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pivotTables/pivotTable1.xml" ContentType="application/vnd.openxmlformats-officedocument.spreadsheetml.pivot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hidePivotFieldList="1" autoCompressPictures="0"/>
  <mc:AlternateContent xmlns:mc="http://schemas.openxmlformats.org/markup-compatibility/2006">
    <mc:Choice Requires="x15">
      <x15ac:absPath xmlns:x15ac="http://schemas.microsoft.com/office/spreadsheetml/2010/11/ac" url="U:\downloads\REH3BT\Twin\"/>
    </mc:Choice>
  </mc:AlternateContent>
  <bookViews>
    <workbookView xWindow="29835" yWindow="-3585" windowWidth="30075" windowHeight="19680" tabRatio="815" firstSheet="24" activeTab="35"/>
  </bookViews>
  <sheets>
    <sheet name="Vestiging" sheetId="55" r:id="rId1"/>
    <sheet name="Vestigingsoort" sheetId="67" r:id="rId2"/>
    <sheet name="Trajecten" sheetId="90" r:id="rId3"/>
    <sheet name="Trajectsoort" sheetId="94" r:id="rId4"/>
    <sheet name="Trajectsoort_Kenmerk" sheetId="95" r:id="rId5"/>
    <sheet name="Complexen" sheetId="89" r:id="rId6"/>
    <sheet name="Complexsoort" sheetId="100" r:id="rId7"/>
    <sheet name="Complexsoort_Kenmerk" sheetId="101" r:id="rId8"/>
    <sheet name="Objecten" sheetId="69" r:id="rId9"/>
    <sheet name="Objectsoort" sheetId="71" r:id="rId10"/>
    <sheet name="Objectsoort_Kenmerk" sheetId="17" r:id="rId11"/>
    <sheet name="Objectcategorie" sheetId="72" r:id="rId12"/>
    <sheet name="Tussenniveau 5A" sheetId="102" r:id="rId13"/>
    <sheet name="Elementen" sheetId="91" r:id="rId14"/>
    <sheet name="Elementsoort" sheetId="96" r:id="rId15"/>
    <sheet name="Elementsoort_Kenmerk" sheetId="97" r:id="rId16"/>
    <sheet name="Blad1" sheetId="104" r:id="rId17"/>
    <sheet name="Blad2" sheetId="105" r:id="rId18"/>
    <sheet name="Blad3" sheetId="106" r:id="rId19"/>
    <sheet name="Blad4" sheetId="107" r:id="rId20"/>
    <sheet name="Blad5" sheetId="108" r:id="rId21"/>
    <sheet name="Blad6" sheetId="109" r:id="rId22"/>
    <sheet name="Tussenniveau6A" sheetId="103" r:id="rId23"/>
    <sheet name="Bouwdelen" sheetId="92" r:id="rId24"/>
    <sheet name="Bouwdeelsoort" sheetId="98" r:id="rId25"/>
    <sheet name="Bouwdeelsoort_Kenmerk" sheetId="99" r:id="rId26"/>
    <sheet name="Kenmerk" sheetId="14" r:id="rId27"/>
    <sheet name="Eenheden" sheetId="70" r:id="rId28"/>
    <sheet name="Grootheden" sheetId="93" r:id="rId29"/>
    <sheet name="Storingsoorzaken" sheetId="53" r:id="rId30"/>
    <sheet name="Functie" sheetId="76" r:id="rId31"/>
    <sheet name="Functieverlies" sheetId="75" r:id="rId32"/>
    <sheet name="Documentatie" sheetId="50" r:id="rId33"/>
    <sheet name="Documentsoort" sheetId="87" r:id="rId34"/>
    <sheet name="Asset_Documentatie" sheetId="88" r:id="rId35"/>
    <sheet name="Bron draaitabel" sheetId="110" r:id="rId36"/>
    <sheet name="Draaitabel" sheetId="111" r:id="rId37"/>
  </sheets>
  <definedNames>
    <definedName name="_xlnm._FilterDatabase" localSheetId="23" hidden="1">Bouwdelen!$A$3:$CE$4104</definedName>
    <definedName name="_xlnm._FilterDatabase" localSheetId="35" hidden="1">'Bron draaitabel'!$A$3:$ABA$4103</definedName>
    <definedName name="_xlnm._FilterDatabase" localSheetId="5" hidden="1">Complexen!$A$2:$A$2099</definedName>
    <definedName name="_xlnm._FilterDatabase" localSheetId="13" hidden="1">Elementen!$A$3:$BG$67</definedName>
    <definedName name="_xlnm._FilterDatabase" localSheetId="8" hidden="1">Objecten!$A$4:$A$2100</definedName>
    <definedName name="_xlnm._FilterDatabase" localSheetId="2" hidden="1">Trajecten!$A$2:$A$2099</definedName>
    <definedName name="_xlnm._FilterDatabase" localSheetId="22" hidden="1">Tussenniveau6A!$A$1:$C$888</definedName>
    <definedName name="ADDRESS" localSheetId="24">#REF!</definedName>
    <definedName name="ADDRESS" localSheetId="25">#REF!</definedName>
    <definedName name="ADDRESS" localSheetId="35">#REF!</definedName>
    <definedName name="ADDRESS" localSheetId="6">#REF!</definedName>
    <definedName name="ADDRESS" localSheetId="7">#REF!</definedName>
    <definedName name="ADDRESS" localSheetId="14">#REF!</definedName>
    <definedName name="ADDRESS" localSheetId="15">#REF!</definedName>
    <definedName name="ADDRESS" localSheetId="3">#REF!</definedName>
    <definedName name="ADDRESS" localSheetId="4">#REF!</definedName>
    <definedName name="ADDRESS" localSheetId="12">#REF!</definedName>
    <definedName name="ADDRESS" localSheetId="22">#REF!</definedName>
    <definedName name="ADDRESS">#REF!</definedName>
    <definedName name="ARTICLE" localSheetId="24">#REF!</definedName>
    <definedName name="ARTICLE" localSheetId="25">#REF!</definedName>
    <definedName name="ARTICLE" localSheetId="35">#REF!</definedName>
    <definedName name="ARTICLE" localSheetId="6">#REF!</definedName>
    <definedName name="ARTICLE" localSheetId="7">#REF!</definedName>
    <definedName name="ARTICLE" localSheetId="14">#REF!</definedName>
    <definedName name="ARTICLE" localSheetId="15">#REF!</definedName>
    <definedName name="ARTICLE" localSheetId="3">#REF!</definedName>
    <definedName name="ARTICLE" localSheetId="4">#REF!</definedName>
    <definedName name="ARTICLE" localSheetId="12">#REF!</definedName>
    <definedName name="ARTICLE" localSheetId="22">#REF!</definedName>
    <definedName name="ARTICLE">#REF!</definedName>
    <definedName name="ARTICLEGROUP" localSheetId="24">#REF!</definedName>
    <definedName name="ARTICLEGROUP" localSheetId="25">#REF!</definedName>
    <definedName name="ARTICLEGROUP" localSheetId="35">#REF!</definedName>
    <definedName name="ARTICLEGROUP" localSheetId="6">#REF!</definedName>
    <definedName name="ARTICLEGROUP" localSheetId="7">#REF!</definedName>
    <definedName name="ARTICLEGROUP" localSheetId="14">#REF!</definedName>
    <definedName name="ARTICLEGROUP" localSheetId="15">#REF!</definedName>
    <definedName name="ARTICLEGROUP" localSheetId="3">#REF!</definedName>
    <definedName name="ARTICLEGROUP" localSheetId="4">#REF!</definedName>
    <definedName name="ARTICLEGROUP" localSheetId="12">#REF!</definedName>
    <definedName name="ARTICLEGROUP" localSheetId="22">#REF!</definedName>
    <definedName name="ARTICLEGROUP">#REF!</definedName>
    <definedName name="Building" localSheetId="24">#REF!</definedName>
    <definedName name="Building" localSheetId="25">#REF!</definedName>
    <definedName name="Building" localSheetId="35">#REF!</definedName>
    <definedName name="Building" localSheetId="6">#REF!</definedName>
    <definedName name="Building" localSheetId="7">#REF!</definedName>
    <definedName name="Building" localSheetId="14">#REF!</definedName>
    <definedName name="Building" localSheetId="15">#REF!</definedName>
    <definedName name="Building" localSheetId="3">#REF!</definedName>
    <definedName name="Building" localSheetId="4">#REF!</definedName>
    <definedName name="Building" localSheetId="12">#REF!</definedName>
    <definedName name="Building" localSheetId="22">#REF!</definedName>
    <definedName name="Building">#REF!</definedName>
    <definedName name="BuildingFloor" localSheetId="24">#REF!</definedName>
    <definedName name="BuildingFloor" localSheetId="25">#REF!</definedName>
    <definedName name="BuildingFloor" localSheetId="35">#REF!</definedName>
    <definedName name="BuildingFloor" localSheetId="6">#REF!</definedName>
    <definedName name="BuildingFloor" localSheetId="7">#REF!</definedName>
    <definedName name="BuildingFloor" localSheetId="14">#REF!</definedName>
    <definedName name="BuildingFloor" localSheetId="15">#REF!</definedName>
    <definedName name="BuildingFloor" localSheetId="3">#REF!</definedName>
    <definedName name="BuildingFloor" localSheetId="4">#REF!</definedName>
    <definedName name="BuildingFloor" localSheetId="12">#REF!</definedName>
    <definedName name="BuildingFloor" localSheetId="22">#REF!</definedName>
    <definedName name="BuildingFloor">#REF!</definedName>
    <definedName name="BUILDINGINFRA" localSheetId="24">#REF!</definedName>
    <definedName name="BUILDINGINFRA" localSheetId="25">#REF!</definedName>
    <definedName name="BUILDINGINFRA" localSheetId="35">#REF!</definedName>
    <definedName name="BUILDINGINFRA" localSheetId="6">#REF!</definedName>
    <definedName name="BUILDINGINFRA" localSheetId="7">#REF!</definedName>
    <definedName name="BUILDINGINFRA" localSheetId="14">#REF!</definedName>
    <definedName name="BUILDINGINFRA" localSheetId="15">#REF!</definedName>
    <definedName name="BUILDINGINFRA" localSheetId="3">#REF!</definedName>
    <definedName name="BUILDINGINFRA" localSheetId="4">#REF!</definedName>
    <definedName name="BUILDINGINFRA" localSheetId="12">#REF!</definedName>
    <definedName name="BUILDINGINFRA" localSheetId="22">#REF!</definedName>
    <definedName name="BUILDINGINFRA">#REF!</definedName>
    <definedName name="BuildingPart" localSheetId="24">#REF!</definedName>
    <definedName name="BuildingPart" localSheetId="25">#REF!</definedName>
    <definedName name="BuildingPart" localSheetId="35">#REF!</definedName>
    <definedName name="BuildingPart" localSheetId="6">#REF!</definedName>
    <definedName name="BuildingPart" localSheetId="7">#REF!</definedName>
    <definedName name="BuildingPart" localSheetId="14">#REF!</definedName>
    <definedName name="BuildingPart" localSheetId="15">#REF!</definedName>
    <definedName name="BuildingPart" localSheetId="3">#REF!</definedName>
    <definedName name="BuildingPart" localSheetId="4">#REF!</definedName>
    <definedName name="BuildingPart" localSheetId="12">#REF!</definedName>
    <definedName name="BuildingPart" localSheetId="22">#REF!</definedName>
    <definedName name="BuildingPart">#REF!</definedName>
    <definedName name="BUILDINGTYPE" localSheetId="24">#REF!</definedName>
    <definedName name="BUILDINGTYPE" localSheetId="25">#REF!</definedName>
    <definedName name="BUILDINGTYPE" localSheetId="35">#REF!</definedName>
    <definedName name="BUILDINGTYPE" localSheetId="6">#REF!</definedName>
    <definedName name="BUILDINGTYPE" localSheetId="7">#REF!</definedName>
    <definedName name="BUILDINGTYPE" localSheetId="14">#REF!</definedName>
    <definedName name="BUILDINGTYPE" localSheetId="15">#REF!</definedName>
    <definedName name="BUILDINGTYPE" localSheetId="3">#REF!</definedName>
    <definedName name="BUILDINGTYPE" localSheetId="4">#REF!</definedName>
    <definedName name="BUILDINGTYPE" localSheetId="12">#REF!</definedName>
    <definedName name="BUILDINGTYPE" localSheetId="22">#REF!</definedName>
    <definedName name="BUILDINGTYPE">#REF!</definedName>
    <definedName name="CILINDER" localSheetId="24">#REF!</definedName>
    <definedName name="CILINDER" localSheetId="25">#REF!</definedName>
    <definedName name="CILINDER" localSheetId="35">#REF!</definedName>
    <definedName name="CILINDER" localSheetId="6">#REF!</definedName>
    <definedName name="CILINDER" localSheetId="7">#REF!</definedName>
    <definedName name="CILINDER" localSheetId="14">#REF!</definedName>
    <definedName name="CILINDER" localSheetId="15">#REF!</definedName>
    <definedName name="CILINDER" localSheetId="3">#REF!</definedName>
    <definedName name="CILINDER" localSheetId="4">#REF!</definedName>
    <definedName name="CILINDER" localSheetId="12">#REF!</definedName>
    <definedName name="CILINDER" localSheetId="22">#REF!</definedName>
    <definedName name="CILINDER">#REF!</definedName>
    <definedName name="CITY" localSheetId="24">#REF!</definedName>
    <definedName name="CITY" localSheetId="25">#REF!</definedName>
    <definedName name="CITY" localSheetId="35">#REF!</definedName>
    <definedName name="CITY" localSheetId="6">#REF!</definedName>
    <definedName name="CITY" localSheetId="7">#REF!</definedName>
    <definedName name="CITY" localSheetId="14">#REF!</definedName>
    <definedName name="CITY" localSheetId="15">#REF!</definedName>
    <definedName name="CITY" localSheetId="3">#REF!</definedName>
    <definedName name="CITY" localSheetId="4">#REF!</definedName>
    <definedName name="CITY" localSheetId="12">#REF!</definedName>
    <definedName name="CITY" localSheetId="22">#REF!</definedName>
    <definedName name="CITY">#REF!</definedName>
    <definedName name="CITYPART" localSheetId="24">#REF!</definedName>
    <definedName name="CITYPART" localSheetId="25">#REF!</definedName>
    <definedName name="CITYPART" localSheetId="35">#REF!</definedName>
    <definedName name="CITYPART" localSheetId="6">#REF!</definedName>
    <definedName name="CITYPART" localSheetId="7">#REF!</definedName>
    <definedName name="CITYPART" localSheetId="14">#REF!</definedName>
    <definedName name="CITYPART" localSheetId="15">#REF!</definedName>
    <definedName name="CITYPART" localSheetId="3">#REF!</definedName>
    <definedName name="CITYPART" localSheetId="4">#REF!</definedName>
    <definedName name="CITYPART" localSheetId="12">#REF!</definedName>
    <definedName name="CITYPART" localSheetId="22">#REF!</definedName>
    <definedName name="CITYPART">#REF!</definedName>
    <definedName name="COMPLEX" localSheetId="5">Complexen!$A$2:$A$2099</definedName>
    <definedName name="COMPLEX" localSheetId="2">Trajecten!$A$2:$A$2099</definedName>
    <definedName name="COMPLEX">Objecten!$A$4:$A$2100</definedName>
    <definedName name="COMPLEX1" localSheetId="5">Complexen!$A$2:$A$2099</definedName>
    <definedName name="COMPLEX1" localSheetId="2">Trajecten!$A$2:$A$2099</definedName>
    <definedName name="COMPLEX1">Objecten!$A$4:$A$2100</definedName>
    <definedName name="COMPLEX2" localSheetId="24">#REF!</definedName>
    <definedName name="COMPLEX2" localSheetId="25">#REF!</definedName>
    <definedName name="COMPLEX2" localSheetId="35">#REF!</definedName>
    <definedName name="COMPLEX2" localSheetId="6">#REF!</definedName>
    <definedName name="COMPLEX2" localSheetId="7">#REF!</definedName>
    <definedName name="COMPLEX2" localSheetId="14">#REF!</definedName>
    <definedName name="COMPLEX2" localSheetId="15">#REF!</definedName>
    <definedName name="COMPLEX2" localSheetId="3">#REF!</definedName>
    <definedName name="COMPLEX2" localSheetId="4">#REF!</definedName>
    <definedName name="COMPLEX2" localSheetId="12">#REF!</definedName>
    <definedName name="COMPLEX2" localSheetId="22">#REF!</definedName>
    <definedName name="COMPLEX2">#REF!</definedName>
    <definedName name="COSTCENTER" localSheetId="24">#REF!</definedName>
    <definedName name="COSTCENTER" localSheetId="25">#REF!</definedName>
    <definedName name="COSTCENTER" localSheetId="35">#REF!</definedName>
    <definedName name="COSTCENTER" localSheetId="6">#REF!</definedName>
    <definedName name="COSTCENTER" localSheetId="7">#REF!</definedName>
    <definedName name="COSTCENTER" localSheetId="14">#REF!</definedName>
    <definedName name="COSTCENTER" localSheetId="15">#REF!</definedName>
    <definedName name="COSTCENTER" localSheetId="3">#REF!</definedName>
    <definedName name="COSTCENTER" localSheetId="4">#REF!</definedName>
    <definedName name="COSTCENTER" localSheetId="12">#REF!</definedName>
    <definedName name="COSTCENTER" localSheetId="22">#REF!</definedName>
    <definedName name="COSTCENTER">#REF!</definedName>
    <definedName name="COSTTYPE" localSheetId="24">#REF!</definedName>
    <definedName name="COSTTYPE" localSheetId="25">#REF!</definedName>
    <definedName name="COSTTYPE" localSheetId="35">#REF!</definedName>
    <definedName name="COSTTYPE" localSheetId="6">#REF!</definedName>
    <definedName name="COSTTYPE" localSheetId="7">#REF!</definedName>
    <definedName name="COSTTYPE" localSheetId="14">#REF!</definedName>
    <definedName name="COSTTYPE" localSheetId="15">#REF!</definedName>
    <definedName name="COSTTYPE" localSheetId="3">#REF!</definedName>
    <definedName name="COSTTYPE" localSheetId="4">#REF!</definedName>
    <definedName name="COSTTYPE" localSheetId="12">#REF!</definedName>
    <definedName name="COSTTYPE" localSheetId="22">#REF!</definedName>
    <definedName name="COSTTYPE">#REF!</definedName>
    <definedName name="COUNTRY" localSheetId="24">#REF!</definedName>
    <definedName name="COUNTRY" localSheetId="25">#REF!</definedName>
    <definedName name="COUNTRY" localSheetId="35">#REF!</definedName>
    <definedName name="COUNTRY" localSheetId="6">#REF!</definedName>
    <definedName name="COUNTRY" localSheetId="7">#REF!</definedName>
    <definedName name="COUNTRY" localSheetId="14">#REF!</definedName>
    <definedName name="COUNTRY" localSheetId="15">#REF!</definedName>
    <definedName name="COUNTRY" localSheetId="3">#REF!</definedName>
    <definedName name="COUNTRY" localSheetId="4">#REF!</definedName>
    <definedName name="COUNTRY" localSheetId="12">#REF!</definedName>
    <definedName name="COUNTRY" localSheetId="22">#REF!</definedName>
    <definedName name="COUNTRY">#REF!</definedName>
    <definedName name="CRAFTSMAN" localSheetId="24">#REF!</definedName>
    <definedName name="CRAFTSMAN" localSheetId="25">#REF!</definedName>
    <definedName name="CRAFTSMAN" localSheetId="35">#REF!</definedName>
    <definedName name="CRAFTSMAN" localSheetId="6">#REF!</definedName>
    <definedName name="CRAFTSMAN" localSheetId="7">#REF!</definedName>
    <definedName name="CRAFTSMAN" localSheetId="14">#REF!</definedName>
    <definedName name="CRAFTSMAN" localSheetId="15">#REF!</definedName>
    <definedName name="CRAFTSMAN" localSheetId="3">#REF!</definedName>
    <definedName name="CRAFTSMAN" localSheetId="4">#REF!</definedName>
    <definedName name="CRAFTSMAN" localSheetId="12">#REF!</definedName>
    <definedName name="CRAFTSMAN" localSheetId="22">#REF!</definedName>
    <definedName name="CRAFTSMAN">#REF!</definedName>
    <definedName name="DECOMPOSITION">Objectcategorie!$A$2:$A$1458</definedName>
    <definedName name="DEPARTMENT" localSheetId="24">#REF!</definedName>
    <definedName name="DEPARTMENT" localSheetId="25">#REF!</definedName>
    <definedName name="DEPARTMENT" localSheetId="35">#REF!</definedName>
    <definedName name="DEPARTMENT" localSheetId="6">#REF!</definedName>
    <definedName name="DEPARTMENT" localSheetId="7">#REF!</definedName>
    <definedName name="DEPARTMENT" localSheetId="14">#REF!</definedName>
    <definedName name="DEPARTMENT" localSheetId="15">#REF!</definedName>
    <definedName name="DEPARTMENT" localSheetId="3">#REF!</definedName>
    <definedName name="DEPARTMENT" localSheetId="4">#REF!</definedName>
    <definedName name="DEPARTMENT" localSheetId="12">#REF!</definedName>
    <definedName name="DEPARTMENT" localSheetId="22">#REF!</definedName>
    <definedName name="DEPARTMENT">#REF!</definedName>
    <definedName name="DOCUMENT">Documentatie!$A$2:$A$1612</definedName>
    <definedName name="DOCUMENTTYPE">Documentsoort!$A$2:$A$529</definedName>
    <definedName name="EMPLOYEE" localSheetId="24">#REF!</definedName>
    <definedName name="EMPLOYEE" localSheetId="25">#REF!</definedName>
    <definedName name="EMPLOYEE" localSheetId="35">#REF!</definedName>
    <definedName name="EMPLOYEE" localSheetId="6">#REF!</definedName>
    <definedName name="EMPLOYEE" localSheetId="7">#REF!</definedName>
    <definedName name="EMPLOYEE" localSheetId="14">#REF!</definedName>
    <definedName name="EMPLOYEE" localSheetId="15">#REF!</definedName>
    <definedName name="EMPLOYEE" localSheetId="3">#REF!</definedName>
    <definedName name="EMPLOYEE" localSheetId="4">#REF!</definedName>
    <definedName name="EMPLOYEE" localSheetId="12">#REF!</definedName>
    <definedName name="EMPLOYEE" localSheetId="22">#REF!</definedName>
    <definedName name="EMPLOYEE">#REF!</definedName>
    <definedName name="EQMTYPE" localSheetId="24">#REF!</definedName>
    <definedName name="EQMTYPE" localSheetId="25">#REF!</definedName>
    <definedName name="EQMTYPE" localSheetId="35">#REF!</definedName>
    <definedName name="EQMTYPE" localSheetId="6">#REF!</definedName>
    <definedName name="EQMTYPE" localSheetId="7">#REF!</definedName>
    <definedName name="EQMTYPE" localSheetId="14">#REF!</definedName>
    <definedName name="EQMTYPE" localSheetId="15">#REF!</definedName>
    <definedName name="EQMTYPE" localSheetId="3">#REF!</definedName>
    <definedName name="EQMTYPE" localSheetId="4">#REF!</definedName>
    <definedName name="EQMTYPE" localSheetId="12">#REF!</definedName>
    <definedName name="EQMTYPE" localSheetId="22">#REF!</definedName>
    <definedName name="EQMTYPE">#REF!</definedName>
    <definedName name="EQUIPMENT" localSheetId="24">#REF!</definedName>
    <definedName name="EQUIPMENT" localSheetId="25">#REF!</definedName>
    <definedName name="EQUIPMENT" localSheetId="23">Bouwdelen!$A$4:$A$1521</definedName>
    <definedName name="EQUIPMENT" localSheetId="35">'Bron draaitabel'!$A$4:$A$1521</definedName>
    <definedName name="EQUIPMENT" localSheetId="6">#REF!</definedName>
    <definedName name="EQUIPMENT" localSheetId="7">#REF!</definedName>
    <definedName name="EQUIPMENT" localSheetId="13">Elementen!$A$4:$A$1592</definedName>
    <definedName name="EQUIPMENT" localSheetId="14">#REF!</definedName>
    <definedName name="EQUIPMENT" localSheetId="15">#REF!</definedName>
    <definedName name="EQUIPMENT" localSheetId="3">#REF!</definedName>
    <definedName name="EQUIPMENT" localSheetId="4">#REF!</definedName>
    <definedName name="EQUIPMENT" localSheetId="12">#REF!</definedName>
    <definedName name="EQUIPMENT" localSheetId="22">#REF!</definedName>
    <definedName name="EQUIPMENT">#REF!</definedName>
    <definedName name="FEATURE">Kenmerk!$A$2:$A$1000</definedName>
    <definedName name="HOURTARIFFCAT" localSheetId="24">#REF!</definedName>
    <definedName name="HOURTARIFFCAT" localSheetId="25">#REF!</definedName>
    <definedName name="HOURTARIFFCAT" localSheetId="35">#REF!</definedName>
    <definedName name="HOURTARIFFCAT" localSheetId="6">#REF!</definedName>
    <definedName name="HOURTARIFFCAT" localSheetId="7">#REF!</definedName>
    <definedName name="HOURTARIFFCAT" localSheetId="14">#REF!</definedName>
    <definedName name="HOURTARIFFCAT" localSheetId="15">#REF!</definedName>
    <definedName name="HOURTARIFFCAT" localSheetId="3">#REF!</definedName>
    <definedName name="HOURTARIFFCAT" localSheetId="4">#REF!</definedName>
    <definedName name="HOURTARIFFCAT" localSheetId="12">#REF!</definedName>
    <definedName name="HOURTARIFFCAT" localSheetId="22">#REF!</definedName>
    <definedName name="HOURTARIFFCAT">#REF!</definedName>
    <definedName name="LENDABLEOBJECT" localSheetId="24">#REF!</definedName>
    <definedName name="LENDABLEOBJECT" localSheetId="25">#REF!</definedName>
    <definedName name="LENDABLEOBJECT" localSheetId="35">#REF!</definedName>
    <definedName name="LENDABLEOBJECT" localSheetId="6">#REF!</definedName>
    <definedName name="LENDABLEOBJECT" localSheetId="7">#REF!</definedName>
    <definedName name="LENDABLEOBJECT" localSheetId="14">#REF!</definedName>
    <definedName name="LENDABLEOBJECT" localSheetId="15">#REF!</definedName>
    <definedName name="LENDABLEOBJECT" localSheetId="3">#REF!</definedName>
    <definedName name="LENDABLEOBJECT" localSheetId="4">#REF!</definedName>
    <definedName name="LENDABLEOBJECT" localSheetId="12">#REF!</definedName>
    <definedName name="LENDABLEOBJECT" localSheetId="22">#REF!</definedName>
    <definedName name="LENDABLEOBJECT">#REF!</definedName>
    <definedName name="MUNICIPALITY" localSheetId="24">#REF!</definedName>
    <definedName name="MUNICIPALITY" localSheetId="25">#REF!</definedName>
    <definedName name="MUNICIPALITY" localSheetId="35">#REF!</definedName>
    <definedName name="MUNICIPALITY" localSheetId="6">#REF!</definedName>
    <definedName name="MUNICIPALITY" localSheetId="7">#REF!</definedName>
    <definedName name="MUNICIPALITY" localSheetId="14">#REF!</definedName>
    <definedName name="MUNICIPALITY" localSheetId="15">#REF!</definedName>
    <definedName name="MUNICIPALITY" localSheetId="3">#REF!</definedName>
    <definedName name="MUNICIPALITY" localSheetId="4">#REF!</definedName>
    <definedName name="MUNICIPALITY" localSheetId="12">#REF!</definedName>
    <definedName name="MUNICIPALITY" localSheetId="22">#REF!</definedName>
    <definedName name="MUNICIPALITY">#REF!</definedName>
    <definedName name="NEIGHBORHOOD" localSheetId="24">#REF!</definedName>
    <definedName name="NEIGHBORHOOD" localSheetId="25">#REF!</definedName>
    <definedName name="NEIGHBORHOOD" localSheetId="35">#REF!</definedName>
    <definedName name="NEIGHBORHOOD" localSheetId="6">#REF!</definedName>
    <definedName name="NEIGHBORHOOD" localSheetId="7">#REF!</definedName>
    <definedName name="NEIGHBORHOOD" localSheetId="14">#REF!</definedName>
    <definedName name="NEIGHBORHOOD" localSheetId="15">#REF!</definedName>
    <definedName name="NEIGHBORHOOD" localSheetId="3">#REF!</definedName>
    <definedName name="NEIGHBORHOOD" localSheetId="4">#REF!</definedName>
    <definedName name="NEIGHBORHOOD" localSheetId="12">#REF!</definedName>
    <definedName name="NEIGHBORHOOD" localSheetId="22">#REF!</definedName>
    <definedName name="NEIGHBORHOOD">#REF!</definedName>
    <definedName name="OBJECT" localSheetId="5">Complexen!$A$2:$A$3324</definedName>
    <definedName name="OBJECT" localSheetId="2">Trajecten!$A$2:$A$3324</definedName>
    <definedName name="OBJECT">Objecten!$A$4:$A$3325</definedName>
    <definedName name="OBJECTSOORT" localSheetId="24">Bouwdeelsoort!$A$2:$A$435</definedName>
    <definedName name="OBJECTSOORT" localSheetId="6">Complexsoort!$A$2:$A$435</definedName>
    <definedName name="OBJECTSOORT" localSheetId="14">Elementsoort!$A$2:$A$436</definedName>
    <definedName name="OBJECTSOORT" localSheetId="3">Trajectsoort!$A$2:$A$435</definedName>
    <definedName name="OBJECTSOORT" localSheetId="12">'Tussenniveau 5A'!$A$2:$A$435</definedName>
    <definedName name="OBJECTSOORT" localSheetId="22">Tussenniveau6A!$A$2:$A$433</definedName>
    <definedName name="OBJECTSOORT">Objectsoort!$A$2:$A$435</definedName>
    <definedName name="Paymentterms" localSheetId="24">#REF!</definedName>
    <definedName name="Paymentterms" localSheetId="25">#REF!</definedName>
    <definedName name="Paymentterms" localSheetId="35">#REF!</definedName>
    <definedName name="Paymentterms" localSheetId="6">#REF!</definedName>
    <definedName name="Paymentterms" localSheetId="7">#REF!</definedName>
    <definedName name="Paymentterms" localSheetId="14">#REF!</definedName>
    <definedName name="Paymentterms" localSheetId="15">#REF!</definedName>
    <definedName name="Paymentterms" localSheetId="3">#REF!</definedName>
    <definedName name="Paymentterms" localSheetId="4">#REF!</definedName>
    <definedName name="Paymentterms" localSheetId="12">#REF!</definedName>
    <definedName name="Paymentterms" localSheetId="22">#REF!</definedName>
    <definedName name="Paymentterms">#REF!</definedName>
    <definedName name="PROCESFUNCTION" localSheetId="24">#REF!</definedName>
    <definedName name="PROCESFUNCTION" localSheetId="25">#REF!</definedName>
    <definedName name="PROCESFUNCTION" localSheetId="35">#REF!</definedName>
    <definedName name="PROCESFUNCTION" localSheetId="6">#REF!</definedName>
    <definedName name="PROCESFUNCTION" localSheetId="7">#REF!</definedName>
    <definedName name="PROCESFUNCTION" localSheetId="14">#REF!</definedName>
    <definedName name="PROCESFUNCTION" localSheetId="15">#REF!</definedName>
    <definedName name="PROCESFUNCTION" localSheetId="3">#REF!</definedName>
    <definedName name="PROCESFUNCTION" localSheetId="4">#REF!</definedName>
    <definedName name="PROCESFUNCTION" localSheetId="12">#REF!</definedName>
    <definedName name="PROCESFUNCTION" localSheetId="22">#REF!</definedName>
    <definedName name="PROCESFUNCTION">#REF!</definedName>
    <definedName name="PROCESSFUNCTION" localSheetId="24">#REF!</definedName>
    <definedName name="PROCESSFUNCTION" localSheetId="25">#REF!</definedName>
    <definedName name="PROCESSFUNCTION" localSheetId="35">#REF!</definedName>
    <definedName name="PROCESSFUNCTION" localSheetId="6">#REF!</definedName>
    <definedName name="PROCESSFUNCTION" localSheetId="7">#REF!</definedName>
    <definedName name="PROCESSFUNCTION" localSheetId="14">#REF!</definedName>
    <definedName name="PROCESSFUNCTION" localSheetId="15">#REF!</definedName>
    <definedName name="PROCESSFUNCTION" localSheetId="3">#REF!</definedName>
    <definedName name="PROCESSFUNCTION" localSheetId="4">#REF!</definedName>
    <definedName name="PROCESSFUNCTION" localSheetId="12">#REF!</definedName>
    <definedName name="PROCESSFUNCTION" localSheetId="22">#REF!</definedName>
    <definedName name="PROCESSFUNCTION">#REF!</definedName>
    <definedName name="PROFESSION" localSheetId="24">#REF!</definedName>
    <definedName name="PROFESSION" localSheetId="25">#REF!</definedName>
    <definedName name="PROFESSION" localSheetId="35">#REF!</definedName>
    <definedName name="PROFESSION" localSheetId="6">#REF!</definedName>
    <definedName name="PROFESSION" localSheetId="7">#REF!</definedName>
    <definedName name="PROFESSION" localSheetId="14">#REF!</definedName>
    <definedName name="PROFESSION" localSheetId="15">#REF!</definedName>
    <definedName name="PROFESSION" localSheetId="3">#REF!</definedName>
    <definedName name="PROFESSION" localSheetId="4">#REF!</definedName>
    <definedName name="PROFESSION" localSheetId="12">#REF!</definedName>
    <definedName name="PROFESSION" localSheetId="22">#REF!</definedName>
    <definedName name="PROFESSION">#REF!</definedName>
    <definedName name="PROVINCE" localSheetId="24">#REF!</definedName>
    <definedName name="PROVINCE" localSheetId="25">#REF!</definedName>
    <definedName name="PROVINCE" localSheetId="35">#REF!</definedName>
    <definedName name="PROVINCE" localSheetId="6">#REF!</definedName>
    <definedName name="PROVINCE" localSheetId="7">#REF!</definedName>
    <definedName name="PROVINCE" localSheetId="14">#REF!</definedName>
    <definedName name="PROVINCE" localSheetId="15">#REF!</definedName>
    <definedName name="PROVINCE" localSheetId="3">#REF!</definedName>
    <definedName name="PROVINCE" localSheetId="4">#REF!</definedName>
    <definedName name="PROVINCE" localSheetId="12">#REF!</definedName>
    <definedName name="PROVINCE" localSheetId="22">#REF!</definedName>
    <definedName name="PROVINCE">#REF!</definedName>
    <definedName name="SERVCONTRACT" localSheetId="24">#REF!</definedName>
    <definedName name="SERVCONTRACT" localSheetId="25">#REF!</definedName>
    <definedName name="SERVCONTRACT" localSheetId="35">#REF!</definedName>
    <definedName name="SERVCONTRACT" localSheetId="6">#REF!</definedName>
    <definedName name="SERVCONTRACT" localSheetId="7">#REF!</definedName>
    <definedName name="SERVCONTRACT" localSheetId="14">#REF!</definedName>
    <definedName name="SERVCONTRACT" localSheetId="15">#REF!</definedName>
    <definedName name="SERVCONTRACT" localSheetId="3">#REF!</definedName>
    <definedName name="SERVCONTRACT" localSheetId="4">#REF!</definedName>
    <definedName name="SERVCONTRACT" localSheetId="12">#REF!</definedName>
    <definedName name="SERVCONTRACT" localSheetId="22">#REF!</definedName>
    <definedName name="SERVCONTRACT">#REF!</definedName>
    <definedName name="ServContractForm" localSheetId="24">#REF!</definedName>
    <definedName name="ServContractForm" localSheetId="25">#REF!</definedName>
    <definedName name="ServContractForm" localSheetId="35">#REF!</definedName>
    <definedName name="ServContractForm" localSheetId="6">#REF!</definedName>
    <definedName name="ServContractForm" localSheetId="7">#REF!</definedName>
    <definedName name="ServContractForm" localSheetId="14">#REF!</definedName>
    <definedName name="ServContractForm" localSheetId="15">#REF!</definedName>
    <definedName name="ServContractForm" localSheetId="3">#REF!</definedName>
    <definedName name="ServContractForm" localSheetId="4">#REF!</definedName>
    <definedName name="ServContractForm" localSheetId="12">#REF!</definedName>
    <definedName name="ServContractForm" localSheetId="22">#REF!</definedName>
    <definedName name="ServContractForm">#REF!</definedName>
    <definedName name="ServContractType" localSheetId="24">#REF!</definedName>
    <definedName name="ServContractType" localSheetId="25">#REF!</definedName>
    <definedName name="ServContractType" localSheetId="35">#REF!</definedName>
    <definedName name="ServContractType" localSheetId="6">#REF!</definedName>
    <definedName name="ServContractType" localSheetId="7">#REF!</definedName>
    <definedName name="ServContractType" localSheetId="14">#REF!</definedName>
    <definedName name="ServContractType" localSheetId="15">#REF!</definedName>
    <definedName name="ServContractType" localSheetId="3">#REF!</definedName>
    <definedName name="ServContractType" localSheetId="4">#REF!</definedName>
    <definedName name="ServContractType" localSheetId="12">#REF!</definedName>
    <definedName name="ServContractType" localSheetId="22">#REF!</definedName>
    <definedName name="ServContractType">#REF!</definedName>
    <definedName name="SITE">Vestiging!$A$2:$A$22</definedName>
    <definedName name="SITETYPE">Vestigingsoort!$A$2:$A$142</definedName>
    <definedName name="SKILLCAT" localSheetId="24">#REF!</definedName>
    <definedName name="SKILLCAT" localSheetId="25">#REF!</definedName>
    <definedName name="SKILLCAT" localSheetId="35">#REF!</definedName>
    <definedName name="SKILLCAT" localSheetId="6">#REF!</definedName>
    <definedName name="SKILLCAT" localSheetId="7">#REF!</definedName>
    <definedName name="SKILLCAT" localSheetId="14">#REF!</definedName>
    <definedName name="SKILLCAT" localSheetId="15">#REF!</definedName>
    <definedName name="SKILLCAT" localSheetId="3">#REF!</definedName>
    <definedName name="SKILLCAT" localSheetId="4">#REF!</definedName>
    <definedName name="SKILLCAT" localSheetId="12">#REF!</definedName>
    <definedName name="SKILLCAT" localSheetId="22">#REF!</definedName>
    <definedName name="SKILLCAT">#REF!</definedName>
    <definedName name="Space" localSheetId="24">#REF!</definedName>
    <definedName name="Space" localSheetId="25">#REF!</definedName>
    <definedName name="Space" localSheetId="35">#REF!</definedName>
    <definedName name="Space" localSheetId="6">#REF!</definedName>
    <definedName name="Space" localSheetId="7">#REF!</definedName>
    <definedName name="Space" localSheetId="14">#REF!</definedName>
    <definedName name="Space" localSheetId="15">#REF!</definedName>
    <definedName name="Space" localSheetId="3">#REF!</definedName>
    <definedName name="Space" localSheetId="4">#REF!</definedName>
    <definedName name="Space" localSheetId="12">#REF!</definedName>
    <definedName name="Space" localSheetId="22">#REF!</definedName>
    <definedName name="Space">#REF!</definedName>
    <definedName name="SPACETYPE" localSheetId="24">#REF!</definedName>
    <definedName name="SPACETYPE" localSheetId="25">#REF!</definedName>
    <definedName name="SPACETYPE" localSheetId="35">#REF!</definedName>
    <definedName name="SPACETYPE" localSheetId="6">#REF!</definedName>
    <definedName name="SPACETYPE" localSheetId="7">#REF!</definedName>
    <definedName name="SPACETYPE" localSheetId="14">#REF!</definedName>
    <definedName name="SPACETYPE" localSheetId="15">#REF!</definedName>
    <definedName name="SPACETYPE" localSheetId="3">#REF!</definedName>
    <definedName name="SPACETYPE" localSheetId="4">#REF!</definedName>
    <definedName name="SPACETYPE" localSheetId="12">#REF!</definedName>
    <definedName name="SPACETYPE" localSheetId="22">#REF!</definedName>
    <definedName name="SPACETYPE">#REF!</definedName>
    <definedName name="SvcContract" localSheetId="24">#REF!</definedName>
    <definedName name="SvcContract" localSheetId="25">#REF!</definedName>
    <definedName name="SvcContract" localSheetId="35">#REF!</definedName>
    <definedName name="SvcContract" localSheetId="6">#REF!</definedName>
    <definedName name="SvcContract" localSheetId="7">#REF!</definedName>
    <definedName name="SvcContract" localSheetId="14">#REF!</definedName>
    <definedName name="SvcContract" localSheetId="15">#REF!</definedName>
    <definedName name="SvcContract" localSheetId="3">#REF!</definedName>
    <definedName name="SvcContract" localSheetId="4">#REF!</definedName>
    <definedName name="SvcContract" localSheetId="12">#REF!</definedName>
    <definedName name="SvcContract" localSheetId="22">#REF!</definedName>
    <definedName name="SvcContract">#REF!</definedName>
    <definedName name="VAARWEG" localSheetId="24">#REF!</definedName>
    <definedName name="VAARWEG" localSheetId="25">#REF!</definedName>
    <definedName name="VAARWEG" localSheetId="35">#REF!</definedName>
    <definedName name="VAARWEG" localSheetId="6">#REF!</definedName>
    <definedName name="VAARWEG" localSheetId="7">#REF!</definedName>
    <definedName name="VAARWEG" localSheetId="14">#REF!</definedName>
    <definedName name="VAARWEG" localSheetId="15">#REF!</definedName>
    <definedName name="VAARWEG" localSheetId="3">#REF!</definedName>
    <definedName name="VAARWEG" localSheetId="4">#REF!</definedName>
    <definedName name="VAARWEG" localSheetId="12">#REF!</definedName>
    <definedName name="VAARWEG" localSheetId="22">#REF!</definedName>
    <definedName name="VAARWEG">#REF!</definedName>
    <definedName name="VAARWEGSOORT" localSheetId="24">#REF!</definedName>
    <definedName name="VAARWEGSOORT" localSheetId="25">#REF!</definedName>
    <definedName name="VAARWEGSOORT" localSheetId="35">#REF!</definedName>
    <definedName name="VAARWEGSOORT" localSheetId="6">#REF!</definedName>
    <definedName name="VAARWEGSOORT" localSheetId="7">#REF!</definedName>
    <definedName name="VAARWEGSOORT" localSheetId="14">#REF!</definedName>
    <definedName name="VAARWEGSOORT" localSheetId="15">#REF!</definedName>
    <definedName name="VAARWEGSOORT" localSheetId="3">#REF!</definedName>
    <definedName name="VAARWEGSOORT" localSheetId="4">#REF!</definedName>
    <definedName name="VAARWEGSOORT" localSheetId="12">#REF!</definedName>
    <definedName name="VAARWEGSOORT" localSheetId="22">#REF!</definedName>
    <definedName name="VAARWEGSOORT">#REF!</definedName>
    <definedName name="VENDOR" localSheetId="24">#REF!</definedName>
    <definedName name="VENDOR" localSheetId="25">#REF!</definedName>
    <definedName name="VENDOR" localSheetId="35">#REF!</definedName>
    <definedName name="VENDOR" localSheetId="6">#REF!</definedName>
    <definedName name="VENDOR" localSheetId="7">#REF!</definedName>
    <definedName name="VENDOR" localSheetId="14">#REF!</definedName>
    <definedName name="VENDOR" localSheetId="15">#REF!</definedName>
    <definedName name="VENDOR" localSheetId="3">#REF!</definedName>
    <definedName name="VENDOR" localSheetId="4">#REF!</definedName>
    <definedName name="VENDOR" localSheetId="12">#REF!</definedName>
    <definedName name="VENDOR" localSheetId="22">#REF!</definedName>
    <definedName name="VENDOR">#REF!</definedName>
    <definedName name="VENDORTYPE" localSheetId="24">#REF!</definedName>
    <definedName name="VENDORTYPE" localSheetId="25">#REF!</definedName>
    <definedName name="VENDORTYPE" localSheetId="35">#REF!</definedName>
    <definedName name="VENDORTYPE" localSheetId="6">#REF!</definedName>
    <definedName name="VENDORTYPE" localSheetId="7">#REF!</definedName>
    <definedName name="VENDORTYPE" localSheetId="14">#REF!</definedName>
    <definedName name="VENDORTYPE" localSheetId="15">#REF!</definedName>
    <definedName name="VENDORTYPE" localSheetId="3">#REF!</definedName>
    <definedName name="VENDORTYPE" localSheetId="4">#REF!</definedName>
    <definedName name="VENDORTYPE" localSheetId="12">#REF!</definedName>
    <definedName name="VENDORTYPE" localSheetId="22">#REF!</definedName>
    <definedName name="VENDORTYPE">#REF!</definedName>
    <definedName name="WAREHOUSE" localSheetId="24">#REF!</definedName>
    <definedName name="WAREHOUSE" localSheetId="25">#REF!</definedName>
    <definedName name="WAREHOUSE" localSheetId="35">#REF!</definedName>
    <definedName name="WAREHOUSE" localSheetId="6">#REF!</definedName>
    <definedName name="WAREHOUSE" localSheetId="7">#REF!</definedName>
    <definedName name="WAREHOUSE" localSheetId="14">#REF!</definedName>
    <definedName name="WAREHOUSE" localSheetId="15">#REF!</definedName>
    <definedName name="WAREHOUSE" localSheetId="3">#REF!</definedName>
    <definedName name="WAREHOUSE" localSheetId="4">#REF!</definedName>
    <definedName name="WAREHOUSE" localSheetId="12">#REF!</definedName>
    <definedName name="WAREHOUSE" localSheetId="22">#REF!</definedName>
    <definedName name="WAREHOUSE">#REF!</definedName>
    <definedName name="ZIPCODE" localSheetId="24">#REF!</definedName>
    <definedName name="ZIPCODE" localSheetId="25">#REF!</definedName>
    <definedName name="ZIPCODE" localSheetId="35">#REF!</definedName>
    <definedName name="ZIPCODE" localSheetId="6">#REF!</definedName>
    <definedName name="ZIPCODE" localSheetId="7">#REF!</definedName>
    <definedName name="ZIPCODE" localSheetId="14">#REF!</definedName>
    <definedName name="ZIPCODE" localSheetId="15">#REF!</definedName>
    <definedName name="ZIPCODE" localSheetId="3">#REF!</definedName>
    <definedName name="ZIPCODE" localSheetId="4">#REF!</definedName>
    <definedName name="ZIPCODE" localSheetId="12">#REF!</definedName>
    <definedName name="ZIPCODE" localSheetId="22">#REF!</definedName>
    <definedName name="ZIPCODE">#REF!</definedName>
  </definedNames>
  <calcPr calcId="162913"/>
  <pivotCaches>
    <pivotCache cacheId="0" r:id="rId38"/>
  </pivotCaches>
  <extLst>
    <ext xmlns:x14="http://schemas.microsoft.com/office/spreadsheetml/2009/9/main" uri="{79F54976-1DA5-4618-B147-4CDE4B953A38}">
      <x14:workbookPr defaultImageDpi="330"/>
    </ext>
    <ext xmlns:mx="http://schemas.microsoft.com/office/mac/excel/2008/main" uri="{7523E5D3-25F3-A5E0-1632-64F254C22452}">
      <mx:ArchID Flags="2"/>
    </ext>
  </extLst>
</workbook>
</file>

<file path=xl/calcChain.xml><?xml version="1.0" encoding="utf-8"?>
<calcChain xmlns="http://schemas.openxmlformats.org/spreadsheetml/2006/main">
  <c r="AN4059" i="110" l="1"/>
  <c r="AN4058" i="110"/>
  <c r="AN4057" i="110"/>
  <c r="AN4056" i="110"/>
  <c r="AN4055" i="110"/>
  <c r="AN4054" i="110"/>
  <c r="AN4053" i="110"/>
  <c r="AN4052" i="110"/>
  <c r="AN4051" i="110"/>
  <c r="AN4050" i="110"/>
  <c r="AN4049" i="110"/>
  <c r="AN4048" i="110"/>
  <c r="AN4047" i="110"/>
  <c r="AN4046" i="110"/>
  <c r="AN4045" i="110"/>
  <c r="AN4044" i="110"/>
  <c r="AN4043" i="110"/>
  <c r="AN4042" i="110"/>
  <c r="AN4041" i="110"/>
  <c r="AN4040" i="110"/>
  <c r="AN4039" i="110"/>
  <c r="AN4038" i="110"/>
  <c r="AN4037" i="110"/>
  <c r="AN4036" i="110"/>
  <c r="AN4035" i="110"/>
  <c r="AN4034" i="110"/>
  <c r="AN4033" i="110"/>
  <c r="AN4032" i="110"/>
  <c r="AN4031" i="110"/>
  <c r="AN4030" i="110"/>
  <c r="AN4029" i="110"/>
  <c r="AN4028" i="110"/>
  <c r="AN4027" i="110"/>
  <c r="AN4026" i="110"/>
  <c r="AN4025" i="110"/>
  <c r="AN4024" i="110"/>
  <c r="AN4023" i="110"/>
  <c r="AN4022" i="110"/>
  <c r="AN4021" i="110"/>
  <c r="AN4020" i="110"/>
  <c r="AN4004" i="110"/>
  <c r="AN4003" i="110"/>
  <c r="AN4002" i="110"/>
  <c r="AN4001" i="110"/>
  <c r="AN4000" i="110"/>
  <c r="AN3999" i="110"/>
  <c r="AN3998" i="110"/>
  <c r="AN3997" i="110"/>
  <c r="AN3996" i="110"/>
  <c r="AN3995" i="110"/>
  <c r="AN3994" i="110"/>
  <c r="AN3993" i="110"/>
  <c r="AN3992" i="110"/>
  <c r="AN3991" i="110"/>
  <c r="AN3990" i="110"/>
  <c r="AN3989" i="110"/>
  <c r="AN3988" i="110"/>
  <c r="AN3987" i="110"/>
  <c r="AN3986" i="110"/>
  <c r="AN3985" i="110"/>
  <c r="AN3984" i="110"/>
  <c r="AN3983" i="110"/>
  <c r="AN3982" i="110"/>
  <c r="AN3981" i="110"/>
  <c r="AN3980" i="110"/>
  <c r="AN3979" i="110"/>
  <c r="AN3978" i="110"/>
  <c r="AN3977" i="110"/>
  <c r="AN3976" i="110"/>
  <c r="AN3975" i="110"/>
  <c r="AN3974" i="110"/>
  <c r="AN3973" i="110"/>
  <c r="AN3972" i="110"/>
  <c r="AN3971" i="110"/>
  <c r="AN3970" i="110"/>
  <c r="AN3969" i="110"/>
  <c r="AN3968" i="110"/>
  <c r="AN3967" i="110"/>
  <c r="AN3966" i="110"/>
  <c r="AN3965" i="110"/>
  <c r="AN3964" i="110"/>
  <c r="AN3963" i="110"/>
  <c r="AN3962" i="110"/>
  <c r="AN3961" i="110"/>
  <c r="AN3960" i="110"/>
  <c r="AN3959" i="110"/>
  <c r="AN3958" i="110"/>
  <c r="AN3957" i="110"/>
  <c r="AN3956" i="110"/>
  <c r="AN3955" i="110"/>
  <c r="AN3954" i="110"/>
  <c r="AN3953" i="110"/>
  <c r="AN3952" i="110"/>
  <c r="AN3951" i="110"/>
  <c r="AN3950" i="110"/>
  <c r="AN3949" i="110"/>
  <c r="AN3948" i="110"/>
  <c r="AN3947" i="110"/>
  <c r="AN3946" i="110"/>
  <c r="AN3945" i="110"/>
  <c r="AN3944" i="110"/>
  <c r="AN3943" i="110"/>
  <c r="AN3942" i="110"/>
  <c r="AN3941" i="110"/>
  <c r="AN3940" i="110"/>
  <c r="AN3939" i="110"/>
  <c r="AN3938" i="110"/>
  <c r="AN3937" i="110"/>
  <c r="AN3936" i="110"/>
  <c r="AN3935" i="110"/>
  <c r="AN3934" i="110"/>
  <c r="AN3933" i="110"/>
  <c r="AN3932" i="110"/>
  <c r="AN3931" i="110"/>
  <c r="AN3930" i="110"/>
  <c r="AN3929" i="110"/>
  <c r="AN3928" i="110"/>
  <c r="AN3927" i="110"/>
  <c r="AN3926" i="110"/>
  <c r="AN3925" i="110"/>
  <c r="AN3924" i="110"/>
  <c r="AN3923" i="110"/>
  <c r="AN3922" i="110"/>
  <c r="AN3921" i="110"/>
  <c r="AN3920" i="110"/>
  <c r="AN3919" i="110"/>
  <c r="AN3918" i="110"/>
  <c r="AN3917" i="110"/>
  <c r="AN3916" i="110"/>
  <c r="AN3915" i="110"/>
  <c r="AN3914" i="110"/>
  <c r="AN3913" i="110"/>
  <c r="AN3912" i="110"/>
  <c r="AN3911" i="110"/>
  <c r="AN3910" i="110"/>
  <c r="AN3909" i="110"/>
  <c r="AN3908" i="110"/>
  <c r="AN3907" i="110"/>
  <c r="AN3906" i="110"/>
  <c r="AN3905" i="110"/>
  <c r="AN3904" i="110"/>
  <c r="AN3903" i="110"/>
  <c r="AN3902" i="110"/>
  <c r="AN3901" i="110"/>
  <c r="AN3900" i="110"/>
  <c r="AN3899" i="110"/>
  <c r="AN3898" i="110"/>
  <c r="AN3869" i="110"/>
  <c r="AN3868" i="110"/>
  <c r="AN3867" i="110"/>
  <c r="AN3866" i="110"/>
  <c r="AN3865" i="110"/>
  <c r="AN3864" i="110"/>
  <c r="AN3863" i="110"/>
  <c r="AN3862" i="110"/>
  <c r="AN3854" i="110"/>
  <c r="AN3853" i="110"/>
  <c r="AN3852" i="110"/>
  <c r="AN3851" i="110"/>
  <c r="AN3850" i="110"/>
  <c r="AN3849" i="110"/>
  <c r="AN3848" i="110"/>
  <c r="AN3840" i="110"/>
  <c r="AN3839" i="110"/>
  <c r="AN3838" i="110"/>
  <c r="AN3837" i="110"/>
  <c r="AN3836" i="110"/>
  <c r="AN3835" i="110"/>
  <c r="AN3834" i="110"/>
  <c r="AN3833" i="110"/>
  <c r="AN3832" i="110"/>
  <c r="AN3831" i="110"/>
  <c r="AN3830" i="110"/>
  <c r="AN3829" i="110"/>
  <c r="AN3828" i="110"/>
  <c r="AN3827" i="110"/>
  <c r="AN3826" i="110"/>
  <c r="AN3825" i="110"/>
  <c r="AN3824" i="110"/>
  <c r="AN3823" i="110"/>
  <c r="AN3822" i="110"/>
  <c r="AN3821" i="110"/>
  <c r="AN3800" i="110"/>
  <c r="AN3799" i="110"/>
  <c r="AN3798" i="110"/>
  <c r="AN3797" i="110"/>
  <c r="AN3796" i="110"/>
  <c r="AN3795" i="110"/>
  <c r="AN3794" i="110"/>
  <c r="AN3793" i="110"/>
  <c r="AN3792" i="110"/>
  <c r="AN3791" i="110"/>
  <c r="AN3790" i="110"/>
  <c r="AN3789" i="110"/>
  <c r="AN3788" i="110"/>
  <c r="AN3787" i="110"/>
  <c r="AN3786" i="110"/>
  <c r="AN3785" i="110"/>
  <c r="AN3784" i="110"/>
  <c r="AN3783" i="110"/>
  <c r="AN3782" i="110"/>
  <c r="AN3762" i="110"/>
  <c r="AN3761" i="110"/>
  <c r="AN3760" i="110"/>
  <c r="AN3759" i="110"/>
  <c r="AN3758" i="110"/>
  <c r="AN3757" i="110"/>
  <c r="AN3756" i="110"/>
  <c r="AN3755" i="110"/>
  <c r="AN3754" i="110"/>
  <c r="AN3753" i="110"/>
  <c r="AN3752" i="110"/>
  <c r="AN3751" i="110"/>
  <c r="AN3750" i="110"/>
  <c r="AN3749" i="110"/>
  <c r="AN3748" i="110"/>
  <c r="AN3747" i="110"/>
  <c r="AN3746" i="110"/>
  <c r="AN3745" i="110"/>
  <c r="AN3744" i="110"/>
  <c r="AN3743" i="110"/>
  <c r="AN3742" i="110"/>
  <c r="AN3741" i="110"/>
  <c r="AN3740" i="110"/>
  <c r="AN3739" i="110"/>
  <c r="AN3738" i="110"/>
  <c r="AN3737" i="110"/>
  <c r="AN3724" i="110"/>
  <c r="AN3723" i="110"/>
  <c r="AN3722" i="110"/>
  <c r="AN3721" i="110"/>
  <c r="AN3720" i="110"/>
  <c r="AN3719" i="110"/>
  <c r="AN3710" i="110"/>
  <c r="AN3709" i="110"/>
  <c r="AN3704" i="110"/>
  <c r="AN3703" i="110"/>
  <c r="AN3702" i="110"/>
  <c r="AN3701" i="110"/>
  <c r="AN3700" i="110"/>
  <c r="AN3699" i="110"/>
  <c r="AN3698" i="110"/>
  <c r="AN3697" i="110"/>
  <c r="AN3696" i="110"/>
  <c r="AN3695" i="110"/>
  <c r="AN3694" i="110"/>
  <c r="AN3693" i="110"/>
  <c r="AN3692" i="110"/>
  <c r="AN3691" i="110"/>
  <c r="AN3690" i="110"/>
  <c r="AN3689" i="110"/>
  <c r="AN3688" i="110"/>
  <c r="AN3687" i="110"/>
  <c r="AN3686" i="110"/>
  <c r="AN3685" i="110"/>
  <c r="AN3684" i="110"/>
  <c r="AN3683" i="110"/>
  <c r="AN3682" i="110"/>
  <c r="AN3681" i="110"/>
  <c r="AN3680" i="110"/>
  <c r="AN3679" i="110"/>
  <c r="AN3678" i="110"/>
  <c r="AN3677" i="110"/>
  <c r="AN3676" i="110"/>
  <c r="AN3675" i="110"/>
  <c r="AN3674" i="110"/>
  <c r="AN3673" i="110"/>
  <c r="AN3672" i="110"/>
  <c r="AN3671" i="110"/>
  <c r="AN3670" i="110"/>
  <c r="AN3669" i="110"/>
  <c r="AN3668" i="110"/>
  <c r="AN3667" i="110"/>
  <c r="AN3666" i="110"/>
  <c r="AN3665" i="110"/>
  <c r="AN3664" i="110"/>
  <c r="AN3663" i="110"/>
  <c r="AN3662" i="110"/>
  <c r="AN3661" i="110"/>
  <c r="AN3660" i="110"/>
  <c r="AN3659" i="110"/>
  <c r="AN3658" i="110"/>
  <c r="AN3657" i="110"/>
  <c r="AN3656" i="110"/>
  <c r="AN3655" i="110"/>
  <c r="AN3654" i="110"/>
  <c r="AN3653" i="110"/>
  <c r="AN3652" i="110"/>
  <c r="AN3651" i="110"/>
  <c r="AN3650" i="110"/>
  <c r="AN3649" i="110"/>
  <c r="AN3648" i="110"/>
  <c r="AN3647" i="110"/>
  <c r="AN3646" i="110"/>
  <c r="AN3645" i="110"/>
  <c r="AN3644" i="110"/>
  <c r="AN3643" i="110"/>
  <c r="AN3642" i="110"/>
  <c r="AN3641" i="110"/>
  <c r="AN3640" i="110"/>
  <c r="AN3639" i="110"/>
  <c r="AN3638" i="110"/>
  <c r="AN3637" i="110"/>
  <c r="AN3636" i="110"/>
  <c r="AN3635" i="110"/>
  <c r="AN3634" i="110"/>
  <c r="AN3633" i="110"/>
  <c r="AN3632" i="110"/>
  <c r="AN3631" i="110"/>
  <c r="AN3630" i="110"/>
  <c r="AN3629" i="110"/>
  <c r="AN3628" i="110"/>
  <c r="AN3627" i="110"/>
  <c r="AN3626" i="110"/>
  <c r="AN3625" i="110"/>
  <c r="AN3624" i="110"/>
  <c r="AN3623" i="110"/>
  <c r="AN3622" i="110"/>
  <c r="AN3621" i="110"/>
  <c r="AN3620" i="110"/>
  <c r="AN3619" i="110"/>
  <c r="AN3618" i="110"/>
  <c r="AN3617" i="110"/>
  <c r="AN3616" i="110"/>
  <c r="AN3615" i="110"/>
  <c r="AN3614" i="110"/>
  <c r="AN3613" i="110"/>
  <c r="AN3612" i="110"/>
  <c r="AN3611" i="110"/>
  <c r="AN3610" i="110"/>
  <c r="AN3609" i="110"/>
  <c r="AN3608" i="110"/>
  <c r="AN3607" i="110"/>
  <c r="AN3606" i="110"/>
  <c r="AN3605" i="110"/>
  <c r="AN3604" i="110"/>
  <c r="AN3603" i="110"/>
  <c r="AN3602" i="110"/>
  <c r="AN3601" i="110"/>
  <c r="AN3600" i="110"/>
  <c r="AN3599" i="110"/>
  <c r="AN3598" i="110"/>
  <c r="AN3597" i="110"/>
  <c r="AN3596" i="110"/>
  <c r="AN3595" i="110"/>
  <c r="AN3594" i="110"/>
  <c r="AN3593" i="110"/>
  <c r="AN3592" i="110"/>
  <c r="AN3591" i="110"/>
  <c r="AN3590" i="110"/>
  <c r="AN3589" i="110"/>
  <c r="AN3588" i="110"/>
  <c r="AN3587" i="110"/>
  <c r="AN3586" i="110"/>
  <c r="AN3585" i="110"/>
  <c r="AN3584" i="110"/>
  <c r="AN3583" i="110"/>
  <c r="AN3582" i="110"/>
  <c r="AN3581" i="110"/>
  <c r="AN3580" i="110"/>
  <c r="AN3579" i="110"/>
  <c r="AN3578" i="110"/>
  <c r="AN3577" i="110"/>
  <c r="AN3576" i="110"/>
  <c r="AN3575" i="110"/>
  <c r="AN3574" i="110"/>
  <c r="AN3573" i="110"/>
  <c r="AN3572" i="110"/>
  <c r="AN3571" i="110"/>
  <c r="AN3570" i="110"/>
  <c r="AN3569" i="110"/>
  <c r="AN3568" i="110"/>
  <c r="AN3567" i="110"/>
  <c r="AN3566" i="110"/>
  <c r="AN3565" i="110"/>
  <c r="AN3564" i="110"/>
  <c r="AN3563" i="110"/>
  <c r="AN3562" i="110"/>
  <c r="AN3561" i="110"/>
  <c r="AN3560" i="110"/>
  <c r="AN3559" i="110"/>
  <c r="AN3558" i="110"/>
  <c r="AN3557" i="110"/>
  <c r="AN3556" i="110"/>
  <c r="AN3555" i="110"/>
  <c r="AN3554" i="110"/>
  <c r="AN3553" i="110"/>
  <c r="AN3552" i="110"/>
  <c r="AN3551" i="110"/>
  <c r="AN3550" i="110"/>
  <c r="AN3549" i="110"/>
  <c r="AN3548" i="110"/>
  <c r="AN3547" i="110"/>
  <c r="AN3546" i="110"/>
  <c r="AN3545" i="110"/>
  <c r="AN3544" i="110"/>
  <c r="AN3543" i="110"/>
  <c r="AN3542" i="110"/>
  <c r="AN3541" i="110"/>
  <c r="AN3540" i="110"/>
  <c r="AN3539" i="110"/>
  <c r="AN3538" i="110"/>
  <c r="AN3537" i="110"/>
  <c r="AN3536" i="110"/>
  <c r="AN3535" i="110"/>
  <c r="AN3534" i="110"/>
  <c r="AN3533" i="110"/>
  <c r="AN3532" i="110"/>
  <c r="AN3531" i="110"/>
  <c r="AN3530" i="110"/>
  <c r="AN3529" i="110"/>
  <c r="AN3528" i="110"/>
  <c r="AN3527" i="110"/>
  <c r="AN3526" i="110"/>
  <c r="AN3525" i="110"/>
  <c r="AN3524" i="110"/>
  <c r="AN3523" i="110"/>
  <c r="AN3522" i="110"/>
  <c r="AN3521" i="110"/>
  <c r="AN3520" i="110"/>
  <c r="AN3519" i="110"/>
  <c r="AN3518" i="110"/>
  <c r="AN3517" i="110"/>
  <c r="AN3516" i="110"/>
  <c r="AN3515" i="110"/>
  <c r="AN3514" i="110"/>
  <c r="AN3513" i="110"/>
  <c r="AN3512" i="110"/>
  <c r="AN3511" i="110"/>
  <c r="AN3510" i="110"/>
  <c r="AN3509" i="110"/>
  <c r="AN3508" i="110"/>
  <c r="AN3507" i="110"/>
  <c r="AN3506" i="110"/>
  <c r="AN3505" i="110"/>
  <c r="AN3504" i="110"/>
  <c r="AN3503" i="110"/>
  <c r="AN3502" i="110"/>
  <c r="AN3501" i="110"/>
  <c r="AN3500" i="110"/>
  <c r="AN3499" i="110"/>
  <c r="AN3498" i="110"/>
  <c r="AN3497" i="110"/>
  <c r="AN3496" i="110"/>
  <c r="AN3495" i="110"/>
  <c r="AN3494" i="110"/>
  <c r="AN3493" i="110"/>
  <c r="AN3492" i="110"/>
  <c r="AN3491" i="110"/>
  <c r="AN3490" i="110"/>
  <c r="AN3489" i="110"/>
  <c r="AN3488" i="110"/>
  <c r="AN3487" i="110"/>
  <c r="AN3486" i="110"/>
  <c r="AN3485" i="110"/>
  <c r="AN3484" i="110"/>
  <c r="AN3483" i="110"/>
  <c r="AN3482" i="110"/>
  <c r="AN3481" i="110"/>
  <c r="AN3480" i="110"/>
  <c r="AN3479" i="110"/>
  <c r="AN3478" i="110"/>
  <c r="AN3477" i="110"/>
  <c r="AN3476" i="110"/>
  <c r="AN3475" i="110"/>
  <c r="AN3474" i="110"/>
  <c r="AN3473" i="110"/>
  <c r="AN3472" i="110"/>
  <c r="AN3471" i="110"/>
  <c r="AN3470" i="110"/>
  <c r="AN3469" i="110"/>
  <c r="AN3468" i="110"/>
  <c r="AN3467" i="110"/>
  <c r="AN3466" i="110"/>
  <c r="AN3465" i="110"/>
  <c r="AN3464" i="110"/>
  <c r="AN3463" i="110"/>
  <c r="AN3462" i="110"/>
  <c r="AN3461" i="110"/>
  <c r="AN3460" i="110"/>
  <c r="AN3459" i="110"/>
  <c r="AN3458" i="110"/>
  <c r="AN3457" i="110"/>
  <c r="AN3456" i="110"/>
  <c r="AN3455" i="110"/>
  <c r="AN3454" i="110"/>
  <c r="AN3453" i="110"/>
  <c r="AN3452" i="110"/>
  <c r="AN3451" i="110"/>
  <c r="AN3450" i="110"/>
  <c r="AN3449" i="110"/>
  <c r="AN3448" i="110"/>
  <c r="AN3447" i="110"/>
  <c r="AN3446" i="110"/>
  <c r="AN3445" i="110"/>
  <c r="AN3444" i="110"/>
  <c r="AN3443" i="110"/>
  <c r="AN3442" i="110"/>
  <c r="AN3441" i="110"/>
  <c r="AN3440" i="110"/>
  <c r="AN3439" i="110"/>
  <c r="AN3438" i="110"/>
  <c r="AN3437" i="110"/>
  <c r="AN3436" i="110"/>
  <c r="AN3435" i="110"/>
  <c r="AN3434" i="110"/>
  <c r="AN3433" i="110"/>
  <c r="AN3432" i="110"/>
  <c r="AN3431" i="110"/>
  <c r="AN3430" i="110"/>
  <c r="AN3429" i="110"/>
  <c r="AN3428" i="110"/>
  <c r="AN3427" i="110"/>
  <c r="AN3426" i="110"/>
  <c r="AN3425" i="110"/>
  <c r="AN3424" i="110"/>
  <c r="AN3423" i="110"/>
  <c r="AN3422" i="110"/>
  <c r="AN3421" i="110"/>
  <c r="AN3420" i="110"/>
  <c r="AN3419" i="110"/>
  <c r="AN3418" i="110"/>
  <c r="AN3417" i="110"/>
  <c r="AN3416" i="110"/>
  <c r="AN3415" i="110"/>
  <c r="AN3414" i="110"/>
  <c r="AN3413" i="110"/>
  <c r="AN3412" i="110"/>
  <c r="AN3411" i="110"/>
  <c r="AN3410" i="110"/>
  <c r="AN3409" i="110"/>
  <c r="AN3408" i="110"/>
  <c r="AN3407" i="110"/>
  <c r="AN3406" i="110"/>
  <c r="AN3405" i="110"/>
  <c r="AN3404" i="110"/>
  <c r="AN3403" i="110"/>
  <c r="AN3402" i="110"/>
  <c r="AN3401" i="110"/>
  <c r="AN3400" i="110"/>
  <c r="AN3399" i="110"/>
  <c r="AN3398" i="110"/>
  <c r="AN3397" i="110"/>
  <c r="AN3396" i="110"/>
  <c r="AN3395" i="110"/>
  <c r="AN3394" i="110"/>
  <c r="AN3393" i="110"/>
  <c r="AN3392" i="110"/>
  <c r="AN3391" i="110"/>
  <c r="AN3390" i="110"/>
  <c r="AN3389" i="110"/>
  <c r="AN3388" i="110"/>
  <c r="AN3387" i="110"/>
  <c r="AN3386" i="110"/>
  <c r="AN3385" i="110"/>
  <c r="AN3384" i="110"/>
  <c r="AN3383" i="110"/>
  <c r="AN3382" i="110"/>
  <c r="AN3381" i="110"/>
  <c r="AN3380" i="110"/>
  <c r="AN3379" i="110"/>
  <c r="AN3378" i="110"/>
  <c r="AN3377" i="110"/>
  <c r="AN3376" i="110"/>
  <c r="AN3375" i="110"/>
  <c r="AN3374" i="110"/>
  <c r="AN3373" i="110"/>
  <c r="AN3372" i="110"/>
  <c r="AN3371" i="110"/>
  <c r="AN3370" i="110"/>
  <c r="AN3369" i="110"/>
  <c r="AN3368" i="110"/>
  <c r="AN3367" i="110"/>
  <c r="AN3366" i="110"/>
  <c r="AN3365" i="110"/>
  <c r="AN3364" i="110"/>
  <c r="AN3363" i="110"/>
  <c r="AN3362" i="110"/>
  <c r="AN3361" i="110"/>
  <c r="AN3360" i="110"/>
  <c r="AN3359" i="110"/>
  <c r="AN3358" i="110"/>
  <c r="AN3357" i="110"/>
  <c r="AN3356" i="110"/>
  <c r="AN3355" i="110"/>
  <c r="AN3354" i="110"/>
  <c r="AN3353" i="110"/>
  <c r="AN3352" i="110"/>
  <c r="AN3351" i="110"/>
  <c r="AN3350" i="110"/>
  <c r="AN3349" i="110"/>
  <c r="AN3348" i="110"/>
  <c r="AN3347" i="110"/>
  <c r="AN3346" i="110"/>
  <c r="AN3345" i="110"/>
  <c r="AN3344" i="110"/>
  <c r="AN3343" i="110"/>
  <c r="AN3342" i="110"/>
  <c r="AN3341" i="110"/>
  <c r="AN3340" i="110"/>
  <c r="AN3339" i="110"/>
  <c r="AN3338" i="110"/>
  <c r="AN3337" i="110"/>
  <c r="AN3336" i="110"/>
  <c r="AN3335" i="110"/>
  <c r="AN3334" i="110"/>
  <c r="AN3333" i="110"/>
  <c r="AN3332" i="110"/>
  <c r="AN3331" i="110"/>
  <c r="AN3330" i="110"/>
  <c r="AN3329" i="110"/>
  <c r="AN3328" i="110"/>
  <c r="AN3327" i="110"/>
  <c r="AN3326" i="110"/>
  <c r="AN3325" i="110"/>
  <c r="AN3324" i="110"/>
  <c r="AN3323" i="110"/>
  <c r="AN3322" i="110"/>
  <c r="AN3321" i="110"/>
  <c r="AN3320" i="110"/>
  <c r="AN3319" i="110"/>
  <c r="AN3318" i="110"/>
  <c r="AN3317" i="110"/>
  <c r="AN3316" i="110"/>
  <c r="AN3315" i="110"/>
  <c r="AN3314" i="110"/>
  <c r="AN3313" i="110"/>
  <c r="AN3312" i="110"/>
  <c r="AN3311" i="110"/>
  <c r="AN3310" i="110"/>
  <c r="AN3309" i="110"/>
  <c r="AN3308" i="110"/>
  <c r="AN3307" i="110"/>
  <c r="AN3306" i="110"/>
  <c r="AN3305" i="110"/>
  <c r="AN3304" i="110"/>
  <c r="AN3303" i="110"/>
  <c r="AN3302" i="110"/>
  <c r="AN3301" i="110"/>
  <c r="AN3300" i="110"/>
  <c r="AN3299" i="110"/>
  <c r="AN3298" i="110"/>
  <c r="AN3297" i="110"/>
  <c r="AN3296" i="110"/>
  <c r="AN3295" i="110"/>
  <c r="AN3294" i="110"/>
  <c r="AN3293" i="110"/>
  <c r="AN3292" i="110"/>
  <c r="AN3291" i="110"/>
  <c r="AN3290" i="110"/>
  <c r="AN3289" i="110"/>
  <c r="AN3288" i="110"/>
  <c r="AN3287" i="110"/>
  <c r="AN3286" i="110"/>
  <c r="AN3285" i="110"/>
  <c r="AN3284" i="110"/>
  <c r="AN3283" i="110"/>
  <c r="AN3282" i="110"/>
  <c r="AN3281" i="110"/>
  <c r="AN3280" i="110"/>
  <c r="AN3279" i="110"/>
  <c r="AN3278" i="110"/>
  <c r="AN3277" i="110"/>
  <c r="AN3276" i="110"/>
  <c r="AN3275" i="110"/>
  <c r="AN3274" i="110"/>
  <c r="AN3273" i="110"/>
  <c r="AN3272" i="110"/>
  <c r="AN3271" i="110"/>
  <c r="AN3270" i="110"/>
  <c r="AN3269" i="110"/>
  <c r="AN3268" i="110"/>
  <c r="AN3267" i="110"/>
  <c r="AN3266" i="110"/>
  <c r="AN3265" i="110"/>
  <c r="AN3264" i="110"/>
  <c r="AN3263" i="110"/>
  <c r="AN3262" i="110"/>
  <c r="AN3261" i="110"/>
  <c r="AN3260" i="110"/>
  <c r="AN3259" i="110"/>
  <c r="AN3258" i="110"/>
  <c r="AN3257" i="110"/>
  <c r="AN3256" i="110"/>
  <c r="AN3255" i="110"/>
  <c r="AN3254" i="110"/>
  <c r="AN3253" i="110"/>
  <c r="AN3252" i="110"/>
  <c r="AN3251" i="110"/>
  <c r="AN3250" i="110"/>
  <c r="AN3249" i="110"/>
  <c r="AN3248" i="110"/>
  <c r="AN3247" i="110"/>
  <c r="AN3246" i="110"/>
  <c r="AN3245" i="110"/>
  <c r="AN3244" i="110"/>
  <c r="AN3243" i="110"/>
  <c r="AN3242" i="110"/>
  <c r="AN3241" i="110"/>
  <c r="AN3240" i="110"/>
  <c r="AN3239" i="110"/>
  <c r="AN3238" i="110"/>
  <c r="AN3237" i="110"/>
  <c r="AN3236" i="110"/>
  <c r="AN3235" i="110"/>
  <c r="AN3234" i="110"/>
  <c r="AN3233" i="110"/>
  <c r="AN3232" i="110"/>
  <c r="AN3231" i="110"/>
  <c r="AN3230" i="110"/>
  <c r="AN3229" i="110"/>
  <c r="AN3228" i="110"/>
  <c r="AN3227" i="110"/>
  <c r="AN3226" i="110"/>
  <c r="AN3225" i="110"/>
  <c r="AN3224" i="110"/>
  <c r="AN3223" i="110"/>
  <c r="AN3222" i="110"/>
  <c r="AN3221" i="110"/>
  <c r="AN3220" i="110"/>
  <c r="AN3219" i="110"/>
  <c r="AN3218" i="110"/>
  <c r="AN3217" i="110"/>
  <c r="AN3216" i="110"/>
  <c r="AN3215" i="110"/>
  <c r="AN3214" i="110"/>
  <c r="AN3213" i="110"/>
  <c r="AN3212" i="110"/>
  <c r="AN3211" i="110"/>
  <c r="AN3210" i="110"/>
  <c r="AN3209" i="110"/>
  <c r="AN3208" i="110"/>
  <c r="AN3207" i="110"/>
  <c r="AN3206" i="110"/>
  <c r="AN3205" i="110"/>
  <c r="AN3204" i="110"/>
  <c r="AN3203" i="110"/>
  <c r="AN3202" i="110"/>
  <c r="AN3201" i="110"/>
  <c r="AN3200" i="110"/>
  <c r="AN3199" i="110"/>
  <c r="AN3198" i="110"/>
  <c r="AN3197" i="110"/>
  <c r="AN3196" i="110"/>
  <c r="AN3195" i="110"/>
  <c r="AN3194" i="110"/>
  <c r="AN3193" i="110"/>
  <c r="AN3192" i="110"/>
  <c r="AN3191" i="110"/>
  <c r="AN3190" i="110"/>
  <c r="AN3189" i="110"/>
  <c r="AN3188" i="110"/>
  <c r="AN3187" i="110"/>
  <c r="AN3186" i="110"/>
  <c r="AN3185" i="110"/>
  <c r="AN3184" i="110"/>
  <c r="AN3183" i="110"/>
  <c r="AN3182" i="110"/>
  <c r="AN3181" i="110"/>
  <c r="AN3180" i="110"/>
  <c r="AN3179" i="110"/>
  <c r="AN3178" i="110"/>
  <c r="AN3177" i="110"/>
  <c r="AN3176" i="110"/>
  <c r="AN3175" i="110"/>
  <c r="AN3174" i="110"/>
  <c r="AN3173" i="110"/>
  <c r="AN3172" i="110"/>
  <c r="AN3171" i="110"/>
  <c r="AN3170" i="110"/>
  <c r="AN3169" i="110"/>
  <c r="AN3168" i="110"/>
  <c r="AN3167" i="110"/>
  <c r="AN3166" i="110"/>
  <c r="AN3165" i="110"/>
  <c r="AN3164" i="110"/>
  <c r="AN3163" i="110"/>
  <c r="AN3162" i="110"/>
  <c r="AN3161" i="110"/>
  <c r="AN3160" i="110"/>
  <c r="AN3159" i="110"/>
  <c r="AN3158" i="110"/>
  <c r="AN3157" i="110"/>
  <c r="AN3156" i="110"/>
  <c r="AN3155" i="110"/>
  <c r="AN3154" i="110"/>
  <c r="AN3153" i="110"/>
  <c r="AN3152" i="110"/>
  <c r="AN3151" i="110"/>
  <c r="AN3150" i="110"/>
  <c r="AN3149" i="110"/>
  <c r="AN3148" i="110"/>
  <c r="AN3147" i="110"/>
  <c r="AN3146" i="110"/>
  <c r="AN3145" i="110"/>
  <c r="AN3144" i="110"/>
  <c r="AN3143" i="110"/>
  <c r="AN3142" i="110"/>
  <c r="AN3141" i="110"/>
  <c r="AN3140" i="110"/>
  <c r="AN3139" i="110"/>
  <c r="AN3138" i="110"/>
  <c r="AN3137" i="110"/>
  <c r="AN3136" i="110"/>
  <c r="AN3135" i="110"/>
  <c r="AN3134" i="110"/>
  <c r="AN3133" i="110"/>
  <c r="AN3132" i="110"/>
  <c r="AN3131" i="110"/>
  <c r="AN3130" i="110"/>
  <c r="AN3129" i="110"/>
  <c r="AN3128" i="110"/>
  <c r="AN3127" i="110"/>
  <c r="AN3126" i="110"/>
  <c r="AN3125" i="110"/>
  <c r="AN3124" i="110"/>
  <c r="AN3123" i="110"/>
  <c r="AN3122" i="110"/>
  <c r="AN3121" i="110"/>
  <c r="AN3120" i="110"/>
  <c r="AN3119" i="110"/>
  <c r="AN3118" i="110"/>
  <c r="AN3117" i="110"/>
  <c r="AN3116" i="110"/>
  <c r="AN3115" i="110"/>
  <c r="AN3114" i="110"/>
  <c r="AN3113" i="110"/>
  <c r="AN3112" i="110"/>
  <c r="AN3111" i="110"/>
  <c r="AN3110" i="110"/>
  <c r="AN3109" i="110"/>
  <c r="AN3108" i="110"/>
  <c r="AN3107" i="110"/>
  <c r="AN3106" i="110"/>
  <c r="AN3105" i="110"/>
  <c r="AN3104" i="110"/>
  <c r="AN3103" i="110"/>
  <c r="AN3102" i="110"/>
  <c r="AN3101" i="110"/>
  <c r="AN3100" i="110"/>
  <c r="AN3099" i="110"/>
  <c r="AN3098" i="110"/>
  <c r="AN3097" i="110"/>
  <c r="AN3096" i="110"/>
  <c r="AN3095" i="110"/>
  <c r="AN3094" i="110"/>
  <c r="AN3093" i="110"/>
  <c r="AN3092" i="110"/>
  <c r="AN3091" i="110"/>
  <c r="AN3090" i="110"/>
  <c r="AN3089" i="110"/>
  <c r="AN3088" i="110"/>
  <c r="AN3087" i="110"/>
  <c r="AN3086" i="110"/>
  <c r="AN3085" i="110"/>
  <c r="AN3084" i="110"/>
  <c r="AN3083" i="110"/>
  <c r="AN3082" i="110"/>
  <c r="AN3081" i="110"/>
  <c r="AN3080" i="110"/>
  <c r="AN3079" i="110"/>
  <c r="AN3078" i="110"/>
  <c r="AN3077" i="110"/>
  <c r="AN3076" i="110"/>
  <c r="AN3075" i="110"/>
  <c r="AN3074" i="110"/>
  <c r="AN3073" i="110"/>
  <c r="AN3072" i="110"/>
  <c r="AN3071" i="110"/>
  <c r="AN3070" i="110"/>
  <c r="AN3069" i="110"/>
  <c r="AN3068" i="110"/>
  <c r="AN3067" i="110"/>
  <c r="AN3066" i="110"/>
  <c r="AN3065" i="110"/>
  <c r="AN3064" i="110"/>
  <c r="AN3063" i="110"/>
  <c r="AN3062" i="110"/>
  <c r="AN3061" i="110"/>
  <c r="AN3060" i="110"/>
  <c r="AN3059" i="110"/>
  <c r="AN3058" i="110"/>
  <c r="AN3057" i="110"/>
  <c r="AN3056" i="110"/>
  <c r="AN3055" i="110"/>
  <c r="AN3054" i="110"/>
  <c r="AN3053" i="110"/>
  <c r="AN3052" i="110"/>
  <c r="AN3051" i="110"/>
  <c r="AN3050" i="110"/>
  <c r="AN3049" i="110"/>
  <c r="AN3048" i="110"/>
  <c r="AN3047" i="110"/>
  <c r="AN3046" i="110"/>
  <c r="AN3045" i="110"/>
  <c r="AN3044" i="110"/>
  <c r="AN3043" i="110"/>
  <c r="AN3042" i="110"/>
  <c r="AN3041" i="110"/>
  <c r="AN3040" i="110"/>
  <c r="AN3039" i="110"/>
  <c r="AN3038" i="110"/>
  <c r="AN3037" i="110"/>
  <c r="AN3036" i="110"/>
  <c r="AN3035" i="110"/>
  <c r="AN3034" i="110"/>
  <c r="AN3033" i="110"/>
  <c r="AN3032" i="110"/>
  <c r="AN3031" i="110"/>
  <c r="AN3030" i="110"/>
  <c r="AN3029" i="110"/>
  <c r="AN3028" i="110"/>
  <c r="AN3027" i="110"/>
  <c r="AN3026" i="110"/>
  <c r="AN3025" i="110"/>
  <c r="AN3024" i="110"/>
  <c r="AN3023" i="110"/>
  <c r="AN3022" i="110"/>
  <c r="AN3021" i="110"/>
  <c r="AN3020" i="110"/>
  <c r="AN3019" i="110"/>
  <c r="AN3018" i="110"/>
  <c r="AN3017" i="110"/>
  <c r="AN3016" i="110"/>
  <c r="AN3015" i="110"/>
  <c r="AN3014" i="110"/>
  <c r="AN3013" i="110"/>
  <c r="AN3012" i="110"/>
  <c r="AN3011" i="110"/>
  <c r="AN3010" i="110"/>
  <c r="AN3009" i="110"/>
  <c r="AN3008" i="110"/>
  <c r="AN3007" i="110"/>
  <c r="AN3006" i="110"/>
  <c r="AN3005" i="110"/>
  <c r="AN3004" i="110"/>
  <c r="AN3003" i="110"/>
  <c r="AN3002" i="110"/>
  <c r="AN3001" i="110"/>
  <c r="AN3000" i="110"/>
  <c r="AN2999" i="110"/>
  <c r="AN2998" i="110"/>
  <c r="AN2997" i="110"/>
  <c r="AN2996" i="110"/>
  <c r="AN2995" i="110"/>
  <c r="AN2994" i="110"/>
  <c r="AN2993" i="110"/>
  <c r="AN2992" i="110"/>
  <c r="AN2991" i="110"/>
  <c r="AN2990" i="110"/>
  <c r="AN2989" i="110"/>
  <c r="AN2988" i="110"/>
  <c r="AN2987" i="110"/>
  <c r="AN2986" i="110"/>
  <c r="AN2985" i="110"/>
  <c r="AN2984" i="110"/>
  <c r="AN2983" i="110"/>
  <c r="AN2982" i="110"/>
  <c r="AN2981" i="110"/>
  <c r="AN2980" i="110"/>
  <c r="AN2979" i="110"/>
  <c r="AN2978" i="110"/>
  <c r="AN2977" i="110"/>
  <c r="AN2976" i="110"/>
  <c r="AN2975" i="110"/>
  <c r="AN2974" i="110"/>
  <c r="AN2973" i="110"/>
  <c r="AN2972" i="110"/>
  <c r="AN2971" i="110"/>
  <c r="AN2970" i="110"/>
  <c r="AN2969" i="110"/>
  <c r="AN2968" i="110"/>
  <c r="AN2967" i="110"/>
  <c r="AN2966" i="110"/>
  <c r="AN2965" i="110"/>
  <c r="AN2964" i="110"/>
  <c r="AN2963" i="110"/>
  <c r="AN2962" i="110"/>
  <c r="AN2961" i="110"/>
  <c r="AN2960" i="110"/>
  <c r="AN2959" i="110"/>
  <c r="AN2958" i="110"/>
  <c r="AN2957" i="110"/>
  <c r="AN2956" i="110"/>
  <c r="AN2955" i="110"/>
  <c r="AN2954" i="110"/>
  <c r="AN2953" i="110"/>
  <c r="AN2952" i="110"/>
  <c r="AN2951" i="110"/>
  <c r="AN2950" i="110"/>
  <c r="AN2949" i="110"/>
  <c r="AN2948" i="110"/>
  <c r="AN2947" i="110"/>
  <c r="AN2946" i="110"/>
  <c r="AN2945" i="110"/>
  <c r="AN2944" i="110"/>
  <c r="AN2943" i="110"/>
  <c r="AN2942" i="110"/>
  <c r="AN2941" i="110"/>
  <c r="AN2940" i="110"/>
  <c r="AN2939" i="110"/>
  <c r="AN2938" i="110"/>
  <c r="AN2937" i="110"/>
  <c r="AN2936" i="110"/>
  <c r="AN2935" i="110"/>
  <c r="AN2934" i="110"/>
  <c r="AN2933" i="110"/>
  <c r="AN2932" i="110"/>
  <c r="AN2931" i="110"/>
  <c r="AN2930" i="110"/>
  <c r="AN2929" i="110"/>
  <c r="AN2928" i="110"/>
  <c r="AN2927" i="110"/>
  <c r="AN2926" i="110"/>
  <c r="AN2925" i="110"/>
  <c r="AN2924" i="110"/>
  <c r="AN2923" i="110"/>
  <c r="AN2922" i="110"/>
  <c r="AN2921" i="110"/>
  <c r="AN2920" i="110"/>
  <c r="AN2919" i="110"/>
  <c r="AN2918" i="110"/>
  <c r="AN2917" i="110"/>
  <c r="AN2916" i="110"/>
  <c r="AN2915" i="110"/>
  <c r="AN2914" i="110"/>
  <c r="AN2913" i="110"/>
  <c r="AN2912" i="110"/>
  <c r="AN2911" i="110"/>
  <c r="AN2910" i="110"/>
  <c r="AN2909" i="110"/>
  <c r="AN2908" i="110"/>
  <c r="AN2907" i="110"/>
  <c r="AN2906" i="110"/>
  <c r="AN2905" i="110"/>
  <c r="AN2904" i="110"/>
  <c r="AN2903" i="110"/>
  <c r="AN2902" i="110"/>
  <c r="AN2901" i="110"/>
  <c r="AN2900" i="110"/>
  <c r="AN2899" i="110"/>
  <c r="AN2898" i="110"/>
  <c r="AN2897" i="110"/>
  <c r="AN2896" i="110"/>
  <c r="AN2895" i="110"/>
  <c r="AN2894" i="110"/>
  <c r="AN2893" i="110"/>
  <c r="AN2892" i="110"/>
  <c r="AN2891" i="110"/>
  <c r="AN2890" i="110"/>
  <c r="AN2889" i="110"/>
  <c r="AN2888" i="110"/>
  <c r="AN2887" i="110"/>
  <c r="AN2886" i="110"/>
  <c r="AN2885" i="110"/>
  <c r="AN2884" i="110"/>
  <c r="AN2883" i="110"/>
  <c r="AN2882" i="110"/>
  <c r="AN2881" i="110"/>
  <c r="AN2880" i="110"/>
  <c r="AN2879" i="110"/>
  <c r="AN2878" i="110"/>
  <c r="AN2877" i="110"/>
  <c r="AN2876" i="110"/>
  <c r="AN2875" i="110"/>
  <c r="AN2874" i="110"/>
  <c r="AN2873" i="110"/>
  <c r="AN2872" i="110"/>
  <c r="AN2871" i="110"/>
  <c r="AN2870" i="110"/>
  <c r="AN2869" i="110"/>
  <c r="AN2868" i="110"/>
  <c r="AN2867" i="110"/>
  <c r="AN2866" i="110"/>
  <c r="AN2865" i="110"/>
  <c r="AN2864" i="110"/>
  <c r="AN2863" i="110"/>
  <c r="AN2862" i="110"/>
  <c r="AN2861" i="110"/>
  <c r="AN2860" i="110"/>
  <c r="AN2859" i="110"/>
  <c r="AN2858" i="110"/>
  <c r="AN2857" i="110"/>
  <c r="AN2856" i="110"/>
  <c r="AN2855" i="110"/>
  <c r="AN2854" i="110"/>
  <c r="AN2853" i="110"/>
  <c r="AN2852" i="110"/>
  <c r="AN2851" i="110"/>
  <c r="AN2850" i="110"/>
  <c r="AN2849" i="110"/>
  <c r="AN2848" i="110"/>
  <c r="AN2847" i="110"/>
  <c r="AN2846" i="110"/>
  <c r="AN2845" i="110"/>
  <c r="AN2844" i="110"/>
  <c r="AN2843" i="110"/>
  <c r="AN2842" i="110"/>
  <c r="AN2841" i="110"/>
  <c r="AN2840" i="110"/>
  <c r="AN2839" i="110"/>
  <c r="AN2838" i="110"/>
  <c r="AN2837" i="110"/>
  <c r="AN2836" i="110"/>
  <c r="AN2835" i="110"/>
  <c r="AN2834" i="110"/>
  <c r="AN2833" i="110"/>
  <c r="AN2832" i="110"/>
  <c r="AN2831" i="110"/>
  <c r="AN2830" i="110"/>
  <c r="AN2829" i="110"/>
  <c r="AN2828" i="110"/>
  <c r="AN2827" i="110"/>
  <c r="AN2826" i="110"/>
  <c r="AN2825" i="110"/>
  <c r="AN2824" i="110"/>
  <c r="AN2823" i="110"/>
  <c r="AN2822" i="110"/>
  <c r="AN2821" i="110"/>
  <c r="AN2820" i="110"/>
  <c r="AN2819" i="110"/>
  <c r="AN2818" i="110"/>
  <c r="AN2817" i="110"/>
  <c r="AN2816" i="110"/>
  <c r="AN2815" i="110"/>
  <c r="AN2814" i="110"/>
  <c r="AN2813" i="110"/>
  <c r="AN2812" i="110"/>
  <c r="AN2811" i="110"/>
  <c r="AN2810" i="110"/>
  <c r="AN2809" i="110"/>
  <c r="AN2808" i="110"/>
  <c r="AN2807" i="110"/>
  <c r="AN2806" i="110"/>
  <c r="AN2805" i="110"/>
  <c r="AN2804" i="110"/>
  <c r="AN2803" i="110"/>
  <c r="AN2802" i="110"/>
  <c r="AN2801" i="110"/>
  <c r="AN2800" i="110"/>
  <c r="AN2799" i="110"/>
  <c r="AN2798" i="110"/>
  <c r="AN2797" i="110"/>
  <c r="AN2796" i="110"/>
  <c r="AN2795" i="110"/>
  <c r="AN2794" i="110"/>
  <c r="AN2793" i="110"/>
  <c r="AN2792" i="110"/>
  <c r="AN2791" i="110"/>
  <c r="AN2790" i="110"/>
  <c r="AN2789" i="110"/>
  <c r="AN2788" i="110"/>
  <c r="AN2787" i="110"/>
  <c r="AN2786" i="110"/>
  <c r="AN2785" i="110"/>
  <c r="AN2784" i="110"/>
  <c r="AN2783" i="110"/>
  <c r="AN2782" i="110"/>
  <c r="AN2781" i="110"/>
  <c r="AN2780" i="110"/>
  <c r="AN2779" i="110"/>
  <c r="AN2778" i="110"/>
  <c r="AN2777" i="110"/>
  <c r="AN2776" i="110"/>
  <c r="AN2775" i="110"/>
  <c r="AN2774" i="110"/>
  <c r="AN2773" i="110"/>
  <c r="AN2772" i="110"/>
  <c r="AN2771" i="110"/>
  <c r="AN2770" i="110"/>
  <c r="AN2769" i="110"/>
  <c r="AN2768" i="110"/>
  <c r="AN2767" i="110"/>
  <c r="AN2766" i="110"/>
  <c r="AN2765" i="110"/>
  <c r="AN2764" i="110"/>
  <c r="AN2763" i="110"/>
  <c r="AN2762" i="110"/>
  <c r="AN2761" i="110"/>
  <c r="AN2760" i="110"/>
  <c r="AN2759" i="110"/>
  <c r="AN2758" i="110"/>
  <c r="AN2757" i="110"/>
  <c r="AN2756" i="110"/>
  <c r="AN2755" i="110"/>
  <c r="AN2754" i="110"/>
  <c r="AN2753" i="110"/>
  <c r="AN2752" i="110"/>
  <c r="AN2751" i="110"/>
  <c r="AN2750" i="110"/>
  <c r="AN2749" i="110"/>
  <c r="AN2748" i="110"/>
  <c r="AN2747" i="110"/>
  <c r="AN2746" i="110"/>
  <c r="AN2745" i="110"/>
  <c r="AN2744" i="110"/>
  <c r="AN2743" i="110"/>
  <c r="AN2742" i="110"/>
  <c r="AN2741" i="110"/>
  <c r="AN2740" i="110"/>
  <c r="AN2739" i="110"/>
  <c r="AN2738" i="110"/>
  <c r="AN2737" i="110"/>
  <c r="AN2736" i="110"/>
  <c r="AN2735" i="110"/>
  <c r="AN2734" i="110"/>
  <c r="AN2733" i="110"/>
  <c r="AN2732" i="110"/>
  <c r="AN2731" i="110"/>
  <c r="AN2730" i="110"/>
  <c r="AN2729" i="110"/>
  <c r="AN2728" i="110"/>
  <c r="AN2727" i="110"/>
  <c r="AN2726" i="110"/>
  <c r="AN2725" i="110"/>
  <c r="AN2724" i="110"/>
  <c r="AN2723" i="110"/>
  <c r="AN2722" i="110"/>
  <c r="AN2721" i="110"/>
  <c r="AN2720" i="110"/>
  <c r="AN2719" i="110"/>
  <c r="AN2718" i="110"/>
  <c r="AN2717" i="110"/>
  <c r="AN2716" i="110"/>
  <c r="AN2715" i="110"/>
  <c r="AN2714" i="110"/>
  <c r="AN2713" i="110"/>
  <c r="AN2712" i="110"/>
  <c r="AN2711" i="110"/>
  <c r="AN2710" i="110"/>
  <c r="AN2709" i="110"/>
  <c r="AN2708" i="110"/>
  <c r="AN2707" i="110"/>
  <c r="AN2706" i="110"/>
  <c r="AN2705" i="110"/>
  <c r="AN2704" i="110"/>
  <c r="AN2703" i="110"/>
  <c r="AN2702" i="110"/>
  <c r="AN2701" i="110"/>
  <c r="AN2700" i="110"/>
  <c r="AN2699" i="110"/>
  <c r="AN2698" i="110"/>
  <c r="AN2697" i="110"/>
  <c r="AN2696" i="110"/>
  <c r="AN2695" i="110"/>
  <c r="AN2694" i="110"/>
  <c r="AN2693" i="110"/>
  <c r="AN2692" i="110"/>
  <c r="AN2691" i="110"/>
  <c r="AN2690" i="110"/>
  <c r="AN2689" i="110"/>
  <c r="AN2688" i="110"/>
  <c r="AN2687" i="110"/>
  <c r="AN2686" i="110"/>
  <c r="AN2685" i="110"/>
  <c r="AN2684" i="110"/>
  <c r="AN2683" i="110"/>
  <c r="AN2682" i="110"/>
  <c r="AN2681" i="110"/>
  <c r="AN2680" i="110"/>
  <c r="AN2679" i="110"/>
  <c r="AN2678" i="110"/>
  <c r="AN2677" i="110"/>
  <c r="AN2676" i="110"/>
  <c r="AN2675" i="110"/>
  <c r="AN2674" i="110"/>
  <c r="AN2673" i="110"/>
  <c r="AN2672" i="110"/>
  <c r="AN2671" i="110"/>
  <c r="AN2670" i="110"/>
  <c r="AN2669" i="110"/>
  <c r="AN2668" i="110"/>
  <c r="AN2667" i="110"/>
  <c r="AN2666" i="110"/>
  <c r="AN2665" i="110"/>
  <c r="AN2664" i="110"/>
  <c r="AN2663" i="110"/>
  <c r="AN2662" i="110"/>
  <c r="AN2661" i="110"/>
  <c r="AN2660" i="110"/>
  <c r="AN2659" i="110"/>
  <c r="AN2658" i="110"/>
  <c r="AN2657" i="110"/>
  <c r="AN2656" i="110"/>
  <c r="AN2655" i="110"/>
  <c r="AN2654" i="110"/>
  <c r="AN2653" i="110"/>
  <c r="AN2652" i="110"/>
  <c r="AN2651" i="110"/>
  <c r="AN2650" i="110"/>
  <c r="AN2649" i="110"/>
  <c r="AN2648" i="110"/>
  <c r="AN2647" i="110"/>
  <c r="AN2646" i="110"/>
  <c r="AN2645" i="110"/>
  <c r="AN2644" i="110"/>
  <c r="AN2643" i="110"/>
  <c r="AN2642" i="110"/>
  <c r="AN2641" i="110"/>
  <c r="AN2640" i="110"/>
  <c r="AN2639" i="110"/>
  <c r="AN2638" i="110"/>
  <c r="AN2637" i="110"/>
  <c r="AN2636" i="110"/>
  <c r="AN2635" i="110"/>
  <c r="AN2634" i="110"/>
  <c r="AN2633" i="110"/>
  <c r="AN2632" i="110"/>
  <c r="AN2631" i="110"/>
  <c r="AN2630" i="110"/>
  <c r="AN2629" i="110"/>
  <c r="AN2628" i="110"/>
  <c r="AN2627" i="110"/>
  <c r="AN2626" i="110"/>
  <c r="AN2625" i="110"/>
  <c r="AN2624" i="110"/>
  <c r="AN2623" i="110"/>
  <c r="AN2622" i="110"/>
  <c r="AN2621" i="110"/>
  <c r="AN2620" i="110"/>
  <c r="AN2619" i="110"/>
  <c r="AN2618" i="110"/>
  <c r="AN2617" i="110"/>
  <c r="AN2616" i="110"/>
  <c r="AN2615" i="110"/>
  <c r="AN2614" i="110"/>
  <c r="AN2613" i="110"/>
  <c r="AN2612" i="110"/>
  <c r="AN2611" i="110"/>
  <c r="AN2610" i="110"/>
  <c r="AN2609" i="110"/>
  <c r="AN2608" i="110"/>
  <c r="AN2607" i="110"/>
  <c r="AN2606" i="110"/>
  <c r="AN2605" i="110"/>
  <c r="AN2604" i="110"/>
  <c r="AN2603" i="110"/>
  <c r="AN2602" i="110"/>
  <c r="AN2601" i="110"/>
  <c r="AN2600" i="110"/>
  <c r="AN2599" i="110"/>
  <c r="AN2598" i="110"/>
  <c r="AN2597" i="110"/>
  <c r="AN2596" i="110"/>
  <c r="AN2595" i="110"/>
  <c r="AN2594" i="110"/>
  <c r="AN2593" i="110"/>
  <c r="AN2592" i="110"/>
  <c r="AN2591" i="110"/>
  <c r="AN2590" i="110"/>
  <c r="AN2589" i="110"/>
  <c r="AN2588" i="110"/>
  <c r="AN2587" i="110"/>
  <c r="AN2586" i="110"/>
  <c r="AN2585" i="110"/>
  <c r="AN2584" i="110"/>
  <c r="AN2583" i="110"/>
  <c r="AN2582" i="110"/>
  <c r="AN2581" i="110"/>
  <c r="AN2580" i="110"/>
  <c r="AN2579" i="110"/>
  <c r="AN2578" i="110"/>
  <c r="AN2577" i="110"/>
  <c r="AN2576" i="110"/>
  <c r="AN2575" i="110"/>
  <c r="AN2574" i="110"/>
  <c r="AN2573" i="110"/>
  <c r="AN2572" i="110"/>
  <c r="AN2571" i="110"/>
  <c r="AN2570" i="110"/>
  <c r="AN2569" i="110"/>
  <c r="AN2568" i="110"/>
  <c r="AN2567" i="110"/>
  <c r="AN2566" i="110"/>
  <c r="AN2565" i="110"/>
  <c r="AN2564" i="110"/>
  <c r="AN2563" i="110"/>
  <c r="AN2562" i="110"/>
  <c r="AN2561" i="110"/>
  <c r="AN2560" i="110"/>
  <c r="AN2559" i="110"/>
  <c r="AN2558" i="110"/>
  <c r="AN2557" i="110"/>
  <c r="AN2556" i="110"/>
  <c r="AN2555" i="110"/>
  <c r="AN2554" i="110"/>
  <c r="AN2553" i="110"/>
  <c r="AN2552" i="110"/>
  <c r="AN2551" i="110"/>
  <c r="AN2550" i="110"/>
  <c r="AN2549" i="110"/>
  <c r="AN2548" i="110"/>
  <c r="AN2547" i="110"/>
  <c r="AN2546" i="110"/>
  <c r="AN2545" i="110"/>
  <c r="AN2544" i="110"/>
  <c r="AN2543" i="110"/>
  <c r="AN2542" i="110"/>
  <c r="AN2541" i="110"/>
  <c r="AN2540" i="110"/>
  <c r="AN2539" i="110"/>
  <c r="AN2538" i="110"/>
  <c r="AN2537" i="110"/>
  <c r="AN2536" i="110"/>
  <c r="AN2535" i="110"/>
  <c r="AN2534" i="110"/>
  <c r="AN2533" i="110"/>
  <c r="AN2532" i="110"/>
  <c r="AN2531" i="110"/>
  <c r="AN2530" i="110"/>
  <c r="AN2529" i="110"/>
  <c r="AN2528" i="110"/>
  <c r="AN2527" i="110"/>
  <c r="AN2526" i="110"/>
  <c r="AN2525" i="110"/>
  <c r="AN2524" i="110"/>
  <c r="AN2523" i="110"/>
  <c r="AN2522" i="110"/>
  <c r="AN2521" i="110"/>
  <c r="AN2520" i="110"/>
  <c r="AN2519" i="110"/>
  <c r="AN2518" i="110"/>
  <c r="AN2517" i="110"/>
  <c r="AN2516" i="110"/>
  <c r="AN2515" i="110"/>
  <c r="AN2514" i="110"/>
  <c r="AN2513" i="110"/>
  <c r="AN2512" i="110"/>
  <c r="AN2511" i="110"/>
  <c r="AN2510" i="110"/>
  <c r="AN2509" i="110"/>
  <c r="AN2508" i="110"/>
  <c r="AN2507" i="110"/>
  <c r="AN2506" i="110"/>
  <c r="AN2505" i="110"/>
  <c r="AN2504" i="110"/>
  <c r="AN2503" i="110"/>
  <c r="AN2502" i="110"/>
  <c r="AN2501" i="110"/>
  <c r="AN2500" i="110"/>
  <c r="AN2499" i="110"/>
  <c r="AN2498" i="110"/>
  <c r="AN2497" i="110"/>
  <c r="AN2496" i="110"/>
  <c r="AN2495" i="110"/>
  <c r="AN2494" i="110"/>
  <c r="AN2493" i="110"/>
  <c r="AN2492" i="110"/>
  <c r="AN2491" i="110"/>
  <c r="AN2490" i="110"/>
  <c r="AN2489" i="110"/>
  <c r="AN2488" i="110"/>
  <c r="AN2487" i="110"/>
  <c r="AN2486" i="110"/>
  <c r="AN2485" i="110"/>
  <c r="AN2484" i="110"/>
  <c r="AN2483" i="110"/>
  <c r="AN2482" i="110"/>
  <c r="AN2481" i="110"/>
  <c r="AN2480" i="110"/>
  <c r="AN2479" i="110"/>
  <c r="AN2478" i="110"/>
  <c r="AN2477" i="110"/>
  <c r="AN2476" i="110"/>
  <c r="AN2475" i="110"/>
  <c r="AN2474" i="110"/>
  <c r="AN2473" i="110"/>
  <c r="AN2472" i="110"/>
  <c r="AN2471" i="110"/>
  <c r="AN2470" i="110"/>
  <c r="AN2469" i="110"/>
  <c r="AN2468" i="110"/>
  <c r="AN2467" i="110"/>
  <c r="AN2466" i="110"/>
  <c r="AN2465" i="110"/>
  <c r="AN2464" i="110"/>
  <c r="AN2463" i="110"/>
  <c r="AN2462" i="110"/>
  <c r="AN2461" i="110"/>
  <c r="AN2460" i="110"/>
  <c r="AN2459" i="110"/>
  <c r="AN2458" i="110"/>
  <c r="AN2457" i="110"/>
  <c r="AN2456" i="110"/>
  <c r="AN2455" i="110"/>
  <c r="AN2454" i="110"/>
  <c r="AN2453" i="110"/>
  <c r="AN2452" i="110"/>
  <c r="AN2451" i="110"/>
  <c r="AN2450" i="110"/>
  <c r="AN2449" i="110"/>
  <c r="AN2448" i="110"/>
  <c r="AN2447" i="110"/>
  <c r="AN2446" i="110"/>
  <c r="AN2445" i="110"/>
  <c r="AN2444" i="110"/>
  <c r="AN2443" i="110"/>
  <c r="AN2442" i="110"/>
  <c r="AN2441" i="110"/>
  <c r="AN2440" i="110"/>
  <c r="AN2439" i="110"/>
  <c r="AN2438" i="110"/>
  <c r="AN2437" i="110"/>
  <c r="AN2436" i="110"/>
  <c r="AN2435" i="110"/>
  <c r="AN2434" i="110"/>
  <c r="AN2433" i="110"/>
  <c r="AN2432" i="110"/>
  <c r="AN2431" i="110"/>
  <c r="AN2430" i="110"/>
  <c r="AN2429" i="110"/>
  <c r="AN2428" i="110"/>
  <c r="AN2427" i="110"/>
  <c r="AN2426" i="110"/>
  <c r="AN2425" i="110"/>
  <c r="AN2424" i="110"/>
  <c r="AN2423" i="110"/>
  <c r="AN2422" i="110"/>
  <c r="AN2421" i="110"/>
  <c r="AN2420" i="110"/>
  <c r="AN2419" i="110"/>
  <c r="AN2418" i="110"/>
  <c r="AN2417" i="110"/>
  <c r="AN2416" i="110"/>
  <c r="AN2415" i="110"/>
  <c r="AN2414" i="110"/>
  <c r="AN2413" i="110"/>
  <c r="AN2412" i="110"/>
  <c r="AN2411" i="110"/>
  <c r="AN2410" i="110"/>
  <c r="AN2409" i="110"/>
  <c r="AN2408" i="110"/>
  <c r="AN2407" i="110"/>
  <c r="AN2406" i="110"/>
  <c r="AN2405" i="110"/>
  <c r="AN2404" i="110"/>
  <c r="AN2403" i="110"/>
  <c r="AN2402" i="110"/>
  <c r="AN2401" i="110"/>
  <c r="AN2400" i="110"/>
  <c r="AN2399" i="110"/>
  <c r="AN2398" i="110"/>
  <c r="AN2397" i="110"/>
  <c r="AN2396" i="110"/>
  <c r="AN2395" i="110"/>
  <c r="AN2394" i="110"/>
  <c r="AN2393" i="110"/>
  <c r="AN2392" i="110"/>
  <c r="AN2391" i="110"/>
  <c r="AN2390" i="110"/>
  <c r="AN2389" i="110"/>
  <c r="AN2388" i="110"/>
  <c r="AN2387" i="110"/>
  <c r="AN2386" i="110"/>
  <c r="AN2385" i="110"/>
  <c r="AN2384" i="110"/>
  <c r="AN2383" i="110"/>
  <c r="AN2382" i="110"/>
  <c r="AN2381" i="110"/>
  <c r="AN2380" i="110"/>
  <c r="AN2379" i="110"/>
  <c r="AN2378" i="110"/>
  <c r="AN2377" i="110"/>
  <c r="AN2376" i="110"/>
  <c r="AN2375" i="110"/>
  <c r="AN2374" i="110"/>
  <c r="AN2373" i="110"/>
  <c r="AN2372" i="110"/>
  <c r="AN2371" i="110"/>
  <c r="AN2370" i="110"/>
  <c r="AN2369" i="110"/>
  <c r="AN2368" i="110"/>
  <c r="AN2367" i="110"/>
  <c r="AN2366" i="110"/>
  <c r="AN2365" i="110"/>
  <c r="AN2364" i="110"/>
  <c r="AN2363" i="110"/>
  <c r="AN2362" i="110"/>
  <c r="AN2361" i="110"/>
  <c r="AN2360" i="110"/>
  <c r="AN2359" i="110"/>
  <c r="AN2358" i="110"/>
  <c r="AN2357" i="110"/>
  <c r="AN2356" i="110"/>
  <c r="AN2355" i="110"/>
  <c r="AN2354" i="110"/>
  <c r="AN2353" i="110"/>
  <c r="AN2352" i="110"/>
  <c r="AN2351" i="110"/>
  <c r="AN2350" i="110"/>
  <c r="AN2349" i="110"/>
  <c r="AN2348" i="110"/>
  <c r="AN2347" i="110"/>
  <c r="AN2346" i="110"/>
  <c r="AN2345" i="110"/>
  <c r="AN2344" i="110"/>
  <c r="AN2343" i="110"/>
  <c r="AN2342" i="110"/>
  <c r="AN2341" i="110"/>
  <c r="AN2340" i="110"/>
  <c r="AN2339" i="110"/>
  <c r="AN2338" i="110"/>
  <c r="AN2337" i="110"/>
  <c r="AN2336" i="110"/>
  <c r="AN2335" i="110"/>
  <c r="AN2334" i="110"/>
  <c r="AN2333" i="110"/>
  <c r="AN2332" i="110"/>
  <c r="AN2331" i="110"/>
  <c r="AN2330" i="110"/>
  <c r="AN2329" i="110"/>
  <c r="AN2328" i="110"/>
  <c r="AN2327" i="110"/>
  <c r="AN2326" i="110"/>
  <c r="AN2325" i="110"/>
  <c r="AN2324" i="110"/>
  <c r="AN2323" i="110"/>
  <c r="AN2322" i="110"/>
  <c r="AN2321" i="110"/>
  <c r="AN2320" i="110"/>
  <c r="AN2319" i="110"/>
  <c r="AN2318" i="110"/>
  <c r="AN2317" i="110"/>
  <c r="AN2316" i="110"/>
  <c r="AN2315" i="110"/>
  <c r="AN2314" i="110"/>
  <c r="AN2313" i="110"/>
  <c r="AN2312" i="110"/>
  <c r="AN2311" i="110"/>
  <c r="AN2310" i="110"/>
  <c r="AN2309" i="110"/>
  <c r="AN2308" i="110"/>
  <c r="AN2307" i="110"/>
  <c r="AN2306" i="110"/>
  <c r="AN2305" i="110"/>
  <c r="AN2304" i="110"/>
  <c r="AN2303" i="110"/>
  <c r="AN2302" i="110"/>
  <c r="AN2301" i="110"/>
  <c r="AN2300" i="110"/>
  <c r="AN2299" i="110"/>
  <c r="AN2298" i="110"/>
  <c r="AN2297" i="110"/>
  <c r="AN2296" i="110"/>
  <c r="AN2295" i="110"/>
  <c r="AN2294" i="110"/>
  <c r="AN2293" i="110"/>
  <c r="AN2292" i="110"/>
  <c r="AN2291" i="110"/>
  <c r="AN2290" i="110"/>
  <c r="AN2289" i="110"/>
  <c r="AN2288" i="110"/>
  <c r="AN2287" i="110"/>
  <c r="AN2286" i="110"/>
  <c r="AN2285" i="110"/>
  <c r="AN2284" i="110"/>
  <c r="AN2283" i="110"/>
  <c r="AN2282" i="110"/>
  <c r="AN2281" i="110"/>
  <c r="AN2280" i="110"/>
  <c r="AN2279" i="110"/>
  <c r="AN2278" i="110"/>
  <c r="AN2277" i="110"/>
  <c r="AN2276" i="110"/>
  <c r="AN2275" i="110"/>
  <c r="AN2274" i="110"/>
  <c r="AN2273" i="110"/>
  <c r="AN2272" i="110"/>
  <c r="AN2271" i="110"/>
  <c r="AN2270" i="110"/>
  <c r="AN2269" i="110"/>
  <c r="AN2268" i="110"/>
  <c r="AN2267" i="110"/>
  <c r="AN2266" i="110"/>
  <c r="AN2265" i="110"/>
  <c r="AN2264" i="110"/>
  <c r="AN2263" i="110"/>
  <c r="AN2262" i="110"/>
  <c r="AN2261" i="110"/>
  <c r="AN2260" i="110"/>
  <c r="AN2259" i="110"/>
  <c r="AN2258" i="110"/>
  <c r="AN2257" i="110"/>
  <c r="AN2256" i="110"/>
  <c r="AN2255" i="110"/>
  <c r="AN2254" i="110"/>
  <c r="AN2253" i="110"/>
  <c r="AN2252" i="110"/>
  <c r="AN2251" i="110"/>
  <c r="AN2250" i="110"/>
  <c r="AN2249" i="110"/>
  <c r="AN2248" i="110"/>
  <c r="AN2247" i="110"/>
  <c r="AN2246" i="110"/>
  <c r="AN2245" i="110"/>
  <c r="AN2244" i="110"/>
  <c r="AN2243" i="110"/>
  <c r="AN2242" i="110"/>
  <c r="AN2241" i="110"/>
  <c r="AN2240" i="110"/>
  <c r="AN2239" i="110"/>
  <c r="AN2238" i="110"/>
  <c r="AN2237" i="110"/>
  <c r="AN2236" i="110"/>
  <c r="AN2235" i="110"/>
  <c r="AN2234" i="110"/>
  <c r="AN2233" i="110"/>
  <c r="AN2232" i="110"/>
  <c r="AN2231" i="110"/>
  <c r="AN2230" i="110"/>
  <c r="AN2229" i="110"/>
  <c r="AN2228" i="110"/>
  <c r="AN2227" i="110"/>
  <c r="AN2226" i="110"/>
  <c r="AN2225" i="110"/>
  <c r="AN2224" i="110"/>
  <c r="AN2223" i="110"/>
  <c r="AN2222" i="110"/>
  <c r="AN2221" i="110"/>
  <c r="AN2220" i="110"/>
  <c r="AN2219" i="110"/>
  <c r="AN2218" i="110"/>
  <c r="AN2217" i="110"/>
  <c r="AN2216" i="110"/>
  <c r="AN2215" i="110"/>
  <c r="AN2214" i="110"/>
  <c r="AN2213" i="110"/>
  <c r="AN2212" i="110"/>
  <c r="AN2211" i="110"/>
  <c r="AN2210" i="110"/>
  <c r="AN2209" i="110"/>
  <c r="AN2208" i="110"/>
  <c r="AN2207" i="110"/>
  <c r="AN2206" i="110"/>
  <c r="AN2205" i="110"/>
  <c r="AN2204" i="110"/>
  <c r="AN2203" i="110"/>
  <c r="AN2202" i="110"/>
  <c r="AN2201" i="110"/>
  <c r="AN2200" i="110"/>
  <c r="AN2199" i="110"/>
  <c r="AN2198" i="110"/>
  <c r="AN2197" i="110"/>
  <c r="AN2196" i="110"/>
  <c r="AN2195" i="110"/>
  <c r="AN2194" i="110"/>
  <c r="AN2193" i="110"/>
  <c r="AN2192" i="110"/>
  <c r="AN2191" i="110"/>
  <c r="AN2190" i="110"/>
  <c r="AN2189" i="110"/>
  <c r="AN2188" i="110"/>
  <c r="AN2187" i="110"/>
  <c r="AN2186" i="110"/>
  <c r="AN2185" i="110"/>
  <c r="AN2184" i="110"/>
  <c r="AN2183" i="110"/>
  <c r="AN2182" i="110"/>
  <c r="AN2181" i="110"/>
  <c r="AN2180" i="110"/>
  <c r="AN2179" i="110"/>
  <c r="AN2178" i="110"/>
  <c r="AN2177" i="110"/>
  <c r="AN2176" i="110"/>
  <c r="AN2175" i="110"/>
  <c r="AN2174" i="110"/>
  <c r="AN2173" i="110"/>
  <c r="AN2172" i="110"/>
  <c r="AN2171" i="110"/>
  <c r="AN2170" i="110"/>
  <c r="AN2169" i="110"/>
  <c r="AN2168" i="110"/>
  <c r="AN2167" i="110"/>
  <c r="AN2166" i="110"/>
  <c r="AN2165" i="110"/>
  <c r="AN2164" i="110"/>
  <c r="AN2163" i="110"/>
  <c r="AN2162" i="110"/>
  <c r="AN2161" i="110"/>
  <c r="AN2160" i="110"/>
  <c r="AN2159" i="110"/>
  <c r="AN2158" i="110"/>
  <c r="AN2157" i="110"/>
  <c r="AN2156" i="110"/>
  <c r="AN2155" i="110"/>
  <c r="AN2154" i="110"/>
  <c r="AN2153" i="110"/>
  <c r="AN2152" i="110"/>
  <c r="AN2151" i="110"/>
  <c r="AN2150" i="110"/>
  <c r="AN2149" i="110"/>
  <c r="AN2148" i="110"/>
  <c r="AN2147" i="110"/>
  <c r="AN2146" i="110"/>
  <c r="AN2145" i="110"/>
  <c r="AN2144" i="110"/>
  <c r="AN2143" i="110"/>
  <c r="AN2142" i="110"/>
  <c r="AN2141" i="110"/>
  <c r="AN2140" i="110"/>
  <c r="AN2139" i="110"/>
  <c r="AN2138" i="110"/>
  <c r="AN2137" i="110"/>
  <c r="AN2136" i="110"/>
  <c r="AN2135" i="110"/>
  <c r="AN2134" i="110"/>
  <c r="AN2133" i="110"/>
  <c r="AN2132" i="110"/>
  <c r="AN2131" i="110"/>
  <c r="AN2130" i="110"/>
  <c r="AN2129" i="110"/>
  <c r="AN2128" i="110"/>
  <c r="AN2127" i="110"/>
  <c r="AN2126" i="110"/>
  <c r="AN2125" i="110"/>
  <c r="AN2124" i="110"/>
  <c r="AN2123" i="110"/>
  <c r="AN2122" i="110"/>
  <c r="AN2121" i="110"/>
  <c r="AN2120" i="110"/>
  <c r="AN2119" i="110"/>
  <c r="AN2118" i="110"/>
  <c r="AN2117" i="110"/>
  <c r="AN2116" i="110"/>
  <c r="AN2115" i="110"/>
  <c r="AN2114" i="110"/>
  <c r="AN2113" i="110"/>
  <c r="AN2112" i="110"/>
  <c r="AN2111" i="110"/>
  <c r="AN2110" i="110"/>
  <c r="AN2109" i="110"/>
  <c r="AN2108" i="110"/>
  <c r="AN2107" i="110"/>
  <c r="AN2106" i="110"/>
  <c r="AN2105" i="110"/>
  <c r="AN2104" i="110"/>
  <c r="AN2103" i="110"/>
  <c r="AN2102" i="110"/>
  <c r="AN2101" i="110"/>
  <c r="AN2100" i="110"/>
  <c r="AN2099" i="110"/>
  <c r="AN2098" i="110"/>
  <c r="AN2097" i="110"/>
  <c r="AN2096" i="110"/>
  <c r="AN2095" i="110"/>
  <c r="AN2094" i="110"/>
  <c r="AN2093" i="110"/>
  <c r="AN2092" i="110"/>
  <c r="AN2091" i="110"/>
  <c r="AN2090" i="110"/>
  <c r="AN2089" i="110"/>
  <c r="AN2088" i="110"/>
  <c r="AN2087" i="110"/>
  <c r="AN2086" i="110"/>
  <c r="AN2085" i="110"/>
  <c r="AN2084" i="110"/>
  <c r="AN2083" i="110"/>
  <c r="AN2082" i="110"/>
  <c r="AN2081" i="110"/>
  <c r="AN2080" i="110"/>
  <c r="AN2079" i="110"/>
  <c r="AN2078" i="110"/>
  <c r="AN2077" i="110"/>
  <c r="AN2076" i="110"/>
  <c r="AN2075" i="110"/>
  <c r="AN2074" i="110"/>
  <c r="AN2073" i="110"/>
  <c r="AN2072" i="110"/>
  <c r="AN2071" i="110"/>
  <c r="AN2070" i="110"/>
  <c r="AN2069" i="110"/>
  <c r="AN2068" i="110"/>
  <c r="AN2067" i="110"/>
  <c r="AN2066" i="110"/>
  <c r="AN2065" i="110"/>
  <c r="AN2064" i="110"/>
  <c r="AN2063" i="110"/>
  <c r="AN2062" i="110"/>
  <c r="AN2061" i="110"/>
  <c r="AN2060" i="110"/>
  <c r="AN2059" i="110"/>
  <c r="AN2058" i="110"/>
  <c r="AN2057" i="110"/>
  <c r="AN2056" i="110"/>
  <c r="AN2055" i="110"/>
  <c r="AN2054" i="110"/>
  <c r="AN2053" i="110"/>
  <c r="AN2052" i="110"/>
  <c r="AN2051" i="110"/>
  <c r="AN2050" i="110"/>
  <c r="AN2049" i="110"/>
  <c r="AN2048" i="110"/>
  <c r="AN2047" i="110"/>
  <c r="AN2046" i="110"/>
  <c r="AN2045" i="110"/>
  <c r="AN2044" i="110"/>
  <c r="AN2043" i="110"/>
  <c r="AN2042" i="110"/>
  <c r="AN2041" i="110"/>
  <c r="AN2040" i="110"/>
  <c r="AN2039" i="110"/>
  <c r="AN2038" i="110"/>
  <c r="AN2037" i="110"/>
  <c r="AN2036" i="110"/>
  <c r="AN2035" i="110"/>
  <c r="AN2034" i="110"/>
  <c r="AN2033" i="110"/>
  <c r="AN2032" i="110"/>
  <c r="AN2031" i="110"/>
  <c r="AN2030" i="110"/>
  <c r="AN2029" i="110"/>
  <c r="AN2028" i="110"/>
  <c r="AN2027" i="110"/>
  <c r="AN2026" i="110"/>
  <c r="AN2025" i="110"/>
  <c r="AN2024" i="110"/>
  <c r="AN2023" i="110"/>
  <c r="AN2022" i="110"/>
  <c r="AN2021" i="110"/>
  <c r="AN2020" i="110"/>
  <c r="AN2019" i="110"/>
  <c r="AN2018" i="110"/>
  <c r="AN2017" i="110"/>
  <c r="AN2016" i="110"/>
  <c r="AN2015" i="110"/>
  <c r="AN2014" i="110"/>
  <c r="AN2013" i="110"/>
  <c r="AN2012" i="110"/>
  <c r="AN2011" i="110"/>
  <c r="AN2010" i="110"/>
  <c r="AN2009" i="110"/>
  <c r="AN2008" i="110"/>
  <c r="AN2007" i="110"/>
  <c r="AN2006" i="110"/>
  <c r="AN2005" i="110"/>
  <c r="AN2004" i="110"/>
  <c r="AN2003" i="110"/>
  <c r="AN2002" i="110"/>
  <c r="AN2001" i="110"/>
  <c r="AN2000" i="110"/>
  <c r="AN1999" i="110"/>
  <c r="AN1998" i="110"/>
  <c r="AN1997" i="110"/>
  <c r="AN1996" i="110"/>
  <c r="AN1995" i="110"/>
  <c r="AN1994" i="110"/>
  <c r="AN1993" i="110"/>
  <c r="AN1992" i="110"/>
  <c r="AN1991" i="110"/>
  <c r="AN1990" i="110"/>
  <c r="AN1989" i="110"/>
  <c r="AN1988" i="110"/>
  <c r="AN1987" i="110"/>
  <c r="AN1986" i="110"/>
  <c r="AN1985" i="110"/>
  <c r="AN1984" i="110"/>
  <c r="AN1983" i="110"/>
  <c r="AN1982" i="110"/>
  <c r="AN1981" i="110"/>
  <c r="AN1980" i="110"/>
  <c r="AN1979" i="110"/>
  <c r="AN1978" i="110"/>
  <c r="AN1977" i="110"/>
  <c r="AN1976" i="110"/>
  <c r="AN1975" i="110"/>
  <c r="AN1974" i="110"/>
  <c r="AN1973" i="110"/>
  <c r="AN1972" i="110"/>
  <c r="AN1971" i="110"/>
  <c r="AN1970" i="110"/>
  <c r="AN1969" i="110"/>
  <c r="AN1968" i="110"/>
  <c r="AN1967" i="110"/>
  <c r="AN1966" i="110"/>
  <c r="AN1965" i="110"/>
  <c r="AN1964" i="110"/>
  <c r="AN1963" i="110"/>
  <c r="AN1962" i="110"/>
  <c r="AN1961" i="110"/>
  <c r="AN1960" i="110"/>
  <c r="AN1959" i="110"/>
  <c r="AN1958" i="110"/>
  <c r="AN1957" i="110"/>
  <c r="AN1956" i="110"/>
  <c r="AN1955" i="110"/>
  <c r="AN1954" i="110"/>
  <c r="AN1953" i="110"/>
  <c r="AN1952" i="110"/>
  <c r="AN1951" i="110"/>
  <c r="AN1950" i="110"/>
  <c r="AN1949" i="110"/>
  <c r="AN1948" i="110"/>
  <c r="AN1947" i="110"/>
  <c r="AN1946" i="110"/>
  <c r="AN1945" i="110"/>
  <c r="AN1944" i="110"/>
  <c r="AN1943" i="110"/>
  <c r="AN1942" i="110"/>
  <c r="AN1941" i="110"/>
  <c r="AN1940" i="110"/>
  <c r="AN1939" i="110"/>
  <c r="AN1938" i="110"/>
  <c r="AN1937" i="110"/>
  <c r="AN1936" i="110"/>
  <c r="AN1935" i="110"/>
  <c r="AN1934" i="110"/>
  <c r="AN1933" i="110"/>
  <c r="AN1932" i="110"/>
  <c r="AN1931" i="110"/>
  <c r="AN1930" i="110"/>
  <c r="AN1929" i="110"/>
  <c r="AN1928" i="110"/>
  <c r="AN1927" i="110"/>
  <c r="AN1926" i="110"/>
  <c r="AN1925" i="110"/>
  <c r="AN1924" i="110"/>
  <c r="AN1923" i="110"/>
  <c r="AN1922" i="110"/>
  <c r="AN1921" i="110"/>
  <c r="AN1920" i="110"/>
  <c r="AN1919" i="110"/>
  <c r="AN1918" i="110"/>
  <c r="AN1917" i="110"/>
  <c r="AN1916" i="110"/>
  <c r="AN1915" i="110"/>
  <c r="AN1914" i="110"/>
  <c r="AN1913" i="110"/>
  <c r="AN1912" i="110"/>
  <c r="AN1911" i="110"/>
  <c r="AN1910" i="110"/>
  <c r="AN1909" i="110"/>
  <c r="AN1908" i="110"/>
  <c r="AN1907" i="110"/>
  <c r="AN1906" i="110"/>
  <c r="AN1905" i="110"/>
  <c r="AN1904" i="110"/>
  <c r="AN1903" i="110"/>
  <c r="AN1902" i="110"/>
  <c r="AN1901" i="110"/>
  <c r="AN1900" i="110"/>
  <c r="AN1899" i="110"/>
  <c r="AN1898" i="110"/>
  <c r="AN1897" i="110"/>
  <c r="AN1896" i="110"/>
  <c r="AN1895" i="110"/>
  <c r="AN1894" i="110"/>
  <c r="AN1893" i="110"/>
  <c r="AN1892" i="110"/>
  <c r="AN1891" i="110"/>
  <c r="AN1890" i="110"/>
  <c r="AN1889" i="110"/>
  <c r="AN1888" i="110"/>
  <c r="AN1887" i="110"/>
  <c r="AN1886" i="110"/>
  <c r="AN1885" i="110"/>
  <c r="AN1884" i="110"/>
  <c r="AN1883" i="110"/>
  <c r="AN1882" i="110"/>
  <c r="AN1881" i="110"/>
  <c r="AN1880" i="110"/>
  <c r="AN1879" i="110"/>
  <c r="AN1878" i="110"/>
  <c r="AN1877" i="110"/>
  <c r="AN1876" i="110"/>
  <c r="AN1875" i="110"/>
  <c r="AN1874" i="110"/>
  <c r="AN1873" i="110"/>
  <c r="AN1872" i="110"/>
  <c r="AN1871" i="110"/>
  <c r="AN1870" i="110"/>
  <c r="AN1869" i="110"/>
  <c r="AN1868" i="110"/>
  <c r="AN1867" i="110"/>
  <c r="AN1866" i="110"/>
  <c r="AN1865" i="110"/>
  <c r="AN1864" i="110"/>
  <c r="AN1863" i="110"/>
  <c r="AN1862" i="110"/>
  <c r="AN1861" i="110"/>
  <c r="AN1860" i="110"/>
  <c r="AN1859" i="110"/>
  <c r="AN1858" i="110"/>
  <c r="AN1857" i="110"/>
  <c r="AN1856" i="110"/>
  <c r="AN1855" i="110"/>
  <c r="AN1854" i="110"/>
  <c r="AN1853" i="110"/>
  <c r="AN1852" i="110"/>
  <c r="AN1851" i="110"/>
  <c r="AN1850" i="110"/>
  <c r="AN1849" i="110"/>
  <c r="AN1848" i="110"/>
  <c r="AN1847" i="110"/>
  <c r="AN1846" i="110"/>
  <c r="AN1845" i="110"/>
  <c r="AN1844" i="110"/>
  <c r="AN1843" i="110"/>
  <c r="AN1842" i="110"/>
  <c r="AN1841" i="110"/>
  <c r="AN1840" i="110"/>
  <c r="AN1839" i="110"/>
  <c r="AN1838" i="110"/>
  <c r="AN1837" i="110"/>
  <c r="AN1836" i="110"/>
  <c r="AN1835" i="110"/>
  <c r="AN1834" i="110"/>
  <c r="AN1833" i="110"/>
  <c r="AN1832" i="110"/>
  <c r="AN1831" i="110"/>
  <c r="AN1830" i="110"/>
  <c r="AN1829" i="110"/>
  <c r="AN1828" i="110"/>
  <c r="AN1827" i="110"/>
  <c r="AN1826" i="110"/>
  <c r="AN1825" i="110"/>
  <c r="AN1824" i="110"/>
  <c r="AN1823" i="110"/>
  <c r="AN1822" i="110"/>
  <c r="AN1821" i="110"/>
  <c r="AN1820" i="110"/>
  <c r="AN1819" i="110"/>
  <c r="AN1818" i="110"/>
  <c r="AN1817" i="110"/>
  <c r="AN1816" i="110"/>
  <c r="AN1815" i="110"/>
  <c r="AN1814" i="110"/>
  <c r="AN1813" i="110"/>
  <c r="AN1812" i="110"/>
  <c r="AN1811" i="110"/>
  <c r="AN1810" i="110"/>
  <c r="AN1809" i="110"/>
  <c r="AN1808" i="110"/>
  <c r="AN1807" i="110"/>
  <c r="AN1806" i="110"/>
  <c r="AN1805" i="110"/>
  <c r="AN1804" i="110"/>
  <c r="AN1803" i="110"/>
  <c r="AN1802" i="110"/>
  <c r="AN1801" i="110"/>
  <c r="AN1800" i="110"/>
  <c r="AN1799" i="110"/>
  <c r="AN1798" i="110"/>
  <c r="AN1797" i="110"/>
  <c r="AN1796" i="110"/>
  <c r="AN1795" i="110"/>
  <c r="AN1794" i="110"/>
  <c r="AN1793" i="110"/>
  <c r="AN1792" i="110"/>
  <c r="AN1791" i="110"/>
  <c r="AN1790" i="110"/>
  <c r="AN1789" i="110"/>
  <c r="AN1788" i="110"/>
  <c r="AN1787" i="110"/>
  <c r="AN1786" i="110"/>
  <c r="AN1785" i="110"/>
  <c r="AN1784" i="110"/>
  <c r="AN1783" i="110"/>
  <c r="AN1782" i="110"/>
  <c r="AN1781" i="110"/>
  <c r="AN1780" i="110"/>
  <c r="AN1779" i="110"/>
  <c r="AN1778" i="110"/>
  <c r="AN1777" i="110"/>
  <c r="AN1776" i="110"/>
  <c r="AN1775" i="110"/>
  <c r="AN1774" i="110"/>
  <c r="AN1773" i="110"/>
  <c r="AN1772" i="110"/>
  <c r="AN1771" i="110"/>
  <c r="AN1770" i="110"/>
  <c r="AN1769" i="110"/>
  <c r="AN1768" i="110"/>
  <c r="AN1767" i="110"/>
  <c r="AN1766" i="110"/>
  <c r="AN1765" i="110"/>
  <c r="AN1764" i="110"/>
  <c r="AN1763" i="110"/>
  <c r="AN1762" i="110"/>
  <c r="AN1761" i="110"/>
  <c r="AN1760" i="110"/>
  <c r="AN1759" i="110"/>
  <c r="AN1758" i="110"/>
  <c r="AN1757" i="110"/>
  <c r="AN1756" i="110"/>
  <c r="AN1755" i="110"/>
  <c r="AN1754" i="110"/>
  <c r="AN1753" i="110"/>
  <c r="AN1752" i="110"/>
  <c r="AN1751" i="110"/>
  <c r="AN1750" i="110"/>
  <c r="AN1749" i="110"/>
  <c r="AN1748" i="110"/>
  <c r="AN1747" i="110"/>
  <c r="AN1746" i="110"/>
  <c r="AN1745" i="110"/>
  <c r="AN1744" i="110"/>
  <c r="AN1743" i="110"/>
  <c r="AN1742" i="110"/>
  <c r="AN1741" i="110"/>
  <c r="AN1740" i="110"/>
  <c r="AN1739" i="110"/>
  <c r="AN1738" i="110"/>
  <c r="AN1737" i="110"/>
  <c r="AN1736" i="110"/>
  <c r="AN1735" i="110"/>
  <c r="AN1734" i="110"/>
  <c r="AN1733" i="110"/>
  <c r="AN1732" i="110"/>
  <c r="AN1731" i="110"/>
  <c r="AN1730" i="110"/>
  <c r="AN1729" i="110"/>
  <c r="AN1728" i="110"/>
  <c r="AN1727" i="110"/>
  <c r="AN1726" i="110"/>
  <c r="AN1725" i="110"/>
  <c r="AN1724" i="110"/>
  <c r="AN1723" i="110"/>
  <c r="AN1722" i="110"/>
  <c r="AN1721" i="110"/>
  <c r="AN1720" i="110"/>
  <c r="AN1719" i="110"/>
  <c r="AN1718" i="110"/>
  <c r="AN1717" i="110"/>
  <c r="AN1716" i="110"/>
  <c r="AN1715" i="110"/>
  <c r="AN1714" i="110"/>
  <c r="AN1713" i="110"/>
  <c r="AN1712" i="110"/>
  <c r="AN1711" i="110"/>
  <c r="AN1710" i="110"/>
  <c r="AN1709" i="110"/>
  <c r="AN1708" i="110"/>
  <c r="AN1707" i="110"/>
  <c r="AN1706" i="110"/>
  <c r="AN1705" i="110"/>
  <c r="AN1704" i="110"/>
  <c r="AN1703" i="110"/>
  <c r="AN1702" i="110"/>
  <c r="AN1701" i="110"/>
  <c r="AN1700" i="110"/>
  <c r="AN1699" i="110"/>
  <c r="AN1698" i="110"/>
  <c r="AN1697" i="110"/>
  <c r="AN1696" i="110"/>
  <c r="AN1695" i="110"/>
  <c r="AN1694" i="110"/>
  <c r="AN1693" i="110"/>
  <c r="AN1692" i="110"/>
  <c r="AN1691" i="110"/>
  <c r="AN1690" i="110"/>
  <c r="AN1689" i="110"/>
  <c r="AN1688" i="110"/>
  <c r="AN1687" i="110"/>
  <c r="AN1686" i="110"/>
  <c r="AN1685" i="110"/>
  <c r="AN1684" i="110"/>
  <c r="AN1683" i="110"/>
  <c r="AN1682" i="110"/>
  <c r="AN1681" i="110"/>
  <c r="AN1680" i="110"/>
  <c r="AN1679" i="110"/>
  <c r="AN1678" i="110"/>
  <c r="AN1677" i="110"/>
  <c r="AN1676" i="110"/>
  <c r="AN1675" i="110"/>
  <c r="AN1674" i="110"/>
  <c r="AN1673" i="110"/>
  <c r="AN1672" i="110"/>
  <c r="AN1671" i="110"/>
  <c r="AN1670" i="110"/>
  <c r="AN1669" i="110"/>
  <c r="AN1668" i="110"/>
  <c r="AN1667" i="110"/>
  <c r="AN1666" i="110"/>
  <c r="AN1665" i="110"/>
  <c r="AN1664" i="110"/>
  <c r="AN1663" i="110"/>
  <c r="AN1662" i="110"/>
  <c r="AN1661" i="110"/>
  <c r="AN1660" i="110"/>
  <c r="AN1659" i="110"/>
  <c r="AN1658" i="110"/>
  <c r="AN1657" i="110"/>
  <c r="AN1656" i="110"/>
  <c r="AN1655" i="110"/>
  <c r="AN1654" i="110"/>
  <c r="AN1653" i="110"/>
  <c r="AN1652" i="110"/>
  <c r="AN1651" i="110"/>
  <c r="AN1650" i="110"/>
  <c r="AN1649" i="110"/>
  <c r="AN1648" i="110"/>
  <c r="AN1647" i="110"/>
  <c r="AN1646" i="110"/>
  <c r="AN1645" i="110"/>
  <c r="AN1644" i="110"/>
  <c r="AN1643" i="110"/>
  <c r="AN1642" i="110"/>
  <c r="AN1641" i="110"/>
  <c r="AN1640" i="110"/>
  <c r="AN1639" i="110"/>
  <c r="AN1638" i="110"/>
  <c r="AN1637" i="110"/>
  <c r="AN1636" i="110"/>
  <c r="AN1635" i="110"/>
  <c r="AN1634" i="110"/>
  <c r="AN1633" i="110"/>
  <c r="AN1632" i="110"/>
  <c r="AN1631" i="110"/>
  <c r="AN1630" i="110"/>
  <c r="AN1629" i="110"/>
  <c r="AN1628" i="110"/>
  <c r="AN1627" i="110"/>
  <c r="AN1626" i="110"/>
  <c r="AN1625" i="110"/>
  <c r="AN1624" i="110"/>
  <c r="AN1623" i="110"/>
  <c r="AN1622" i="110"/>
  <c r="AN1621" i="110"/>
  <c r="AN1620" i="110"/>
  <c r="AN1619" i="110"/>
  <c r="AN1618" i="110"/>
  <c r="AN1617" i="110"/>
  <c r="AN1616" i="110"/>
  <c r="AN1615" i="110"/>
  <c r="AN1614" i="110"/>
  <c r="AN1613" i="110"/>
  <c r="AN1612" i="110"/>
  <c r="AN1611" i="110"/>
  <c r="AN1610" i="110"/>
  <c r="AN1609" i="110"/>
  <c r="AN1608" i="110"/>
  <c r="AN1607" i="110"/>
  <c r="AN1606" i="110"/>
  <c r="AN1605" i="110"/>
  <c r="AN1604" i="110"/>
  <c r="AN1603" i="110"/>
  <c r="AN1602" i="110"/>
  <c r="AN1601" i="110"/>
  <c r="AN1600" i="110"/>
  <c r="AN1599" i="110"/>
  <c r="AN1598" i="110"/>
  <c r="AN1597" i="110"/>
  <c r="AN1596" i="110"/>
  <c r="AN1595" i="110"/>
  <c r="AN1594" i="110"/>
  <c r="AN1593" i="110"/>
  <c r="AN1592" i="110"/>
  <c r="AN1591" i="110"/>
  <c r="AN1590" i="110"/>
  <c r="AN1589" i="110"/>
  <c r="AN1588" i="110"/>
  <c r="AN1587" i="110"/>
  <c r="AN1586" i="110"/>
  <c r="AN1585" i="110"/>
  <c r="AN1584" i="110"/>
  <c r="AN1583" i="110"/>
  <c r="AN1582" i="110"/>
  <c r="AN1581" i="110"/>
  <c r="AN1580" i="110"/>
  <c r="AN1579" i="110"/>
  <c r="AN1578" i="110"/>
  <c r="AN1577" i="110"/>
  <c r="AN1576" i="110"/>
  <c r="AN1575" i="110"/>
  <c r="AN1574" i="110"/>
  <c r="AN1573" i="110"/>
  <c r="AN1572" i="110"/>
  <c r="AN1571" i="110"/>
  <c r="AN1570" i="110"/>
  <c r="AN1569" i="110"/>
  <c r="AN1568" i="110"/>
  <c r="AN1567" i="110"/>
  <c r="AN1566" i="110"/>
  <c r="AN1565" i="110"/>
  <c r="AN1564" i="110"/>
  <c r="AN1563" i="110"/>
  <c r="AN1562" i="110"/>
  <c r="AN1561" i="110"/>
  <c r="AN1560" i="110"/>
  <c r="AN1559" i="110"/>
  <c r="AN1558" i="110"/>
  <c r="AN1557" i="110"/>
  <c r="AN1556" i="110"/>
  <c r="AN1555" i="110"/>
  <c r="AN1554" i="110"/>
  <c r="AN1553" i="110"/>
  <c r="AN1552" i="110"/>
  <c r="AN1551" i="110"/>
  <c r="AN1550" i="110"/>
  <c r="AN1549" i="110"/>
  <c r="AN1548" i="110"/>
  <c r="AN1547" i="110"/>
  <c r="AN1546" i="110"/>
  <c r="AN1545" i="110"/>
  <c r="AN1544" i="110"/>
  <c r="AN1543" i="110"/>
  <c r="AN1542" i="110"/>
  <c r="AN1541" i="110"/>
  <c r="AN1540" i="110"/>
  <c r="AN1539" i="110"/>
  <c r="AN1538" i="110"/>
  <c r="AN1537" i="110"/>
  <c r="AN1536" i="110"/>
  <c r="AN1535" i="110"/>
  <c r="AN1534" i="110"/>
  <c r="AN1533" i="110"/>
  <c r="AN1532" i="110"/>
  <c r="AN1531" i="110"/>
  <c r="AN1530" i="110"/>
  <c r="AN1529" i="110"/>
  <c r="AN1528" i="110"/>
  <c r="AN1527" i="110"/>
  <c r="AN1526" i="110"/>
  <c r="AN1525" i="110"/>
  <c r="AN1524" i="110"/>
  <c r="AN1523" i="110"/>
  <c r="AN1522" i="110"/>
  <c r="AN1521" i="110"/>
  <c r="AN1520" i="110"/>
  <c r="AN1519" i="110"/>
  <c r="AN1518" i="110"/>
  <c r="AN1517" i="110"/>
  <c r="AN1516" i="110"/>
  <c r="AN1515" i="110"/>
  <c r="AN1514" i="110"/>
  <c r="AN1513" i="110"/>
  <c r="AN1512" i="110"/>
  <c r="AN1511" i="110"/>
  <c r="AN1510" i="110"/>
  <c r="AN1509" i="110"/>
  <c r="AN1508" i="110"/>
  <c r="AN1507" i="110"/>
  <c r="AN1506" i="110"/>
  <c r="AN1505" i="110"/>
  <c r="AN1504" i="110"/>
  <c r="AN1503" i="110"/>
  <c r="AN1502" i="110"/>
  <c r="AN1501" i="110"/>
  <c r="AN1500" i="110"/>
  <c r="AN1499" i="110"/>
  <c r="AN1498" i="110"/>
  <c r="AN1497" i="110"/>
  <c r="AN1496" i="110"/>
  <c r="AN1495" i="110"/>
  <c r="AN1494" i="110"/>
  <c r="AN1493" i="110"/>
  <c r="AN1492" i="110"/>
  <c r="AN1491" i="110"/>
  <c r="AN1490" i="110"/>
  <c r="AN1489" i="110"/>
  <c r="AN1488" i="110"/>
  <c r="AN1487" i="110"/>
  <c r="AN1486" i="110"/>
  <c r="AN1485" i="110"/>
  <c r="AN1484" i="110"/>
  <c r="AN1483" i="110"/>
  <c r="AN1482" i="110"/>
  <c r="AN1481" i="110"/>
  <c r="AN1480" i="110"/>
  <c r="AN1479" i="110"/>
  <c r="AN1478" i="110"/>
  <c r="AN1477" i="110"/>
  <c r="AN1476" i="110"/>
  <c r="AN1475" i="110"/>
  <c r="AN1474" i="110"/>
  <c r="AN1473" i="110"/>
  <c r="AN1472" i="110"/>
  <c r="AN1471" i="110"/>
  <c r="AN1470" i="110"/>
  <c r="AN1469" i="110"/>
  <c r="AN1468" i="110"/>
  <c r="AN1467" i="110"/>
  <c r="AN1466" i="110"/>
  <c r="AN1465" i="110"/>
  <c r="AN1464" i="110"/>
  <c r="AN1463" i="110"/>
  <c r="AN1462" i="110"/>
  <c r="AN1461" i="110"/>
  <c r="AN1460" i="110"/>
  <c r="AN1459" i="110"/>
  <c r="AN1458" i="110"/>
  <c r="AN1457" i="110"/>
  <c r="AN1456" i="110"/>
  <c r="AN1455" i="110"/>
  <c r="AN1454" i="110"/>
  <c r="AN1453" i="110"/>
  <c r="AN1452" i="110"/>
  <c r="AN1451" i="110"/>
  <c r="AN1450" i="110"/>
  <c r="AN1449" i="110"/>
  <c r="AN1448" i="110"/>
  <c r="AN1447" i="110"/>
  <c r="AN1446" i="110"/>
  <c r="AN1445" i="110"/>
  <c r="AN1444" i="110"/>
  <c r="AN1443" i="110"/>
  <c r="AN1442" i="110"/>
  <c r="AN1441" i="110"/>
  <c r="AN1440" i="110"/>
  <c r="AN1439" i="110"/>
  <c r="AN1438" i="110"/>
  <c r="AN1437" i="110"/>
  <c r="AN1436" i="110"/>
  <c r="AN1435" i="110"/>
  <c r="AN1434" i="110"/>
  <c r="AN1433" i="110"/>
  <c r="AN1432" i="110"/>
  <c r="AN1431" i="110"/>
  <c r="AN1430" i="110"/>
  <c r="AN1429" i="110"/>
  <c r="AN1428" i="110"/>
  <c r="AN1427" i="110"/>
  <c r="AN1426" i="110"/>
  <c r="AN1425" i="110"/>
  <c r="AN1424" i="110"/>
  <c r="AN1423" i="110"/>
  <c r="AN1422" i="110"/>
  <c r="AN1421" i="110"/>
  <c r="AN1420" i="110"/>
  <c r="AN1419" i="110"/>
  <c r="AN1418" i="110"/>
  <c r="AN1417" i="110"/>
  <c r="AN1416" i="110"/>
  <c r="AN1415" i="110"/>
  <c r="AN1414" i="110"/>
  <c r="AN1413" i="110"/>
  <c r="AN1412" i="110"/>
  <c r="AN1411" i="110"/>
  <c r="AN1410" i="110"/>
  <c r="AN1409" i="110"/>
  <c r="AN1408" i="110"/>
  <c r="AN1407" i="110"/>
  <c r="AN1406" i="110"/>
  <c r="AN1405" i="110"/>
  <c r="AN1404" i="110"/>
  <c r="AN1403" i="110"/>
  <c r="AN1402" i="110"/>
  <c r="AN1401" i="110"/>
  <c r="AN1400" i="110"/>
  <c r="AN1399" i="110"/>
  <c r="AN1398" i="110"/>
  <c r="AN1397" i="110"/>
  <c r="AN1396" i="110"/>
  <c r="AN1395" i="110"/>
  <c r="AN1394" i="110"/>
  <c r="AN1393" i="110"/>
  <c r="AN1392" i="110"/>
  <c r="AN1391" i="110"/>
  <c r="AN1390" i="110"/>
  <c r="AN1389" i="110"/>
  <c r="AN1388" i="110"/>
  <c r="AN1387" i="110"/>
  <c r="AN1386" i="110"/>
  <c r="AN1385" i="110"/>
  <c r="AN1384" i="110"/>
  <c r="AN1383" i="110"/>
  <c r="AN1382" i="110"/>
  <c r="AN1381" i="110"/>
  <c r="AN1380" i="110"/>
  <c r="AN1379" i="110"/>
  <c r="AN1378" i="110"/>
  <c r="AN1377" i="110"/>
  <c r="AN1376" i="110"/>
  <c r="AN1375" i="110"/>
  <c r="AN1374" i="110"/>
  <c r="AN1373" i="110"/>
  <c r="AN1372" i="110"/>
  <c r="AN1371" i="110"/>
  <c r="AN1370" i="110"/>
  <c r="AN1369" i="110"/>
  <c r="AN1368" i="110"/>
  <c r="AN1367" i="110"/>
  <c r="AN1366" i="110"/>
  <c r="AN1365" i="110"/>
  <c r="AN1364" i="110"/>
  <c r="AN1363" i="110"/>
  <c r="AN1362" i="110"/>
  <c r="AN1361" i="110"/>
  <c r="AN1360" i="110"/>
  <c r="AN1359" i="110"/>
  <c r="AN1358" i="110"/>
  <c r="AN1357" i="110"/>
  <c r="AN1356" i="110"/>
  <c r="AN1355" i="110"/>
  <c r="AN1354" i="110"/>
  <c r="AN1353" i="110"/>
  <c r="AN1352" i="110"/>
  <c r="AN1351" i="110"/>
  <c r="AN1350" i="110"/>
  <c r="AN1349" i="110"/>
  <c r="AN1348" i="110"/>
  <c r="AN1347" i="110"/>
  <c r="AN1346" i="110"/>
  <c r="AN1345" i="110"/>
  <c r="AN1344" i="110"/>
  <c r="AN1343" i="110"/>
  <c r="AN1342" i="110"/>
  <c r="AN1341" i="110"/>
  <c r="AN1340" i="110"/>
  <c r="AN1339" i="110"/>
  <c r="AN1338" i="110"/>
  <c r="AN1337" i="110"/>
  <c r="AN1336" i="110"/>
  <c r="AN1335" i="110"/>
  <c r="AN1334" i="110"/>
  <c r="AN1333" i="110"/>
  <c r="AN1332" i="110"/>
  <c r="AN1331" i="110"/>
  <c r="AN1330" i="110"/>
  <c r="AN1329" i="110"/>
  <c r="AN1328" i="110"/>
  <c r="AN1327" i="110"/>
  <c r="AN1326" i="110"/>
  <c r="AN1325" i="110"/>
  <c r="AN1324" i="110"/>
  <c r="AN1323" i="110"/>
  <c r="AN1322" i="110"/>
  <c r="AN1321" i="110"/>
  <c r="AN1320" i="110"/>
  <c r="AN1319" i="110"/>
  <c r="AN1318" i="110"/>
  <c r="AN1317" i="110"/>
  <c r="AN1316" i="110"/>
  <c r="AN1315" i="110"/>
  <c r="AN1314" i="110"/>
  <c r="AN1313" i="110"/>
  <c r="AN1312" i="110"/>
  <c r="AN1311" i="110"/>
  <c r="AN1310" i="110"/>
  <c r="AN1309" i="110"/>
  <c r="AN1308" i="110"/>
  <c r="AN1307" i="110"/>
  <c r="AN1306" i="110"/>
  <c r="AN1305" i="110"/>
  <c r="AN1304" i="110"/>
  <c r="AN1303" i="110"/>
  <c r="AN1302" i="110"/>
  <c r="AN1301" i="110"/>
  <c r="AN1300" i="110"/>
  <c r="AN1299" i="110"/>
  <c r="AN1298" i="110"/>
  <c r="AN1297" i="110"/>
  <c r="AN1296" i="110"/>
  <c r="AN1295" i="110"/>
  <c r="AN1294" i="110"/>
  <c r="AN1293" i="110"/>
  <c r="AN1292" i="110"/>
  <c r="AN1291" i="110"/>
  <c r="AN1290" i="110"/>
  <c r="AN1289" i="110"/>
  <c r="AN1288" i="110"/>
  <c r="AN1287" i="110"/>
  <c r="AN1286" i="110"/>
  <c r="AN1285" i="110"/>
  <c r="AN1284" i="110"/>
  <c r="AN1283" i="110"/>
  <c r="AN1282" i="110"/>
  <c r="AN1281" i="110"/>
  <c r="AN1280" i="110"/>
  <c r="AN1279" i="110"/>
  <c r="AN1278" i="110"/>
  <c r="AN1277" i="110"/>
  <c r="AN1276" i="110"/>
  <c r="AN1275" i="110"/>
  <c r="AN1274" i="110"/>
  <c r="AN1273" i="110"/>
  <c r="AN1272" i="110"/>
  <c r="AN1271" i="110"/>
  <c r="AN1270" i="110"/>
  <c r="AN1269" i="110"/>
  <c r="AN1268" i="110"/>
  <c r="AN1267" i="110"/>
  <c r="AN1266" i="110"/>
  <c r="AN1265" i="110"/>
  <c r="AN1264" i="110"/>
  <c r="AN1263" i="110"/>
  <c r="AN1262" i="110"/>
  <c r="AN1261" i="110"/>
  <c r="AN1260" i="110"/>
  <c r="AN1259" i="110"/>
  <c r="AN1258" i="110"/>
  <c r="AN1257" i="110"/>
  <c r="AN1256" i="110"/>
  <c r="AN1255" i="110"/>
  <c r="AN1254" i="110"/>
  <c r="AN1253" i="110"/>
  <c r="AN1252" i="110"/>
  <c r="AN1251" i="110"/>
  <c r="AN1250" i="110"/>
  <c r="AN1249" i="110"/>
  <c r="AN1248" i="110"/>
  <c r="AN1247" i="110"/>
  <c r="AN1246" i="110"/>
  <c r="AN1245" i="110"/>
  <c r="AN1244" i="110"/>
  <c r="AN1243" i="110"/>
  <c r="AN1242" i="110"/>
  <c r="AN1241" i="110"/>
  <c r="AN1240" i="110"/>
  <c r="AN1239" i="110"/>
  <c r="AN1238" i="110"/>
  <c r="AN1237" i="110"/>
  <c r="AN1236" i="110"/>
  <c r="AN1235" i="110"/>
  <c r="AN1234" i="110"/>
  <c r="AN1233" i="110"/>
  <c r="AN1232" i="110"/>
  <c r="AN1231" i="110"/>
  <c r="AN1230" i="110"/>
  <c r="AN1229" i="110"/>
  <c r="AN1228" i="110"/>
  <c r="AN1227" i="110"/>
  <c r="AN1226" i="110"/>
  <c r="AN1225" i="110"/>
  <c r="AN1224" i="110"/>
  <c r="AN1223" i="110"/>
  <c r="AN1222" i="110"/>
  <c r="AN1221" i="110"/>
  <c r="AN1220" i="110"/>
  <c r="AN1219" i="110"/>
  <c r="AN1218" i="110"/>
  <c r="AN1217" i="110"/>
  <c r="AN1216" i="110"/>
  <c r="AN1215" i="110"/>
  <c r="AN1214" i="110"/>
  <c r="AN1213" i="110"/>
  <c r="AN1212" i="110"/>
  <c r="AN1211" i="110"/>
  <c r="AN1210" i="110"/>
  <c r="AN1209" i="110"/>
  <c r="AN1208" i="110"/>
  <c r="AN1207" i="110"/>
  <c r="AN1206" i="110"/>
  <c r="AN1205" i="110"/>
  <c r="AN1204" i="110"/>
  <c r="AN1203" i="110"/>
  <c r="AN1202" i="110"/>
  <c r="AN1201" i="110"/>
  <c r="AN1200" i="110"/>
  <c r="AN1199" i="110"/>
  <c r="AN1198" i="110"/>
  <c r="AN1197" i="110"/>
  <c r="AN1196" i="110"/>
  <c r="AN1195" i="110"/>
  <c r="AN1194" i="110"/>
  <c r="AN1193" i="110"/>
  <c r="AN1192" i="110"/>
  <c r="AN1191" i="110"/>
  <c r="AN1190" i="110"/>
  <c r="AN1189" i="110"/>
  <c r="AN1188" i="110"/>
  <c r="AN1187" i="110"/>
  <c r="AN1186" i="110"/>
  <c r="AN1185" i="110"/>
  <c r="AN1184" i="110"/>
  <c r="AN1183" i="110"/>
  <c r="AN1182" i="110"/>
  <c r="AN1181" i="110"/>
  <c r="AN1180" i="110"/>
  <c r="AN1179" i="110"/>
  <c r="AN1178" i="110"/>
  <c r="AN1177" i="110"/>
  <c r="AN1176" i="110"/>
  <c r="AN1175" i="110"/>
  <c r="AN1174" i="110"/>
  <c r="AN1173" i="110"/>
  <c r="AN1172" i="110"/>
  <c r="AN1171" i="110"/>
  <c r="AN1170" i="110"/>
  <c r="AN1169" i="110"/>
  <c r="AN1168" i="110"/>
  <c r="AN1167" i="110"/>
  <c r="AN1166" i="110"/>
  <c r="AN1165" i="110"/>
  <c r="AN1164" i="110"/>
  <c r="AN1163" i="110"/>
  <c r="AN1162" i="110"/>
  <c r="AN1161" i="110"/>
  <c r="AN1160" i="110"/>
  <c r="AN1159" i="110"/>
  <c r="AN1158" i="110"/>
  <c r="AN1157" i="110"/>
  <c r="AN1156" i="110"/>
  <c r="AN1155" i="110"/>
  <c r="AN1154" i="110"/>
  <c r="AN1153" i="110"/>
  <c r="AN1152" i="110"/>
  <c r="AN1151" i="110"/>
  <c r="AN1150" i="110"/>
  <c r="AN1149" i="110"/>
  <c r="AN1148" i="110"/>
  <c r="AN1147" i="110"/>
  <c r="AN1146" i="110"/>
  <c r="AN1145" i="110"/>
  <c r="AN1144" i="110"/>
  <c r="AN1143" i="110"/>
  <c r="AN1142" i="110"/>
  <c r="AN1141" i="110"/>
  <c r="AN1140" i="110"/>
  <c r="AN1139" i="110"/>
  <c r="AN1138" i="110"/>
  <c r="AN1137" i="110"/>
  <c r="AN1136" i="110"/>
  <c r="AN1135" i="110"/>
  <c r="AN1134" i="110"/>
  <c r="AN1133" i="110"/>
  <c r="AN1132" i="110"/>
  <c r="AN1131" i="110"/>
  <c r="AN1130" i="110"/>
  <c r="AN1129" i="110"/>
  <c r="AN1128" i="110"/>
  <c r="AN1127" i="110"/>
  <c r="AN1126" i="110"/>
  <c r="AN1125" i="110"/>
  <c r="AN1124" i="110"/>
  <c r="AN1123" i="110"/>
  <c r="AN1122" i="110"/>
  <c r="AN1121" i="110"/>
  <c r="AN1120" i="110"/>
  <c r="AN1119" i="110"/>
  <c r="AN1118" i="110"/>
  <c r="AN1117" i="110"/>
  <c r="AN1116" i="110"/>
  <c r="AN1115" i="110"/>
  <c r="AN1114" i="110"/>
  <c r="AN1113" i="110"/>
  <c r="AN1112" i="110"/>
  <c r="AN1111" i="110"/>
  <c r="AN1110" i="110"/>
  <c r="AN1109" i="110"/>
  <c r="AN1108" i="110"/>
  <c r="AN1107" i="110"/>
  <c r="AN1106" i="110"/>
  <c r="AN1105" i="110"/>
  <c r="AN1104" i="110"/>
  <c r="AN1103" i="110"/>
  <c r="AN1102" i="110"/>
  <c r="AN1101" i="110"/>
  <c r="AN1100" i="110"/>
  <c r="AN1099" i="110"/>
  <c r="AN1098" i="110"/>
  <c r="AN1097" i="110"/>
  <c r="AN1096" i="110"/>
  <c r="AN1095" i="110"/>
  <c r="AN1094" i="110"/>
  <c r="AN1093" i="110"/>
  <c r="AN1092" i="110"/>
  <c r="AN1091" i="110"/>
  <c r="AN1090" i="110"/>
  <c r="AN1089" i="110"/>
  <c r="AN1088" i="110"/>
  <c r="AN1087" i="110"/>
  <c r="AN1086" i="110"/>
  <c r="AN1085" i="110"/>
  <c r="AN1084" i="110"/>
  <c r="AN1083" i="110"/>
  <c r="AN1082" i="110"/>
  <c r="AN1081" i="110"/>
  <c r="AN1080" i="110"/>
  <c r="AN1079" i="110"/>
  <c r="AN1078" i="110"/>
  <c r="AN1077" i="110"/>
  <c r="AN1076" i="110"/>
  <c r="AN1075" i="110"/>
  <c r="AN1074" i="110"/>
  <c r="AN1073" i="110"/>
  <c r="AN1072" i="110"/>
  <c r="AN1071" i="110"/>
  <c r="AN1070" i="110"/>
  <c r="AN1069" i="110"/>
  <c r="AN1068" i="110"/>
  <c r="AN1067" i="110"/>
  <c r="AN1066" i="110"/>
  <c r="AN1065" i="110"/>
  <c r="AN1064" i="110"/>
  <c r="AN1063" i="110"/>
  <c r="AN1062" i="110"/>
  <c r="AN1061" i="110"/>
  <c r="AN1060" i="110"/>
  <c r="AN1059" i="110"/>
  <c r="AN1058" i="110"/>
  <c r="AN1057" i="110"/>
  <c r="AN1056" i="110"/>
  <c r="AN1055" i="110"/>
  <c r="AN1054" i="110"/>
  <c r="AN1053" i="110"/>
  <c r="AN1052" i="110"/>
  <c r="AN1051" i="110"/>
  <c r="AN1050" i="110"/>
  <c r="AN1049" i="110"/>
  <c r="AN1048" i="110"/>
  <c r="AN1047" i="110"/>
  <c r="AN1046" i="110"/>
  <c r="AN1045" i="110"/>
  <c r="AN1044" i="110"/>
  <c r="AN1043" i="110"/>
  <c r="AN1042" i="110"/>
  <c r="AN1041" i="110"/>
  <c r="AN1040" i="110"/>
  <c r="AN1039" i="110"/>
  <c r="AN1038" i="110"/>
  <c r="AN1037" i="110"/>
  <c r="AN1036" i="110"/>
  <c r="AN1035" i="110"/>
  <c r="AN1034" i="110"/>
  <c r="AN1033" i="110"/>
  <c r="AN1032" i="110"/>
  <c r="AN1031" i="110"/>
  <c r="AN1030" i="110"/>
  <c r="AN1029" i="110"/>
  <c r="AN1028" i="110"/>
  <c r="AN1027" i="110"/>
  <c r="AN1026" i="110"/>
  <c r="AN1025" i="110"/>
  <c r="AN1024" i="110"/>
  <c r="AN1023" i="110"/>
  <c r="AN1022" i="110"/>
  <c r="AN1021" i="110"/>
  <c r="AN1020" i="110"/>
  <c r="AN1019" i="110"/>
  <c r="AN1018" i="110"/>
  <c r="AN1017" i="110"/>
  <c r="AN1016" i="110"/>
  <c r="AN1015" i="110"/>
  <c r="AN1014" i="110"/>
  <c r="AN1013" i="110"/>
  <c r="AN1012" i="110"/>
  <c r="AN1011" i="110"/>
  <c r="AN1010" i="110"/>
  <c r="AN1009" i="110"/>
  <c r="AN1008" i="110"/>
  <c r="AN1007" i="110"/>
  <c r="AN1006" i="110"/>
  <c r="AN1005" i="110"/>
  <c r="AN1004" i="110"/>
  <c r="AN1003" i="110"/>
  <c r="AN1002" i="110"/>
  <c r="AN1001" i="110"/>
  <c r="AN1000" i="110"/>
  <c r="AN999" i="110"/>
  <c r="AN998" i="110"/>
  <c r="AN997" i="110"/>
  <c r="AN996" i="110"/>
  <c r="AN995" i="110"/>
  <c r="AN994" i="110"/>
  <c r="AN993" i="110"/>
  <c r="AN992" i="110"/>
  <c r="AN991" i="110"/>
  <c r="AN990" i="110"/>
  <c r="AN989" i="110"/>
  <c r="AN988" i="110"/>
  <c r="AN987" i="110"/>
  <c r="AN986" i="110"/>
  <c r="AN985" i="110"/>
  <c r="AN984" i="110"/>
  <c r="AN983" i="110"/>
  <c r="AN982" i="110"/>
  <c r="AN981" i="110"/>
  <c r="AN980" i="110"/>
  <c r="AN979" i="110"/>
  <c r="AN978" i="110"/>
  <c r="AN977" i="110"/>
  <c r="AN976" i="110"/>
  <c r="AN975" i="110"/>
  <c r="AN974" i="110"/>
  <c r="AN973" i="110"/>
  <c r="AN972" i="110"/>
  <c r="AN971" i="110"/>
  <c r="AN970" i="110"/>
  <c r="AN969" i="110"/>
  <c r="AN968" i="110"/>
  <c r="AN967" i="110"/>
  <c r="AN966" i="110"/>
  <c r="AN965" i="110"/>
  <c r="AN964" i="110"/>
  <c r="AN963" i="110"/>
  <c r="AN962" i="110"/>
  <c r="AN961" i="110"/>
  <c r="AN960" i="110"/>
  <c r="AN959" i="110"/>
  <c r="AN958" i="110"/>
  <c r="AN957" i="110"/>
  <c r="AN956" i="110"/>
  <c r="AN955" i="110"/>
  <c r="AN954" i="110"/>
  <c r="AN953" i="110"/>
  <c r="AN952" i="110"/>
  <c r="AN951" i="110"/>
  <c r="AN950" i="110"/>
  <c r="AN949" i="110"/>
  <c r="AN948" i="110"/>
  <c r="AN947" i="110"/>
  <c r="AN946" i="110"/>
  <c r="AN945" i="110"/>
  <c r="AN944" i="110"/>
  <c r="AN943" i="110"/>
  <c r="AN942" i="110"/>
  <c r="AN941" i="110"/>
  <c r="AN940" i="110"/>
  <c r="AN939" i="110"/>
  <c r="AN938" i="110"/>
  <c r="AN937" i="110"/>
  <c r="AN936" i="110"/>
  <c r="AN935" i="110"/>
  <c r="AN934" i="110"/>
  <c r="AN933" i="110"/>
  <c r="AN932" i="110"/>
  <c r="AN931" i="110"/>
  <c r="AN930" i="110"/>
  <c r="AN929" i="110"/>
  <c r="AN928" i="110"/>
  <c r="AN927" i="110"/>
  <c r="AN926" i="110"/>
  <c r="AN925" i="110"/>
  <c r="AN924" i="110"/>
  <c r="AN923" i="110"/>
  <c r="AN922" i="110"/>
  <c r="AN921" i="110"/>
  <c r="AN920" i="110"/>
  <c r="AN919" i="110"/>
  <c r="AN918" i="110"/>
  <c r="AN917" i="110"/>
  <c r="AN916" i="110"/>
  <c r="AN915" i="110"/>
  <c r="AN914" i="110"/>
  <c r="AN913" i="110"/>
  <c r="AN912" i="110"/>
  <c r="AN911" i="110"/>
  <c r="AN910" i="110"/>
  <c r="AN909" i="110"/>
  <c r="AN908" i="110"/>
  <c r="AN907" i="110"/>
  <c r="AN906" i="110"/>
  <c r="AN905" i="110"/>
  <c r="AN904" i="110"/>
  <c r="AN903" i="110"/>
  <c r="AN902" i="110"/>
  <c r="AN901" i="110"/>
  <c r="AN900" i="110"/>
  <c r="AN899" i="110"/>
  <c r="AN898" i="110"/>
  <c r="AN897" i="110"/>
  <c r="AN896" i="110"/>
  <c r="AN895" i="110"/>
  <c r="AN894" i="110"/>
  <c r="AN893" i="110"/>
  <c r="AN892" i="110"/>
  <c r="AN891" i="110"/>
  <c r="AN890" i="110"/>
  <c r="AN889" i="110"/>
  <c r="AN888" i="110"/>
  <c r="AN887" i="110"/>
  <c r="AN886" i="110"/>
  <c r="AN885" i="110"/>
  <c r="AN884" i="110"/>
  <c r="AN883" i="110"/>
  <c r="AN882" i="110"/>
  <c r="AN881" i="110"/>
  <c r="AN880" i="110"/>
  <c r="AN879" i="110"/>
  <c r="AN878" i="110"/>
  <c r="AN877" i="110"/>
  <c r="AN876" i="110"/>
  <c r="AN875" i="110"/>
  <c r="AN874" i="110"/>
  <c r="AN873" i="110"/>
  <c r="AN872" i="110"/>
  <c r="AN871" i="110"/>
  <c r="AN870" i="110"/>
  <c r="AN869" i="110"/>
  <c r="AN868" i="110"/>
  <c r="AN867" i="110"/>
  <c r="AN866" i="110"/>
  <c r="AN865" i="110"/>
  <c r="AN864" i="110"/>
  <c r="AN863" i="110"/>
  <c r="AN862" i="110"/>
  <c r="AN861" i="110"/>
  <c r="AN860" i="110"/>
  <c r="AN859" i="110"/>
  <c r="AN858" i="110"/>
  <c r="AN857" i="110"/>
  <c r="AN856" i="110"/>
  <c r="AN855" i="110"/>
  <c r="AN854" i="110"/>
  <c r="AN853" i="110"/>
  <c r="AN852" i="110"/>
  <c r="AN851" i="110"/>
  <c r="AN850" i="110"/>
  <c r="AN849" i="110"/>
  <c r="AN848" i="110"/>
  <c r="AN847" i="110"/>
  <c r="AN846" i="110"/>
  <c r="AN845" i="110"/>
  <c r="AN844" i="110"/>
  <c r="AN843" i="110"/>
  <c r="AN842" i="110"/>
  <c r="AN841" i="110"/>
  <c r="AN840" i="110"/>
  <c r="AN839" i="110"/>
  <c r="AN838" i="110"/>
  <c r="AN837" i="110"/>
  <c r="AN836" i="110"/>
  <c r="AN835" i="110"/>
  <c r="AN834" i="110"/>
  <c r="AN833" i="110"/>
  <c r="AN832" i="110"/>
  <c r="AN831" i="110"/>
  <c r="AN830" i="110"/>
  <c r="AN829" i="110"/>
  <c r="AN828" i="110"/>
  <c r="AN827" i="110"/>
  <c r="AN826" i="110"/>
  <c r="AN825" i="110"/>
  <c r="AN824" i="110"/>
  <c r="AN823" i="110"/>
  <c r="AN822" i="110"/>
  <c r="AN821" i="110"/>
  <c r="AN820" i="110"/>
  <c r="AN819" i="110"/>
  <c r="AN818" i="110"/>
  <c r="AN817" i="110"/>
  <c r="AN816" i="110"/>
  <c r="AN815" i="110"/>
  <c r="AN814" i="110"/>
  <c r="AN813" i="110"/>
  <c r="AN812" i="110"/>
  <c r="AN811" i="110"/>
  <c r="AN810" i="110"/>
  <c r="AN809" i="110"/>
  <c r="AN808" i="110"/>
  <c r="AN807" i="110"/>
  <c r="AN806" i="110"/>
  <c r="AN805" i="110"/>
  <c r="AN804" i="110"/>
  <c r="AN803" i="110"/>
  <c r="AN802" i="110"/>
  <c r="AN801" i="110"/>
  <c r="AN800" i="110"/>
  <c r="AN799" i="110"/>
  <c r="AN798" i="110"/>
  <c r="AN797" i="110"/>
  <c r="AN796" i="110"/>
  <c r="AN795" i="110"/>
  <c r="AN794" i="110"/>
  <c r="AN793" i="110"/>
  <c r="AN792" i="110"/>
  <c r="AN791" i="110"/>
  <c r="AN790" i="110"/>
  <c r="AN789" i="110"/>
  <c r="AN788" i="110"/>
  <c r="AN787" i="110"/>
  <c r="AN786" i="110"/>
  <c r="AN785" i="110"/>
  <c r="AN784" i="110"/>
  <c r="AN783" i="110"/>
  <c r="AN782" i="110"/>
  <c r="AN781" i="110"/>
  <c r="AN780" i="110"/>
  <c r="AN779" i="110"/>
  <c r="AN778" i="110"/>
  <c r="AN777" i="110"/>
  <c r="AN776" i="110"/>
  <c r="AN775" i="110"/>
  <c r="AN774" i="110"/>
  <c r="AN773" i="110"/>
  <c r="AN772" i="110"/>
  <c r="AN771" i="110"/>
  <c r="AN770" i="110"/>
  <c r="AN769" i="110"/>
  <c r="AN768" i="110"/>
  <c r="AN767" i="110"/>
  <c r="AN766" i="110"/>
  <c r="AN765" i="110"/>
  <c r="AN764" i="110"/>
  <c r="AN763" i="110"/>
  <c r="AN762" i="110"/>
  <c r="AN761" i="110"/>
  <c r="AN760" i="110"/>
  <c r="AN759" i="110"/>
  <c r="AN758" i="110"/>
  <c r="AN757" i="110"/>
  <c r="AN756" i="110"/>
  <c r="AN755" i="110"/>
  <c r="AN754" i="110"/>
  <c r="AN753" i="110"/>
  <c r="AN752" i="110"/>
  <c r="AN751" i="110"/>
  <c r="AN750" i="110"/>
  <c r="AN749" i="110"/>
  <c r="AN748" i="110"/>
  <c r="AN747" i="110"/>
  <c r="AN746" i="110"/>
  <c r="AN745" i="110"/>
  <c r="AN744" i="110"/>
  <c r="AN743" i="110"/>
  <c r="AN742" i="110"/>
  <c r="AN741" i="110"/>
  <c r="AN740" i="110"/>
  <c r="AN739" i="110"/>
  <c r="AN738" i="110"/>
  <c r="AN737" i="110"/>
  <c r="AN736" i="110"/>
  <c r="AN735" i="110"/>
  <c r="AN734" i="110"/>
  <c r="AN733" i="110"/>
  <c r="AN732" i="110"/>
  <c r="AN731" i="110"/>
  <c r="AN730" i="110"/>
  <c r="AN729" i="110"/>
  <c r="AN728" i="110"/>
  <c r="AN727" i="110"/>
  <c r="AN726" i="110"/>
  <c r="AN725" i="110"/>
  <c r="AN724" i="110"/>
  <c r="AN723" i="110"/>
  <c r="AN722" i="110"/>
  <c r="AN721" i="110"/>
  <c r="AN720" i="110"/>
  <c r="AN719" i="110"/>
  <c r="AN718" i="110"/>
  <c r="AN717" i="110"/>
  <c r="AN716" i="110"/>
  <c r="AN715" i="110"/>
  <c r="AN714" i="110"/>
  <c r="AN713" i="110"/>
  <c r="AN712" i="110"/>
  <c r="AN711" i="110"/>
  <c r="AN710" i="110"/>
  <c r="AN709" i="110"/>
  <c r="AN708" i="110"/>
  <c r="AN707" i="110"/>
  <c r="AN706" i="110"/>
  <c r="AN705" i="110"/>
  <c r="AN704" i="110"/>
  <c r="AN703" i="110"/>
  <c r="AN702" i="110"/>
  <c r="AN701" i="110"/>
  <c r="AN700" i="110"/>
  <c r="AN699" i="110"/>
  <c r="AN698" i="110"/>
  <c r="AN697" i="110"/>
  <c r="AN696" i="110"/>
  <c r="AN695" i="110"/>
  <c r="AN694" i="110"/>
  <c r="AN693" i="110"/>
  <c r="AN692" i="110"/>
  <c r="AN691" i="110"/>
  <c r="AN690" i="110"/>
  <c r="AN689" i="110"/>
  <c r="AN688" i="110"/>
  <c r="AN687" i="110"/>
  <c r="AN686" i="110"/>
  <c r="AN685" i="110"/>
  <c r="AN684" i="110"/>
  <c r="AN683" i="110"/>
  <c r="AN682" i="110"/>
  <c r="AN681" i="110"/>
  <c r="AN680" i="110"/>
  <c r="AN679" i="110"/>
  <c r="AN678" i="110"/>
  <c r="AN677" i="110"/>
  <c r="AN676" i="110"/>
  <c r="AN675" i="110"/>
  <c r="AN674" i="110"/>
  <c r="AN673" i="110"/>
  <c r="AN672" i="110"/>
  <c r="AN671" i="110"/>
  <c r="AN670" i="110"/>
  <c r="AN669" i="110"/>
  <c r="AN668" i="110"/>
  <c r="AN667" i="110"/>
  <c r="AN666" i="110"/>
  <c r="AN665" i="110"/>
  <c r="AN664" i="110"/>
  <c r="AN663" i="110"/>
  <c r="AN662" i="110"/>
  <c r="AN661" i="110"/>
  <c r="AN660" i="110"/>
  <c r="AN659" i="110"/>
  <c r="AN658" i="110"/>
  <c r="AN657" i="110"/>
  <c r="AN656" i="110"/>
  <c r="AN655" i="110"/>
  <c r="AN654" i="110"/>
  <c r="AN653" i="110"/>
  <c r="AN652" i="110"/>
  <c r="AN651" i="110"/>
  <c r="AN650" i="110"/>
  <c r="AN649" i="110"/>
  <c r="AN648" i="110"/>
  <c r="AN647" i="110"/>
  <c r="AN646" i="110"/>
  <c r="AN645" i="110"/>
  <c r="AN644" i="110"/>
  <c r="AN643" i="110"/>
  <c r="AN642" i="110"/>
  <c r="AN641" i="110"/>
  <c r="AN640" i="110"/>
  <c r="AN639" i="110"/>
  <c r="AN638" i="110"/>
  <c r="AN637" i="110"/>
  <c r="AN636" i="110"/>
  <c r="AN635" i="110"/>
  <c r="AN634" i="110"/>
  <c r="AN633" i="110"/>
  <c r="AN632" i="110"/>
  <c r="AN631" i="110"/>
  <c r="AN630" i="110"/>
  <c r="AN629" i="110"/>
  <c r="AN628" i="110"/>
  <c r="AN627" i="110"/>
  <c r="AN626" i="110"/>
  <c r="AN625" i="110"/>
  <c r="AN624" i="110"/>
  <c r="AN623" i="110"/>
  <c r="AN622" i="110"/>
  <c r="AN621" i="110"/>
  <c r="AN620" i="110"/>
  <c r="AN619" i="110"/>
  <c r="AN618" i="110"/>
  <c r="AN617" i="110"/>
  <c r="AN616" i="110"/>
  <c r="AN615" i="110"/>
  <c r="AN614" i="110"/>
  <c r="AN613" i="110"/>
  <c r="AN612" i="110"/>
  <c r="AN611" i="110"/>
  <c r="AN610" i="110"/>
  <c r="AN609" i="110"/>
  <c r="AN608" i="110"/>
  <c r="AN607" i="110"/>
  <c r="AN606" i="110"/>
  <c r="AN605" i="110"/>
  <c r="AN604" i="110"/>
  <c r="AN603" i="110"/>
  <c r="AN602" i="110"/>
  <c r="AN601" i="110"/>
  <c r="AN600" i="110"/>
  <c r="AN599" i="110"/>
  <c r="AN598" i="110"/>
  <c r="AN597" i="110"/>
  <c r="AN596" i="110"/>
  <c r="AN595" i="110"/>
  <c r="AN594" i="110"/>
  <c r="AN593" i="110"/>
  <c r="AN592" i="110"/>
  <c r="AN591" i="110"/>
  <c r="AN590" i="110"/>
  <c r="AN589" i="110"/>
  <c r="AN588" i="110"/>
  <c r="AN587" i="110"/>
  <c r="AN586" i="110"/>
  <c r="AN585" i="110"/>
  <c r="AN584" i="110"/>
  <c r="AN583" i="110"/>
  <c r="AN582" i="110"/>
  <c r="AN581" i="110"/>
  <c r="AN580" i="110"/>
  <c r="AN579" i="110"/>
  <c r="AN578" i="110"/>
  <c r="AN577" i="110"/>
  <c r="AN576" i="110"/>
  <c r="AN575" i="110"/>
  <c r="AN574" i="110"/>
  <c r="AN573" i="110"/>
  <c r="AN572" i="110"/>
  <c r="AN571" i="110"/>
  <c r="AN570" i="110"/>
  <c r="AN569" i="110"/>
  <c r="AN568" i="110"/>
  <c r="AN567" i="110"/>
  <c r="AN566" i="110"/>
  <c r="AN565" i="110"/>
  <c r="AN564" i="110"/>
  <c r="AN563" i="110"/>
  <c r="AN562" i="110"/>
  <c r="AN561" i="110"/>
  <c r="AN560" i="110"/>
  <c r="AN559" i="110"/>
  <c r="AN558" i="110"/>
  <c r="AN557" i="110"/>
  <c r="AN556" i="110"/>
  <c r="AN555" i="110"/>
  <c r="AN554" i="110"/>
  <c r="AN553" i="110"/>
  <c r="AN552" i="110"/>
  <c r="AN551" i="110"/>
  <c r="AN550" i="110"/>
  <c r="AN549" i="110"/>
  <c r="AN548" i="110"/>
  <c r="AN547" i="110"/>
  <c r="AN546" i="110"/>
  <c r="AN545" i="110"/>
  <c r="AN544" i="110"/>
  <c r="AN543" i="110"/>
  <c r="AN542" i="110"/>
  <c r="AN541" i="110"/>
  <c r="AN540" i="110"/>
  <c r="AN539" i="110"/>
  <c r="AN538" i="110"/>
  <c r="AN537" i="110"/>
  <c r="AN536" i="110"/>
  <c r="AN535" i="110"/>
  <c r="AN534" i="110"/>
  <c r="AN533" i="110"/>
  <c r="AN532" i="110"/>
  <c r="AN531" i="110"/>
  <c r="AN530" i="110"/>
  <c r="AN529" i="110"/>
  <c r="AN528" i="110"/>
  <c r="AN527" i="110"/>
  <c r="AN526" i="110"/>
  <c r="AN525" i="110"/>
  <c r="AN524" i="110"/>
  <c r="AN523" i="110"/>
  <c r="AN522" i="110"/>
  <c r="AN521" i="110"/>
  <c r="AN520" i="110"/>
  <c r="AN519" i="110"/>
  <c r="AN518" i="110"/>
  <c r="AN517" i="110"/>
  <c r="AN516" i="110"/>
  <c r="AN515" i="110"/>
  <c r="AN514" i="110"/>
  <c r="AN513" i="110"/>
  <c r="AN512" i="110"/>
  <c r="AN511" i="110"/>
  <c r="AN510" i="110"/>
  <c r="AN509" i="110"/>
  <c r="AC508" i="110"/>
  <c r="AB508" i="110"/>
  <c r="AC507" i="110"/>
  <c r="AB507" i="110"/>
  <c r="AC506" i="110"/>
  <c r="AB506" i="110"/>
  <c r="AC505" i="110"/>
  <c r="AB505" i="110"/>
  <c r="AC504" i="110"/>
  <c r="AB504" i="110"/>
  <c r="AC503" i="110"/>
  <c r="AB503" i="110"/>
  <c r="AC502" i="110"/>
  <c r="AB502" i="110"/>
  <c r="AC501" i="110"/>
  <c r="AB501" i="110"/>
  <c r="AC500" i="110"/>
  <c r="AB500" i="110"/>
  <c r="AC499" i="110"/>
  <c r="AB499" i="110"/>
  <c r="AC498" i="110"/>
  <c r="AB498" i="110"/>
  <c r="AC497" i="110"/>
  <c r="AB497" i="110"/>
  <c r="AC496" i="110"/>
  <c r="AB496" i="110"/>
  <c r="AC495" i="110"/>
  <c r="AB495" i="110"/>
  <c r="AC494" i="110"/>
  <c r="AB494" i="110"/>
  <c r="AC493" i="110"/>
  <c r="AB493" i="110"/>
  <c r="AC492" i="110"/>
  <c r="AB492" i="110"/>
  <c r="AC491" i="110"/>
  <c r="AB491" i="110"/>
  <c r="AC490" i="110"/>
  <c r="AB490" i="110"/>
  <c r="AC489" i="110"/>
  <c r="AB489" i="110"/>
  <c r="AC488" i="110"/>
  <c r="AB488" i="110"/>
  <c r="AC487" i="110"/>
  <c r="AB487" i="110"/>
  <c r="AC486" i="110"/>
  <c r="AB486" i="110"/>
  <c r="AC485" i="110"/>
  <c r="AB485" i="110"/>
  <c r="AC484" i="110"/>
  <c r="AB484" i="110"/>
  <c r="AC483" i="110"/>
  <c r="AB483" i="110"/>
  <c r="AC482" i="110"/>
  <c r="AB482" i="110"/>
  <c r="AC481" i="110"/>
  <c r="AB481" i="110"/>
  <c r="AC480" i="110"/>
  <c r="AB480" i="110"/>
  <c r="AC479" i="110"/>
  <c r="AB479" i="110"/>
  <c r="AC478" i="110"/>
  <c r="AB478" i="110"/>
  <c r="AC477" i="110"/>
  <c r="AB477" i="110"/>
  <c r="AC476" i="110"/>
  <c r="AB476" i="110"/>
  <c r="AC475" i="110"/>
  <c r="AB475" i="110"/>
  <c r="AC474" i="110"/>
  <c r="AB474" i="110"/>
  <c r="AC473" i="110"/>
  <c r="AB473" i="110"/>
  <c r="AC472" i="110"/>
  <c r="AB472" i="110"/>
  <c r="AC471" i="110"/>
  <c r="AB471" i="110"/>
  <c r="AC470" i="110"/>
  <c r="AB470" i="110"/>
  <c r="AC469" i="110"/>
  <c r="AB469" i="110"/>
  <c r="AC468" i="110"/>
  <c r="AB468" i="110"/>
  <c r="AC467" i="110"/>
  <c r="AB467" i="110"/>
  <c r="AC466" i="110"/>
  <c r="AB466" i="110"/>
  <c r="AC465" i="110"/>
  <c r="AB465" i="110"/>
  <c r="AC464" i="110"/>
  <c r="AB464" i="110"/>
  <c r="AC463" i="110"/>
  <c r="AB463" i="110"/>
  <c r="AC462" i="110"/>
  <c r="AB462" i="110"/>
  <c r="AC461" i="110"/>
  <c r="AB461" i="110"/>
  <c r="AC460" i="110"/>
  <c r="AB460" i="110"/>
  <c r="AC459" i="110"/>
  <c r="AB459" i="110"/>
  <c r="AC458" i="110"/>
  <c r="AB458" i="110"/>
  <c r="AC457" i="110"/>
  <c r="AB457" i="110"/>
  <c r="AC456" i="110"/>
  <c r="AB456" i="110"/>
  <c r="AC455" i="110"/>
  <c r="AB455" i="110"/>
  <c r="AC454" i="110"/>
  <c r="AB454" i="110"/>
  <c r="AC453" i="110"/>
  <c r="AB453" i="110"/>
  <c r="AC452" i="110"/>
  <c r="AB452" i="110"/>
  <c r="AC451" i="110"/>
  <c r="AB451" i="110"/>
  <c r="AC450" i="110"/>
  <c r="AB450" i="110"/>
  <c r="AC449" i="110"/>
  <c r="AB449" i="110"/>
  <c r="AC448" i="110"/>
  <c r="AB448" i="110"/>
  <c r="AC447" i="110"/>
  <c r="AB447" i="110"/>
  <c r="AC446" i="110"/>
  <c r="AB446" i="110"/>
  <c r="AC445" i="110"/>
  <c r="AB445" i="110"/>
  <c r="AC444" i="110"/>
  <c r="AB444" i="110"/>
  <c r="AC443" i="110"/>
  <c r="AB443" i="110"/>
  <c r="AC442" i="110"/>
  <c r="AB442" i="110"/>
  <c r="AC441" i="110"/>
  <c r="AB441" i="110"/>
  <c r="AC440" i="110"/>
  <c r="AB440" i="110"/>
  <c r="AC439" i="110"/>
  <c r="AB439" i="110"/>
  <c r="AC438" i="110"/>
  <c r="AB438" i="110"/>
  <c r="AC437" i="110"/>
  <c r="AB437" i="110"/>
  <c r="AC436" i="110"/>
  <c r="AB436" i="110"/>
  <c r="AC435" i="110"/>
  <c r="AB435" i="110"/>
  <c r="AC434" i="110"/>
  <c r="AB434" i="110"/>
  <c r="AC433" i="110"/>
  <c r="AB433" i="110"/>
  <c r="AC432" i="110"/>
  <c r="AB432" i="110"/>
  <c r="AC431" i="110"/>
  <c r="AB431" i="110"/>
  <c r="AC430" i="110"/>
  <c r="AB430" i="110"/>
  <c r="AC429" i="110"/>
  <c r="AB429" i="110"/>
  <c r="AC428" i="110"/>
  <c r="AB428" i="110"/>
  <c r="AC427" i="110"/>
  <c r="AB427" i="110"/>
  <c r="AC426" i="110"/>
  <c r="AB426" i="110"/>
  <c r="AC425" i="110"/>
  <c r="AB425" i="110"/>
  <c r="AC424" i="110"/>
  <c r="AB424" i="110"/>
  <c r="AC423" i="110"/>
  <c r="AB423" i="110"/>
  <c r="AC422" i="110"/>
  <c r="AB422" i="110"/>
  <c r="AC421" i="110"/>
  <c r="AB421" i="110"/>
  <c r="AC420" i="110"/>
  <c r="AB420" i="110"/>
  <c r="AC419" i="110"/>
  <c r="AB419" i="110"/>
  <c r="AC418" i="110"/>
  <c r="AB418" i="110"/>
  <c r="AC417" i="110"/>
  <c r="AB417" i="110"/>
  <c r="AC416" i="110"/>
  <c r="AB416" i="110"/>
  <c r="AC415" i="110"/>
  <c r="AB415" i="110"/>
  <c r="AC414" i="110"/>
  <c r="AB414" i="110"/>
  <c r="AC413" i="110"/>
  <c r="AB413" i="110"/>
  <c r="AC412" i="110"/>
  <c r="AB412" i="110"/>
  <c r="AC411" i="110"/>
  <c r="AB411" i="110"/>
  <c r="AC410" i="110"/>
  <c r="AB410" i="110"/>
  <c r="AC409" i="110"/>
  <c r="AB409" i="110"/>
  <c r="AC408" i="110"/>
  <c r="AB408" i="110"/>
  <c r="AC407" i="110"/>
  <c r="AB407" i="110"/>
  <c r="AC406" i="110"/>
  <c r="AB406" i="110"/>
  <c r="AC405" i="110"/>
  <c r="AB405" i="110"/>
  <c r="AC404" i="110"/>
  <c r="AB404" i="110"/>
  <c r="AC403" i="110"/>
  <c r="AB403" i="110"/>
  <c r="AC402" i="110"/>
  <c r="AB402" i="110"/>
  <c r="AC401" i="110"/>
  <c r="AB401" i="110"/>
  <c r="AC400" i="110"/>
  <c r="AB400" i="110"/>
  <c r="AC399" i="110"/>
  <c r="AB399" i="110"/>
  <c r="AC398" i="110"/>
  <c r="AB398" i="110"/>
  <c r="AC397" i="110"/>
  <c r="AB397" i="110"/>
  <c r="AC396" i="110"/>
  <c r="AB396" i="110"/>
  <c r="AC395" i="110"/>
  <c r="AB395" i="110"/>
  <c r="AC394" i="110"/>
  <c r="AB394" i="110"/>
  <c r="AC393" i="110"/>
  <c r="AB393" i="110"/>
  <c r="AC392" i="110"/>
  <c r="AB392" i="110"/>
  <c r="AC391" i="110"/>
  <c r="AB391" i="110"/>
  <c r="AC390" i="110"/>
  <c r="AB390" i="110"/>
  <c r="AC389" i="110"/>
  <c r="AB389" i="110"/>
  <c r="AC388" i="110"/>
  <c r="AB388" i="110"/>
  <c r="AC387" i="110"/>
  <c r="AB387" i="110"/>
  <c r="AC386" i="110"/>
  <c r="AB386" i="110"/>
  <c r="AC385" i="110"/>
  <c r="AB385" i="110"/>
  <c r="AC384" i="110"/>
  <c r="AB384" i="110"/>
  <c r="AC383" i="110"/>
  <c r="AB383" i="110"/>
  <c r="AC382" i="110"/>
  <c r="AB382" i="110"/>
  <c r="AC381" i="110"/>
  <c r="AB381" i="110"/>
  <c r="AC380" i="110"/>
  <c r="AB380" i="110"/>
  <c r="AC379" i="110"/>
  <c r="AB379" i="110"/>
  <c r="AC378" i="110"/>
  <c r="AB378" i="110"/>
  <c r="AC377" i="110"/>
  <c r="AB377" i="110"/>
  <c r="AC376" i="110"/>
  <c r="AB376" i="110"/>
  <c r="AC375" i="110"/>
  <c r="AB375" i="110"/>
  <c r="AC374" i="110"/>
  <c r="AB374" i="110"/>
  <c r="AC373" i="110"/>
  <c r="AB373" i="110"/>
  <c r="AC372" i="110"/>
  <c r="AB372" i="110"/>
  <c r="AC371" i="110"/>
  <c r="AB371" i="110"/>
  <c r="AC370" i="110"/>
  <c r="AB370" i="110"/>
  <c r="AC369" i="110"/>
  <c r="AB369" i="110"/>
  <c r="AC368" i="110"/>
  <c r="AB368" i="110"/>
  <c r="AC367" i="110"/>
  <c r="AB367" i="110"/>
  <c r="AC366" i="110"/>
  <c r="AB366" i="110"/>
  <c r="AC365" i="110"/>
  <c r="AB365" i="110"/>
  <c r="AC364" i="110"/>
  <c r="AB364" i="110"/>
  <c r="AC363" i="110"/>
  <c r="AB363" i="110"/>
  <c r="AC362" i="110"/>
  <c r="AB362" i="110"/>
  <c r="AC361" i="110"/>
  <c r="AB361" i="110"/>
  <c r="AC360" i="110"/>
  <c r="AB360" i="110"/>
  <c r="AC359" i="110"/>
  <c r="AB359" i="110"/>
  <c r="AC358" i="110"/>
  <c r="AB358" i="110"/>
  <c r="AC357" i="110"/>
  <c r="AB357" i="110"/>
  <c r="AC356" i="110"/>
  <c r="AB356" i="110"/>
  <c r="AC355" i="110"/>
  <c r="AB355" i="110"/>
  <c r="AC354" i="110"/>
  <c r="AB354" i="110"/>
  <c r="AC353" i="110"/>
  <c r="AB353" i="110"/>
  <c r="AC352" i="110"/>
  <c r="AB352" i="110"/>
  <c r="AC351" i="110"/>
  <c r="AB351" i="110"/>
  <c r="AC350" i="110"/>
  <c r="AB350" i="110"/>
  <c r="AC349" i="110"/>
  <c r="AB349" i="110"/>
  <c r="AC348" i="110"/>
  <c r="AB348" i="110"/>
  <c r="AC347" i="110"/>
  <c r="AB347" i="110"/>
  <c r="AC346" i="110"/>
  <c r="AB346" i="110"/>
  <c r="AC345" i="110"/>
  <c r="AB345" i="110"/>
  <c r="AC344" i="110"/>
  <c r="AB344" i="110"/>
  <c r="AC343" i="110"/>
  <c r="AB343" i="110"/>
  <c r="AC342" i="110"/>
  <c r="AB342" i="110"/>
  <c r="AC341" i="110"/>
  <c r="AB341" i="110"/>
  <c r="AC340" i="110"/>
  <c r="AB340" i="110"/>
  <c r="AC339" i="110"/>
  <c r="AB339" i="110"/>
  <c r="AC338" i="110"/>
  <c r="AB338" i="110"/>
  <c r="AC337" i="110"/>
  <c r="AB337" i="110"/>
  <c r="AC336" i="110"/>
  <c r="AB336" i="110"/>
  <c r="AC335" i="110"/>
  <c r="AB335" i="110"/>
  <c r="AC334" i="110"/>
  <c r="AB334" i="110"/>
  <c r="AC333" i="110"/>
  <c r="AB333" i="110"/>
  <c r="AC332" i="110"/>
  <c r="AB332" i="110"/>
  <c r="AC331" i="110"/>
  <c r="AB331" i="110"/>
  <c r="AC330" i="110"/>
  <c r="AB330" i="110"/>
  <c r="AC329" i="110"/>
  <c r="AB329" i="110"/>
  <c r="AC328" i="110"/>
  <c r="AB328" i="110"/>
  <c r="AC327" i="110"/>
  <c r="AB327" i="110"/>
  <c r="AC326" i="110"/>
  <c r="AB326" i="110"/>
  <c r="AC325" i="110"/>
  <c r="AB325" i="110"/>
  <c r="AC324" i="110"/>
  <c r="AB324" i="110"/>
  <c r="AC323" i="110"/>
  <c r="AB323" i="110"/>
  <c r="AC322" i="110"/>
  <c r="AB322" i="110"/>
  <c r="AC321" i="110"/>
  <c r="AB321" i="110"/>
  <c r="AC320" i="110"/>
  <c r="AB320" i="110"/>
  <c r="AC319" i="110"/>
  <c r="AB319" i="110"/>
  <c r="AC318" i="110"/>
  <c r="AB318" i="110"/>
  <c r="AC317" i="110"/>
  <c r="AB317" i="110"/>
  <c r="AC316" i="110"/>
  <c r="AB316" i="110"/>
  <c r="AC315" i="110"/>
  <c r="AB315" i="110"/>
  <c r="AC314" i="110"/>
  <c r="AB314" i="110"/>
  <c r="AC313" i="110"/>
  <c r="AB313" i="110"/>
  <c r="AC312" i="110"/>
  <c r="AB312" i="110"/>
  <c r="AC311" i="110"/>
  <c r="AB311" i="110"/>
  <c r="AC310" i="110"/>
  <c r="AB310" i="110"/>
  <c r="AC309" i="110"/>
  <c r="AB309" i="110"/>
  <c r="AC308" i="110"/>
  <c r="AB308" i="110"/>
  <c r="AC307" i="110"/>
  <c r="AB307" i="110"/>
  <c r="AC306" i="110"/>
  <c r="AB306" i="110"/>
  <c r="AC305" i="110"/>
  <c r="AB305" i="110"/>
  <c r="AC304" i="110"/>
  <c r="AB304" i="110"/>
  <c r="AC303" i="110"/>
  <c r="AB303" i="110"/>
  <c r="AC302" i="110"/>
  <c r="AB302" i="110"/>
  <c r="AC301" i="110"/>
  <c r="AB301" i="110"/>
  <c r="AC300" i="110"/>
  <c r="AB300" i="110"/>
  <c r="AC299" i="110"/>
  <c r="AB299" i="110"/>
  <c r="AC298" i="110"/>
  <c r="AB298" i="110"/>
  <c r="AC297" i="110"/>
  <c r="AB297" i="110"/>
  <c r="AC296" i="110"/>
  <c r="AB296" i="110"/>
  <c r="AC295" i="110"/>
  <c r="AB295" i="110"/>
  <c r="AC294" i="110"/>
  <c r="AB294" i="110"/>
  <c r="AC293" i="110"/>
  <c r="AB293" i="110"/>
  <c r="AC292" i="110"/>
  <c r="AB292" i="110"/>
  <c r="AC291" i="110"/>
  <c r="AB291" i="110"/>
  <c r="AC290" i="110"/>
  <c r="AB290" i="110"/>
  <c r="AC289" i="110"/>
  <c r="AB289" i="110"/>
  <c r="AC288" i="110"/>
  <c r="AB288" i="110"/>
  <c r="AC287" i="110"/>
  <c r="AB287" i="110"/>
  <c r="AC286" i="110"/>
  <c r="AB286" i="110"/>
  <c r="AC285" i="110"/>
  <c r="AB285" i="110"/>
  <c r="AC284" i="110"/>
  <c r="AB284" i="110"/>
  <c r="AC283" i="110"/>
  <c r="AB283" i="110"/>
  <c r="AC282" i="110"/>
  <c r="AB282" i="110"/>
  <c r="AC281" i="110"/>
  <c r="AB281" i="110"/>
  <c r="AC280" i="110"/>
  <c r="AB280" i="110"/>
  <c r="AC279" i="110"/>
  <c r="AB279" i="110"/>
  <c r="AC278" i="110"/>
  <c r="AB278" i="110"/>
  <c r="AC277" i="110"/>
  <c r="AB277" i="110"/>
  <c r="AC276" i="110"/>
  <c r="AB276" i="110"/>
  <c r="AC275" i="110"/>
  <c r="AB275" i="110"/>
  <c r="AC274" i="110"/>
  <c r="AB274" i="110"/>
  <c r="AC273" i="110"/>
  <c r="AB273" i="110"/>
  <c r="AC272" i="110"/>
  <c r="AB272" i="110"/>
  <c r="AC271" i="110"/>
  <c r="AB271" i="110"/>
  <c r="AC270" i="110"/>
  <c r="AB270" i="110"/>
  <c r="AC269" i="110"/>
  <c r="AB269" i="110"/>
  <c r="AC268" i="110"/>
  <c r="AB268" i="110"/>
  <c r="AC267" i="110"/>
  <c r="AB267" i="110"/>
  <c r="AC266" i="110"/>
  <c r="AB266" i="110"/>
  <c r="AC265" i="110"/>
  <c r="AB265" i="110"/>
  <c r="AC264" i="110"/>
  <c r="AB264" i="110"/>
  <c r="AC263" i="110"/>
  <c r="AB263" i="110"/>
  <c r="AC262" i="110"/>
  <c r="AB262" i="110"/>
  <c r="AC261" i="110"/>
  <c r="AB261" i="110"/>
  <c r="AC260" i="110"/>
  <c r="AB260" i="110"/>
  <c r="AC259" i="110"/>
  <c r="AB259" i="110"/>
  <c r="AC258" i="110"/>
  <c r="AB258" i="110"/>
  <c r="AC257" i="110"/>
  <c r="AB257" i="110"/>
  <c r="AC256" i="110"/>
  <c r="AB256" i="110"/>
  <c r="AC255" i="110"/>
  <c r="AB255" i="110"/>
  <c r="AC254" i="110"/>
  <c r="AB254" i="110"/>
  <c r="AC253" i="110"/>
  <c r="AB253" i="110"/>
  <c r="AC252" i="110"/>
  <c r="AB252" i="110"/>
  <c r="AC251" i="110"/>
  <c r="AB251" i="110"/>
  <c r="AC250" i="110"/>
  <c r="AB250" i="110"/>
  <c r="AC249" i="110"/>
  <c r="AB249" i="110"/>
  <c r="AC248" i="110"/>
  <c r="AB248" i="110"/>
  <c r="AC247" i="110"/>
  <c r="AB247" i="110"/>
  <c r="AC246" i="110"/>
  <c r="AB246" i="110"/>
  <c r="AC245" i="110"/>
  <c r="AB245" i="110"/>
  <c r="AC244" i="110"/>
  <c r="AB244" i="110"/>
  <c r="AC243" i="110"/>
  <c r="AB243" i="110"/>
  <c r="AC242" i="110"/>
  <c r="AB242" i="110"/>
  <c r="AC241" i="110"/>
  <c r="AB241" i="110"/>
  <c r="AC240" i="110"/>
  <c r="AB240" i="110"/>
  <c r="AC239" i="110"/>
  <c r="AB239" i="110"/>
  <c r="AC238" i="110"/>
  <c r="AB238" i="110"/>
  <c r="AC237" i="110"/>
  <c r="AB237" i="110"/>
  <c r="AC236" i="110"/>
  <c r="AB236" i="110"/>
  <c r="AC235" i="110"/>
  <c r="AB235" i="110"/>
  <c r="AC234" i="110"/>
  <c r="AB234" i="110"/>
  <c r="AC233" i="110"/>
  <c r="AB233" i="110"/>
  <c r="AC232" i="110"/>
  <c r="AB232" i="110"/>
  <c r="AC231" i="110"/>
  <c r="AB231" i="110"/>
  <c r="AC230" i="110"/>
  <c r="AB230" i="110"/>
  <c r="AC229" i="110"/>
  <c r="AB229" i="110"/>
  <c r="H229" i="110"/>
  <c r="AI27" i="91"/>
  <c r="AK27" i="91"/>
  <c r="AL27" i="91" s="1"/>
  <c r="AC228" i="110"/>
  <c r="AB228" i="110"/>
  <c r="H228" i="110"/>
  <c r="AC227" i="110"/>
  <c r="AB227" i="110"/>
  <c r="H227" i="110"/>
  <c r="AC226" i="110"/>
  <c r="AB226" i="110"/>
  <c r="H226" i="110"/>
  <c r="AC225" i="110"/>
  <c r="AB225" i="110"/>
  <c r="H225" i="110"/>
  <c r="AI25" i="91"/>
  <c r="AK25" i="91"/>
  <c r="AL25" i="91"/>
  <c r="G49" i="103" s="1"/>
  <c r="AC224" i="110"/>
  <c r="AB224" i="110"/>
  <c r="H224" i="110"/>
  <c r="AC223" i="110"/>
  <c r="AB223" i="110"/>
  <c r="H223" i="110"/>
  <c r="AC222" i="110"/>
  <c r="AB222" i="110"/>
  <c r="H222" i="110"/>
  <c r="AC221" i="110"/>
  <c r="AB221" i="110"/>
  <c r="H221" i="110"/>
  <c r="G51" i="103"/>
  <c r="G221" i="110" s="1"/>
  <c r="AC220" i="110"/>
  <c r="AB220" i="110"/>
  <c r="H220" i="110"/>
  <c r="AC219" i="110"/>
  <c r="AB219" i="110"/>
  <c r="H219" i="110"/>
  <c r="AC218" i="110"/>
  <c r="AB218" i="110"/>
  <c r="H218" i="110"/>
  <c r="AC217" i="110"/>
  <c r="AB217" i="110"/>
  <c r="H217" i="110"/>
  <c r="AC216" i="110"/>
  <c r="AB216" i="110"/>
  <c r="H216" i="110"/>
  <c r="AC215" i="110"/>
  <c r="AB215" i="110"/>
  <c r="H215" i="110"/>
  <c r="AC214" i="110"/>
  <c r="AB214" i="110"/>
  <c r="H214" i="110"/>
  <c r="AC213" i="110"/>
  <c r="AB213" i="110"/>
  <c r="H213" i="110"/>
  <c r="AC212" i="110"/>
  <c r="AB212" i="110"/>
  <c r="H212" i="110"/>
  <c r="AC211" i="110"/>
  <c r="AB211" i="110"/>
  <c r="H211" i="110"/>
  <c r="AC210" i="110"/>
  <c r="AB210" i="110"/>
  <c r="H210" i="110"/>
  <c r="AC209" i="110"/>
  <c r="AB209" i="110"/>
  <c r="H209" i="110"/>
  <c r="AI21" i="91"/>
  <c r="AK21" i="91"/>
  <c r="AL21" i="91" s="1"/>
  <c r="AC208" i="110"/>
  <c r="AB208" i="110"/>
  <c r="H208" i="110"/>
  <c r="AC207" i="110"/>
  <c r="AB207" i="110"/>
  <c r="H207" i="110"/>
  <c r="AC206" i="110"/>
  <c r="AB206" i="110"/>
  <c r="H206" i="110"/>
  <c r="AC203" i="110"/>
  <c r="AB203" i="110"/>
  <c r="H203" i="110"/>
  <c r="AC202" i="110"/>
  <c r="AB202" i="110"/>
  <c r="H202" i="110"/>
  <c r="AC201" i="110"/>
  <c r="AB201" i="110"/>
  <c r="H201" i="110"/>
  <c r="AC200" i="110"/>
  <c r="AB200" i="110"/>
  <c r="H200" i="110"/>
  <c r="AC199" i="110"/>
  <c r="AB199" i="110"/>
  <c r="H199" i="110"/>
  <c r="AC198" i="110"/>
  <c r="AB198" i="110"/>
  <c r="H198" i="110"/>
  <c r="AC197" i="110"/>
  <c r="AB197" i="110"/>
  <c r="H197" i="110"/>
  <c r="AC196" i="110"/>
  <c r="AB196" i="110"/>
  <c r="H196" i="110"/>
  <c r="AC195" i="110"/>
  <c r="AB195" i="110"/>
  <c r="H195" i="110"/>
  <c r="AC194" i="110"/>
  <c r="AB194" i="110"/>
  <c r="H194" i="110"/>
  <c r="AC193" i="110"/>
  <c r="AB193" i="110"/>
  <c r="H193" i="110"/>
  <c r="AC192" i="110"/>
  <c r="AB192" i="110"/>
  <c r="H192" i="110"/>
  <c r="AC191" i="110"/>
  <c r="AB191" i="110"/>
  <c r="H191" i="110"/>
  <c r="AC190" i="110"/>
  <c r="AB190" i="110"/>
  <c r="H190" i="110"/>
  <c r="AI20" i="91"/>
  <c r="AK20" i="91"/>
  <c r="AL20" i="91" s="1"/>
  <c r="AC189" i="110"/>
  <c r="AB189" i="110"/>
  <c r="H189" i="110"/>
  <c r="AC188" i="110"/>
  <c r="AB188" i="110"/>
  <c r="H188" i="110"/>
  <c r="AC187" i="110"/>
  <c r="AB187" i="110"/>
  <c r="H187" i="110"/>
  <c r="AC186" i="110"/>
  <c r="AB186" i="110"/>
  <c r="H186" i="110"/>
  <c r="AC185" i="110"/>
  <c r="AB185" i="110"/>
  <c r="H185" i="110"/>
  <c r="AC184" i="110"/>
  <c r="AB184" i="110"/>
  <c r="H184" i="110"/>
  <c r="AC183" i="110"/>
  <c r="AB183" i="110"/>
  <c r="H183" i="110"/>
  <c r="AC182" i="110"/>
  <c r="AB182" i="110"/>
  <c r="H182" i="110"/>
  <c r="AC181" i="110"/>
  <c r="AB181" i="110"/>
  <c r="H181" i="110"/>
  <c r="AC180" i="110"/>
  <c r="AB180" i="110"/>
  <c r="H180" i="110"/>
  <c r="AC179" i="110"/>
  <c r="AB179" i="110"/>
  <c r="H179" i="110"/>
  <c r="AC178" i="110"/>
  <c r="AB178" i="110"/>
  <c r="H178" i="110"/>
  <c r="AC177" i="110"/>
  <c r="AB177" i="110"/>
  <c r="H177" i="110"/>
  <c r="AC176" i="110"/>
  <c r="AB176" i="110"/>
  <c r="H176" i="110"/>
  <c r="AC175" i="110"/>
  <c r="AB175" i="110"/>
  <c r="H175" i="110"/>
  <c r="AC174" i="110"/>
  <c r="AB174" i="110"/>
  <c r="H174" i="110"/>
  <c r="AC173" i="110"/>
  <c r="AB173" i="110"/>
  <c r="H173" i="110"/>
  <c r="AC172" i="110"/>
  <c r="AB172" i="110"/>
  <c r="H172" i="110"/>
  <c r="AC171" i="110"/>
  <c r="AB171" i="110"/>
  <c r="H171" i="110"/>
  <c r="AC170" i="110"/>
  <c r="AB170" i="110"/>
  <c r="H170" i="110"/>
  <c r="AN169" i="110"/>
  <c r="AC169" i="110"/>
  <c r="AB169" i="110"/>
  <c r="H169" i="110"/>
  <c r="AN168" i="110"/>
  <c r="AC168" i="110"/>
  <c r="AB168" i="110"/>
  <c r="H168" i="110"/>
  <c r="AN167" i="110"/>
  <c r="AC167" i="110"/>
  <c r="AB167" i="110"/>
  <c r="H167" i="110"/>
  <c r="AC166" i="110"/>
  <c r="AB166" i="110"/>
  <c r="H166" i="110"/>
  <c r="AC165" i="110"/>
  <c r="AB165" i="110"/>
  <c r="H165" i="110"/>
  <c r="AC164" i="110"/>
  <c r="AB164" i="110"/>
  <c r="H164" i="110"/>
  <c r="AC163" i="110"/>
  <c r="AB163" i="110"/>
  <c r="H163" i="110"/>
  <c r="AC162" i="110"/>
  <c r="AB162" i="110"/>
  <c r="H162" i="110"/>
  <c r="AC161" i="110"/>
  <c r="AB161" i="110"/>
  <c r="H161" i="110"/>
  <c r="AC160" i="110"/>
  <c r="AB160" i="110"/>
  <c r="H160" i="110"/>
  <c r="AC159" i="110"/>
  <c r="AB159" i="110"/>
  <c r="H159" i="110"/>
  <c r="AC158" i="110"/>
  <c r="AB158" i="110"/>
  <c r="H158" i="110"/>
  <c r="AC157" i="110"/>
  <c r="AB157" i="110"/>
  <c r="H157" i="110"/>
  <c r="AC156" i="110"/>
  <c r="AB156" i="110"/>
  <c r="H156" i="110"/>
  <c r="AC155" i="110"/>
  <c r="AB155" i="110"/>
  <c r="H155" i="110"/>
  <c r="AC154" i="110"/>
  <c r="AB154" i="110"/>
  <c r="H154" i="110"/>
  <c r="AC153" i="110"/>
  <c r="AB153" i="110"/>
  <c r="H153" i="110"/>
  <c r="AC152" i="110"/>
  <c r="AB152" i="110"/>
  <c r="H152" i="110"/>
  <c r="AC151" i="110"/>
  <c r="AB151" i="110"/>
  <c r="H151" i="110"/>
  <c r="AC150" i="110"/>
  <c r="AB150" i="110"/>
  <c r="H150" i="110"/>
  <c r="AC149" i="110"/>
  <c r="AB149" i="110"/>
  <c r="H149" i="110"/>
  <c r="AN148" i="110"/>
  <c r="AN147" i="110"/>
  <c r="AN146" i="110"/>
  <c r="AN145" i="110"/>
  <c r="AN144" i="110"/>
  <c r="AN143" i="110"/>
  <c r="AN142" i="110"/>
  <c r="AN141" i="110"/>
  <c r="AN140" i="110"/>
  <c r="AN139" i="110"/>
  <c r="AN110" i="110"/>
  <c r="AN109" i="110"/>
  <c r="AN108" i="110"/>
  <c r="AN107" i="110"/>
  <c r="AN106" i="110"/>
  <c r="AN105" i="110"/>
  <c r="AN104" i="110"/>
  <c r="AN103" i="110"/>
  <c r="AC103" i="110"/>
  <c r="AB103" i="110"/>
  <c r="W103" i="110"/>
  <c r="AN102" i="110"/>
  <c r="AC102" i="110"/>
  <c r="AB102" i="110"/>
  <c r="W102" i="110"/>
  <c r="AN101" i="110"/>
  <c r="AC101" i="110"/>
  <c r="AB101" i="110"/>
  <c r="W101" i="110"/>
  <c r="AN100" i="110"/>
  <c r="AC100" i="110"/>
  <c r="AB100" i="110"/>
  <c r="H100" i="110"/>
  <c r="AI19" i="91"/>
  <c r="AL19" i="91"/>
  <c r="G32" i="103" s="1"/>
  <c r="AN99" i="110"/>
  <c r="AC99" i="110"/>
  <c r="AB99" i="110"/>
  <c r="H99" i="110"/>
  <c r="AN98" i="110"/>
  <c r="AC98" i="110"/>
  <c r="AB98" i="110"/>
  <c r="H98" i="110"/>
  <c r="AN97" i="110"/>
  <c r="AC97" i="110"/>
  <c r="AB97" i="110"/>
  <c r="H97" i="110"/>
  <c r="AN96" i="110"/>
  <c r="AC96" i="110"/>
  <c r="AB96" i="110"/>
  <c r="H96" i="110"/>
  <c r="AN95" i="110"/>
  <c r="AC95" i="110"/>
  <c r="AB95" i="110"/>
  <c r="H95" i="110"/>
  <c r="AN94" i="110"/>
  <c r="AC94" i="110"/>
  <c r="AB94" i="110"/>
  <c r="H94" i="110"/>
  <c r="AN93" i="110"/>
  <c r="AC93" i="110"/>
  <c r="AB93" i="110"/>
  <c r="H93" i="110"/>
  <c r="AI18" i="91"/>
  <c r="AK18" i="91"/>
  <c r="AL18" i="91"/>
  <c r="G31" i="103" s="1"/>
  <c r="AN92" i="110"/>
  <c r="AC92" i="110"/>
  <c r="AB92" i="110"/>
  <c r="H92" i="110"/>
  <c r="AN91" i="110"/>
  <c r="AC91" i="110"/>
  <c r="AB91" i="110"/>
  <c r="H91" i="110"/>
  <c r="AN90" i="110"/>
  <c r="AC90" i="110"/>
  <c r="AB90" i="110"/>
  <c r="H90" i="110"/>
  <c r="AN89" i="110"/>
  <c r="AC89" i="110"/>
  <c r="AB89" i="110"/>
  <c r="H89" i="110"/>
  <c r="AN88" i="110"/>
  <c r="AC88" i="110"/>
  <c r="AB88" i="110"/>
  <c r="H88" i="110"/>
  <c r="AN87" i="110"/>
  <c r="AC87" i="110"/>
  <c r="AB87" i="110"/>
  <c r="H87" i="110"/>
  <c r="G30" i="103"/>
  <c r="G87" i="110" s="1"/>
  <c r="AN86" i="110"/>
  <c r="AC86" i="110"/>
  <c r="AB86" i="110"/>
  <c r="H86" i="110"/>
  <c r="AN85" i="110"/>
  <c r="AC85" i="110"/>
  <c r="AB85" i="110"/>
  <c r="H85" i="110"/>
  <c r="AN84" i="110"/>
  <c r="AC84" i="110"/>
  <c r="AB84" i="110"/>
  <c r="H84" i="110"/>
  <c r="AN83" i="110"/>
  <c r="AC83" i="110"/>
  <c r="AB83" i="110"/>
  <c r="H83" i="110"/>
  <c r="AI15" i="91"/>
  <c r="AL15" i="91" s="1"/>
  <c r="AK15" i="91"/>
  <c r="AN82" i="110"/>
  <c r="AC82" i="110"/>
  <c r="AB82" i="110"/>
  <c r="H82" i="110"/>
  <c r="AN81" i="110"/>
  <c r="AC81" i="110"/>
  <c r="AB81" i="110"/>
  <c r="H81" i="110"/>
  <c r="AN80" i="110"/>
  <c r="AC80" i="110"/>
  <c r="AB80" i="110"/>
  <c r="H80" i="110"/>
  <c r="AN79" i="110"/>
  <c r="AC79" i="110"/>
  <c r="AB79" i="110"/>
  <c r="H79" i="110"/>
  <c r="AN78" i="110"/>
  <c r="AC78" i="110"/>
  <c r="AB78" i="110"/>
  <c r="H78" i="110"/>
  <c r="AN77" i="110"/>
  <c r="AC77" i="110"/>
  <c r="AB77" i="110"/>
  <c r="H77" i="110"/>
  <c r="AI14" i="91"/>
  <c r="AL14" i="91" s="1"/>
  <c r="AK14" i="91"/>
  <c r="AN76" i="110"/>
  <c r="AC76" i="110"/>
  <c r="AB76" i="110"/>
  <c r="H76" i="110"/>
  <c r="AN75" i="110"/>
  <c r="AC75" i="110"/>
  <c r="AB75" i="110"/>
  <c r="H75" i="110"/>
  <c r="AN74" i="110"/>
  <c r="AC74" i="110"/>
  <c r="AB74" i="110"/>
  <c r="H74" i="110"/>
  <c r="AN73" i="110"/>
  <c r="AC73" i="110"/>
  <c r="AB73" i="110"/>
  <c r="H73" i="110"/>
  <c r="AN72" i="110"/>
  <c r="AC72" i="110"/>
  <c r="AB72" i="110"/>
  <c r="H72" i="110"/>
  <c r="AN71" i="110"/>
  <c r="AC71" i="110"/>
  <c r="AB71" i="110"/>
  <c r="H71" i="110"/>
  <c r="AN70" i="110"/>
  <c r="AC70" i="110"/>
  <c r="AB70" i="110"/>
  <c r="H70" i="110"/>
  <c r="AN69" i="110"/>
  <c r="AC69" i="110"/>
  <c r="AB69" i="110"/>
  <c r="H69" i="110"/>
  <c r="AN68" i="110"/>
  <c r="AC68" i="110"/>
  <c r="AB68" i="110"/>
  <c r="H68" i="110"/>
  <c r="AN67" i="110"/>
  <c r="AC67" i="110"/>
  <c r="AB67" i="110"/>
  <c r="H67" i="110"/>
  <c r="AN66" i="110"/>
  <c r="AC66" i="110"/>
  <c r="AB66" i="110"/>
  <c r="H66" i="110"/>
  <c r="AN65" i="110"/>
  <c r="AC65" i="110"/>
  <c r="AB65" i="110"/>
  <c r="H65" i="110"/>
  <c r="AN64" i="110"/>
  <c r="AC64" i="110"/>
  <c r="AB64" i="110"/>
  <c r="H64" i="110"/>
  <c r="AN63" i="110"/>
  <c r="AC63" i="110"/>
  <c r="AB63" i="110"/>
  <c r="H63" i="110"/>
  <c r="AC62" i="110"/>
  <c r="AB62" i="110"/>
  <c r="H62" i="110"/>
  <c r="AC61" i="110"/>
  <c r="AB61" i="110"/>
  <c r="H61" i="110"/>
  <c r="AC60" i="110"/>
  <c r="AB60" i="110"/>
  <c r="H60" i="110"/>
  <c r="AC59" i="110"/>
  <c r="AB59" i="110"/>
  <c r="H59" i="110"/>
  <c r="AN58" i="110"/>
  <c r="AC58" i="110"/>
  <c r="AB58" i="110"/>
  <c r="H58" i="110"/>
  <c r="AN57" i="110"/>
  <c r="AC57" i="110"/>
  <c r="AB57" i="110"/>
  <c r="H57" i="110"/>
  <c r="AC56" i="110"/>
  <c r="AB56" i="110"/>
  <c r="AC55" i="110"/>
  <c r="AB55" i="110"/>
  <c r="AC54" i="110"/>
  <c r="AB54" i="110"/>
  <c r="AC53" i="110"/>
  <c r="AB53" i="110"/>
  <c r="AC52" i="110"/>
  <c r="AB52" i="110"/>
  <c r="AC51" i="110"/>
  <c r="AB51" i="110"/>
  <c r="AN50" i="110"/>
  <c r="AC50" i="110"/>
  <c r="AB50" i="110"/>
  <c r="H50" i="110"/>
  <c r="AN49" i="110"/>
  <c r="AC49" i="110"/>
  <c r="AB49" i="110"/>
  <c r="H49" i="110"/>
  <c r="AN48" i="110"/>
  <c r="AC48" i="110"/>
  <c r="AB48" i="110"/>
  <c r="H48" i="110"/>
  <c r="AC47" i="110"/>
  <c r="AB47" i="110"/>
  <c r="AI10" i="91"/>
  <c r="AL10" i="91" s="1"/>
  <c r="AK10" i="91"/>
  <c r="AC46" i="110"/>
  <c r="AB46" i="110"/>
  <c r="AC45" i="110"/>
  <c r="AB45" i="110"/>
  <c r="AC44" i="110"/>
  <c r="AB44" i="110"/>
  <c r="AC43" i="110"/>
  <c r="AB43" i="110"/>
  <c r="AC42" i="110"/>
  <c r="AB42" i="110"/>
  <c r="AC41" i="110"/>
  <c r="AB41" i="110"/>
  <c r="AC40" i="110"/>
  <c r="AB40" i="110"/>
  <c r="AC39" i="110"/>
  <c r="AB39" i="110"/>
  <c r="AC38" i="110"/>
  <c r="AB38" i="110"/>
  <c r="AC37" i="110"/>
  <c r="AB37" i="110"/>
  <c r="AC36" i="110"/>
  <c r="AB36" i="110"/>
  <c r="AN35" i="110"/>
  <c r="AC35" i="110"/>
  <c r="AB35" i="110"/>
  <c r="H35" i="110"/>
  <c r="AN34" i="110"/>
  <c r="AC34" i="110"/>
  <c r="AB34" i="110"/>
  <c r="H34" i="110"/>
  <c r="AN33" i="110"/>
  <c r="AC33" i="110"/>
  <c r="AB33" i="110"/>
  <c r="H33" i="110"/>
  <c r="AN32" i="110"/>
  <c r="AC32" i="110"/>
  <c r="AB32" i="110"/>
  <c r="H32" i="110"/>
  <c r="AI9" i="91"/>
  <c r="AL9" i="91" s="1"/>
  <c r="AK9" i="91"/>
  <c r="AN31" i="110"/>
  <c r="AC31" i="110"/>
  <c r="AB31" i="110"/>
  <c r="H31" i="110"/>
  <c r="AN30" i="110"/>
  <c r="AC30" i="110"/>
  <c r="AB30" i="110"/>
  <c r="H30" i="110"/>
  <c r="AN29" i="110"/>
  <c r="AC29" i="110"/>
  <c r="AB29" i="110"/>
  <c r="H29" i="110"/>
  <c r="AN28" i="110"/>
  <c r="AC28" i="110"/>
  <c r="AB28" i="110"/>
  <c r="H28" i="110"/>
  <c r="AN27" i="110"/>
  <c r="AC27" i="110"/>
  <c r="AB27" i="110"/>
  <c r="H27" i="110"/>
  <c r="AN26" i="110"/>
  <c r="AC26" i="110"/>
  <c r="AB26" i="110"/>
  <c r="H26" i="110"/>
  <c r="AN25" i="110"/>
  <c r="AC25" i="110"/>
  <c r="AB25" i="110"/>
  <c r="H25" i="110"/>
  <c r="AI8" i="91"/>
  <c r="AK8" i="91"/>
  <c r="AL8" i="91"/>
  <c r="G8" i="103" s="1"/>
  <c r="AN24" i="110"/>
  <c r="AC24" i="110"/>
  <c r="AB24" i="110"/>
  <c r="AN23" i="110"/>
  <c r="AC23" i="110"/>
  <c r="AB23" i="110"/>
  <c r="AN22" i="110"/>
  <c r="AC22" i="110"/>
  <c r="AB22" i="110"/>
  <c r="AN21" i="110"/>
  <c r="AC21" i="110"/>
  <c r="AB21" i="110"/>
  <c r="AN20" i="110"/>
  <c r="AC20" i="110"/>
  <c r="AB20" i="110"/>
  <c r="AN19" i="110"/>
  <c r="AC19" i="110"/>
  <c r="AB19" i="110"/>
  <c r="AN18" i="110"/>
  <c r="AC18" i="110"/>
  <c r="AB18" i="110"/>
  <c r="AI7" i="91"/>
  <c r="AK7" i="91"/>
  <c r="AL7" i="91"/>
  <c r="G6" i="103" s="1"/>
  <c r="AN17" i="110"/>
  <c r="AC17" i="110"/>
  <c r="AB17" i="110"/>
  <c r="AN16" i="110"/>
  <c r="AC16" i="110"/>
  <c r="AB16" i="110"/>
  <c r="AN15" i="110"/>
  <c r="AC15" i="110"/>
  <c r="AB15" i="110"/>
  <c r="AN14" i="110"/>
  <c r="AC14" i="110"/>
  <c r="AB14" i="110"/>
  <c r="AN13" i="110"/>
  <c r="AC13" i="110"/>
  <c r="AB13" i="110"/>
  <c r="H13" i="110"/>
  <c r="AN12" i="110"/>
  <c r="AC12" i="110"/>
  <c r="AB12" i="110"/>
  <c r="H12" i="110"/>
  <c r="AN11" i="110"/>
  <c r="AC11" i="110"/>
  <c r="AB11" i="110"/>
  <c r="H11" i="110"/>
  <c r="AI6" i="91"/>
  <c r="AL6" i="91" s="1"/>
  <c r="AK6" i="91"/>
  <c r="AN10" i="110"/>
  <c r="AC10" i="110"/>
  <c r="AB10" i="110"/>
  <c r="H10" i="110"/>
  <c r="AN9" i="110"/>
  <c r="AC9" i="110"/>
  <c r="AB9" i="110"/>
  <c r="H9" i="110"/>
  <c r="AN8" i="110"/>
  <c r="AC8" i="110"/>
  <c r="AB8" i="110"/>
  <c r="H8" i="110"/>
  <c r="AI5" i="91"/>
  <c r="AK5" i="91"/>
  <c r="AL5" i="91" s="1"/>
  <c r="G2" i="103" s="1"/>
  <c r="AN7" i="110"/>
  <c r="AC7" i="110"/>
  <c r="AB7" i="110"/>
  <c r="H7" i="110"/>
  <c r="AN6" i="110"/>
  <c r="AC6" i="110"/>
  <c r="AB6" i="110"/>
  <c r="H6" i="110"/>
  <c r="AN5" i="110"/>
  <c r="AC5" i="110"/>
  <c r="AB5" i="110"/>
  <c r="H5" i="110"/>
  <c r="AN4" i="110"/>
  <c r="AC4" i="110"/>
  <c r="AB4" i="110"/>
  <c r="H4" i="110"/>
  <c r="AN63" i="92"/>
  <c r="AN64" i="92"/>
  <c r="AN65" i="92"/>
  <c r="AN66" i="92"/>
  <c r="AN67" i="92"/>
  <c r="AN68" i="92"/>
  <c r="AN69" i="92"/>
  <c r="AN70" i="92"/>
  <c r="AN71" i="92"/>
  <c r="AN72" i="92"/>
  <c r="AN73" i="92"/>
  <c r="AN74" i="92"/>
  <c r="AN75" i="92"/>
  <c r="AN76" i="92"/>
  <c r="AN77" i="92"/>
  <c r="AN78" i="92"/>
  <c r="AN79" i="92"/>
  <c r="AN80" i="92"/>
  <c r="AN81" i="92"/>
  <c r="AN82" i="92"/>
  <c r="AN83" i="92"/>
  <c r="AN84" i="92"/>
  <c r="AN85" i="92"/>
  <c r="AN86" i="92"/>
  <c r="AN87" i="92"/>
  <c r="AN88" i="92"/>
  <c r="AN89" i="92"/>
  <c r="AN90" i="92"/>
  <c r="AN91" i="92"/>
  <c r="AN92" i="92"/>
  <c r="AN93" i="92"/>
  <c r="AN94" i="92"/>
  <c r="AN95" i="92"/>
  <c r="AN96" i="92"/>
  <c r="AN97" i="92"/>
  <c r="AN98" i="92"/>
  <c r="AN99" i="92"/>
  <c r="AN100" i="92"/>
  <c r="AN101" i="92"/>
  <c r="AN102" i="92"/>
  <c r="AN103" i="92"/>
  <c r="AN104" i="92"/>
  <c r="AN105" i="92"/>
  <c r="AN106" i="92"/>
  <c r="AN107" i="92"/>
  <c r="AN108" i="92"/>
  <c r="AN109" i="92"/>
  <c r="AN110" i="92"/>
  <c r="AN139" i="92"/>
  <c r="AN140" i="92"/>
  <c r="AN141" i="92"/>
  <c r="AN142" i="92"/>
  <c r="AN143" i="92"/>
  <c r="AN144" i="92"/>
  <c r="AN145" i="92"/>
  <c r="AN146" i="92"/>
  <c r="AN147" i="92"/>
  <c r="AN148" i="92"/>
  <c r="AN167" i="92"/>
  <c r="AN168" i="92"/>
  <c r="AN169" i="92"/>
  <c r="AN509" i="92"/>
  <c r="AN510" i="92"/>
  <c r="AN511" i="92"/>
  <c r="AN512" i="92"/>
  <c r="AN513" i="92"/>
  <c r="AN514" i="92"/>
  <c r="AN515" i="92"/>
  <c r="AN516" i="92"/>
  <c r="AN517" i="92"/>
  <c r="AN518" i="92"/>
  <c r="AN519" i="92"/>
  <c r="AN520" i="92"/>
  <c r="AN521" i="92"/>
  <c r="AN522" i="92"/>
  <c r="AN523" i="92"/>
  <c r="AN524" i="92"/>
  <c r="AN525" i="92"/>
  <c r="AN526" i="92"/>
  <c r="AN527" i="92"/>
  <c r="AN528" i="92"/>
  <c r="AN529" i="92"/>
  <c r="AN530" i="92"/>
  <c r="AN531" i="92"/>
  <c r="AN532" i="92"/>
  <c r="AN533" i="92"/>
  <c r="AN534" i="92"/>
  <c r="AN535" i="92"/>
  <c r="AN536" i="92"/>
  <c r="AN537" i="92"/>
  <c r="AN538" i="92"/>
  <c r="AN539" i="92"/>
  <c r="AN540" i="92"/>
  <c r="AN541" i="92"/>
  <c r="AN542" i="92"/>
  <c r="AN543" i="92"/>
  <c r="AN544" i="92"/>
  <c r="AN545" i="92"/>
  <c r="AN546" i="92"/>
  <c r="AN547" i="92"/>
  <c r="AN548" i="92"/>
  <c r="AN549" i="92"/>
  <c r="AN550" i="92"/>
  <c r="AN551" i="92"/>
  <c r="AN552" i="92"/>
  <c r="AN553" i="92"/>
  <c r="AN554" i="92"/>
  <c r="AN555" i="92"/>
  <c r="AN556" i="92"/>
  <c r="AN557" i="92"/>
  <c r="AN558" i="92"/>
  <c r="AN559" i="92"/>
  <c r="AN560" i="92"/>
  <c r="AN561" i="92"/>
  <c r="AN562" i="92"/>
  <c r="AN563" i="92"/>
  <c r="AN564" i="92"/>
  <c r="AN565" i="92"/>
  <c r="AN566" i="92"/>
  <c r="AN567" i="92"/>
  <c r="AN568" i="92"/>
  <c r="AN569" i="92"/>
  <c r="AN570" i="92"/>
  <c r="AN571" i="92"/>
  <c r="AN572" i="92"/>
  <c r="AN573" i="92"/>
  <c r="AN574" i="92"/>
  <c r="AN575" i="92"/>
  <c r="AN576" i="92"/>
  <c r="AN577" i="92"/>
  <c r="AN578" i="92"/>
  <c r="AN579" i="92"/>
  <c r="AN580" i="92"/>
  <c r="AN581" i="92"/>
  <c r="AN582" i="92"/>
  <c r="AN583" i="92"/>
  <c r="AN584" i="92"/>
  <c r="AN585" i="92"/>
  <c r="AN586" i="92"/>
  <c r="AN587" i="92"/>
  <c r="AN588" i="92"/>
  <c r="AN589" i="92"/>
  <c r="AN590" i="92"/>
  <c r="AN591" i="92"/>
  <c r="AN592" i="92"/>
  <c r="AN593" i="92"/>
  <c r="AN594" i="92"/>
  <c r="AN595" i="92"/>
  <c r="AN596" i="92"/>
  <c r="AN597" i="92"/>
  <c r="AN598" i="92"/>
  <c r="AN599" i="92"/>
  <c r="AN600" i="92"/>
  <c r="AN601" i="92"/>
  <c r="AN602" i="92"/>
  <c r="AN603" i="92"/>
  <c r="AN604" i="92"/>
  <c r="AN605" i="92"/>
  <c r="AN606" i="92"/>
  <c r="AN607" i="92"/>
  <c r="AN608" i="92"/>
  <c r="AN609" i="92"/>
  <c r="AN610" i="92"/>
  <c r="AN611" i="92"/>
  <c r="AN612" i="92"/>
  <c r="AN613" i="92"/>
  <c r="AN614" i="92"/>
  <c r="AN615" i="92"/>
  <c r="AN616" i="92"/>
  <c r="AN617" i="92"/>
  <c r="AN618" i="92"/>
  <c r="AN619" i="92"/>
  <c r="AN620" i="92"/>
  <c r="AN621" i="92"/>
  <c r="AN622" i="92"/>
  <c r="AN623" i="92"/>
  <c r="AN624" i="92"/>
  <c r="AN625" i="92"/>
  <c r="AN626" i="92"/>
  <c r="AN627" i="92"/>
  <c r="AN628" i="92"/>
  <c r="AN629" i="92"/>
  <c r="AN630" i="92"/>
  <c r="AN631" i="92"/>
  <c r="AN632" i="92"/>
  <c r="AN633" i="92"/>
  <c r="AN634" i="92"/>
  <c r="AN635" i="92"/>
  <c r="AN636" i="92"/>
  <c r="AN637" i="92"/>
  <c r="AN638" i="92"/>
  <c r="AN639" i="92"/>
  <c r="AN640" i="92"/>
  <c r="AN641" i="92"/>
  <c r="AN642" i="92"/>
  <c r="AN643" i="92"/>
  <c r="AN644" i="92"/>
  <c r="AN645" i="92"/>
  <c r="AN646" i="92"/>
  <c r="AN647" i="92"/>
  <c r="AN648" i="92"/>
  <c r="AN649" i="92"/>
  <c r="AN650" i="92"/>
  <c r="AN651" i="92"/>
  <c r="AN652" i="92"/>
  <c r="AN653" i="92"/>
  <c r="AN654" i="92"/>
  <c r="AN655" i="92"/>
  <c r="AN656" i="92"/>
  <c r="AN657" i="92"/>
  <c r="AN658" i="92"/>
  <c r="AN659" i="92"/>
  <c r="AN660" i="92"/>
  <c r="AN661" i="92"/>
  <c r="AN662" i="92"/>
  <c r="AN663" i="92"/>
  <c r="AN664" i="92"/>
  <c r="AN665" i="92"/>
  <c r="AN666" i="92"/>
  <c r="AN667" i="92"/>
  <c r="AN668" i="92"/>
  <c r="AN669" i="92"/>
  <c r="AN670" i="92"/>
  <c r="AN671" i="92"/>
  <c r="AN672" i="92"/>
  <c r="AN673" i="92"/>
  <c r="AN674" i="92"/>
  <c r="AN675" i="92"/>
  <c r="AN676" i="92"/>
  <c r="AN677" i="92"/>
  <c r="AN678" i="92"/>
  <c r="AN679" i="92"/>
  <c r="AN680" i="92"/>
  <c r="AN681" i="92"/>
  <c r="AN682" i="92"/>
  <c r="AN683" i="92"/>
  <c r="AN684" i="92"/>
  <c r="AN685" i="92"/>
  <c r="AN686" i="92"/>
  <c r="AN687" i="92"/>
  <c r="AN688" i="92"/>
  <c r="AN689" i="92"/>
  <c r="AN690" i="92"/>
  <c r="AN691" i="92"/>
  <c r="AN692" i="92"/>
  <c r="AN693" i="92"/>
  <c r="AN694" i="92"/>
  <c r="AN695" i="92"/>
  <c r="AN696" i="92"/>
  <c r="AN697" i="92"/>
  <c r="AN698" i="92"/>
  <c r="AN699" i="92"/>
  <c r="AN700" i="92"/>
  <c r="AN701" i="92"/>
  <c r="AN702" i="92"/>
  <c r="AN703" i="92"/>
  <c r="AN704" i="92"/>
  <c r="AN705" i="92"/>
  <c r="AN706" i="92"/>
  <c r="AN707" i="92"/>
  <c r="AN708" i="92"/>
  <c r="AN709" i="92"/>
  <c r="AN710" i="92"/>
  <c r="AN711" i="92"/>
  <c r="AN712" i="92"/>
  <c r="AN713" i="92"/>
  <c r="AN714" i="92"/>
  <c r="AN715" i="92"/>
  <c r="AN716" i="92"/>
  <c r="AN717" i="92"/>
  <c r="AN718" i="92"/>
  <c r="AN719" i="92"/>
  <c r="AN720" i="92"/>
  <c r="AN721" i="92"/>
  <c r="AN722" i="92"/>
  <c r="AN723" i="92"/>
  <c r="AN724" i="92"/>
  <c r="AN725" i="92"/>
  <c r="AN726" i="92"/>
  <c r="AN727" i="92"/>
  <c r="AN728" i="92"/>
  <c r="AN729" i="92"/>
  <c r="AN730" i="92"/>
  <c r="AN731" i="92"/>
  <c r="AN732" i="92"/>
  <c r="AN733" i="92"/>
  <c r="AN734" i="92"/>
  <c r="AN735" i="92"/>
  <c r="AN736" i="92"/>
  <c r="AN737" i="92"/>
  <c r="AN738" i="92"/>
  <c r="AN739" i="92"/>
  <c r="AN740" i="92"/>
  <c r="AN741" i="92"/>
  <c r="AN742" i="92"/>
  <c r="AN743" i="92"/>
  <c r="AN744" i="92"/>
  <c r="AN745" i="92"/>
  <c r="AN746" i="92"/>
  <c r="AN747" i="92"/>
  <c r="AN748" i="92"/>
  <c r="AN749" i="92"/>
  <c r="AN750" i="92"/>
  <c r="AN751" i="92"/>
  <c r="AN752" i="92"/>
  <c r="AN753" i="92"/>
  <c r="AN754" i="92"/>
  <c r="AN755" i="92"/>
  <c r="AN756" i="92"/>
  <c r="AN757" i="92"/>
  <c r="AN758" i="92"/>
  <c r="AN759" i="92"/>
  <c r="AN760" i="92"/>
  <c r="AN761" i="92"/>
  <c r="AN762" i="92"/>
  <c r="AN763" i="92"/>
  <c r="AN764" i="92"/>
  <c r="AN765" i="92"/>
  <c r="AN766" i="92"/>
  <c r="AN767" i="92"/>
  <c r="AN768" i="92"/>
  <c r="AN769" i="92"/>
  <c r="AN770" i="92"/>
  <c r="AN771" i="92"/>
  <c r="AN772" i="92"/>
  <c r="AN773" i="92"/>
  <c r="AN774" i="92"/>
  <c r="AN775" i="92"/>
  <c r="AN776" i="92"/>
  <c r="AN777" i="92"/>
  <c r="AN778" i="92"/>
  <c r="AN779" i="92"/>
  <c r="AN780" i="92"/>
  <c r="AN781" i="92"/>
  <c r="AN782" i="92"/>
  <c r="AN783" i="92"/>
  <c r="AN784" i="92"/>
  <c r="AN785" i="92"/>
  <c r="AN786" i="92"/>
  <c r="AN787" i="92"/>
  <c r="AN788" i="92"/>
  <c r="AN789" i="92"/>
  <c r="AN790" i="92"/>
  <c r="AN791" i="92"/>
  <c r="AN792" i="92"/>
  <c r="AN793" i="92"/>
  <c r="AN794" i="92"/>
  <c r="AN795" i="92"/>
  <c r="AN796" i="92"/>
  <c r="AN797" i="92"/>
  <c r="AN798" i="92"/>
  <c r="AN799" i="92"/>
  <c r="AN800" i="92"/>
  <c r="AN801" i="92"/>
  <c r="AN802" i="92"/>
  <c r="AN803" i="92"/>
  <c r="AN804" i="92"/>
  <c r="AN805" i="92"/>
  <c r="AN806" i="92"/>
  <c r="AN807" i="92"/>
  <c r="AN808" i="92"/>
  <c r="AN809" i="92"/>
  <c r="AN810" i="92"/>
  <c r="AN811" i="92"/>
  <c r="AN812" i="92"/>
  <c r="AN813" i="92"/>
  <c r="AN814" i="92"/>
  <c r="AN815" i="92"/>
  <c r="AN816" i="92"/>
  <c r="AN817" i="92"/>
  <c r="AN818" i="92"/>
  <c r="AN819" i="92"/>
  <c r="AN820" i="92"/>
  <c r="AN821" i="92"/>
  <c r="AN822" i="92"/>
  <c r="AN823" i="92"/>
  <c r="AN824" i="92"/>
  <c r="AN825" i="92"/>
  <c r="AN826" i="92"/>
  <c r="AN827" i="92"/>
  <c r="AN828" i="92"/>
  <c r="AN829" i="92"/>
  <c r="AN830" i="92"/>
  <c r="AN831" i="92"/>
  <c r="AN832" i="92"/>
  <c r="AN833" i="92"/>
  <c r="AN834" i="92"/>
  <c r="AN835" i="92"/>
  <c r="AN836" i="92"/>
  <c r="AN837" i="92"/>
  <c r="AN838" i="92"/>
  <c r="AN839" i="92"/>
  <c r="AN840" i="92"/>
  <c r="AN841" i="92"/>
  <c r="AN842" i="92"/>
  <c r="AN843" i="92"/>
  <c r="AN844" i="92"/>
  <c r="AN845" i="92"/>
  <c r="AN846" i="92"/>
  <c r="AN847" i="92"/>
  <c r="AN848" i="92"/>
  <c r="AN849" i="92"/>
  <c r="AN850" i="92"/>
  <c r="AN851" i="92"/>
  <c r="AN852" i="92"/>
  <c r="AN853" i="92"/>
  <c r="AN854" i="92"/>
  <c r="AN855" i="92"/>
  <c r="AN856" i="92"/>
  <c r="AN857" i="92"/>
  <c r="AN858" i="92"/>
  <c r="AN859" i="92"/>
  <c r="AN860" i="92"/>
  <c r="AN861" i="92"/>
  <c r="AN862" i="92"/>
  <c r="AN863" i="92"/>
  <c r="AN864" i="92"/>
  <c r="AN865" i="92"/>
  <c r="AN866" i="92"/>
  <c r="AN867" i="92"/>
  <c r="AN868" i="92"/>
  <c r="AN869" i="92"/>
  <c r="AN870" i="92"/>
  <c r="AN871" i="92"/>
  <c r="AN872" i="92"/>
  <c r="AN873" i="92"/>
  <c r="AN874" i="92"/>
  <c r="AN875" i="92"/>
  <c r="AN876" i="92"/>
  <c r="AN877" i="92"/>
  <c r="AN878" i="92"/>
  <c r="AN879" i="92"/>
  <c r="AN880" i="92"/>
  <c r="AN881" i="92"/>
  <c r="AN882" i="92"/>
  <c r="AN883" i="92"/>
  <c r="AN884" i="92"/>
  <c r="AN885" i="92"/>
  <c r="AN886" i="92"/>
  <c r="AN887" i="92"/>
  <c r="AN888" i="92"/>
  <c r="AN889" i="92"/>
  <c r="AN890" i="92"/>
  <c r="AN891" i="92"/>
  <c r="AN892" i="92"/>
  <c r="AN893" i="92"/>
  <c r="AN894" i="92"/>
  <c r="AN895" i="92"/>
  <c r="AN896" i="92"/>
  <c r="AN897" i="92"/>
  <c r="AN898" i="92"/>
  <c r="AN899" i="92"/>
  <c r="AN900" i="92"/>
  <c r="AN901" i="92"/>
  <c r="AN902" i="92"/>
  <c r="AN903" i="92"/>
  <c r="AN904" i="92"/>
  <c r="AN905" i="92"/>
  <c r="AN906" i="92"/>
  <c r="AN907" i="92"/>
  <c r="AN908" i="92"/>
  <c r="AN909" i="92"/>
  <c r="AN910" i="92"/>
  <c r="AN911" i="92"/>
  <c r="AN912" i="92"/>
  <c r="AN913" i="92"/>
  <c r="AN914" i="92"/>
  <c r="AN915" i="92"/>
  <c r="AN916" i="92"/>
  <c r="AN917" i="92"/>
  <c r="AN918" i="92"/>
  <c r="AN919" i="92"/>
  <c r="AN920" i="92"/>
  <c r="AN921" i="92"/>
  <c r="AN922" i="92"/>
  <c r="AN923" i="92"/>
  <c r="AN924" i="92"/>
  <c r="AN925" i="92"/>
  <c r="AN926" i="92"/>
  <c r="AN927" i="92"/>
  <c r="AN928" i="92"/>
  <c r="AN929" i="92"/>
  <c r="AN930" i="92"/>
  <c r="AN931" i="92"/>
  <c r="AN932" i="92"/>
  <c r="AN933" i="92"/>
  <c r="AN934" i="92"/>
  <c r="AN935" i="92"/>
  <c r="AN936" i="92"/>
  <c r="AN937" i="92"/>
  <c r="AN938" i="92"/>
  <c r="AN939" i="92"/>
  <c r="AN940" i="92"/>
  <c r="AN941" i="92"/>
  <c r="AN942" i="92"/>
  <c r="AN943" i="92"/>
  <c r="AN944" i="92"/>
  <c r="AN945" i="92"/>
  <c r="AN946" i="92"/>
  <c r="AN947" i="92"/>
  <c r="AN948" i="92"/>
  <c r="AN949" i="92"/>
  <c r="AN950" i="92"/>
  <c r="AN951" i="92"/>
  <c r="AN952" i="92"/>
  <c r="AN953" i="92"/>
  <c r="AN954" i="92"/>
  <c r="AN955" i="92"/>
  <c r="AN956" i="92"/>
  <c r="AN957" i="92"/>
  <c r="AN958" i="92"/>
  <c r="AN959" i="92"/>
  <c r="AN960" i="92"/>
  <c r="AN961" i="92"/>
  <c r="AN962" i="92"/>
  <c r="AN963" i="92"/>
  <c r="AN964" i="92"/>
  <c r="AN965" i="92"/>
  <c r="AN966" i="92"/>
  <c r="AN967" i="92"/>
  <c r="AN968" i="92"/>
  <c r="AN969" i="92"/>
  <c r="AN970" i="92"/>
  <c r="AN971" i="92"/>
  <c r="AN972" i="92"/>
  <c r="AN973" i="92"/>
  <c r="AN974" i="92"/>
  <c r="AN975" i="92"/>
  <c r="AN976" i="92"/>
  <c r="AN977" i="92"/>
  <c r="AN978" i="92"/>
  <c r="AN979" i="92"/>
  <c r="AN980" i="92"/>
  <c r="AN981" i="92"/>
  <c r="AN982" i="92"/>
  <c r="AN983" i="92"/>
  <c r="AN984" i="92"/>
  <c r="AN985" i="92"/>
  <c r="AN986" i="92"/>
  <c r="AN987" i="92"/>
  <c r="AN988" i="92"/>
  <c r="AN989" i="92"/>
  <c r="AN990" i="92"/>
  <c r="AN991" i="92"/>
  <c r="AN992" i="92"/>
  <c r="AN993" i="92"/>
  <c r="AN994" i="92"/>
  <c r="AN995" i="92"/>
  <c r="AN996" i="92"/>
  <c r="AN997" i="92"/>
  <c r="AN998" i="92"/>
  <c r="AN999" i="92"/>
  <c r="AN1000" i="92"/>
  <c r="AN1001" i="92"/>
  <c r="AN1002" i="92"/>
  <c r="AN1003" i="92"/>
  <c r="AN1004" i="92"/>
  <c r="AN1005" i="92"/>
  <c r="AN1006" i="92"/>
  <c r="AN1007" i="92"/>
  <c r="AN1008" i="92"/>
  <c r="AN1009" i="92"/>
  <c r="AN1010" i="92"/>
  <c r="AN1011" i="92"/>
  <c r="AN1012" i="92"/>
  <c r="AN1013" i="92"/>
  <c r="AN1014" i="92"/>
  <c r="AN1015" i="92"/>
  <c r="AN1016" i="92"/>
  <c r="AN1017" i="92"/>
  <c r="AN1018" i="92"/>
  <c r="AN1019" i="92"/>
  <c r="AN1020" i="92"/>
  <c r="AN1021" i="92"/>
  <c r="AN1022" i="92"/>
  <c r="AN1023" i="92"/>
  <c r="AN1024" i="92"/>
  <c r="AN1025" i="92"/>
  <c r="AN1026" i="92"/>
  <c r="AN1027" i="92"/>
  <c r="AN1028" i="92"/>
  <c r="AN1029" i="92"/>
  <c r="AN1030" i="92"/>
  <c r="AN1031" i="92"/>
  <c r="AN1032" i="92"/>
  <c r="AN1033" i="92"/>
  <c r="AN1034" i="92"/>
  <c r="AN1035" i="92"/>
  <c r="AN1036" i="92"/>
  <c r="AN1037" i="92"/>
  <c r="AN1038" i="92"/>
  <c r="AN1039" i="92"/>
  <c r="AN1040" i="92"/>
  <c r="AN1041" i="92"/>
  <c r="AN1042" i="92"/>
  <c r="AN1043" i="92"/>
  <c r="AN1044" i="92"/>
  <c r="AN1045" i="92"/>
  <c r="AN1046" i="92"/>
  <c r="AN1047" i="92"/>
  <c r="AN1048" i="92"/>
  <c r="AN1049" i="92"/>
  <c r="AN1050" i="92"/>
  <c r="AN1051" i="92"/>
  <c r="AN1052" i="92"/>
  <c r="AN1053" i="92"/>
  <c r="AN1054" i="92"/>
  <c r="AN1055" i="92"/>
  <c r="AN1056" i="92"/>
  <c r="AN1057" i="92"/>
  <c r="AN1058" i="92"/>
  <c r="AN1059" i="92"/>
  <c r="AN1060" i="92"/>
  <c r="AN1061" i="92"/>
  <c r="AN1062" i="92"/>
  <c r="AN1063" i="92"/>
  <c r="AN1064" i="92"/>
  <c r="AN1065" i="92"/>
  <c r="AN1066" i="92"/>
  <c r="AN1067" i="92"/>
  <c r="AN1068" i="92"/>
  <c r="AN1069" i="92"/>
  <c r="AN1070" i="92"/>
  <c r="AN1071" i="92"/>
  <c r="AN1072" i="92"/>
  <c r="AN1073" i="92"/>
  <c r="AN1074" i="92"/>
  <c r="AN1075" i="92"/>
  <c r="AN1076" i="92"/>
  <c r="AN1077" i="92"/>
  <c r="AN1078" i="92"/>
  <c r="AN1079" i="92"/>
  <c r="AN1080" i="92"/>
  <c r="AN1081" i="92"/>
  <c r="AN1082" i="92"/>
  <c r="AN1083" i="92"/>
  <c r="AN1084" i="92"/>
  <c r="AN1085" i="92"/>
  <c r="AN1086" i="92"/>
  <c r="AN1087" i="92"/>
  <c r="AN1088" i="92"/>
  <c r="AN1089" i="92"/>
  <c r="AN1090" i="92"/>
  <c r="AN1091" i="92"/>
  <c r="AN1092" i="92"/>
  <c r="AN1093" i="92"/>
  <c r="AN1094" i="92"/>
  <c r="AN1095" i="92"/>
  <c r="AN1096" i="92"/>
  <c r="AN1097" i="92"/>
  <c r="AN1098" i="92"/>
  <c r="AN1099" i="92"/>
  <c r="AN1100" i="92"/>
  <c r="AN1101" i="92"/>
  <c r="AN1102" i="92"/>
  <c r="AN1103" i="92"/>
  <c r="AN1104" i="92"/>
  <c r="AN1105" i="92"/>
  <c r="AN1106" i="92"/>
  <c r="AN1107" i="92"/>
  <c r="AN1108" i="92"/>
  <c r="AN1109" i="92"/>
  <c r="AN1110" i="92"/>
  <c r="AN1111" i="92"/>
  <c r="AN1112" i="92"/>
  <c r="AN1113" i="92"/>
  <c r="AN1114" i="92"/>
  <c r="AN1115" i="92"/>
  <c r="AN1116" i="92"/>
  <c r="AN1117" i="92"/>
  <c r="AN1118" i="92"/>
  <c r="AN1119" i="92"/>
  <c r="AN1120" i="92"/>
  <c r="AN1121" i="92"/>
  <c r="AN1122" i="92"/>
  <c r="AN1123" i="92"/>
  <c r="AN1124" i="92"/>
  <c r="AN1125" i="92"/>
  <c r="AN1126" i="92"/>
  <c r="AN1127" i="92"/>
  <c r="AN1128" i="92"/>
  <c r="AN1129" i="92"/>
  <c r="AN1130" i="92"/>
  <c r="AN1131" i="92"/>
  <c r="AN1132" i="92"/>
  <c r="AN1133" i="92"/>
  <c r="AN1134" i="92"/>
  <c r="AN1135" i="92"/>
  <c r="AN1136" i="92"/>
  <c r="AN1137" i="92"/>
  <c r="AN1138" i="92"/>
  <c r="AN1139" i="92"/>
  <c r="AN1140" i="92"/>
  <c r="AN1141" i="92"/>
  <c r="AN1142" i="92"/>
  <c r="AN1143" i="92"/>
  <c r="AN1144" i="92"/>
  <c r="AN1145" i="92"/>
  <c r="AN1146" i="92"/>
  <c r="AN1147" i="92"/>
  <c r="AN1148" i="92"/>
  <c r="AN1149" i="92"/>
  <c r="AN1150" i="92"/>
  <c r="AN1151" i="92"/>
  <c r="AN1152" i="92"/>
  <c r="AN1153" i="92"/>
  <c r="AN1154" i="92"/>
  <c r="AN1155" i="92"/>
  <c r="AN1156" i="92"/>
  <c r="AN1157" i="92"/>
  <c r="AN1158" i="92"/>
  <c r="AN1159" i="92"/>
  <c r="AN1160" i="92"/>
  <c r="AN1161" i="92"/>
  <c r="AN1162" i="92"/>
  <c r="AN1163" i="92"/>
  <c r="AN1164" i="92"/>
  <c r="AN1165" i="92"/>
  <c r="AN1166" i="92"/>
  <c r="AN1167" i="92"/>
  <c r="AN1168" i="92"/>
  <c r="AN1169" i="92"/>
  <c r="AN1170" i="92"/>
  <c r="AN1171" i="92"/>
  <c r="AN1172" i="92"/>
  <c r="AN1173" i="92"/>
  <c r="AN1174" i="92"/>
  <c r="AN1175" i="92"/>
  <c r="AN1176" i="92"/>
  <c r="AN1177" i="92"/>
  <c r="AN1178" i="92"/>
  <c r="AN1179" i="92"/>
  <c r="AN1180" i="92"/>
  <c r="AN1181" i="92"/>
  <c r="AN1182" i="92"/>
  <c r="AN1183" i="92"/>
  <c r="AN1184" i="92"/>
  <c r="AN1185" i="92"/>
  <c r="AN1186" i="92"/>
  <c r="AN1187" i="92"/>
  <c r="AN1188" i="92"/>
  <c r="AN1189" i="92"/>
  <c r="AN1190" i="92"/>
  <c r="AN1191" i="92"/>
  <c r="AN1192" i="92"/>
  <c r="AN1193" i="92"/>
  <c r="AN1194" i="92"/>
  <c r="AN1195" i="92"/>
  <c r="AN1196" i="92"/>
  <c r="AN1197" i="92"/>
  <c r="AN1198" i="92"/>
  <c r="AN1199" i="92"/>
  <c r="AN1200" i="92"/>
  <c r="AN1201" i="92"/>
  <c r="AN1202" i="92"/>
  <c r="AN1203" i="92"/>
  <c r="AN1204" i="92"/>
  <c r="AN1205" i="92"/>
  <c r="AN1206" i="92"/>
  <c r="AN1207" i="92"/>
  <c r="AN1208" i="92"/>
  <c r="AN1209" i="92"/>
  <c r="AN1210" i="92"/>
  <c r="AN1211" i="92"/>
  <c r="AN1212" i="92"/>
  <c r="AN1213" i="92"/>
  <c r="AN1214" i="92"/>
  <c r="AN1215" i="92"/>
  <c r="AN1216" i="92"/>
  <c r="AN1217" i="92"/>
  <c r="AN1218" i="92"/>
  <c r="AN1219" i="92"/>
  <c r="AN1220" i="92"/>
  <c r="AN1221" i="92"/>
  <c r="AN1222" i="92"/>
  <c r="AN1223" i="92"/>
  <c r="AN1224" i="92"/>
  <c r="AN1225" i="92"/>
  <c r="AN1226" i="92"/>
  <c r="AN1227" i="92"/>
  <c r="AN1228" i="92"/>
  <c r="AN1229" i="92"/>
  <c r="AN1230" i="92"/>
  <c r="AN1231" i="92"/>
  <c r="AN1232" i="92"/>
  <c r="AN1233" i="92"/>
  <c r="AN1234" i="92"/>
  <c r="AN1235" i="92"/>
  <c r="AN1236" i="92"/>
  <c r="AN1237" i="92"/>
  <c r="AN1238" i="92"/>
  <c r="AN1239" i="92"/>
  <c r="AN1240" i="92"/>
  <c r="AN1241" i="92"/>
  <c r="AN1242" i="92"/>
  <c r="AN1243" i="92"/>
  <c r="AN1244" i="92"/>
  <c r="AN1245" i="92"/>
  <c r="AN1246" i="92"/>
  <c r="AN1247" i="92"/>
  <c r="AN1248" i="92"/>
  <c r="AN1249" i="92"/>
  <c r="AN1250" i="92"/>
  <c r="AN1251" i="92"/>
  <c r="AN1252" i="92"/>
  <c r="AN1253" i="92"/>
  <c r="AN1254" i="92"/>
  <c r="AN1255" i="92"/>
  <c r="AN1256" i="92"/>
  <c r="AN1257" i="92"/>
  <c r="AN1258" i="92"/>
  <c r="AN1259" i="92"/>
  <c r="AN1260" i="92"/>
  <c r="AN1261" i="92"/>
  <c r="AN1262" i="92"/>
  <c r="AN1263" i="92"/>
  <c r="AN1264" i="92"/>
  <c r="AN1265" i="92"/>
  <c r="AN1266" i="92"/>
  <c r="AN1267" i="92"/>
  <c r="AN1268" i="92"/>
  <c r="AN1269" i="92"/>
  <c r="AN1270" i="92"/>
  <c r="AN1271" i="92"/>
  <c r="AN1272" i="92"/>
  <c r="AN1273" i="92"/>
  <c r="AN1274" i="92"/>
  <c r="AN1275" i="92"/>
  <c r="AN1276" i="92"/>
  <c r="AN1277" i="92"/>
  <c r="AN1278" i="92"/>
  <c r="AN1279" i="92"/>
  <c r="AN1280" i="92"/>
  <c r="AN1281" i="92"/>
  <c r="AN1282" i="92"/>
  <c r="AN1283" i="92"/>
  <c r="AN1284" i="92"/>
  <c r="AN1285" i="92"/>
  <c r="AN1286" i="92"/>
  <c r="AN1287" i="92"/>
  <c r="AN1288" i="92"/>
  <c r="AN1289" i="92"/>
  <c r="AN1290" i="92"/>
  <c r="AN1291" i="92"/>
  <c r="AN1292" i="92"/>
  <c r="AN1293" i="92"/>
  <c r="AN1294" i="92"/>
  <c r="AN1295" i="92"/>
  <c r="AN1296" i="92"/>
  <c r="AN1297" i="92"/>
  <c r="AN1298" i="92"/>
  <c r="AN1299" i="92"/>
  <c r="AN1300" i="92"/>
  <c r="AN1301" i="92"/>
  <c r="AN1302" i="92"/>
  <c r="AN1303" i="92"/>
  <c r="AN1304" i="92"/>
  <c r="AN1305" i="92"/>
  <c r="AN1306" i="92"/>
  <c r="AN1307" i="92"/>
  <c r="AN1308" i="92"/>
  <c r="AN1309" i="92"/>
  <c r="AN1310" i="92"/>
  <c r="AN1311" i="92"/>
  <c r="AN1312" i="92"/>
  <c r="AN1313" i="92"/>
  <c r="AN1314" i="92"/>
  <c r="AN1315" i="92"/>
  <c r="AN1316" i="92"/>
  <c r="AN1317" i="92"/>
  <c r="AN1318" i="92"/>
  <c r="AN1319" i="92"/>
  <c r="AN1320" i="92"/>
  <c r="AN1321" i="92"/>
  <c r="AN1322" i="92"/>
  <c r="AN1323" i="92"/>
  <c r="AN1324" i="92"/>
  <c r="AN1325" i="92"/>
  <c r="AN1326" i="92"/>
  <c r="AN1327" i="92"/>
  <c r="AN1328" i="92"/>
  <c r="AN1329" i="92"/>
  <c r="AN1330" i="92"/>
  <c r="AN1331" i="92"/>
  <c r="AN1332" i="92"/>
  <c r="AN1333" i="92"/>
  <c r="AN1334" i="92"/>
  <c r="AN1335" i="92"/>
  <c r="AN1336" i="92"/>
  <c r="AN1337" i="92"/>
  <c r="AN1338" i="92"/>
  <c r="AN1339" i="92"/>
  <c r="AN1340" i="92"/>
  <c r="AN1341" i="92"/>
  <c r="AN1342" i="92"/>
  <c r="AN1343" i="92"/>
  <c r="AN1344" i="92"/>
  <c r="AN1345" i="92"/>
  <c r="AN1346" i="92"/>
  <c r="AN1347" i="92"/>
  <c r="AN1348" i="92"/>
  <c r="AN1349" i="92"/>
  <c r="AN1350" i="92"/>
  <c r="AN1351" i="92"/>
  <c r="AN1352" i="92"/>
  <c r="AN1353" i="92"/>
  <c r="AN1354" i="92"/>
  <c r="AN1355" i="92"/>
  <c r="AN1356" i="92"/>
  <c r="AN1357" i="92"/>
  <c r="AN1358" i="92"/>
  <c r="AN1359" i="92"/>
  <c r="AN1360" i="92"/>
  <c r="AN1361" i="92"/>
  <c r="AN1362" i="92"/>
  <c r="AN1363" i="92"/>
  <c r="AN1364" i="92"/>
  <c r="AN1365" i="92"/>
  <c r="AN1366" i="92"/>
  <c r="AN1367" i="92"/>
  <c r="AN1368" i="92"/>
  <c r="AN1369" i="92"/>
  <c r="AN1370" i="92"/>
  <c r="AN1371" i="92"/>
  <c r="AN1372" i="92"/>
  <c r="AN1373" i="92"/>
  <c r="AN1374" i="92"/>
  <c r="AN1375" i="92"/>
  <c r="AN1376" i="92"/>
  <c r="AN1377" i="92"/>
  <c r="AN1378" i="92"/>
  <c r="AN1379" i="92"/>
  <c r="AN1380" i="92"/>
  <c r="AN1381" i="92"/>
  <c r="AN1382" i="92"/>
  <c r="AN1383" i="92"/>
  <c r="AN1384" i="92"/>
  <c r="AN1385" i="92"/>
  <c r="AN1386" i="92"/>
  <c r="AN1387" i="92"/>
  <c r="AN1388" i="92"/>
  <c r="AN1389" i="92"/>
  <c r="AN1390" i="92"/>
  <c r="AN1391" i="92"/>
  <c r="AN1392" i="92"/>
  <c r="AN1393" i="92"/>
  <c r="AN1394" i="92"/>
  <c r="AN1395" i="92"/>
  <c r="AN1396" i="92"/>
  <c r="AN1397" i="92"/>
  <c r="AN1398" i="92"/>
  <c r="AN1399" i="92"/>
  <c r="AN1400" i="92"/>
  <c r="AN1401" i="92"/>
  <c r="AN1402" i="92"/>
  <c r="AN1403" i="92"/>
  <c r="AN1404" i="92"/>
  <c r="AN1405" i="92"/>
  <c r="AN1406" i="92"/>
  <c r="AN1407" i="92"/>
  <c r="AN1408" i="92"/>
  <c r="AN1409" i="92"/>
  <c r="AN1410" i="92"/>
  <c r="AN1411" i="92"/>
  <c r="AN1412" i="92"/>
  <c r="AN1413" i="92"/>
  <c r="AN1414" i="92"/>
  <c r="AN1415" i="92"/>
  <c r="AN1416" i="92"/>
  <c r="AN1417" i="92"/>
  <c r="AN1418" i="92"/>
  <c r="AN1419" i="92"/>
  <c r="AN1420" i="92"/>
  <c r="AN1421" i="92"/>
  <c r="AN1422" i="92"/>
  <c r="AN1423" i="92"/>
  <c r="AN1424" i="92"/>
  <c r="AN1425" i="92"/>
  <c r="AN1426" i="92"/>
  <c r="AN1427" i="92"/>
  <c r="AN1428" i="92"/>
  <c r="AN1429" i="92"/>
  <c r="AN1430" i="92"/>
  <c r="AN1431" i="92"/>
  <c r="AN1432" i="92"/>
  <c r="AN1433" i="92"/>
  <c r="AN1434" i="92"/>
  <c r="AN1435" i="92"/>
  <c r="AN1436" i="92"/>
  <c r="AN1437" i="92"/>
  <c r="AN1438" i="92"/>
  <c r="AN1439" i="92"/>
  <c r="AN1440" i="92"/>
  <c r="AN1441" i="92"/>
  <c r="AN1442" i="92"/>
  <c r="AN1443" i="92"/>
  <c r="AN1444" i="92"/>
  <c r="AN1445" i="92"/>
  <c r="AN1446" i="92"/>
  <c r="AN1447" i="92"/>
  <c r="AN1448" i="92"/>
  <c r="AN1449" i="92"/>
  <c r="AN1450" i="92"/>
  <c r="AN1451" i="92"/>
  <c r="AN1452" i="92"/>
  <c r="AN1453" i="92"/>
  <c r="AN1454" i="92"/>
  <c r="AN1455" i="92"/>
  <c r="AN1456" i="92"/>
  <c r="AN1457" i="92"/>
  <c r="AN1458" i="92"/>
  <c r="AN1459" i="92"/>
  <c r="AN1460" i="92"/>
  <c r="AN1461" i="92"/>
  <c r="AN1462" i="92"/>
  <c r="AN1463" i="92"/>
  <c r="AN1464" i="92"/>
  <c r="AN1465" i="92"/>
  <c r="AN1466" i="92"/>
  <c r="AN1467" i="92"/>
  <c r="AN1468" i="92"/>
  <c r="AN1469" i="92"/>
  <c r="AN1470" i="92"/>
  <c r="AN1471" i="92"/>
  <c r="AN1472" i="92"/>
  <c r="AN1473" i="92"/>
  <c r="AN1474" i="92"/>
  <c r="AN1475" i="92"/>
  <c r="AN1476" i="92"/>
  <c r="AN1477" i="92"/>
  <c r="AN1478" i="92"/>
  <c r="AN1479" i="92"/>
  <c r="AN1480" i="92"/>
  <c r="AN1481" i="92"/>
  <c r="AN1482" i="92"/>
  <c r="AN1483" i="92"/>
  <c r="AN1484" i="92"/>
  <c r="AN1485" i="92"/>
  <c r="AN1486" i="92"/>
  <c r="AN1487" i="92"/>
  <c r="AN1488" i="92"/>
  <c r="AN1489" i="92"/>
  <c r="AN1490" i="92"/>
  <c r="AN1491" i="92"/>
  <c r="AN1492" i="92"/>
  <c r="AN1493" i="92"/>
  <c r="AN1494" i="92"/>
  <c r="AN1495" i="92"/>
  <c r="AN1496" i="92"/>
  <c r="AN1497" i="92"/>
  <c r="AN1498" i="92"/>
  <c r="AN1499" i="92"/>
  <c r="AN1500" i="92"/>
  <c r="AN1501" i="92"/>
  <c r="AN1502" i="92"/>
  <c r="AN1503" i="92"/>
  <c r="AN1504" i="92"/>
  <c r="AN1505" i="92"/>
  <c r="AN1506" i="92"/>
  <c r="AN1507" i="92"/>
  <c r="AN1508" i="92"/>
  <c r="AN1509" i="92"/>
  <c r="AN1510" i="92"/>
  <c r="AN1511" i="92"/>
  <c r="AN1512" i="92"/>
  <c r="AN1513" i="92"/>
  <c r="AN1514" i="92"/>
  <c r="AN1515" i="92"/>
  <c r="AN1516" i="92"/>
  <c r="AN1517" i="92"/>
  <c r="AN1518" i="92"/>
  <c r="AN1519" i="92"/>
  <c r="AN1520" i="92"/>
  <c r="AN1521" i="92"/>
  <c r="AN1522" i="92"/>
  <c r="AN1523" i="92"/>
  <c r="AN1524" i="92"/>
  <c r="AN1525" i="92"/>
  <c r="AN1526" i="92"/>
  <c r="AN1527" i="92"/>
  <c r="AN1528" i="92"/>
  <c r="AN1529" i="92"/>
  <c r="AN1530" i="92"/>
  <c r="AN1531" i="92"/>
  <c r="AN1532" i="92"/>
  <c r="AN1533" i="92"/>
  <c r="AN1534" i="92"/>
  <c r="AN1535" i="92"/>
  <c r="AN1536" i="92"/>
  <c r="AN1537" i="92"/>
  <c r="AN1538" i="92"/>
  <c r="AN1539" i="92"/>
  <c r="AN1540" i="92"/>
  <c r="AN1541" i="92"/>
  <c r="AN1542" i="92"/>
  <c r="AN1543" i="92"/>
  <c r="AN1544" i="92"/>
  <c r="AN1545" i="92"/>
  <c r="AN1546" i="92"/>
  <c r="AN1547" i="92"/>
  <c r="AN1548" i="92"/>
  <c r="AN1549" i="92"/>
  <c r="AN1550" i="92"/>
  <c r="AN1551" i="92"/>
  <c r="AN1552" i="92"/>
  <c r="AN1553" i="92"/>
  <c r="AN1554" i="92"/>
  <c r="AN1555" i="92"/>
  <c r="AN1556" i="92"/>
  <c r="AN1557" i="92"/>
  <c r="AN1558" i="92"/>
  <c r="AN1559" i="92"/>
  <c r="AN1560" i="92"/>
  <c r="AN1561" i="92"/>
  <c r="AN1562" i="92"/>
  <c r="AN1563" i="92"/>
  <c r="AN1564" i="92"/>
  <c r="AN1565" i="92"/>
  <c r="AN1566" i="92"/>
  <c r="AN1567" i="92"/>
  <c r="AN1568" i="92"/>
  <c r="AN1569" i="92"/>
  <c r="AN1570" i="92"/>
  <c r="AN1571" i="92"/>
  <c r="AN1572" i="92"/>
  <c r="AN1573" i="92"/>
  <c r="AN1574" i="92"/>
  <c r="AN1575" i="92"/>
  <c r="AN1576" i="92"/>
  <c r="AN1577" i="92"/>
  <c r="AN1578" i="92"/>
  <c r="AN1579" i="92"/>
  <c r="AN1580" i="92"/>
  <c r="AN1581" i="92"/>
  <c r="AN1582" i="92"/>
  <c r="AN1583" i="92"/>
  <c r="AN1584" i="92"/>
  <c r="AN1585" i="92"/>
  <c r="AN1586" i="92"/>
  <c r="AN1587" i="92"/>
  <c r="AN1588" i="92"/>
  <c r="AN1589" i="92"/>
  <c r="AN1590" i="92"/>
  <c r="AN1591" i="92"/>
  <c r="AN1592" i="92"/>
  <c r="AN1593" i="92"/>
  <c r="AN1594" i="92"/>
  <c r="AN1595" i="92"/>
  <c r="AN1596" i="92"/>
  <c r="AN1597" i="92"/>
  <c r="AN1598" i="92"/>
  <c r="AN1599" i="92"/>
  <c r="AN1600" i="92"/>
  <c r="AN1601" i="92"/>
  <c r="AN1602" i="92"/>
  <c r="AN1603" i="92"/>
  <c r="AN1604" i="92"/>
  <c r="AN1605" i="92"/>
  <c r="AN1606" i="92"/>
  <c r="AN1607" i="92"/>
  <c r="AN1608" i="92"/>
  <c r="AN1609" i="92"/>
  <c r="AN1610" i="92"/>
  <c r="AN1611" i="92"/>
  <c r="AN1612" i="92"/>
  <c r="AN1613" i="92"/>
  <c r="AN1614" i="92"/>
  <c r="AN1615" i="92"/>
  <c r="AN1616" i="92"/>
  <c r="AN1617" i="92"/>
  <c r="AN1618" i="92"/>
  <c r="AN1619" i="92"/>
  <c r="AN1620" i="92"/>
  <c r="AN1621" i="92"/>
  <c r="AN1622" i="92"/>
  <c r="AN1623" i="92"/>
  <c r="AN1624" i="92"/>
  <c r="AN1625" i="92"/>
  <c r="AN1626" i="92"/>
  <c r="AN1627" i="92"/>
  <c r="AN1628" i="92"/>
  <c r="AN1629" i="92"/>
  <c r="AN1630" i="92"/>
  <c r="AN1631" i="92"/>
  <c r="AN1632" i="92"/>
  <c r="AN1633" i="92"/>
  <c r="AN1634" i="92"/>
  <c r="AN1635" i="92"/>
  <c r="AN1636" i="92"/>
  <c r="AN1637" i="92"/>
  <c r="AN1638" i="92"/>
  <c r="AN1639" i="92"/>
  <c r="AN1640" i="92"/>
  <c r="AN1641" i="92"/>
  <c r="AN1642" i="92"/>
  <c r="AN1643" i="92"/>
  <c r="AN1644" i="92"/>
  <c r="AN1645" i="92"/>
  <c r="AN1646" i="92"/>
  <c r="AN1647" i="92"/>
  <c r="AN1648" i="92"/>
  <c r="AN1649" i="92"/>
  <c r="AN1650" i="92"/>
  <c r="AN1651" i="92"/>
  <c r="AN1652" i="92"/>
  <c r="AN1653" i="92"/>
  <c r="AN1654" i="92"/>
  <c r="AN1655" i="92"/>
  <c r="AN1656" i="92"/>
  <c r="AN1657" i="92"/>
  <c r="AN1658" i="92"/>
  <c r="AN1659" i="92"/>
  <c r="AN1660" i="92"/>
  <c r="AN1661" i="92"/>
  <c r="AN1662" i="92"/>
  <c r="AN1663" i="92"/>
  <c r="AN1664" i="92"/>
  <c r="AN1665" i="92"/>
  <c r="AN1666" i="92"/>
  <c r="AN1667" i="92"/>
  <c r="AN1668" i="92"/>
  <c r="AN1669" i="92"/>
  <c r="AN1670" i="92"/>
  <c r="AN1671" i="92"/>
  <c r="AN1672" i="92"/>
  <c r="AN1673" i="92"/>
  <c r="AN1674" i="92"/>
  <c r="AN1675" i="92"/>
  <c r="AN1676" i="92"/>
  <c r="AN1677" i="92"/>
  <c r="AN1678" i="92"/>
  <c r="AN1679" i="92"/>
  <c r="AN1680" i="92"/>
  <c r="AN1681" i="92"/>
  <c r="AN1682" i="92"/>
  <c r="AN1683" i="92"/>
  <c r="AN1684" i="92"/>
  <c r="AN1685" i="92"/>
  <c r="AN1686" i="92"/>
  <c r="AN1687" i="92"/>
  <c r="AN1688" i="92"/>
  <c r="AN1689" i="92"/>
  <c r="AN1690" i="92"/>
  <c r="AN1691" i="92"/>
  <c r="AN1692" i="92"/>
  <c r="AN1693" i="92"/>
  <c r="AN1694" i="92"/>
  <c r="AN1695" i="92"/>
  <c r="AN1696" i="92"/>
  <c r="AN1697" i="92"/>
  <c r="AN1698" i="92"/>
  <c r="AN1699" i="92"/>
  <c r="AN1700" i="92"/>
  <c r="AN1701" i="92"/>
  <c r="AN1702" i="92"/>
  <c r="AN1703" i="92"/>
  <c r="AN1704" i="92"/>
  <c r="AN1705" i="92"/>
  <c r="AN1706" i="92"/>
  <c r="AN1707" i="92"/>
  <c r="AN1708" i="92"/>
  <c r="AN1709" i="92"/>
  <c r="AN1710" i="92"/>
  <c r="AN1711" i="92"/>
  <c r="AN1712" i="92"/>
  <c r="AN1713" i="92"/>
  <c r="AN1714" i="92"/>
  <c r="AN1715" i="92"/>
  <c r="AN1716" i="92"/>
  <c r="AN1717" i="92"/>
  <c r="AN1718" i="92"/>
  <c r="AN1719" i="92"/>
  <c r="AN1720" i="92"/>
  <c r="AN1721" i="92"/>
  <c r="AN1722" i="92"/>
  <c r="AN1723" i="92"/>
  <c r="AN1724" i="92"/>
  <c r="AN1725" i="92"/>
  <c r="AN1726" i="92"/>
  <c r="AN1727" i="92"/>
  <c r="AN1728" i="92"/>
  <c r="AN1729" i="92"/>
  <c r="AN1730" i="92"/>
  <c r="AN1731" i="92"/>
  <c r="AN1732" i="92"/>
  <c r="AN1733" i="92"/>
  <c r="AN1734" i="92"/>
  <c r="AN1735" i="92"/>
  <c r="AN1736" i="92"/>
  <c r="AN1737" i="92"/>
  <c r="AN1738" i="92"/>
  <c r="AN1739" i="92"/>
  <c r="AN1740" i="92"/>
  <c r="AN1741" i="92"/>
  <c r="AN1742" i="92"/>
  <c r="AN1743" i="92"/>
  <c r="AN1744" i="92"/>
  <c r="AN1745" i="92"/>
  <c r="AN1746" i="92"/>
  <c r="AN1747" i="92"/>
  <c r="AN1748" i="92"/>
  <c r="AN1749" i="92"/>
  <c r="AN1750" i="92"/>
  <c r="AN1751" i="92"/>
  <c r="AN1752" i="92"/>
  <c r="AN1753" i="92"/>
  <c r="AN1754" i="92"/>
  <c r="AN1755" i="92"/>
  <c r="AN1756" i="92"/>
  <c r="AN1757" i="92"/>
  <c r="AN1758" i="92"/>
  <c r="AN1759" i="92"/>
  <c r="AN1760" i="92"/>
  <c r="AN1761" i="92"/>
  <c r="AN1762" i="92"/>
  <c r="AN1763" i="92"/>
  <c r="AN1764" i="92"/>
  <c r="AN1765" i="92"/>
  <c r="AN1766" i="92"/>
  <c r="AN1767" i="92"/>
  <c r="AN1768" i="92"/>
  <c r="AN1769" i="92"/>
  <c r="AN1770" i="92"/>
  <c r="AN1771" i="92"/>
  <c r="AN1772" i="92"/>
  <c r="AN1773" i="92"/>
  <c r="AN1774" i="92"/>
  <c r="AN1775" i="92"/>
  <c r="AN1776" i="92"/>
  <c r="AN1777" i="92"/>
  <c r="AN1778" i="92"/>
  <c r="AN1779" i="92"/>
  <c r="AN1780" i="92"/>
  <c r="AN1781" i="92"/>
  <c r="AN1782" i="92"/>
  <c r="AN1783" i="92"/>
  <c r="AN1784" i="92"/>
  <c r="AN1785" i="92"/>
  <c r="AN1786" i="92"/>
  <c r="AN1787" i="92"/>
  <c r="AN1788" i="92"/>
  <c r="AN1789" i="92"/>
  <c r="AN1790" i="92"/>
  <c r="AN1791" i="92"/>
  <c r="AN1792" i="92"/>
  <c r="AN1793" i="92"/>
  <c r="AN1794" i="92"/>
  <c r="AN1795" i="92"/>
  <c r="AN1796" i="92"/>
  <c r="AN1797" i="92"/>
  <c r="AN1798" i="92"/>
  <c r="AN1799" i="92"/>
  <c r="AN1800" i="92"/>
  <c r="AN1801" i="92"/>
  <c r="AN1802" i="92"/>
  <c r="AN1803" i="92"/>
  <c r="AN1804" i="92"/>
  <c r="AN1805" i="92"/>
  <c r="AN1806" i="92"/>
  <c r="AN1807" i="92"/>
  <c r="AN1808" i="92"/>
  <c r="AN1809" i="92"/>
  <c r="AN1810" i="92"/>
  <c r="AN1811" i="92"/>
  <c r="AN1812" i="92"/>
  <c r="AN1813" i="92"/>
  <c r="AN1814" i="92"/>
  <c r="AN1815" i="92"/>
  <c r="AN1816" i="92"/>
  <c r="AN1817" i="92"/>
  <c r="AN1818" i="92"/>
  <c r="AN1819" i="92"/>
  <c r="AN1820" i="92"/>
  <c r="AN1821" i="92"/>
  <c r="AN1822" i="92"/>
  <c r="AN1823" i="92"/>
  <c r="AN1824" i="92"/>
  <c r="AN1825" i="92"/>
  <c r="AN1826" i="92"/>
  <c r="AN1827" i="92"/>
  <c r="AN1828" i="92"/>
  <c r="AN1829" i="92"/>
  <c r="AN1830" i="92"/>
  <c r="AN1831" i="92"/>
  <c r="AN1832" i="92"/>
  <c r="AN1833" i="92"/>
  <c r="AN1834" i="92"/>
  <c r="AN1835" i="92"/>
  <c r="AN1836" i="92"/>
  <c r="AN1837" i="92"/>
  <c r="AN1838" i="92"/>
  <c r="AN1839" i="92"/>
  <c r="AN1840" i="92"/>
  <c r="AN1841" i="92"/>
  <c r="AN1842" i="92"/>
  <c r="AN1843" i="92"/>
  <c r="AN1844" i="92"/>
  <c r="AN1845" i="92"/>
  <c r="AN1846" i="92"/>
  <c r="AN1847" i="92"/>
  <c r="AN1848" i="92"/>
  <c r="AN1849" i="92"/>
  <c r="AN1850" i="92"/>
  <c r="AN1851" i="92"/>
  <c r="AN1852" i="92"/>
  <c r="AN1853" i="92"/>
  <c r="AN1854" i="92"/>
  <c r="AN1855" i="92"/>
  <c r="AN1856" i="92"/>
  <c r="AN1857" i="92"/>
  <c r="AN1858" i="92"/>
  <c r="AN1859" i="92"/>
  <c r="AN1860" i="92"/>
  <c r="AN1861" i="92"/>
  <c r="AN1862" i="92"/>
  <c r="AN1863" i="92"/>
  <c r="AN1864" i="92"/>
  <c r="AN1865" i="92"/>
  <c r="AN1866" i="92"/>
  <c r="AN1867" i="92"/>
  <c r="AN1868" i="92"/>
  <c r="AN1869" i="92"/>
  <c r="AN1870" i="92"/>
  <c r="AN1871" i="92"/>
  <c r="AN1872" i="92"/>
  <c r="AN1873" i="92"/>
  <c r="AN1874" i="92"/>
  <c r="AN1875" i="92"/>
  <c r="AN1876" i="92"/>
  <c r="AN1877" i="92"/>
  <c r="AN1878" i="92"/>
  <c r="AN1879" i="92"/>
  <c r="AN1880" i="92"/>
  <c r="AN1881" i="92"/>
  <c r="AN1882" i="92"/>
  <c r="AN1883" i="92"/>
  <c r="AN1884" i="92"/>
  <c r="AN1885" i="92"/>
  <c r="AN1886" i="92"/>
  <c r="AN1887" i="92"/>
  <c r="AN1888" i="92"/>
  <c r="AN1889" i="92"/>
  <c r="AN1890" i="92"/>
  <c r="AN1891" i="92"/>
  <c r="AN1892" i="92"/>
  <c r="AN1893" i="92"/>
  <c r="AN1894" i="92"/>
  <c r="AN1895" i="92"/>
  <c r="AN1896" i="92"/>
  <c r="AN1897" i="92"/>
  <c r="AN1898" i="92"/>
  <c r="AN1899" i="92"/>
  <c r="AN1900" i="92"/>
  <c r="AN1901" i="92"/>
  <c r="AN1902" i="92"/>
  <c r="AN1903" i="92"/>
  <c r="AN1904" i="92"/>
  <c r="AN1905" i="92"/>
  <c r="AN1906" i="92"/>
  <c r="AN1907" i="92"/>
  <c r="AN1908" i="92"/>
  <c r="AN1909" i="92"/>
  <c r="AN1910" i="92"/>
  <c r="AN1911" i="92"/>
  <c r="AN1912" i="92"/>
  <c r="AN1913" i="92"/>
  <c r="AN1914" i="92"/>
  <c r="AN1915" i="92"/>
  <c r="AN1916" i="92"/>
  <c r="AN1917" i="92"/>
  <c r="AN1918" i="92"/>
  <c r="AN1919" i="92"/>
  <c r="AN1920" i="92"/>
  <c r="AN1921" i="92"/>
  <c r="AN1922" i="92"/>
  <c r="AN1923" i="92"/>
  <c r="AN1924" i="92"/>
  <c r="AN1925" i="92"/>
  <c r="AN1926" i="92"/>
  <c r="AN1927" i="92"/>
  <c r="AN1928" i="92"/>
  <c r="AN1929" i="92"/>
  <c r="AN1930" i="92"/>
  <c r="AN1931" i="92"/>
  <c r="AN1932" i="92"/>
  <c r="AN1933" i="92"/>
  <c r="AN1934" i="92"/>
  <c r="AN1935" i="92"/>
  <c r="AN1936" i="92"/>
  <c r="AN1937" i="92"/>
  <c r="AN1938" i="92"/>
  <c r="AN1939" i="92"/>
  <c r="AN1940" i="92"/>
  <c r="AN1941" i="92"/>
  <c r="AN1942" i="92"/>
  <c r="AN1943" i="92"/>
  <c r="AN1944" i="92"/>
  <c r="AN1945" i="92"/>
  <c r="AN1946" i="92"/>
  <c r="AN1947" i="92"/>
  <c r="AN1948" i="92"/>
  <c r="AN1949" i="92"/>
  <c r="AN1950" i="92"/>
  <c r="AN1951" i="92"/>
  <c r="AN1952" i="92"/>
  <c r="AN1953" i="92"/>
  <c r="AN1954" i="92"/>
  <c r="AN1955" i="92"/>
  <c r="AN1956" i="92"/>
  <c r="AN1957" i="92"/>
  <c r="AN1958" i="92"/>
  <c r="AN1959" i="92"/>
  <c r="AN1960" i="92"/>
  <c r="AN1961" i="92"/>
  <c r="AN1962" i="92"/>
  <c r="AN1963" i="92"/>
  <c r="AN1964" i="92"/>
  <c r="AN1965" i="92"/>
  <c r="AN1966" i="92"/>
  <c r="AN1967" i="92"/>
  <c r="AN1968" i="92"/>
  <c r="AN1969" i="92"/>
  <c r="AN1970" i="92"/>
  <c r="AN1971" i="92"/>
  <c r="AN1972" i="92"/>
  <c r="AN1973" i="92"/>
  <c r="AN1974" i="92"/>
  <c r="AN1975" i="92"/>
  <c r="AN1976" i="92"/>
  <c r="AN1977" i="92"/>
  <c r="AN1978" i="92"/>
  <c r="AN1979" i="92"/>
  <c r="AN1980" i="92"/>
  <c r="AN1981" i="92"/>
  <c r="AN1982" i="92"/>
  <c r="AN1983" i="92"/>
  <c r="AN1984" i="92"/>
  <c r="AN1985" i="92"/>
  <c r="AN1986" i="92"/>
  <c r="AN1987" i="92"/>
  <c r="AN1988" i="92"/>
  <c r="AN1989" i="92"/>
  <c r="AN1990" i="92"/>
  <c r="AN1991" i="92"/>
  <c r="AN1992" i="92"/>
  <c r="AN1993" i="92"/>
  <c r="AN1994" i="92"/>
  <c r="AN1995" i="92"/>
  <c r="AN1996" i="92"/>
  <c r="AN1997" i="92"/>
  <c r="AN1998" i="92"/>
  <c r="AN1999" i="92"/>
  <c r="AN2000" i="92"/>
  <c r="AN2001" i="92"/>
  <c r="AN2002" i="92"/>
  <c r="AN2003" i="92"/>
  <c r="AN2004" i="92"/>
  <c r="AN2005" i="92"/>
  <c r="AN2006" i="92"/>
  <c r="AN2007" i="92"/>
  <c r="AN2008" i="92"/>
  <c r="AN2009" i="92"/>
  <c r="AN2010" i="92"/>
  <c r="AN2011" i="92"/>
  <c r="AN2012" i="92"/>
  <c r="AN2013" i="92"/>
  <c r="AN2014" i="92"/>
  <c r="AN2015" i="92"/>
  <c r="AN2016" i="92"/>
  <c r="AN2017" i="92"/>
  <c r="AN2018" i="92"/>
  <c r="AN2019" i="92"/>
  <c r="AN2020" i="92"/>
  <c r="AN2021" i="92"/>
  <c r="AN2022" i="92"/>
  <c r="AN2023" i="92"/>
  <c r="AN2024" i="92"/>
  <c r="AN2025" i="92"/>
  <c r="AN2026" i="92"/>
  <c r="AN2027" i="92"/>
  <c r="AN2028" i="92"/>
  <c r="AN2029" i="92"/>
  <c r="AN2030" i="92"/>
  <c r="AN2031" i="92"/>
  <c r="AN2032" i="92"/>
  <c r="AN2033" i="92"/>
  <c r="AN2034" i="92"/>
  <c r="AN2035" i="92"/>
  <c r="AN2036" i="92"/>
  <c r="AN2037" i="92"/>
  <c r="AN2038" i="92"/>
  <c r="AN2039" i="92"/>
  <c r="AN2040" i="92"/>
  <c r="AN2041" i="92"/>
  <c r="AN2042" i="92"/>
  <c r="AN2043" i="92"/>
  <c r="AN2044" i="92"/>
  <c r="AN2045" i="92"/>
  <c r="AN2046" i="92"/>
  <c r="AN2047" i="92"/>
  <c r="AN2048" i="92"/>
  <c r="AN2049" i="92"/>
  <c r="AN2050" i="92"/>
  <c r="AN2051" i="92"/>
  <c r="AN2052" i="92"/>
  <c r="AN2053" i="92"/>
  <c r="AN2054" i="92"/>
  <c r="AN2055" i="92"/>
  <c r="AN2056" i="92"/>
  <c r="AN2057" i="92"/>
  <c r="AN2058" i="92"/>
  <c r="AN2059" i="92"/>
  <c r="AN2060" i="92"/>
  <c r="AN2061" i="92"/>
  <c r="AN2062" i="92"/>
  <c r="AN2063" i="92"/>
  <c r="AN2064" i="92"/>
  <c r="AN2065" i="92"/>
  <c r="AN2066" i="92"/>
  <c r="AN2067" i="92"/>
  <c r="AN2068" i="92"/>
  <c r="AN2069" i="92"/>
  <c r="AN2070" i="92"/>
  <c r="AN2071" i="92"/>
  <c r="AN2072" i="92"/>
  <c r="AN2073" i="92"/>
  <c r="AN2074" i="92"/>
  <c r="AN2075" i="92"/>
  <c r="AN2076" i="92"/>
  <c r="AN2077" i="92"/>
  <c r="AN2078" i="92"/>
  <c r="AN2079" i="92"/>
  <c r="AN2080" i="92"/>
  <c r="AN2081" i="92"/>
  <c r="AN2082" i="92"/>
  <c r="AN2083" i="92"/>
  <c r="AN2084" i="92"/>
  <c r="AN2085" i="92"/>
  <c r="AN2086" i="92"/>
  <c r="AN2087" i="92"/>
  <c r="AN2088" i="92"/>
  <c r="AN2089" i="92"/>
  <c r="AN2090" i="92"/>
  <c r="AN2091" i="92"/>
  <c r="AN2092" i="92"/>
  <c r="AN2093" i="92"/>
  <c r="AN2094" i="92"/>
  <c r="AN2095" i="92"/>
  <c r="AN2096" i="92"/>
  <c r="AN2097" i="92"/>
  <c r="AN2098" i="92"/>
  <c r="AN2099" i="92"/>
  <c r="AN2100" i="92"/>
  <c r="AN2101" i="92"/>
  <c r="AN2102" i="92"/>
  <c r="AN2103" i="92"/>
  <c r="AN2104" i="92"/>
  <c r="AN2105" i="92"/>
  <c r="AN2106" i="92"/>
  <c r="AN2107" i="92"/>
  <c r="AN2108" i="92"/>
  <c r="AN2109" i="92"/>
  <c r="AN2110" i="92"/>
  <c r="AN2111" i="92"/>
  <c r="AN2112" i="92"/>
  <c r="AN2113" i="92"/>
  <c r="AN2114" i="92"/>
  <c r="AN2115" i="92"/>
  <c r="AN2116" i="92"/>
  <c r="AN2117" i="92"/>
  <c r="AN2118" i="92"/>
  <c r="AN2119" i="92"/>
  <c r="AN2120" i="92"/>
  <c r="AN2121" i="92"/>
  <c r="AN2122" i="92"/>
  <c r="AN2123" i="92"/>
  <c r="AN2124" i="92"/>
  <c r="AN2125" i="92"/>
  <c r="AN2126" i="92"/>
  <c r="AN2127" i="92"/>
  <c r="AN2128" i="92"/>
  <c r="AN2129" i="92"/>
  <c r="AN2130" i="92"/>
  <c r="AN2131" i="92"/>
  <c r="AN2132" i="92"/>
  <c r="AN2133" i="92"/>
  <c r="AN2134" i="92"/>
  <c r="AN2135" i="92"/>
  <c r="AN2136" i="92"/>
  <c r="AN2137" i="92"/>
  <c r="AN2138" i="92"/>
  <c r="AN2139" i="92"/>
  <c r="AN2140" i="92"/>
  <c r="AN2141" i="92"/>
  <c r="AN2142" i="92"/>
  <c r="AN2143" i="92"/>
  <c r="AN2144" i="92"/>
  <c r="AN2145" i="92"/>
  <c r="AN2146" i="92"/>
  <c r="AN2147" i="92"/>
  <c r="AN2148" i="92"/>
  <c r="AN2149" i="92"/>
  <c r="AN2150" i="92"/>
  <c r="AN2151" i="92"/>
  <c r="AN2152" i="92"/>
  <c r="AN2153" i="92"/>
  <c r="AN2154" i="92"/>
  <c r="AN2155" i="92"/>
  <c r="AN2156" i="92"/>
  <c r="AN2157" i="92"/>
  <c r="AN2158" i="92"/>
  <c r="AN2159" i="92"/>
  <c r="AN2160" i="92"/>
  <c r="AN2161" i="92"/>
  <c r="AN2162" i="92"/>
  <c r="AN2163" i="92"/>
  <c r="AN2164" i="92"/>
  <c r="AN2165" i="92"/>
  <c r="AN2166" i="92"/>
  <c r="AN2167" i="92"/>
  <c r="AN2168" i="92"/>
  <c r="AN2169" i="92"/>
  <c r="AN2170" i="92"/>
  <c r="AN2171" i="92"/>
  <c r="AN2172" i="92"/>
  <c r="AN2173" i="92"/>
  <c r="AN2174" i="92"/>
  <c r="AN2175" i="92"/>
  <c r="AN2176" i="92"/>
  <c r="AN2177" i="92"/>
  <c r="AN2178" i="92"/>
  <c r="AN2179" i="92"/>
  <c r="AN2180" i="92"/>
  <c r="AN2181" i="92"/>
  <c r="AN2182" i="92"/>
  <c r="AN2183" i="92"/>
  <c r="AN2184" i="92"/>
  <c r="AN2185" i="92"/>
  <c r="AN2186" i="92"/>
  <c r="AN2187" i="92"/>
  <c r="AN2188" i="92"/>
  <c r="AN2189" i="92"/>
  <c r="AN2190" i="92"/>
  <c r="AN2191" i="92"/>
  <c r="AN2192" i="92"/>
  <c r="AN2193" i="92"/>
  <c r="AN2194" i="92"/>
  <c r="AN2195" i="92"/>
  <c r="AN2196" i="92"/>
  <c r="AN2197" i="92"/>
  <c r="AN2198" i="92"/>
  <c r="AN2199" i="92"/>
  <c r="AN2200" i="92"/>
  <c r="AN2201" i="92"/>
  <c r="AN2202" i="92"/>
  <c r="AN2203" i="92"/>
  <c r="AN2204" i="92"/>
  <c r="AN2205" i="92"/>
  <c r="AN2206" i="92"/>
  <c r="AN2207" i="92"/>
  <c r="AN2208" i="92"/>
  <c r="AN2209" i="92"/>
  <c r="AN2210" i="92"/>
  <c r="AN2211" i="92"/>
  <c r="AN2212" i="92"/>
  <c r="AN2213" i="92"/>
  <c r="AN2214" i="92"/>
  <c r="AN2215" i="92"/>
  <c r="AN2216" i="92"/>
  <c r="AN2217" i="92"/>
  <c r="AN2218" i="92"/>
  <c r="AN2219" i="92"/>
  <c r="AN2220" i="92"/>
  <c r="AN2221" i="92"/>
  <c r="AN2222" i="92"/>
  <c r="AN2223" i="92"/>
  <c r="AN2224" i="92"/>
  <c r="AN2225" i="92"/>
  <c r="AN2226" i="92"/>
  <c r="AN2227" i="92"/>
  <c r="AN2228" i="92"/>
  <c r="AN2229" i="92"/>
  <c r="AN2230" i="92"/>
  <c r="AN2231" i="92"/>
  <c r="AN2232" i="92"/>
  <c r="AN2233" i="92"/>
  <c r="AN2234" i="92"/>
  <c r="AN2235" i="92"/>
  <c r="AN2236" i="92"/>
  <c r="AN2237" i="92"/>
  <c r="AN2238" i="92"/>
  <c r="AN2239" i="92"/>
  <c r="AN2240" i="92"/>
  <c r="AN2241" i="92"/>
  <c r="AN2242" i="92"/>
  <c r="AN2243" i="92"/>
  <c r="AN2244" i="92"/>
  <c r="AN2245" i="92"/>
  <c r="AN2246" i="92"/>
  <c r="AN2247" i="92"/>
  <c r="AN2248" i="92"/>
  <c r="AN2249" i="92"/>
  <c r="AN2250" i="92"/>
  <c r="AN2251" i="92"/>
  <c r="AN2252" i="92"/>
  <c r="AN2253" i="92"/>
  <c r="AN2254" i="92"/>
  <c r="AN2255" i="92"/>
  <c r="AN2256" i="92"/>
  <c r="AN2257" i="92"/>
  <c r="AN2258" i="92"/>
  <c r="AN2259" i="92"/>
  <c r="AN2260" i="92"/>
  <c r="AN2261" i="92"/>
  <c r="AN2262" i="92"/>
  <c r="AN2263" i="92"/>
  <c r="AN2264" i="92"/>
  <c r="AN2265" i="92"/>
  <c r="AN2266" i="92"/>
  <c r="AN2267" i="92"/>
  <c r="AN2268" i="92"/>
  <c r="AN2269" i="92"/>
  <c r="AN2270" i="92"/>
  <c r="AN2271" i="92"/>
  <c r="AN2272" i="92"/>
  <c r="AN2273" i="92"/>
  <c r="AN2274" i="92"/>
  <c r="AN2275" i="92"/>
  <c r="AN2276" i="92"/>
  <c r="AN2277" i="92"/>
  <c r="AN2278" i="92"/>
  <c r="AN2279" i="92"/>
  <c r="AN2280" i="92"/>
  <c r="AN2281" i="92"/>
  <c r="AN2282" i="92"/>
  <c r="AN2283" i="92"/>
  <c r="AN2284" i="92"/>
  <c r="AN2285" i="92"/>
  <c r="AN2286" i="92"/>
  <c r="AN2287" i="92"/>
  <c r="AN2288" i="92"/>
  <c r="AN2289" i="92"/>
  <c r="AN2290" i="92"/>
  <c r="AN2291" i="92"/>
  <c r="AN2292" i="92"/>
  <c r="AN2293" i="92"/>
  <c r="AN2294" i="92"/>
  <c r="AN2295" i="92"/>
  <c r="AN2296" i="92"/>
  <c r="AN2297" i="92"/>
  <c r="AN2298" i="92"/>
  <c r="AN2299" i="92"/>
  <c r="AN2300" i="92"/>
  <c r="AN2301" i="92"/>
  <c r="AN2302" i="92"/>
  <c r="AN2303" i="92"/>
  <c r="AN2304" i="92"/>
  <c r="AN2305" i="92"/>
  <c r="AN2306" i="92"/>
  <c r="AN2307" i="92"/>
  <c r="AN2308" i="92"/>
  <c r="AN2309" i="92"/>
  <c r="AN2310" i="92"/>
  <c r="AN2311" i="92"/>
  <c r="AN2312" i="92"/>
  <c r="AN2313" i="92"/>
  <c r="AN2314" i="92"/>
  <c r="AN2315" i="92"/>
  <c r="AN2316" i="92"/>
  <c r="AN2317" i="92"/>
  <c r="AN2318" i="92"/>
  <c r="AN2319" i="92"/>
  <c r="AN2320" i="92"/>
  <c r="AN2321" i="92"/>
  <c r="AN2322" i="92"/>
  <c r="AN2323" i="92"/>
  <c r="AN2324" i="92"/>
  <c r="AN2325" i="92"/>
  <c r="AN2326" i="92"/>
  <c r="AN2327" i="92"/>
  <c r="AN2328" i="92"/>
  <c r="AN2329" i="92"/>
  <c r="AN2330" i="92"/>
  <c r="AN2331" i="92"/>
  <c r="AN2332" i="92"/>
  <c r="AN2333" i="92"/>
  <c r="AN2334" i="92"/>
  <c r="AN2335" i="92"/>
  <c r="AN2336" i="92"/>
  <c r="AN2337" i="92"/>
  <c r="AN2338" i="92"/>
  <c r="AN2339" i="92"/>
  <c r="AN2340" i="92"/>
  <c r="AN2341" i="92"/>
  <c r="AN2342" i="92"/>
  <c r="AN2343" i="92"/>
  <c r="AN2344" i="92"/>
  <c r="AN2345" i="92"/>
  <c r="AN2346" i="92"/>
  <c r="AN2347" i="92"/>
  <c r="AN2348" i="92"/>
  <c r="AN2349" i="92"/>
  <c r="AN2350" i="92"/>
  <c r="AN2351" i="92"/>
  <c r="AN2352" i="92"/>
  <c r="AN2353" i="92"/>
  <c r="AN2354" i="92"/>
  <c r="AN2355" i="92"/>
  <c r="AN2356" i="92"/>
  <c r="AN2357" i="92"/>
  <c r="AN2358" i="92"/>
  <c r="AN2359" i="92"/>
  <c r="AN2360" i="92"/>
  <c r="AN2361" i="92"/>
  <c r="AN2362" i="92"/>
  <c r="AN2363" i="92"/>
  <c r="AN2364" i="92"/>
  <c r="AN2365" i="92"/>
  <c r="AN2366" i="92"/>
  <c r="AN2367" i="92"/>
  <c r="AN2368" i="92"/>
  <c r="AN2369" i="92"/>
  <c r="AN2370" i="92"/>
  <c r="AN2371" i="92"/>
  <c r="AN2372" i="92"/>
  <c r="AN2373" i="92"/>
  <c r="AN2374" i="92"/>
  <c r="AN2375" i="92"/>
  <c r="AN2376" i="92"/>
  <c r="AN2377" i="92"/>
  <c r="AN2378" i="92"/>
  <c r="AN2379" i="92"/>
  <c r="AN2380" i="92"/>
  <c r="AN2381" i="92"/>
  <c r="AN2382" i="92"/>
  <c r="AN2383" i="92"/>
  <c r="AN2384" i="92"/>
  <c r="AN2385" i="92"/>
  <c r="AN2386" i="92"/>
  <c r="AN2387" i="92"/>
  <c r="AN2388" i="92"/>
  <c r="AN2389" i="92"/>
  <c r="AN2390" i="92"/>
  <c r="AN2391" i="92"/>
  <c r="AN2392" i="92"/>
  <c r="AN2393" i="92"/>
  <c r="AN2394" i="92"/>
  <c r="AN2395" i="92"/>
  <c r="AN2396" i="92"/>
  <c r="AN2397" i="92"/>
  <c r="AN2398" i="92"/>
  <c r="AN2399" i="92"/>
  <c r="AN2400" i="92"/>
  <c r="AN2401" i="92"/>
  <c r="AN2402" i="92"/>
  <c r="AN2403" i="92"/>
  <c r="AN2404" i="92"/>
  <c r="AN2405" i="92"/>
  <c r="AN2406" i="92"/>
  <c r="AN2407" i="92"/>
  <c r="AN2408" i="92"/>
  <c r="AN2409" i="92"/>
  <c r="AN2410" i="92"/>
  <c r="AN2411" i="92"/>
  <c r="AN2412" i="92"/>
  <c r="AN2413" i="92"/>
  <c r="AN2414" i="92"/>
  <c r="AN2415" i="92"/>
  <c r="AN2416" i="92"/>
  <c r="AN2417" i="92"/>
  <c r="AN2418" i="92"/>
  <c r="AN2419" i="92"/>
  <c r="AN2420" i="92"/>
  <c r="AN2421" i="92"/>
  <c r="AN2422" i="92"/>
  <c r="AN2423" i="92"/>
  <c r="AN2424" i="92"/>
  <c r="AN2425" i="92"/>
  <c r="AN2426" i="92"/>
  <c r="AN2427" i="92"/>
  <c r="AN2428" i="92"/>
  <c r="AN2429" i="92"/>
  <c r="AN2430" i="92"/>
  <c r="AN2431" i="92"/>
  <c r="AN2432" i="92"/>
  <c r="AN2433" i="92"/>
  <c r="AN2434" i="92"/>
  <c r="AN2435" i="92"/>
  <c r="AN2436" i="92"/>
  <c r="AN2437" i="92"/>
  <c r="AN2438" i="92"/>
  <c r="AN2439" i="92"/>
  <c r="AN2440" i="92"/>
  <c r="AN2441" i="92"/>
  <c r="AN2442" i="92"/>
  <c r="AN2443" i="92"/>
  <c r="AN2444" i="92"/>
  <c r="AN2445" i="92"/>
  <c r="AN2446" i="92"/>
  <c r="AN2447" i="92"/>
  <c r="AN2448" i="92"/>
  <c r="AN2449" i="92"/>
  <c r="AN2450" i="92"/>
  <c r="AN2451" i="92"/>
  <c r="AN2452" i="92"/>
  <c r="AN2453" i="92"/>
  <c r="AN2454" i="92"/>
  <c r="AN2455" i="92"/>
  <c r="AN2456" i="92"/>
  <c r="AN2457" i="92"/>
  <c r="AN2458" i="92"/>
  <c r="AN2459" i="92"/>
  <c r="AN2460" i="92"/>
  <c r="AN2461" i="92"/>
  <c r="AN2462" i="92"/>
  <c r="AN2463" i="92"/>
  <c r="AN2464" i="92"/>
  <c r="AN2465" i="92"/>
  <c r="AN2466" i="92"/>
  <c r="AN2467" i="92"/>
  <c r="AN2468" i="92"/>
  <c r="AN2469" i="92"/>
  <c r="AN2470" i="92"/>
  <c r="AN2471" i="92"/>
  <c r="AN2472" i="92"/>
  <c r="AN2473" i="92"/>
  <c r="AN2474" i="92"/>
  <c r="AN2475" i="92"/>
  <c r="AN2476" i="92"/>
  <c r="AN2477" i="92"/>
  <c r="AN2478" i="92"/>
  <c r="AN2479" i="92"/>
  <c r="AN2480" i="92"/>
  <c r="AN2481" i="92"/>
  <c r="AN2482" i="92"/>
  <c r="AN2483" i="92"/>
  <c r="AN2484" i="92"/>
  <c r="AN2485" i="92"/>
  <c r="AN2486" i="92"/>
  <c r="AN2487" i="92"/>
  <c r="AN2488" i="92"/>
  <c r="AN2489" i="92"/>
  <c r="AN2490" i="92"/>
  <c r="AN2491" i="92"/>
  <c r="AN2492" i="92"/>
  <c r="AN2493" i="92"/>
  <c r="AN2494" i="92"/>
  <c r="AN2495" i="92"/>
  <c r="AN2496" i="92"/>
  <c r="AN2497" i="92"/>
  <c r="AN2498" i="92"/>
  <c r="AN2499" i="92"/>
  <c r="AN2500" i="92"/>
  <c r="AN2501" i="92"/>
  <c r="AN2502" i="92"/>
  <c r="AN2503" i="92"/>
  <c r="AN2504" i="92"/>
  <c r="AN2505" i="92"/>
  <c r="AN2506" i="92"/>
  <c r="AN2507" i="92"/>
  <c r="AN2508" i="92"/>
  <c r="AN2509" i="92"/>
  <c r="AN2510" i="92"/>
  <c r="AN2511" i="92"/>
  <c r="AN2512" i="92"/>
  <c r="AN2513" i="92"/>
  <c r="AN2514" i="92"/>
  <c r="AN2515" i="92"/>
  <c r="AN2516" i="92"/>
  <c r="AN2517" i="92"/>
  <c r="AN2518" i="92"/>
  <c r="AN2519" i="92"/>
  <c r="AN2520" i="92"/>
  <c r="AN2521" i="92"/>
  <c r="AN2522" i="92"/>
  <c r="AN2523" i="92"/>
  <c r="AN2524" i="92"/>
  <c r="AN2525" i="92"/>
  <c r="AN2526" i="92"/>
  <c r="AN2527" i="92"/>
  <c r="AN2528" i="92"/>
  <c r="AN2529" i="92"/>
  <c r="AN2530" i="92"/>
  <c r="AN2531" i="92"/>
  <c r="AN2532" i="92"/>
  <c r="AN2533" i="92"/>
  <c r="AN2534" i="92"/>
  <c r="AN2535" i="92"/>
  <c r="AN2536" i="92"/>
  <c r="AN2537" i="92"/>
  <c r="AN2538" i="92"/>
  <c r="AN2539" i="92"/>
  <c r="AN2540" i="92"/>
  <c r="AN2541" i="92"/>
  <c r="AN2542" i="92"/>
  <c r="AN2543" i="92"/>
  <c r="AN2544" i="92"/>
  <c r="AN2545" i="92"/>
  <c r="AN2546" i="92"/>
  <c r="AN2547" i="92"/>
  <c r="AN2548" i="92"/>
  <c r="AN2549" i="92"/>
  <c r="AN2550" i="92"/>
  <c r="AN2551" i="92"/>
  <c r="AN2552" i="92"/>
  <c r="AN2553" i="92"/>
  <c r="AN2554" i="92"/>
  <c r="AN2555" i="92"/>
  <c r="AN2556" i="92"/>
  <c r="AN2557" i="92"/>
  <c r="AN2558" i="92"/>
  <c r="AN2559" i="92"/>
  <c r="AN2560" i="92"/>
  <c r="AN2561" i="92"/>
  <c r="AN2562" i="92"/>
  <c r="AN2563" i="92"/>
  <c r="AN2564" i="92"/>
  <c r="AN2565" i="92"/>
  <c r="AN2566" i="92"/>
  <c r="AN2567" i="92"/>
  <c r="AN2568" i="92"/>
  <c r="AN2569" i="92"/>
  <c r="AN2570" i="92"/>
  <c r="AN2571" i="92"/>
  <c r="AN2572" i="92"/>
  <c r="AN2573" i="92"/>
  <c r="AN2574" i="92"/>
  <c r="AN2575" i="92"/>
  <c r="AN2576" i="92"/>
  <c r="AN2577" i="92"/>
  <c r="AN2578" i="92"/>
  <c r="AN2579" i="92"/>
  <c r="AN2580" i="92"/>
  <c r="AN2581" i="92"/>
  <c r="AN2582" i="92"/>
  <c r="AN2583" i="92"/>
  <c r="AN2584" i="92"/>
  <c r="AN2585" i="92"/>
  <c r="AN2586" i="92"/>
  <c r="AN2587" i="92"/>
  <c r="AN2588" i="92"/>
  <c r="AN2589" i="92"/>
  <c r="AN2590" i="92"/>
  <c r="AN2591" i="92"/>
  <c r="AN2592" i="92"/>
  <c r="AN2593" i="92"/>
  <c r="AN2594" i="92"/>
  <c r="AN2595" i="92"/>
  <c r="AN2596" i="92"/>
  <c r="AN2597" i="92"/>
  <c r="AN2598" i="92"/>
  <c r="AN2599" i="92"/>
  <c r="AN2600" i="92"/>
  <c r="AN2601" i="92"/>
  <c r="AN2602" i="92"/>
  <c r="AN2603" i="92"/>
  <c r="AN2604" i="92"/>
  <c r="AN2605" i="92"/>
  <c r="AN2606" i="92"/>
  <c r="AN2607" i="92"/>
  <c r="AN2608" i="92"/>
  <c r="AN2609" i="92"/>
  <c r="AN2610" i="92"/>
  <c r="AN2611" i="92"/>
  <c r="AN2612" i="92"/>
  <c r="AN2613" i="92"/>
  <c r="AN2614" i="92"/>
  <c r="AN2615" i="92"/>
  <c r="AN2616" i="92"/>
  <c r="AN2617" i="92"/>
  <c r="AN2618" i="92"/>
  <c r="AN2619" i="92"/>
  <c r="AN2620" i="92"/>
  <c r="AN2621" i="92"/>
  <c r="AN2622" i="92"/>
  <c r="AN2623" i="92"/>
  <c r="AN2624" i="92"/>
  <c r="AN2625" i="92"/>
  <c r="AN2626" i="92"/>
  <c r="AN2627" i="92"/>
  <c r="AN2628" i="92"/>
  <c r="AN2629" i="92"/>
  <c r="AN2630" i="92"/>
  <c r="AN2631" i="92"/>
  <c r="AN2632" i="92"/>
  <c r="AN2633" i="92"/>
  <c r="AN2634" i="92"/>
  <c r="AN2635" i="92"/>
  <c r="AN2636" i="92"/>
  <c r="AN2637" i="92"/>
  <c r="AN2638" i="92"/>
  <c r="AN2639" i="92"/>
  <c r="AN2640" i="92"/>
  <c r="AN2641" i="92"/>
  <c r="AN2642" i="92"/>
  <c r="AN2643" i="92"/>
  <c r="AN2644" i="92"/>
  <c r="AN2645" i="92"/>
  <c r="AN2646" i="92"/>
  <c r="AN2647" i="92"/>
  <c r="AN2648" i="92"/>
  <c r="AN2649" i="92"/>
  <c r="AN2650" i="92"/>
  <c r="AN2651" i="92"/>
  <c r="AN2652" i="92"/>
  <c r="AN2653" i="92"/>
  <c r="AN2654" i="92"/>
  <c r="AN2655" i="92"/>
  <c r="AN2656" i="92"/>
  <c r="AN2657" i="92"/>
  <c r="AN2658" i="92"/>
  <c r="AN2659" i="92"/>
  <c r="AN2660" i="92"/>
  <c r="AN2661" i="92"/>
  <c r="AN2662" i="92"/>
  <c r="AN2663" i="92"/>
  <c r="AN2664" i="92"/>
  <c r="AN2665" i="92"/>
  <c r="AN2666" i="92"/>
  <c r="AN2667" i="92"/>
  <c r="AN2668" i="92"/>
  <c r="AN2669" i="92"/>
  <c r="AN2670" i="92"/>
  <c r="AN2671" i="92"/>
  <c r="AN2672" i="92"/>
  <c r="AN2673" i="92"/>
  <c r="AN2674" i="92"/>
  <c r="AN2675" i="92"/>
  <c r="AN2676" i="92"/>
  <c r="AN2677" i="92"/>
  <c r="AN2678" i="92"/>
  <c r="AN2679" i="92"/>
  <c r="AN2680" i="92"/>
  <c r="AN2681" i="92"/>
  <c r="AN2682" i="92"/>
  <c r="AN2683" i="92"/>
  <c r="AN2684" i="92"/>
  <c r="AN2685" i="92"/>
  <c r="AN2686" i="92"/>
  <c r="AN2687" i="92"/>
  <c r="AN2688" i="92"/>
  <c r="AN2689" i="92"/>
  <c r="AN2690" i="92"/>
  <c r="AN2691" i="92"/>
  <c r="AN2692" i="92"/>
  <c r="AN2693" i="92"/>
  <c r="AN2694" i="92"/>
  <c r="AN2695" i="92"/>
  <c r="AN2696" i="92"/>
  <c r="AN2697" i="92"/>
  <c r="AN2698" i="92"/>
  <c r="AN2699" i="92"/>
  <c r="AN2700" i="92"/>
  <c r="AN2701" i="92"/>
  <c r="AN2702" i="92"/>
  <c r="AN2703" i="92"/>
  <c r="AN2704" i="92"/>
  <c r="AN2705" i="92"/>
  <c r="AN2706" i="92"/>
  <c r="AN2707" i="92"/>
  <c r="AN2708" i="92"/>
  <c r="AN2709" i="92"/>
  <c r="AN2710" i="92"/>
  <c r="AN2711" i="92"/>
  <c r="AN2712" i="92"/>
  <c r="AN2713" i="92"/>
  <c r="AN2714" i="92"/>
  <c r="AN2715" i="92"/>
  <c r="AN2716" i="92"/>
  <c r="AN2717" i="92"/>
  <c r="AN2718" i="92"/>
  <c r="AN2719" i="92"/>
  <c r="AN2720" i="92"/>
  <c r="AN2721" i="92"/>
  <c r="AN2722" i="92"/>
  <c r="AN2723" i="92"/>
  <c r="AN2724" i="92"/>
  <c r="AN2725" i="92"/>
  <c r="AN2726" i="92"/>
  <c r="AN2727" i="92"/>
  <c r="AN2728" i="92"/>
  <c r="AN2729" i="92"/>
  <c r="AN2730" i="92"/>
  <c r="AN2731" i="92"/>
  <c r="AN2732" i="92"/>
  <c r="AN2733" i="92"/>
  <c r="AN2734" i="92"/>
  <c r="AN2735" i="92"/>
  <c r="AN2736" i="92"/>
  <c r="AN2737" i="92"/>
  <c r="AN2738" i="92"/>
  <c r="AN2739" i="92"/>
  <c r="AN2740" i="92"/>
  <c r="AN2741" i="92"/>
  <c r="AN2742" i="92"/>
  <c r="AN2743" i="92"/>
  <c r="AN2744" i="92"/>
  <c r="AN2745" i="92"/>
  <c r="AN2746" i="92"/>
  <c r="AN2747" i="92"/>
  <c r="AN2748" i="92"/>
  <c r="AN2749" i="92"/>
  <c r="AN2750" i="92"/>
  <c r="AN2751" i="92"/>
  <c r="AN2752" i="92"/>
  <c r="AN2753" i="92"/>
  <c r="AN2754" i="92"/>
  <c r="AN2755" i="92"/>
  <c r="AN2756" i="92"/>
  <c r="AN2757" i="92"/>
  <c r="AN2758" i="92"/>
  <c r="AN2759" i="92"/>
  <c r="AN2760" i="92"/>
  <c r="AN2761" i="92"/>
  <c r="AN2762" i="92"/>
  <c r="AN2763" i="92"/>
  <c r="AN2764" i="92"/>
  <c r="AN2765" i="92"/>
  <c r="AN2766" i="92"/>
  <c r="AN2767" i="92"/>
  <c r="AN2768" i="92"/>
  <c r="AN2769" i="92"/>
  <c r="AN2770" i="92"/>
  <c r="AN2771" i="92"/>
  <c r="AN2772" i="92"/>
  <c r="AN2773" i="92"/>
  <c r="AN2774" i="92"/>
  <c r="AN2775" i="92"/>
  <c r="AN2776" i="92"/>
  <c r="AN2777" i="92"/>
  <c r="AN2778" i="92"/>
  <c r="AN2779" i="92"/>
  <c r="AN2780" i="92"/>
  <c r="AN2781" i="92"/>
  <c r="AN2782" i="92"/>
  <c r="AN2783" i="92"/>
  <c r="AN2784" i="92"/>
  <c r="AN2785" i="92"/>
  <c r="AN2786" i="92"/>
  <c r="AN2787" i="92"/>
  <c r="AN2788" i="92"/>
  <c r="AN2789" i="92"/>
  <c r="AN2790" i="92"/>
  <c r="AN2791" i="92"/>
  <c r="AN2792" i="92"/>
  <c r="AN2793" i="92"/>
  <c r="AN2794" i="92"/>
  <c r="AN2795" i="92"/>
  <c r="AN2796" i="92"/>
  <c r="AN2797" i="92"/>
  <c r="AN2798" i="92"/>
  <c r="AN2799" i="92"/>
  <c r="AN2800" i="92"/>
  <c r="AN2801" i="92"/>
  <c r="AN2802" i="92"/>
  <c r="AN2803" i="92"/>
  <c r="AN2804" i="92"/>
  <c r="AN2805" i="92"/>
  <c r="AN2806" i="92"/>
  <c r="AN2807" i="92"/>
  <c r="AN2808" i="92"/>
  <c r="AN2809" i="92"/>
  <c r="AN2810" i="92"/>
  <c r="AN2811" i="92"/>
  <c r="AN2812" i="92"/>
  <c r="AN2813" i="92"/>
  <c r="AN2814" i="92"/>
  <c r="AN2815" i="92"/>
  <c r="AN2816" i="92"/>
  <c r="AN2817" i="92"/>
  <c r="AN2818" i="92"/>
  <c r="AN2819" i="92"/>
  <c r="AN2820" i="92"/>
  <c r="AN2821" i="92"/>
  <c r="AN2822" i="92"/>
  <c r="AN2823" i="92"/>
  <c r="AN2824" i="92"/>
  <c r="AN2825" i="92"/>
  <c r="AN2826" i="92"/>
  <c r="AN2827" i="92"/>
  <c r="AN2828" i="92"/>
  <c r="AN2829" i="92"/>
  <c r="AN2830" i="92"/>
  <c r="AN2831" i="92"/>
  <c r="AN2832" i="92"/>
  <c r="AN2833" i="92"/>
  <c r="AN2834" i="92"/>
  <c r="AN2835" i="92"/>
  <c r="AN2836" i="92"/>
  <c r="AN2837" i="92"/>
  <c r="AN2838" i="92"/>
  <c r="AN2839" i="92"/>
  <c r="AN2840" i="92"/>
  <c r="AN2841" i="92"/>
  <c r="AN2842" i="92"/>
  <c r="AN2843" i="92"/>
  <c r="AN2844" i="92"/>
  <c r="AN2845" i="92"/>
  <c r="AN2846" i="92"/>
  <c r="AN2847" i="92"/>
  <c r="AN2848" i="92"/>
  <c r="AN2849" i="92"/>
  <c r="AN2850" i="92"/>
  <c r="AN2851" i="92"/>
  <c r="AN2852" i="92"/>
  <c r="AN2853" i="92"/>
  <c r="AN2854" i="92"/>
  <c r="AN2855" i="92"/>
  <c r="AN2856" i="92"/>
  <c r="AN2857" i="92"/>
  <c r="AN2858" i="92"/>
  <c r="AN2859" i="92"/>
  <c r="AN2860" i="92"/>
  <c r="AN2861" i="92"/>
  <c r="AN2862" i="92"/>
  <c r="AN2863" i="92"/>
  <c r="AN2864" i="92"/>
  <c r="AN2865" i="92"/>
  <c r="AN2866" i="92"/>
  <c r="AN2867" i="92"/>
  <c r="AN2868" i="92"/>
  <c r="AN2869" i="92"/>
  <c r="AN2870" i="92"/>
  <c r="AN2871" i="92"/>
  <c r="AN2872" i="92"/>
  <c r="AN2873" i="92"/>
  <c r="AN2874" i="92"/>
  <c r="AN2875" i="92"/>
  <c r="AN2876" i="92"/>
  <c r="AN2877" i="92"/>
  <c r="AN2878" i="92"/>
  <c r="AN2879" i="92"/>
  <c r="AN2880" i="92"/>
  <c r="AN2881" i="92"/>
  <c r="AN2882" i="92"/>
  <c r="AN2883" i="92"/>
  <c r="AN2884" i="92"/>
  <c r="AN2885" i="92"/>
  <c r="AN2886" i="92"/>
  <c r="AN2887" i="92"/>
  <c r="AN2888" i="92"/>
  <c r="AN2889" i="92"/>
  <c r="AN2890" i="92"/>
  <c r="AN2891" i="92"/>
  <c r="AN2892" i="92"/>
  <c r="AN2893" i="92"/>
  <c r="AN2894" i="92"/>
  <c r="AN2895" i="92"/>
  <c r="AN2896" i="92"/>
  <c r="AN2897" i="92"/>
  <c r="AN2898" i="92"/>
  <c r="AN2899" i="92"/>
  <c r="AN2900" i="92"/>
  <c r="AN2901" i="92"/>
  <c r="AN2902" i="92"/>
  <c r="AN2903" i="92"/>
  <c r="AN2904" i="92"/>
  <c r="AN2905" i="92"/>
  <c r="AN2906" i="92"/>
  <c r="AN2907" i="92"/>
  <c r="AN2908" i="92"/>
  <c r="AN2909" i="92"/>
  <c r="AN2910" i="92"/>
  <c r="AN2911" i="92"/>
  <c r="AN2912" i="92"/>
  <c r="AN2913" i="92"/>
  <c r="AN2914" i="92"/>
  <c r="AN2915" i="92"/>
  <c r="AN2916" i="92"/>
  <c r="AN2917" i="92"/>
  <c r="AN2918" i="92"/>
  <c r="AN2919" i="92"/>
  <c r="AN2920" i="92"/>
  <c r="AN2921" i="92"/>
  <c r="AN2922" i="92"/>
  <c r="AN2923" i="92"/>
  <c r="AN2924" i="92"/>
  <c r="AN2925" i="92"/>
  <c r="AN2926" i="92"/>
  <c r="AN2927" i="92"/>
  <c r="AN2928" i="92"/>
  <c r="AN2929" i="92"/>
  <c r="AN2930" i="92"/>
  <c r="AN2931" i="92"/>
  <c r="AN2932" i="92"/>
  <c r="AN2933" i="92"/>
  <c r="AN2934" i="92"/>
  <c r="AN2935" i="92"/>
  <c r="AN2936" i="92"/>
  <c r="AN2937" i="92"/>
  <c r="AN2938" i="92"/>
  <c r="AN2939" i="92"/>
  <c r="AN2940" i="92"/>
  <c r="AN2941" i="92"/>
  <c r="AN2942" i="92"/>
  <c r="AN2943" i="92"/>
  <c r="AN2944" i="92"/>
  <c r="AN2945" i="92"/>
  <c r="AN2946" i="92"/>
  <c r="AN2947" i="92"/>
  <c r="AN2948" i="92"/>
  <c r="AN2949" i="92"/>
  <c r="AN2950" i="92"/>
  <c r="AN2951" i="92"/>
  <c r="AN2952" i="92"/>
  <c r="AN2953" i="92"/>
  <c r="AN2954" i="92"/>
  <c r="AN2955" i="92"/>
  <c r="AN2956" i="92"/>
  <c r="AN2957" i="92"/>
  <c r="AN2958" i="92"/>
  <c r="AN2959" i="92"/>
  <c r="AN2960" i="92"/>
  <c r="AN2961" i="92"/>
  <c r="AN2962" i="92"/>
  <c r="AN2963" i="92"/>
  <c r="AN2964" i="92"/>
  <c r="AN2965" i="92"/>
  <c r="AN2966" i="92"/>
  <c r="AN2967" i="92"/>
  <c r="AN2968" i="92"/>
  <c r="AN2969" i="92"/>
  <c r="AN2970" i="92"/>
  <c r="AN2971" i="92"/>
  <c r="AN2972" i="92"/>
  <c r="AN2973" i="92"/>
  <c r="AN2974" i="92"/>
  <c r="AN2975" i="92"/>
  <c r="AN2976" i="92"/>
  <c r="AN2977" i="92"/>
  <c r="AN2978" i="92"/>
  <c r="AN2979" i="92"/>
  <c r="AN2980" i="92"/>
  <c r="AN2981" i="92"/>
  <c r="AN2982" i="92"/>
  <c r="AN2983" i="92"/>
  <c r="AN2984" i="92"/>
  <c r="AN2985" i="92"/>
  <c r="AN2986" i="92"/>
  <c r="AN2987" i="92"/>
  <c r="AN2988" i="92"/>
  <c r="AN2989" i="92"/>
  <c r="AN2990" i="92"/>
  <c r="AN2991" i="92"/>
  <c r="AN2992" i="92"/>
  <c r="AN2993" i="92"/>
  <c r="AN2994" i="92"/>
  <c r="AN2995" i="92"/>
  <c r="AN2996" i="92"/>
  <c r="AN2997" i="92"/>
  <c r="AN2998" i="92"/>
  <c r="AN2999" i="92"/>
  <c r="AN3000" i="92"/>
  <c r="AN3001" i="92"/>
  <c r="AN3002" i="92"/>
  <c r="AN3003" i="92"/>
  <c r="AN3004" i="92"/>
  <c r="AN3005" i="92"/>
  <c r="AN3006" i="92"/>
  <c r="AN3007" i="92"/>
  <c r="AN3008" i="92"/>
  <c r="AN3009" i="92"/>
  <c r="AN3010" i="92"/>
  <c r="AN3011" i="92"/>
  <c r="AN3012" i="92"/>
  <c r="AN3013" i="92"/>
  <c r="AN3014" i="92"/>
  <c r="AN3015" i="92"/>
  <c r="AN3016" i="92"/>
  <c r="AN3017" i="92"/>
  <c r="AN3018" i="92"/>
  <c r="AN3019" i="92"/>
  <c r="AN3020" i="92"/>
  <c r="AN3021" i="92"/>
  <c r="AN3022" i="92"/>
  <c r="AN3023" i="92"/>
  <c r="AN3024" i="92"/>
  <c r="AN3025" i="92"/>
  <c r="AN3026" i="92"/>
  <c r="AN3027" i="92"/>
  <c r="AN3028" i="92"/>
  <c r="AN3029" i="92"/>
  <c r="AN3030" i="92"/>
  <c r="AN3031" i="92"/>
  <c r="AN3032" i="92"/>
  <c r="AN3033" i="92"/>
  <c r="AN3034" i="92"/>
  <c r="AN3035" i="92"/>
  <c r="AN3036" i="92"/>
  <c r="AN3037" i="92"/>
  <c r="AN3038" i="92"/>
  <c r="AN3039" i="92"/>
  <c r="AN3040" i="92"/>
  <c r="AN3041" i="92"/>
  <c r="AN3042" i="92"/>
  <c r="AN3043" i="92"/>
  <c r="AN3044" i="92"/>
  <c r="AN3045" i="92"/>
  <c r="AN3046" i="92"/>
  <c r="AN3047" i="92"/>
  <c r="AN3048" i="92"/>
  <c r="AN3049" i="92"/>
  <c r="AN3050" i="92"/>
  <c r="AN3051" i="92"/>
  <c r="AN3052" i="92"/>
  <c r="AN3053" i="92"/>
  <c r="AN3054" i="92"/>
  <c r="AN3055" i="92"/>
  <c r="AN3056" i="92"/>
  <c r="AN3057" i="92"/>
  <c r="AN3058" i="92"/>
  <c r="AN3059" i="92"/>
  <c r="AN3060" i="92"/>
  <c r="AN3061" i="92"/>
  <c r="AN3062" i="92"/>
  <c r="AN3063" i="92"/>
  <c r="AN3064" i="92"/>
  <c r="AN3065" i="92"/>
  <c r="AN3066" i="92"/>
  <c r="AN3067" i="92"/>
  <c r="AN3068" i="92"/>
  <c r="AN3069" i="92"/>
  <c r="AN3070" i="92"/>
  <c r="AN3071" i="92"/>
  <c r="AN3072" i="92"/>
  <c r="AN3073" i="92"/>
  <c r="AN3074" i="92"/>
  <c r="AN3075" i="92"/>
  <c r="AN3076" i="92"/>
  <c r="AN3077" i="92"/>
  <c r="AN3078" i="92"/>
  <c r="AN3079" i="92"/>
  <c r="AN3080" i="92"/>
  <c r="AN3081" i="92"/>
  <c r="AN3082" i="92"/>
  <c r="AN3083" i="92"/>
  <c r="AN3084" i="92"/>
  <c r="AN3085" i="92"/>
  <c r="AN3086" i="92"/>
  <c r="AN3087" i="92"/>
  <c r="AN3088" i="92"/>
  <c r="AN3089" i="92"/>
  <c r="AN3090" i="92"/>
  <c r="AN3091" i="92"/>
  <c r="AN3092" i="92"/>
  <c r="AN3093" i="92"/>
  <c r="AN3094" i="92"/>
  <c r="AN3095" i="92"/>
  <c r="AN3096" i="92"/>
  <c r="AN3097" i="92"/>
  <c r="AN3098" i="92"/>
  <c r="AN3099" i="92"/>
  <c r="AN3100" i="92"/>
  <c r="AN3101" i="92"/>
  <c r="AN3102" i="92"/>
  <c r="AN3103" i="92"/>
  <c r="AN3104" i="92"/>
  <c r="AN3105" i="92"/>
  <c r="AN3106" i="92"/>
  <c r="AN3107" i="92"/>
  <c r="AN3108" i="92"/>
  <c r="AN3109" i="92"/>
  <c r="AN3110" i="92"/>
  <c r="AN3111" i="92"/>
  <c r="AN3112" i="92"/>
  <c r="AN3113" i="92"/>
  <c r="AN3114" i="92"/>
  <c r="AN3115" i="92"/>
  <c r="AN3116" i="92"/>
  <c r="AN3117" i="92"/>
  <c r="AN3118" i="92"/>
  <c r="AN3119" i="92"/>
  <c r="AN3120" i="92"/>
  <c r="AN3121" i="92"/>
  <c r="AN3122" i="92"/>
  <c r="AN3123" i="92"/>
  <c r="AN3124" i="92"/>
  <c r="AN3125" i="92"/>
  <c r="AN3126" i="92"/>
  <c r="AN3127" i="92"/>
  <c r="AN3128" i="92"/>
  <c r="AN3129" i="92"/>
  <c r="AN3130" i="92"/>
  <c r="AN3131" i="92"/>
  <c r="AN3132" i="92"/>
  <c r="AN3133" i="92"/>
  <c r="AN3134" i="92"/>
  <c r="AN3135" i="92"/>
  <c r="AN3136" i="92"/>
  <c r="AN3137" i="92"/>
  <c r="AN3138" i="92"/>
  <c r="AN3139" i="92"/>
  <c r="AN3140" i="92"/>
  <c r="AN3141" i="92"/>
  <c r="AN3142" i="92"/>
  <c r="AN3143" i="92"/>
  <c r="AN3144" i="92"/>
  <c r="AN3145" i="92"/>
  <c r="AN3146" i="92"/>
  <c r="AN3147" i="92"/>
  <c r="AN3148" i="92"/>
  <c r="AN3149" i="92"/>
  <c r="AN3150" i="92"/>
  <c r="AN3151" i="92"/>
  <c r="AN3152" i="92"/>
  <c r="AN3153" i="92"/>
  <c r="AN3154" i="92"/>
  <c r="AN3155" i="92"/>
  <c r="AN3156" i="92"/>
  <c r="AN3157" i="92"/>
  <c r="AN3158" i="92"/>
  <c r="AN3159" i="92"/>
  <c r="AN3160" i="92"/>
  <c r="AN3161" i="92"/>
  <c r="AN3162" i="92"/>
  <c r="AN3163" i="92"/>
  <c r="AN3164" i="92"/>
  <c r="AN3165" i="92"/>
  <c r="AN3166" i="92"/>
  <c r="AN3167" i="92"/>
  <c r="AN3168" i="92"/>
  <c r="AN3169" i="92"/>
  <c r="AN3170" i="92"/>
  <c r="AN3171" i="92"/>
  <c r="AN3172" i="92"/>
  <c r="AN3173" i="92"/>
  <c r="AN3174" i="92"/>
  <c r="AN3175" i="92"/>
  <c r="AN3176" i="92"/>
  <c r="AN3177" i="92"/>
  <c r="AN3178" i="92"/>
  <c r="AN3179" i="92"/>
  <c r="AN3180" i="92"/>
  <c r="AN3181" i="92"/>
  <c r="AN3182" i="92"/>
  <c r="AN3183" i="92"/>
  <c r="AN3184" i="92"/>
  <c r="AN3185" i="92"/>
  <c r="AN3186" i="92"/>
  <c r="AN3187" i="92"/>
  <c r="AN3188" i="92"/>
  <c r="AN3189" i="92"/>
  <c r="AN3190" i="92"/>
  <c r="AN3191" i="92"/>
  <c r="AN3192" i="92"/>
  <c r="AN3193" i="92"/>
  <c r="AN3194" i="92"/>
  <c r="AN3195" i="92"/>
  <c r="AN3196" i="92"/>
  <c r="AN3197" i="92"/>
  <c r="AN3198" i="92"/>
  <c r="AN3199" i="92"/>
  <c r="AN3200" i="92"/>
  <c r="AN3201" i="92"/>
  <c r="AN3202" i="92"/>
  <c r="AN3203" i="92"/>
  <c r="AN3204" i="92"/>
  <c r="AN3205" i="92"/>
  <c r="AN3206" i="92"/>
  <c r="AN3207" i="92"/>
  <c r="AN3208" i="92"/>
  <c r="AN3209" i="92"/>
  <c r="AN3210" i="92"/>
  <c r="AN3211" i="92"/>
  <c r="AN3212" i="92"/>
  <c r="AN3213" i="92"/>
  <c r="AN3214" i="92"/>
  <c r="AN3215" i="92"/>
  <c r="AN3216" i="92"/>
  <c r="AN3217" i="92"/>
  <c r="AN3218" i="92"/>
  <c r="AN3219" i="92"/>
  <c r="AN3220" i="92"/>
  <c r="AN3221" i="92"/>
  <c r="AN3222" i="92"/>
  <c r="AN3223" i="92"/>
  <c r="AN3224" i="92"/>
  <c r="AN3225" i="92"/>
  <c r="AN3226" i="92"/>
  <c r="AN3227" i="92"/>
  <c r="AN3228" i="92"/>
  <c r="AN3229" i="92"/>
  <c r="AN3230" i="92"/>
  <c r="AN3231" i="92"/>
  <c r="AN3232" i="92"/>
  <c r="AN3233" i="92"/>
  <c r="AN3234" i="92"/>
  <c r="AN3235" i="92"/>
  <c r="AN3236" i="92"/>
  <c r="AN3237" i="92"/>
  <c r="AN3238" i="92"/>
  <c r="AN3239" i="92"/>
  <c r="AN3240" i="92"/>
  <c r="AN3241" i="92"/>
  <c r="AN3242" i="92"/>
  <c r="AN3243" i="92"/>
  <c r="AN3244" i="92"/>
  <c r="AN3245" i="92"/>
  <c r="AN3246" i="92"/>
  <c r="AN3247" i="92"/>
  <c r="AN3248" i="92"/>
  <c r="AN3249" i="92"/>
  <c r="AN3250" i="92"/>
  <c r="AN3251" i="92"/>
  <c r="AN3252" i="92"/>
  <c r="AN3253" i="92"/>
  <c r="AN3254" i="92"/>
  <c r="AN3255" i="92"/>
  <c r="AN3256" i="92"/>
  <c r="AN3257" i="92"/>
  <c r="AN3258" i="92"/>
  <c r="AN3259" i="92"/>
  <c r="AN3260" i="92"/>
  <c r="AN3261" i="92"/>
  <c r="AN3262" i="92"/>
  <c r="AN3263" i="92"/>
  <c r="AN3264" i="92"/>
  <c r="AN3265" i="92"/>
  <c r="AN3266" i="92"/>
  <c r="AN3267" i="92"/>
  <c r="AN3268" i="92"/>
  <c r="AN3269" i="92"/>
  <c r="AN3270" i="92"/>
  <c r="AN3271" i="92"/>
  <c r="AN3272" i="92"/>
  <c r="AN3273" i="92"/>
  <c r="AN3274" i="92"/>
  <c r="AN3275" i="92"/>
  <c r="AN3276" i="92"/>
  <c r="AN3277" i="92"/>
  <c r="AN3278" i="92"/>
  <c r="AN3279" i="92"/>
  <c r="AN3280" i="92"/>
  <c r="AN3281" i="92"/>
  <c r="AN3282" i="92"/>
  <c r="AN3283" i="92"/>
  <c r="AN3284" i="92"/>
  <c r="AN3285" i="92"/>
  <c r="AN3286" i="92"/>
  <c r="AN3287" i="92"/>
  <c r="AN3288" i="92"/>
  <c r="AN3289" i="92"/>
  <c r="AN3290" i="92"/>
  <c r="AN3291" i="92"/>
  <c r="AN3292" i="92"/>
  <c r="AN3293" i="92"/>
  <c r="AN3294" i="92"/>
  <c r="AN3295" i="92"/>
  <c r="AN3296" i="92"/>
  <c r="AN3297" i="92"/>
  <c r="AN3298" i="92"/>
  <c r="AN3299" i="92"/>
  <c r="AN3300" i="92"/>
  <c r="AN3301" i="92"/>
  <c r="AN3302" i="92"/>
  <c r="AN3303" i="92"/>
  <c r="AN3304" i="92"/>
  <c r="AN3305" i="92"/>
  <c r="AN3306" i="92"/>
  <c r="AN3307" i="92"/>
  <c r="AN3308" i="92"/>
  <c r="AN3309" i="92"/>
  <c r="AN3310" i="92"/>
  <c r="AN3311" i="92"/>
  <c r="AN3312" i="92"/>
  <c r="AN3313" i="92"/>
  <c r="AN3314" i="92"/>
  <c r="AN3315" i="92"/>
  <c r="AN3316" i="92"/>
  <c r="AN3317" i="92"/>
  <c r="AN3318" i="92"/>
  <c r="AN3319" i="92"/>
  <c r="AN3320" i="92"/>
  <c r="AN3321" i="92"/>
  <c r="AN3322" i="92"/>
  <c r="AN3323" i="92"/>
  <c r="AN3324" i="92"/>
  <c r="AN3325" i="92"/>
  <c r="AN3326" i="92"/>
  <c r="AN3327" i="92"/>
  <c r="AN3328" i="92"/>
  <c r="AN3329" i="92"/>
  <c r="AN3330" i="92"/>
  <c r="AN3331" i="92"/>
  <c r="AN3332" i="92"/>
  <c r="AN3333" i="92"/>
  <c r="AN3334" i="92"/>
  <c r="AN3335" i="92"/>
  <c r="AN3336" i="92"/>
  <c r="AN3337" i="92"/>
  <c r="AN3338" i="92"/>
  <c r="AN3339" i="92"/>
  <c r="AN3340" i="92"/>
  <c r="AN3341" i="92"/>
  <c r="AN3342" i="92"/>
  <c r="AN3343" i="92"/>
  <c r="AN3344" i="92"/>
  <c r="AN3345" i="92"/>
  <c r="AN3346" i="92"/>
  <c r="AN3347" i="92"/>
  <c r="AN3348" i="92"/>
  <c r="AN3349" i="92"/>
  <c r="AN3350" i="92"/>
  <c r="AN3351" i="92"/>
  <c r="AN3352" i="92"/>
  <c r="AN3353" i="92"/>
  <c r="AN3354" i="92"/>
  <c r="AN3355" i="92"/>
  <c r="AN3356" i="92"/>
  <c r="AN3357" i="92"/>
  <c r="AN3358" i="92"/>
  <c r="AN3359" i="92"/>
  <c r="AN3360" i="92"/>
  <c r="AN3361" i="92"/>
  <c r="AN3362" i="92"/>
  <c r="AN3363" i="92"/>
  <c r="AN3364" i="92"/>
  <c r="AN3365" i="92"/>
  <c r="AN3366" i="92"/>
  <c r="AN3367" i="92"/>
  <c r="AN3368" i="92"/>
  <c r="AN3369" i="92"/>
  <c r="AN3370" i="92"/>
  <c r="AN3371" i="92"/>
  <c r="AN3372" i="92"/>
  <c r="AN3373" i="92"/>
  <c r="AN3374" i="92"/>
  <c r="AN3375" i="92"/>
  <c r="AN3376" i="92"/>
  <c r="AN3377" i="92"/>
  <c r="AN3378" i="92"/>
  <c r="AN3379" i="92"/>
  <c r="AN3380" i="92"/>
  <c r="AN3381" i="92"/>
  <c r="AN3382" i="92"/>
  <c r="AN3383" i="92"/>
  <c r="AN3384" i="92"/>
  <c r="AN3385" i="92"/>
  <c r="AN3386" i="92"/>
  <c r="AN3387" i="92"/>
  <c r="AN3388" i="92"/>
  <c r="AN3389" i="92"/>
  <c r="AN3390" i="92"/>
  <c r="AN3391" i="92"/>
  <c r="AN3392" i="92"/>
  <c r="AN3393" i="92"/>
  <c r="AN3394" i="92"/>
  <c r="AN3395" i="92"/>
  <c r="AN3396" i="92"/>
  <c r="AN3397" i="92"/>
  <c r="AN3398" i="92"/>
  <c r="AN3399" i="92"/>
  <c r="AN3400" i="92"/>
  <c r="AN3401" i="92"/>
  <c r="AN3402" i="92"/>
  <c r="AN3403" i="92"/>
  <c r="AN3404" i="92"/>
  <c r="AN3405" i="92"/>
  <c r="AN3406" i="92"/>
  <c r="AN3407" i="92"/>
  <c r="AN3408" i="92"/>
  <c r="AN3409" i="92"/>
  <c r="AN3410" i="92"/>
  <c r="AN3411" i="92"/>
  <c r="AN3412" i="92"/>
  <c r="AN3413" i="92"/>
  <c r="AN3414" i="92"/>
  <c r="AN3415" i="92"/>
  <c r="AN3416" i="92"/>
  <c r="AN3417" i="92"/>
  <c r="AN3418" i="92"/>
  <c r="AN3419" i="92"/>
  <c r="AN3420" i="92"/>
  <c r="AN3421" i="92"/>
  <c r="AN3422" i="92"/>
  <c r="AN3423" i="92"/>
  <c r="AN3424" i="92"/>
  <c r="AN3425" i="92"/>
  <c r="AN3426" i="92"/>
  <c r="AN3427" i="92"/>
  <c r="AN3428" i="92"/>
  <c r="AN3429" i="92"/>
  <c r="AN3430" i="92"/>
  <c r="AN3431" i="92"/>
  <c r="AN3432" i="92"/>
  <c r="AN3433" i="92"/>
  <c r="AN3434" i="92"/>
  <c r="AN3435" i="92"/>
  <c r="AN3436" i="92"/>
  <c r="AN3437" i="92"/>
  <c r="AN3438" i="92"/>
  <c r="AN3439" i="92"/>
  <c r="AN3440" i="92"/>
  <c r="AN3441" i="92"/>
  <c r="AN3442" i="92"/>
  <c r="AN3443" i="92"/>
  <c r="AN3444" i="92"/>
  <c r="AN3445" i="92"/>
  <c r="AN3446" i="92"/>
  <c r="AN3447" i="92"/>
  <c r="AN3448" i="92"/>
  <c r="AN3449" i="92"/>
  <c r="AN3450" i="92"/>
  <c r="AN3451" i="92"/>
  <c r="AN3452" i="92"/>
  <c r="AN3453" i="92"/>
  <c r="AN3454" i="92"/>
  <c r="AN3455" i="92"/>
  <c r="AN3456" i="92"/>
  <c r="AN3457" i="92"/>
  <c r="AN3458" i="92"/>
  <c r="AN3459" i="92"/>
  <c r="AN3460" i="92"/>
  <c r="AN3461" i="92"/>
  <c r="AN3462" i="92"/>
  <c r="AN3463" i="92"/>
  <c r="AN3464" i="92"/>
  <c r="AN3465" i="92"/>
  <c r="AN3466" i="92"/>
  <c r="AN3467" i="92"/>
  <c r="AN3468" i="92"/>
  <c r="AN3469" i="92"/>
  <c r="AN3470" i="92"/>
  <c r="AN3471" i="92"/>
  <c r="AN3472" i="92"/>
  <c r="AN3473" i="92"/>
  <c r="AN3474" i="92"/>
  <c r="AN3475" i="92"/>
  <c r="AN3476" i="92"/>
  <c r="AN3477" i="92"/>
  <c r="AN3478" i="92"/>
  <c r="AN3479" i="92"/>
  <c r="AN3480" i="92"/>
  <c r="AN3481" i="92"/>
  <c r="AN3482" i="92"/>
  <c r="AN3483" i="92"/>
  <c r="AN3484" i="92"/>
  <c r="AN3485" i="92"/>
  <c r="AN3486" i="92"/>
  <c r="AN3487" i="92"/>
  <c r="AN3488" i="92"/>
  <c r="AN3489" i="92"/>
  <c r="AN3490" i="92"/>
  <c r="AN3491" i="92"/>
  <c r="AN3492" i="92"/>
  <c r="AN3493" i="92"/>
  <c r="AN3494" i="92"/>
  <c r="AN3495" i="92"/>
  <c r="AN3496" i="92"/>
  <c r="AN3497" i="92"/>
  <c r="AN3498" i="92"/>
  <c r="AN3499" i="92"/>
  <c r="AN3500" i="92"/>
  <c r="AN3501" i="92"/>
  <c r="AN3502" i="92"/>
  <c r="AN3503" i="92"/>
  <c r="AN3504" i="92"/>
  <c r="AN3505" i="92"/>
  <c r="AN3506" i="92"/>
  <c r="AN3507" i="92"/>
  <c r="AN3508" i="92"/>
  <c r="AN3509" i="92"/>
  <c r="AN3510" i="92"/>
  <c r="AN3511" i="92"/>
  <c r="AN3512" i="92"/>
  <c r="AN3513" i="92"/>
  <c r="AN3514" i="92"/>
  <c r="AN3515" i="92"/>
  <c r="AN3516" i="92"/>
  <c r="AN3517" i="92"/>
  <c r="AN3518" i="92"/>
  <c r="AN3519" i="92"/>
  <c r="AN3520" i="92"/>
  <c r="AN3521" i="92"/>
  <c r="AN3522" i="92"/>
  <c r="AN3523" i="92"/>
  <c r="AN3524" i="92"/>
  <c r="AN3525" i="92"/>
  <c r="AN3526" i="92"/>
  <c r="AN3527" i="92"/>
  <c r="AN3528" i="92"/>
  <c r="AN3529" i="92"/>
  <c r="AN3530" i="92"/>
  <c r="AN3531" i="92"/>
  <c r="AN3532" i="92"/>
  <c r="AN3533" i="92"/>
  <c r="AN3534" i="92"/>
  <c r="AN3535" i="92"/>
  <c r="AN3536" i="92"/>
  <c r="AN3537" i="92"/>
  <c r="AN3538" i="92"/>
  <c r="AN3539" i="92"/>
  <c r="AN3540" i="92"/>
  <c r="AN3541" i="92"/>
  <c r="AN3542" i="92"/>
  <c r="AN3543" i="92"/>
  <c r="AN3544" i="92"/>
  <c r="AN3545" i="92"/>
  <c r="AN3546" i="92"/>
  <c r="AN3547" i="92"/>
  <c r="AN3548" i="92"/>
  <c r="AN3549" i="92"/>
  <c r="AN3550" i="92"/>
  <c r="AN3551" i="92"/>
  <c r="AN3552" i="92"/>
  <c r="AN3553" i="92"/>
  <c r="AN3554" i="92"/>
  <c r="AN3555" i="92"/>
  <c r="AN3556" i="92"/>
  <c r="AN3557" i="92"/>
  <c r="AN3558" i="92"/>
  <c r="AN3559" i="92"/>
  <c r="AN3560" i="92"/>
  <c r="AN3561" i="92"/>
  <c r="AN3562" i="92"/>
  <c r="AN3563" i="92"/>
  <c r="AN3564" i="92"/>
  <c r="AN3565" i="92"/>
  <c r="AN3566" i="92"/>
  <c r="AN3567" i="92"/>
  <c r="AN3568" i="92"/>
  <c r="AN3569" i="92"/>
  <c r="AN3570" i="92"/>
  <c r="AN3571" i="92"/>
  <c r="AN3572" i="92"/>
  <c r="AN3573" i="92"/>
  <c r="AN3574" i="92"/>
  <c r="AN3575" i="92"/>
  <c r="AN3576" i="92"/>
  <c r="AN3577" i="92"/>
  <c r="AN3578" i="92"/>
  <c r="AN3579" i="92"/>
  <c r="AN3580" i="92"/>
  <c r="AN3581" i="92"/>
  <c r="AN3582" i="92"/>
  <c r="AN3583" i="92"/>
  <c r="AN3584" i="92"/>
  <c r="AN3585" i="92"/>
  <c r="AN3586" i="92"/>
  <c r="AN3587" i="92"/>
  <c r="AN3588" i="92"/>
  <c r="AN3589" i="92"/>
  <c r="AN3590" i="92"/>
  <c r="AN3591" i="92"/>
  <c r="AN3592" i="92"/>
  <c r="AN3593" i="92"/>
  <c r="AN3594" i="92"/>
  <c r="AN3595" i="92"/>
  <c r="AN3596" i="92"/>
  <c r="AN3597" i="92"/>
  <c r="AN3598" i="92"/>
  <c r="AN3599" i="92"/>
  <c r="AN3600" i="92"/>
  <c r="AN3601" i="92"/>
  <c r="AN3602" i="92"/>
  <c r="AN3603" i="92"/>
  <c r="AN3604" i="92"/>
  <c r="AN3605" i="92"/>
  <c r="AN3606" i="92"/>
  <c r="AN3607" i="92"/>
  <c r="AN3608" i="92"/>
  <c r="AN3609" i="92"/>
  <c r="AN3610" i="92"/>
  <c r="AN3611" i="92"/>
  <c r="AN3612" i="92"/>
  <c r="AN3613" i="92"/>
  <c r="AN3614" i="92"/>
  <c r="AN3615" i="92"/>
  <c r="AN3616" i="92"/>
  <c r="AN3617" i="92"/>
  <c r="AN3618" i="92"/>
  <c r="AN3619" i="92"/>
  <c r="AN3620" i="92"/>
  <c r="AN3621" i="92"/>
  <c r="AN3622" i="92"/>
  <c r="AN3623" i="92"/>
  <c r="AN3624" i="92"/>
  <c r="AN3625" i="92"/>
  <c r="AN3626" i="92"/>
  <c r="AN3627" i="92"/>
  <c r="AN3628" i="92"/>
  <c r="AN3629" i="92"/>
  <c r="AN3630" i="92"/>
  <c r="AN3631" i="92"/>
  <c r="AN3632" i="92"/>
  <c r="AN3633" i="92"/>
  <c r="AN3634" i="92"/>
  <c r="AN3635" i="92"/>
  <c r="AN3636" i="92"/>
  <c r="AN3637" i="92"/>
  <c r="AN3638" i="92"/>
  <c r="AN3639" i="92"/>
  <c r="AN3640" i="92"/>
  <c r="AN3641" i="92"/>
  <c r="AN3642" i="92"/>
  <c r="AN3643" i="92"/>
  <c r="AN3644" i="92"/>
  <c r="AN3645" i="92"/>
  <c r="AN3646" i="92"/>
  <c r="AN3647" i="92"/>
  <c r="AN3648" i="92"/>
  <c r="AN3649" i="92"/>
  <c r="AN3650" i="92"/>
  <c r="AN3651" i="92"/>
  <c r="AN3652" i="92"/>
  <c r="AN3653" i="92"/>
  <c r="AN3654" i="92"/>
  <c r="AN3655" i="92"/>
  <c r="AN3656" i="92"/>
  <c r="AN3657" i="92"/>
  <c r="AN3658" i="92"/>
  <c r="AN3659" i="92"/>
  <c r="AN3660" i="92"/>
  <c r="AN3661" i="92"/>
  <c r="AN3662" i="92"/>
  <c r="AN3663" i="92"/>
  <c r="AN3664" i="92"/>
  <c r="AN3665" i="92"/>
  <c r="AN3666" i="92"/>
  <c r="AN3667" i="92"/>
  <c r="AN3668" i="92"/>
  <c r="AN3669" i="92"/>
  <c r="AN3670" i="92"/>
  <c r="AN3671" i="92"/>
  <c r="AN3672" i="92"/>
  <c r="AN3673" i="92"/>
  <c r="AN3674" i="92"/>
  <c r="AN3675" i="92"/>
  <c r="AN3676" i="92"/>
  <c r="AN3677" i="92"/>
  <c r="AN3678" i="92"/>
  <c r="AN3679" i="92"/>
  <c r="AN3680" i="92"/>
  <c r="AN3681" i="92"/>
  <c r="AN3682" i="92"/>
  <c r="AN3683" i="92"/>
  <c r="AN3684" i="92"/>
  <c r="AN3685" i="92"/>
  <c r="AN3686" i="92"/>
  <c r="AN3687" i="92"/>
  <c r="AN3688" i="92"/>
  <c r="AN3689" i="92"/>
  <c r="AN3690" i="92"/>
  <c r="AN3691" i="92"/>
  <c r="AN3692" i="92"/>
  <c r="AN3693" i="92"/>
  <c r="AN3694" i="92"/>
  <c r="AN3695" i="92"/>
  <c r="AN3696" i="92"/>
  <c r="AN3697" i="92"/>
  <c r="AN3698" i="92"/>
  <c r="AN3699" i="92"/>
  <c r="AN3700" i="92"/>
  <c r="AN3701" i="92"/>
  <c r="AN3702" i="92"/>
  <c r="AN3703" i="92"/>
  <c r="AN3704" i="92"/>
  <c r="AN3709" i="92"/>
  <c r="AN3710" i="92"/>
  <c r="AN3719" i="92"/>
  <c r="AN3720" i="92"/>
  <c r="AN3721" i="92"/>
  <c r="AN3722" i="92"/>
  <c r="AN3723" i="92"/>
  <c r="AN3724" i="92"/>
  <c r="AN3737" i="92"/>
  <c r="AN3738" i="92"/>
  <c r="AN3739" i="92"/>
  <c r="AN3740" i="92"/>
  <c r="AN3741" i="92"/>
  <c r="AN3742" i="92"/>
  <c r="AN3743" i="92"/>
  <c r="AN3744" i="92"/>
  <c r="AN3745" i="92"/>
  <c r="AN3746" i="92"/>
  <c r="AN3747" i="92"/>
  <c r="AN3748" i="92"/>
  <c r="AN3749" i="92"/>
  <c r="AN3750" i="92"/>
  <c r="AN3751" i="92"/>
  <c r="AN3752" i="92"/>
  <c r="AN3753" i="92"/>
  <c r="AN3754" i="92"/>
  <c r="AN3755" i="92"/>
  <c r="AN3756" i="92"/>
  <c r="AN3757" i="92"/>
  <c r="AN3758" i="92"/>
  <c r="AN3759" i="92"/>
  <c r="AN3760" i="92"/>
  <c r="AN3761" i="92"/>
  <c r="AN3762" i="92"/>
  <c r="AN3782" i="92"/>
  <c r="AN3783" i="92"/>
  <c r="AN3784" i="92"/>
  <c r="AN3785" i="92"/>
  <c r="AN3786" i="92"/>
  <c r="AN3787" i="92"/>
  <c r="AN3788" i="92"/>
  <c r="AN3789" i="92"/>
  <c r="AN3790" i="92"/>
  <c r="AN3791" i="92"/>
  <c r="AN3792" i="92"/>
  <c r="AN3793" i="92"/>
  <c r="AN3794" i="92"/>
  <c r="AN3795" i="92"/>
  <c r="AN3796" i="92"/>
  <c r="AN3797" i="92"/>
  <c r="AN3798" i="92"/>
  <c r="AN3799" i="92"/>
  <c r="AN3800" i="92"/>
  <c r="AN3821" i="92"/>
  <c r="AN3822" i="92"/>
  <c r="AN3823" i="92"/>
  <c r="AN3824" i="92"/>
  <c r="AN3825" i="92"/>
  <c r="AN3826" i="92"/>
  <c r="AN3827" i="92"/>
  <c r="AN3828" i="92"/>
  <c r="AN3829" i="92"/>
  <c r="AN3830" i="92"/>
  <c r="AN3831" i="92"/>
  <c r="AN3832" i="92"/>
  <c r="AN3833" i="92"/>
  <c r="AN3834" i="92"/>
  <c r="AN3835" i="92"/>
  <c r="AN3836" i="92"/>
  <c r="AN3837" i="92"/>
  <c r="AN3838" i="92"/>
  <c r="AN3839" i="92"/>
  <c r="AN3840" i="92"/>
  <c r="AN3848" i="92"/>
  <c r="AN3849" i="92"/>
  <c r="AN3850" i="92"/>
  <c r="AN3851" i="92"/>
  <c r="AN3852" i="92"/>
  <c r="AN3853" i="92"/>
  <c r="AN3854" i="92"/>
  <c r="AN3862" i="92"/>
  <c r="AN3863" i="92"/>
  <c r="AN3864" i="92"/>
  <c r="AN3865" i="92"/>
  <c r="AN3866" i="92"/>
  <c r="AN3867" i="92"/>
  <c r="AN3868" i="92"/>
  <c r="AN3869" i="92"/>
  <c r="AN3898" i="92"/>
  <c r="AN3899" i="92"/>
  <c r="AN3900" i="92"/>
  <c r="AN3901" i="92"/>
  <c r="AN3902" i="92"/>
  <c r="AN3903" i="92"/>
  <c r="AN3904" i="92"/>
  <c r="AN3905" i="92"/>
  <c r="AN3906" i="92"/>
  <c r="AN3907" i="92"/>
  <c r="AN3908" i="92"/>
  <c r="AN3909" i="92"/>
  <c r="AN3910" i="92"/>
  <c r="AN3911" i="92"/>
  <c r="AN3912" i="92"/>
  <c r="AN3913" i="92"/>
  <c r="AN3914" i="92"/>
  <c r="AN3915" i="92"/>
  <c r="AN3916" i="92"/>
  <c r="AN3917" i="92"/>
  <c r="AN3918" i="92"/>
  <c r="AN3919" i="92"/>
  <c r="AN3920" i="92"/>
  <c r="AN3921" i="92"/>
  <c r="AN3922" i="92"/>
  <c r="AN3923" i="92"/>
  <c r="AN3924" i="92"/>
  <c r="AN3925" i="92"/>
  <c r="AN3926" i="92"/>
  <c r="AN3927" i="92"/>
  <c r="AN3928" i="92"/>
  <c r="AN3929" i="92"/>
  <c r="AN3930" i="92"/>
  <c r="AN3931" i="92"/>
  <c r="AN3932" i="92"/>
  <c r="AN3933" i="92"/>
  <c r="AN3934" i="92"/>
  <c r="AN3935" i="92"/>
  <c r="AN3936" i="92"/>
  <c r="AN3937" i="92"/>
  <c r="AN3938" i="92"/>
  <c r="AN3939" i="92"/>
  <c r="AN3940" i="92"/>
  <c r="AN3941" i="92"/>
  <c r="AN3942" i="92"/>
  <c r="AN3943" i="92"/>
  <c r="AN3944" i="92"/>
  <c r="AN3945" i="92"/>
  <c r="AN3946" i="92"/>
  <c r="AN3947" i="92"/>
  <c r="AN3948" i="92"/>
  <c r="AN3949" i="92"/>
  <c r="AN3950" i="92"/>
  <c r="AN3951" i="92"/>
  <c r="AN3952" i="92"/>
  <c r="AN3953" i="92"/>
  <c r="AN3954" i="92"/>
  <c r="AN3955" i="92"/>
  <c r="AN3956" i="92"/>
  <c r="AN3957" i="92"/>
  <c r="AN3958" i="92"/>
  <c r="AN3959" i="92"/>
  <c r="AN3960" i="92"/>
  <c r="AN3961" i="92"/>
  <c r="AN3962" i="92"/>
  <c r="AN3963" i="92"/>
  <c r="AN3964" i="92"/>
  <c r="AN3965" i="92"/>
  <c r="AN3966" i="92"/>
  <c r="AN3967" i="92"/>
  <c r="AN3968" i="92"/>
  <c r="AN3969" i="92"/>
  <c r="AN3970" i="92"/>
  <c r="AN3971" i="92"/>
  <c r="AN3972" i="92"/>
  <c r="AN3973" i="92"/>
  <c r="AN3974" i="92"/>
  <c r="AN3975" i="92"/>
  <c r="AN3976" i="92"/>
  <c r="AN3977" i="92"/>
  <c r="AN3978" i="92"/>
  <c r="AN3979" i="92"/>
  <c r="AN3980" i="92"/>
  <c r="AN3981" i="92"/>
  <c r="AN3982" i="92"/>
  <c r="AN3983" i="92"/>
  <c r="AN3984" i="92"/>
  <c r="AN3985" i="92"/>
  <c r="AN3986" i="92"/>
  <c r="AN3987" i="92"/>
  <c r="AN3988" i="92"/>
  <c r="AN3989" i="92"/>
  <c r="AN3990" i="92"/>
  <c r="AN3991" i="92"/>
  <c r="AN3992" i="92"/>
  <c r="AN3993" i="92"/>
  <c r="AN3994" i="92"/>
  <c r="AN3995" i="92"/>
  <c r="AN3996" i="92"/>
  <c r="AN3997" i="92"/>
  <c r="AN3998" i="92"/>
  <c r="AN3999" i="92"/>
  <c r="AN4000" i="92"/>
  <c r="AN4001" i="92"/>
  <c r="AN4002" i="92"/>
  <c r="AN4003" i="92"/>
  <c r="AN4004" i="92"/>
  <c r="AN4020" i="92"/>
  <c r="AN4021" i="92"/>
  <c r="AN4022" i="92"/>
  <c r="AN4023" i="92"/>
  <c r="AN4024" i="92"/>
  <c r="AN4025" i="92"/>
  <c r="AN4026" i="92"/>
  <c r="AN4027" i="92"/>
  <c r="AN4028" i="92"/>
  <c r="AN4029" i="92"/>
  <c r="AN4030" i="92"/>
  <c r="AN4031" i="92"/>
  <c r="AN4032" i="92"/>
  <c r="AN4033" i="92"/>
  <c r="AN4034" i="92"/>
  <c r="AN4035" i="92"/>
  <c r="AN4036" i="92"/>
  <c r="AN4037" i="92"/>
  <c r="AN4038" i="92"/>
  <c r="AN4039" i="92"/>
  <c r="AN4040" i="92"/>
  <c r="AN4041" i="92"/>
  <c r="AN4042" i="92"/>
  <c r="AN4043" i="92"/>
  <c r="AN4044" i="92"/>
  <c r="AN4045" i="92"/>
  <c r="AN4046" i="92"/>
  <c r="AN4047" i="92"/>
  <c r="AN4048" i="92"/>
  <c r="AN4049" i="92"/>
  <c r="AN4050" i="92"/>
  <c r="AN4051" i="92"/>
  <c r="AN4052" i="92"/>
  <c r="AN4053" i="92"/>
  <c r="AN4054" i="92"/>
  <c r="AN4055" i="92"/>
  <c r="AN4056" i="92"/>
  <c r="AN4057" i="92"/>
  <c r="AN4058" i="92"/>
  <c r="AN4059" i="92"/>
  <c r="AN5" i="92"/>
  <c r="AN6" i="92"/>
  <c r="AN7" i="92"/>
  <c r="AN8" i="92"/>
  <c r="AN9" i="92"/>
  <c r="AN10" i="92"/>
  <c r="AN11" i="92"/>
  <c r="AN12" i="92"/>
  <c r="AN13" i="92"/>
  <c r="AN14" i="92"/>
  <c r="AN15" i="92"/>
  <c r="AN16" i="92"/>
  <c r="AN17" i="92"/>
  <c r="AN18" i="92"/>
  <c r="AN19" i="92"/>
  <c r="AN20" i="92"/>
  <c r="AN21" i="92"/>
  <c r="AN22" i="92"/>
  <c r="AN23" i="92"/>
  <c r="AN24" i="92"/>
  <c r="AN25" i="92"/>
  <c r="AN26" i="92"/>
  <c r="AN27" i="92"/>
  <c r="AN28" i="92"/>
  <c r="AN29" i="92"/>
  <c r="AN30" i="92"/>
  <c r="AN31" i="92"/>
  <c r="AN32" i="92"/>
  <c r="AN33" i="92"/>
  <c r="AN34" i="92"/>
  <c r="AN35" i="92"/>
  <c r="AN48" i="92"/>
  <c r="AN49" i="92"/>
  <c r="AN50" i="92"/>
  <c r="AN57" i="92"/>
  <c r="AN58" i="92"/>
  <c r="AN4" i="92"/>
  <c r="AB483" i="92"/>
  <c r="AC483" i="92"/>
  <c r="AB484" i="92"/>
  <c r="AC484" i="92"/>
  <c r="AB485" i="92"/>
  <c r="AC485" i="92"/>
  <c r="AB486" i="92"/>
  <c r="AC486" i="92"/>
  <c r="AB487" i="92"/>
  <c r="AC487" i="92"/>
  <c r="AB488" i="92"/>
  <c r="AC488" i="92"/>
  <c r="AB489" i="92"/>
  <c r="AC489" i="92"/>
  <c r="AB490" i="92"/>
  <c r="AC490" i="92"/>
  <c r="AB491" i="92"/>
  <c r="AC491" i="92"/>
  <c r="AB492" i="92"/>
  <c r="AC492" i="92"/>
  <c r="AB493" i="92"/>
  <c r="AC493" i="92"/>
  <c r="AB494" i="92"/>
  <c r="AC494" i="92"/>
  <c r="AB495" i="92"/>
  <c r="AC495" i="92"/>
  <c r="AB496" i="92"/>
  <c r="AC496" i="92"/>
  <c r="AB497" i="92"/>
  <c r="AC497" i="92"/>
  <c r="AB498" i="92"/>
  <c r="AC498" i="92"/>
  <c r="AB499" i="92"/>
  <c r="AC499" i="92"/>
  <c r="AB500" i="92"/>
  <c r="AC500" i="92"/>
  <c r="AB501" i="92"/>
  <c r="AC501" i="92"/>
  <c r="AB502" i="92"/>
  <c r="AC502" i="92"/>
  <c r="AB503" i="92"/>
  <c r="AC503" i="92"/>
  <c r="AB504" i="92"/>
  <c r="AC504" i="92"/>
  <c r="AB505" i="92"/>
  <c r="AC505" i="92"/>
  <c r="AB506" i="92"/>
  <c r="AC506" i="92"/>
  <c r="AB507" i="92"/>
  <c r="AC507" i="92"/>
  <c r="AB508" i="92"/>
  <c r="AC508" i="92"/>
  <c r="AB266" i="92"/>
  <c r="AC266" i="92"/>
  <c r="AB267" i="92"/>
  <c r="AC267" i="92"/>
  <c r="AB268" i="92"/>
  <c r="AC268" i="92"/>
  <c r="AB269" i="92"/>
  <c r="AC269" i="92"/>
  <c r="AB270" i="92"/>
  <c r="AC270" i="92"/>
  <c r="AB271" i="92"/>
  <c r="AC271" i="92"/>
  <c r="AB272" i="92"/>
  <c r="AC272" i="92"/>
  <c r="AB273" i="92"/>
  <c r="AC273" i="92"/>
  <c r="AB274" i="92"/>
  <c r="AC274" i="92"/>
  <c r="AB275" i="92"/>
  <c r="AC275" i="92"/>
  <c r="AB276" i="92"/>
  <c r="AC276" i="92"/>
  <c r="AB277" i="92"/>
  <c r="AC277" i="92"/>
  <c r="AB278" i="92"/>
  <c r="AC278" i="92"/>
  <c r="AB279" i="92"/>
  <c r="AC279" i="92"/>
  <c r="AB280" i="92"/>
  <c r="AC280" i="92"/>
  <c r="AB281" i="92"/>
  <c r="AC281" i="92"/>
  <c r="AB282" i="92"/>
  <c r="AC282" i="92"/>
  <c r="AB283" i="92"/>
  <c r="AC283" i="92"/>
  <c r="AB284" i="92"/>
  <c r="AC284" i="92"/>
  <c r="AB285" i="92"/>
  <c r="AC285" i="92"/>
  <c r="AB286" i="92"/>
  <c r="AC286" i="92"/>
  <c r="AB287" i="92"/>
  <c r="AC287" i="92"/>
  <c r="AB288" i="92"/>
  <c r="AC288" i="92"/>
  <c r="AB289" i="92"/>
  <c r="AC289" i="92"/>
  <c r="AB290" i="92"/>
  <c r="AC290" i="92"/>
  <c r="AB291" i="92"/>
  <c r="AC291" i="92"/>
  <c r="AB292" i="92"/>
  <c r="AC292" i="92"/>
  <c r="AB293" i="92"/>
  <c r="AC293" i="92"/>
  <c r="AB294" i="92"/>
  <c r="AC294" i="92"/>
  <c r="AB295" i="92"/>
  <c r="AC295" i="92"/>
  <c r="AB296" i="92"/>
  <c r="AC296" i="92"/>
  <c r="AB297" i="92"/>
  <c r="AC297" i="92"/>
  <c r="AB298" i="92"/>
  <c r="AC298" i="92"/>
  <c r="AB299" i="92"/>
  <c r="AC299" i="92"/>
  <c r="AB300" i="92"/>
  <c r="AC300" i="92"/>
  <c r="AB301" i="92"/>
  <c r="AC301" i="92"/>
  <c r="AB302" i="92"/>
  <c r="AC302" i="92"/>
  <c r="AB303" i="92"/>
  <c r="AC303" i="92"/>
  <c r="AB304" i="92"/>
  <c r="AC304" i="92"/>
  <c r="AB305" i="92"/>
  <c r="AC305" i="92"/>
  <c r="AB306" i="92"/>
  <c r="AC306" i="92"/>
  <c r="AB307" i="92"/>
  <c r="AC307" i="92"/>
  <c r="AB308" i="92"/>
  <c r="AC308" i="92"/>
  <c r="AB309" i="92"/>
  <c r="AC309" i="92"/>
  <c r="AB310" i="92"/>
  <c r="AC310" i="92"/>
  <c r="AB311" i="92"/>
  <c r="AC311" i="92"/>
  <c r="AB312" i="92"/>
  <c r="AC312" i="92"/>
  <c r="AB313" i="92"/>
  <c r="AC313" i="92"/>
  <c r="AB314" i="92"/>
  <c r="AC314" i="92"/>
  <c r="AB315" i="92"/>
  <c r="AC315" i="92"/>
  <c r="AB316" i="92"/>
  <c r="AC316" i="92"/>
  <c r="AB317" i="92"/>
  <c r="AC317" i="92"/>
  <c r="AB318" i="92"/>
  <c r="AC318" i="92"/>
  <c r="AB319" i="92"/>
  <c r="AC319" i="92"/>
  <c r="AB320" i="92"/>
  <c r="AC320" i="92"/>
  <c r="AB321" i="92"/>
  <c r="AC321" i="92"/>
  <c r="AB322" i="92"/>
  <c r="AC322" i="92"/>
  <c r="AB323" i="92"/>
  <c r="AC323" i="92"/>
  <c r="AB324" i="92"/>
  <c r="AC324" i="92"/>
  <c r="AB325" i="92"/>
  <c r="AC325" i="92"/>
  <c r="AB326" i="92"/>
  <c r="AC326" i="92"/>
  <c r="AB327" i="92"/>
  <c r="AC327" i="92"/>
  <c r="AB328" i="92"/>
  <c r="AC328" i="92"/>
  <c r="AB329" i="92"/>
  <c r="AC329" i="92"/>
  <c r="AB330" i="92"/>
  <c r="AC330" i="92"/>
  <c r="AB331" i="92"/>
  <c r="AC331" i="92"/>
  <c r="AB332" i="92"/>
  <c r="AC332" i="92"/>
  <c r="AB333" i="92"/>
  <c r="AC333" i="92"/>
  <c r="AB334" i="92"/>
  <c r="AC334" i="92"/>
  <c r="AB335" i="92"/>
  <c r="AC335" i="92"/>
  <c r="AB336" i="92"/>
  <c r="AC336" i="92"/>
  <c r="AB337" i="92"/>
  <c r="AC337" i="92"/>
  <c r="AB338" i="92"/>
  <c r="AC338" i="92"/>
  <c r="AB339" i="92"/>
  <c r="AC339" i="92"/>
  <c r="AB340" i="92"/>
  <c r="AC340" i="92"/>
  <c r="AB341" i="92"/>
  <c r="AC341" i="92"/>
  <c r="AB342" i="92"/>
  <c r="AC342" i="92"/>
  <c r="AB343" i="92"/>
  <c r="AC343" i="92"/>
  <c r="AB344" i="92"/>
  <c r="AC344" i="92"/>
  <c r="AB345" i="92"/>
  <c r="AC345" i="92"/>
  <c r="AB346" i="92"/>
  <c r="AC346" i="92"/>
  <c r="AB347" i="92"/>
  <c r="AC347" i="92"/>
  <c r="AB348" i="92"/>
  <c r="AC348" i="92"/>
  <c r="AB349" i="92"/>
  <c r="AC349" i="92"/>
  <c r="AB350" i="92"/>
  <c r="AC350" i="92"/>
  <c r="AB351" i="92"/>
  <c r="AC351" i="92"/>
  <c r="AB352" i="92"/>
  <c r="AC352" i="92"/>
  <c r="AB353" i="92"/>
  <c r="AC353" i="92"/>
  <c r="AB354" i="92"/>
  <c r="AC354" i="92"/>
  <c r="AB355" i="92"/>
  <c r="AC355" i="92"/>
  <c r="AB356" i="92"/>
  <c r="AC356" i="92"/>
  <c r="AB357" i="92"/>
  <c r="AC357" i="92"/>
  <c r="AB358" i="92"/>
  <c r="AC358" i="92"/>
  <c r="AB359" i="92"/>
  <c r="AC359" i="92"/>
  <c r="AB360" i="92"/>
  <c r="AC360" i="92"/>
  <c r="AB361" i="92"/>
  <c r="AC361" i="92"/>
  <c r="AB362" i="92"/>
  <c r="AC362" i="92"/>
  <c r="AB363" i="92"/>
  <c r="AC363" i="92"/>
  <c r="AB364" i="92"/>
  <c r="AC364" i="92"/>
  <c r="AB365" i="92"/>
  <c r="AC365" i="92"/>
  <c r="AB366" i="92"/>
  <c r="AC366" i="92"/>
  <c r="AB367" i="92"/>
  <c r="AC367" i="92"/>
  <c r="AB368" i="92"/>
  <c r="AC368" i="92"/>
  <c r="AB369" i="92"/>
  <c r="AC369" i="92"/>
  <c r="AB370" i="92"/>
  <c r="AC370" i="92"/>
  <c r="AB371" i="92"/>
  <c r="AC371" i="92"/>
  <c r="AB372" i="92"/>
  <c r="AC372" i="92"/>
  <c r="AB373" i="92"/>
  <c r="AC373" i="92"/>
  <c r="AB374" i="92"/>
  <c r="AC374" i="92"/>
  <c r="AB375" i="92"/>
  <c r="AC375" i="92"/>
  <c r="AB376" i="92"/>
  <c r="AC376" i="92"/>
  <c r="AB377" i="92"/>
  <c r="AC377" i="92"/>
  <c r="AB378" i="92"/>
  <c r="AC378" i="92"/>
  <c r="AB379" i="92"/>
  <c r="AC379" i="92"/>
  <c r="AB380" i="92"/>
  <c r="AC380" i="92"/>
  <c r="AB381" i="92"/>
  <c r="AC381" i="92"/>
  <c r="AB382" i="92"/>
  <c r="AC382" i="92"/>
  <c r="AB383" i="92"/>
  <c r="AC383" i="92"/>
  <c r="AB384" i="92"/>
  <c r="AC384" i="92"/>
  <c r="AB385" i="92"/>
  <c r="AC385" i="92"/>
  <c r="AB386" i="92"/>
  <c r="AC386" i="92"/>
  <c r="AB387" i="92"/>
  <c r="AC387" i="92"/>
  <c r="AB388" i="92"/>
  <c r="AC388" i="92"/>
  <c r="AB389" i="92"/>
  <c r="AC389" i="92"/>
  <c r="AB390" i="92"/>
  <c r="AC390" i="92"/>
  <c r="AB391" i="92"/>
  <c r="AC391" i="92"/>
  <c r="AB392" i="92"/>
  <c r="AC392" i="92"/>
  <c r="AB393" i="92"/>
  <c r="AC393" i="92"/>
  <c r="AB394" i="92"/>
  <c r="AC394" i="92"/>
  <c r="AB395" i="92"/>
  <c r="AC395" i="92"/>
  <c r="AB396" i="92"/>
  <c r="AC396" i="92"/>
  <c r="AB397" i="92"/>
  <c r="AC397" i="92"/>
  <c r="AB398" i="92"/>
  <c r="AC398" i="92"/>
  <c r="AB399" i="92"/>
  <c r="AC399" i="92"/>
  <c r="AB400" i="92"/>
  <c r="AC400" i="92"/>
  <c r="AB401" i="92"/>
  <c r="AC401" i="92"/>
  <c r="AB402" i="92"/>
  <c r="AC402" i="92"/>
  <c r="AB403" i="92"/>
  <c r="AC403" i="92"/>
  <c r="AB404" i="92"/>
  <c r="AC404" i="92"/>
  <c r="AB405" i="92"/>
  <c r="AC405" i="92"/>
  <c r="AB406" i="92"/>
  <c r="AC406" i="92"/>
  <c r="AB407" i="92"/>
  <c r="AC407" i="92"/>
  <c r="AB408" i="92"/>
  <c r="AC408" i="92"/>
  <c r="AB409" i="92"/>
  <c r="AC409" i="92"/>
  <c r="AB410" i="92"/>
  <c r="AC410" i="92"/>
  <c r="AB411" i="92"/>
  <c r="AC411" i="92"/>
  <c r="AB412" i="92"/>
  <c r="AC412" i="92"/>
  <c r="AB413" i="92"/>
  <c r="AC413" i="92"/>
  <c r="AB414" i="92"/>
  <c r="AC414" i="92"/>
  <c r="AB415" i="92"/>
  <c r="AC415" i="92"/>
  <c r="AB416" i="92"/>
  <c r="AC416" i="92"/>
  <c r="AB417" i="92"/>
  <c r="AC417" i="92"/>
  <c r="AB418" i="92"/>
  <c r="AC418" i="92"/>
  <c r="AB419" i="92"/>
  <c r="AC419" i="92"/>
  <c r="AB420" i="92"/>
  <c r="AC420" i="92"/>
  <c r="AB421" i="92"/>
  <c r="AC421" i="92"/>
  <c r="AB422" i="92"/>
  <c r="AC422" i="92"/>
  <c r="AB423" i="92"/>
  <c r="AC423" i="92"/>
  <c r="AB424" i="92"/>
  <c r="AC424" i="92"/>
  <c r="AB425" i="92"/>
  <c r="AC425" i="92"/>
  <c r="AB426" i="92"/>
  <c r="AC426" i="92"/>
  <c r="AB427" i="92"/>
  <c r="AC427" i="92"/>
  <c r="AB428" i="92"/>
  <c r="AC428" i="92"/>
  <c r="AB429" i="92"/>
  <c r="AC429" i="92"/>
  <c r="AB430" i="92"/>
  <c r="AC430" i="92"/>
  <c r="AB431" i="92"/>
  <c r="AC431" i="92"/>
  <c r="AB432" i="92"/>
  <c r="AC432" i="92"/>
  <c r="AB433" i="92"/>
  <c r="AC433" i="92"/>
  <c r="AB434" i="92"/>
  <c r="AC434" i="92"/>
  <c r="AB435" i="92"/>
  <c r="AC435" i="92"/>
  <c r="AB436" i="92"/>
  <c r="AC436" i="92"/>
  <c r="AB437" i="92"/>
  <c r="AC437" i="92"/>
  <c r="AB438" i="92"/>
  <c r="AC438" i="92"/>
  <c r="AB439" i="92"/>
  <c r="AC439" i="92"/>
  <c r="AB440" i="92"/>
  <c r="AC440" i="92"/>
  <c r="AB441" i="92"/>
  <c r="AC441" i="92"/>
  <c r="AB442" i="92"/>
  <c r="AC442" i="92"/>
  <c r="AB443" i="92"/>
  <c r="AC443" i="92"/>
  <c r="AB444" i="92"/>
  <c r="AC444" i="92"/>
  <c r="AB445" i="92"/>
  <c r="AC445" i="92"/>
  <c r="AB446" i="92"/>
  <c r="AC446" i="92"/>
  <c r="AB447" i="92"/>
  <c r="AC447" i="92"/>
  <c r="AB448" i="92"/>
  <c r="AC448" i="92"/>
  <c r="AB449" i="92"/>
  <c r="AC449" i="92"/>
  <c r="AB450" i="92"/>
  <c r="AC450" i="92"/>
  <c r="AB451" i="92"/>
  <c r="AC451" i="92"/>
  <c r="AB452" i="92"/>
  <c r="AC452" i="92"/>
  <c r="AB453" i="92"/>
  <c r="AC453" i="92"/>
  <c r="AB454" i="92"/>
  <c r="AC454" i="92"/>
  <c r="AB455" i="92"/>
  <c r="AC455" i="92"/>
  <c r="AB456" i="92"/>
  <c r="AC456" i="92"/>
  <c r="AB457" i="92"/>
  <c r="AC457" i="92"/>
  <c r="AB458" i="92"/>
  <c r="AC458" i="92"/>
  <c r="AB459" i="92"/>
  <c r="AC459" i="92"/>
  <c r="AB460" i="92"/>
  <c r="AC460" i="92"/>
  <c r="AB461" i="92"/>
  <c r="AC461" i="92"/>
  <c r="AB462" i="92"/>
  <c r="AC462" i="92"/>
  <c r="AB463" i="92"/>
  <c r="AC463" i="92"/>
  <c r="AB464" i="92"/>
  <c r="AC464" i="92"/>
  <c r="AB465" i="92"/>
  <c r="AC465" i="92"/>
  <c r="AB466" i="92"/>
  <c r="AC466" i="92"/>
  <c r="AB467" i="92"/>
  <c r="AC467" i="92"/>
  <c r="AB468" i="92"/>
  <c r="AC468" i="92"/>
  <c r="AB469" i="92"/>
  <c r="AC469" i="92"/>
  <c r="AB470" i="92"/>
  <c r="AC470" i="92"/>
  <c r="AB471" i="92"/>
  <c r="AC471" i="92"/>
  <c r="AB472" i="92"/>
  <c r="AC472" i="92"/>
  <c r="AB473" i="92"/>
  <c r="AC473" i="92"/>
  <c r="AB474" i="92"/>
  <c r="AC474" i="92"/>
  <c r="AB475" i="92"/>
  <c r="AC475" i="92"/>
  <c r="AB476" i="92"/>
  <c r="AC476" i="92"/>
  <c r="AB477" i="92"/>
  <c r="AC477" i="92"/>
  <c r="AB478" i="92"/>
  <c r="AC478" i="92"/>
  <c r="AB479" i="92"/>
  <c r="AC479" i="92"/>
  <c r="AB480" i="92"/>
  <c r="AC480" i="92"/>
  <c r="AB481" i="92"/>
  <c r="AC481" i="92"/>
  <c r="AB482" i="92"/>
  <c r="AC482" i="92"/>
  <c r="W102" i="92"/>
  <c r="W103" i="92"/>
  <c r="W101" i="92"/>
  <c r="AB101" i="92"/>
  <c r="AB102" i="92"/>
  <c r="AB103" i="92"/>
  <c r="AI12" i="91"/>
  <c r="AL12" i="91" s="1"/>
  <c r="AK12" i="91"/>
  <c r="AJ12" i="91"/>
  <c r="AI13" i="91"/>
  <c r="AL13" i="91" s="1"/>
  <c r="AJ13" i="91"/>
  <c r="AK13" i="91"/>
  <c r="AJ14" i="91"/>
  <c r="AJ15" i="91"/>
  <c r="AI16" i="91"/>
  <c r="AJ16" i="91"/>
  <c r="AK16" i="91"/>
  <c r="AI17" i="91"/>
  <c r="AJ17" i="91"/>
  <c r="AK17" i="91"/>
  <c r="AI61" i="91"/>
  <c r="AL61" i="91" s="1"/>
  <c r="AJ61" i="91"/>
  <c r="AK61" i="91"/>
  <c r="AI62" i="91"/>
  <c r="AJ62" i="91"/>
  <c r="AK62" i="91"/>
  <c r="AL62" i="91" s="1"/>
  <c r="AB230" i="92"/>
  <c r="AC230" i="92"/>
  <c r="AB231" i="92"/>
  <c r="AC231" i="92"/>
  <c r="AB232" i="92"/>
  <c r="AC232" i="92"/>
  <c r="AB233" i="92"/>
  <c r="AC233" i="92"/>
  <c r="AB234" i="92"/>
  <c r="AC234" i="92"/>
  <c r="AB235" i="92"/>
  <c r="AC235" i="92"/>
  <c r="AB236" i="92"/>
  <c r="AC236" i="92"/>
  <c r="AB237" i="92"/>
  <c r="AC237" i="92"/>
  <c r="AB238" i="92"/>
  <c r="AC238" i="92"/>
  <c r="AB239" i="92"/>
  <c r="AC239" i="92"/>
  <c r="AB240" i="92"/>
  <c r="AC240" i="92"/>
  <c r="AB241" i="92"/>
  <c r="AC241" i="92"/>
  <c r="AB242" i="92"/>
  <c r="AC242" i="92"/>
  <c r="AB243" i="92"/>
  <c r="AC243" i="92"/>
  <c r="AB244" i="92"/>
  <c r="AC244" i="92"/>
  <c r="AB245" i="92"/>
  <c r="AC245" i="92"/>
  <c r="AB246" i="92"/>
  <c r="AC246" i="92"/>
  <c r="AB247" i="92"/>
  <c r="AC247" i="92"/>
  <c r="AB248" i="92"/>
  <c r="AC248" i="92"/>
  <c r="AB249" i="92"/>
  <c r="AC249" i="92"/>
  <c r="AB250" i="92"/>
  <c r="AC250" i="92"/>
  <c r="AB251" i="92"/>
  <c r="AC251" i="92"/>
  <c r="AB252" i="92"/>
  <c r="AC252" i="92"/>
  <c r="AB253" i="92"/>
  <c r="AC253" i="92"/>
  <c r="AB254" i="92"/>
  <c r="AC254" i="92"/>
  <c r="AB255" i="92"/>
  <c r="AC255" i="92"/>
  <c r="AB256" i="92"/>
  <c r="AC256" i="92"/>
  <c r="AB257" i="92"/>
  <c r="AC257" i="92"/>
  <c r="AB258" i="92"/>
  <c r="AC258" i="92"/>
  <c r="AB259" i="92"/>
  <c r="AC259" i="92"/>
  <c r="AB260" i="92"/>
  <c r="AC260" i="92"/>
  <c r="AB261" i="92"/>
  <c r="AC261" i="92"/>
  <c r="AB262" i="92"/>
  <c r="AC262" i="92"/>
  <c r="AB263" i="92"/>
  <c r="AC263" i="92"/>
  <c r="AB264" i="92"/>
  <c r="AC264" i="92"/>
  <c r="AB265" i="92"/>
  <c r="AC265" i="92"/>
  <c r="AI72" i="91"/>
  <c r="AJ72" i="91"/>
  <c r="AI73" i="91"/>
  <c r="AJ73" i="91"/>
  <c r="AI74" i="91"/>
  <c r="AJ74" i="91"/>
  <c r="AI75" i="91"/>
  <c r="AJ75" i="91"/>
  <c r="AI76" i="91"/>
  <c r="AJ76" i="91"/>
  <c r="AI77" i="91"/>
  <c r="AJ77" i="91"/>
  <c r="AI78" i="91"/>
  <c r="AJ78" i="91"/>
  <c r="AI79" i="91"/>
  <c r="AJ79" i="91"/>
  <c r="AI80" i="91"/>
  <c r="AJ80" i="91"/>
  <c r="AI81" i="91"/>
  <c r="AJ81" i="91"/>
  <c r="AI82" i="91"/>
  <c r="AJ82" i="91"/>
  <c r="AI83" i="91"/>
  <c r="AJ83" i="91"/>
  <c r="AI84" i="91"/>
  <c r="AJ84" i="91"/>
  <c r="AI85" i="91"/>
  <c r="AJ85" i="91"/>
  <c r="AI86" i="91"/>
  <c r="AJ86" i="91"/>
  <c r="AI87" i="91"/>
  <c r="AJ87" i="91"/>
  <c r="AI88" i="91"/>
  <c r="AJ88" i="91"/>
  <c r="AI89" i="91"/>
  <c r="AJ89" i="91"/>
  <c r="AI90" i="91"/>
  <c r="AJ90" i="91"/>
  <c r="AI91" i="91"/>
  <c r="AJ91" i="91"/>
  <c r="AI92" i="91"/>
  <c r="AJ92" i="91"/>
  <c r="AI93" i="91"/>
  <c r="AJ93" i="91"/>
  <c r="AI94" i="91"/>
  <c r="AJ94" i="91"/>
  <c r="AI95" i="91"/>
  <c r="AJ95" i="91"/>
  <c r="AI96" i="91"/>
  <c r="AJ96" i="91"/>
  <c r="AI97" i="91"/>
  <c r="AJ97" i="91"/>
  <c r="AI98" i="91"/>
  <c r="AJ98" i="91"/>
  <c r="AL16" i="91"/>
  <c r="AL17" i="91"/>
  <c r="F15" i="72"/>
  <c r="AC4" i="92"/>
  <c r="H4" i="92"/>
  <c r="E3" i="102"/>
  <c r="F3" i="102"/>
  <c r="E4" i="102"/>
  <c r="F4" i="102" s="1"/>
  <c r="E5" i="102"/>
  <c r="F5" i="102"/>
  <c r="E6" i="102"/>
  <c r="F6" i="102"/>
  <c r="E7" i="102"/>
  <c r="F7" i="102"/>
  <c r="E8" i="102"/>
  <c r="F8" i="102" s="1"/>
  <c r="E9" i="102"/>
  <c r="F9" i="102"/>
  <c r="E10" i="102"/>
  <c r="F10" i="102"/>
  <c r="E11" i="102"/>
  <c r="F11" i="102"/>
  <c r="E2" i="102"/>
  <c r="F2" i="102" s="1"/>
  <c r="H5" i="92"/>
  <c r="H6" i="92"/>
  <c r="H7" i="92"/>
  <c r="H8" i="92"/>
  <c r="H9" i="92"/>
  <c r="H10" i="92"/>
  <c r="H11" i="92"/>
  <c r="H12" i="92"/>
  <c r="H13" i="92"/>
  <c r="H25" i="92"/>
  <c r="H26" i="92"/>
  <c r="H27" i="92"/>
  <c r="H28" i="92"/>
  <c r="H29" i="92"/>
  <c r="H30" i="92"/>
  <c r="H31" i="92"/>
  <c r="H32" i="92"/>
  <c r="H33" i="92"/>
  <c r="H34" i="92"/>
  <c r="H35" i="92"/>
  <c r="H48" i="92"/>
  <c r="H49" i="92"/>
  <c r="H50" i="92"/>
  <c r="H57" i="92"/>
  <c r="H58" i="92"/>
  <c r="H59" i="92"/>
  <c r="H60" i="92"/>
  <c r="H61" i="92"/>
  <c r="H62" i="92"/>
  <c r="H63" i="92"/>
  <c r="H64" i="92"/>
  <c r="H65" i="92"/>
  <c r="H66" i="92"/>
  <c r="H67" i="92"/>
  <c r="H68" i="92"/>
  <c r="H69" i="92"/>
  <c r="H70" i="92"/>
  <c r="H71" i="92"/>
  <c r="H72" i="92"/>
  <c r="H73" i="92"/>
  <c r="H74" i="92"/>
  <c r="H75" i="92"/>
  <c r="H76" i="92"/>
  <c r="H77" i="92"/>
  <c r="H78" i="92"/>
  <c r="H79" i="92"/>
  <c r="H80" i="92"/>
  <c r="H81" i="92"/>
  <c r="H82" i="92"/>
  <c r="H83" i="92"/>
  <c r="H84" i="92"/>
  <c r="H85" i="92"/>
  <c r="H86" i="92"/>
  <c r="H87" i="92"/>
  <c r="H88" i="92"/>
  <c r="H89" i="92"/>
  <c r="H90" i="92"/>
  <c r="H91" i="92"/>
  <c r="H92" i="92"/>
  <c r="H93" i="92"/>
  <c r="H94" i="92"/>
  <c r="H95" i="92"/>
  <c r="H96" i="92"/>
  <c r="H97" i="92"/>
  <c r="H98" i="92"/>
  <c r="H99" i="92"/>
  <c r="H100" i="92"/>
  <c r="H149" i="92"/>
  <c r="H150" i="92"/>
  <c r="H151" i="92"/>
  <c r="H152" i="92"/>
  <c r="H153" i="92"/>
  <c r="H154" i="92"/>
  <c r="H155" i="92"/>
  <c r="H156" i="92"/>
  <c r="H157" i="92"/>
  <c r="H158" i="92"/>
  <c r="H159" i="92"/>
  <c r="H160" i="92"/>
  <c r="H161" i="92"/>
  <c r="H162" i="92"/>
  <c r="H163" i="92"/>
  <c r="H164" i="92"/>
  <c r="H165" i="92"/>
  <c r="H166" i="92"/>
  <c r="H167" i="92"/>
  <c r="H168" i="92"/>
  <c r="H169" i="92"/>
  <c r="H170" i="92"/>
  <c r="H171" i="92"/>
  <c r="H172" i="92"/>
  <c r="H173" i="92"/>
  <c r="H174" i="92"/>
  <c r="H175" i="92"/>
  <c r="H176" i="92"/>
  <c r="H177" i="92"/>
  <c r="H178" i="92"/>
  <c r="H179" i="92"/>
  <c r="H180" i="92"/>
  <c r="H181" i="92"/>
  <c r="H182" i="92"/>
  <c r="H183" i="92"/>
  <c r="H184" i="92"/>
  <c r="H185" i="92"/>
  <c r="H186" i="92"/>
  <c r="H187" i="92"/>
  <c r="H188" i="92"/>
  <c r="H189" i="92"/>
  <c r="H190" i="92"/>
  <c r="H191" i="92"/>
  <c r="H192" i="92"/>
  <c r="H193" i="92"/>
  <c r="H194" i="92"/>
  <c r="H195" i="92"/>
  <c r="H196" i="92"/>
  <c r="H197" i="92"/>
  <c r="H198" i="92"/>
  <c r="H199" i="92"/>
  <c r="H200" i="92"/>
  <c r="H201" i="92"/>
  <c r="H202" i="92"/>
  <c r="H203" i="92"/>
  <c r="H206" i="92"/>
  <c r="H207" i="92"/>
  <c r="H208" i="92"/>
  <c r="H209" i="92"/>
  <c r="H210" i="92"/>
  <c r="H211" i="92"/>
  <c r="H212" i="92"/>
  <c r="H213" i="92"/>
  <c r="H214" i="92"/>
  <c r="H215" i="92"/>
  <c r="H216" i="92"/>
  <c r="H217" i="92"/>
  <c r="H218" i="92"/>
  <c r="H219" i="92"/>
  <c r="H220" i="92"/>
  <c r="H221" i="92"/>
  <c r="H222" i="92"/>
  <c r="H223" i="92"/>
  <c r="H224" i="92"/>
  <c r="H225" i="92"/>
  <c r="H226" i="92"/>
  <c r="H227" i="92"/>
  <c r="H228" i="92"/>
  <c r="H229" i="92"/>
  <c r="AJ66" i="91"/>
  <c r="AI66" i="91"/>
  <c r="AL66" i="91" s="1"/>
  <c r="AJ45" i="91"/>
  <c r="AI45" i="91"/>
  <c r="AL45" i="91" s="1"/>
  <c r="AJ39" i="91"/>
  <c r="AI39" i="91"/>
  <c r="AJ29" i="91"/>
  <c r="AI29" i="91"/>
  <c r="AL29" i="91"/>
  <c r="AJ24" i="91"/>
  <c r="AI24" i="91"/>
  <c r="AL24" i="91" s="1"/>
  <c r="AJ19" i="91"/>
  <c r="AL39" i="91"/>
  <c r="F32" i="103"/>
  <c r="F33" i="103"/>
  <c r="AC5" i="92"/>
  <c r="AC6" i="92"/>
  <c r="AC7" i="92"/>
  <c r="AC8" i="92"/>
  <c r="AC9" i="92"/>
  <c r="AC10" i="92"/>
  <c r="AC11" i="92"/>
  <c r="AC12" i="92"/>
  <c r="AC13" i="92"/>
  <c r="AC14" i="92"/>
  <c r="AC15" i="92"/>
  <c r="AC16" i="92"/>
  <c r="AC17" i="92"/>
  <c r="AC18" i="92"/>
  <c r="AC19" i="92"/>
  <c r="AC20" i="92"/>
  <c r="AC21" i="92"/>
  <c r="AC22" i="92"/>
  <c r="AC23" i="92"/>
  <c r="AC24" i="92"/>
  <c r="AC25" i="92"/>
  <c r="AC26" i="92"/>
  <c r="AC27" i="92"/>
  <c r="AC28" i="92"/>
  <c r="AC29" i="92"/>
  <c r="AC30" i="92"/>
  <c r="AC31" i="92"/>
  <c r="AC32" i="92"/>
  <c r="AC33" i="92"/>
  <c r="AC34" i="92"/>
  <c r="AC35" i="92"/>
  <c r="AC36" i="92"/>
  <c r="AC37" i="92"/>
  <c r="AC38" i="92"/>
  <c r="AC39" i="92"/>
  <c r="AC40" i="92"/>
  <c r="AC41" i="92"/>
  <c r="AC42" i="92"/>
  <c r="AC43" i="92"/>
  <c r="AC44" i="92"/>
  <c r="AC45" i="92"/>
  <c r="AC46" i="92"/>
  <c r="AC47" i="92"/>
  <c r="AC48" i="92"/>
  <c r="AC49" i="92"/>
  <c r="AC50" i="92"/>
  <c r="AC51" i="92"/>
  <c r="AC52" i="92"/>
  <c r="AC53" i="92"/>
  <c r="AC54" i="92"/>
  <c r="AC55" i="92"/>
  <c r="AC56" i="92"/>
  <c r="AC57" i="92"/>
  <c r="AC58" i="92"/>
  <c r="AC59" i="92"/>
  <c r="AC60" i="92"/>
  <c r="AC61" i="92"/>
  <c r="AC62" i="92"/>
  <c r="AC63" i="92"/>
  <c r="AC64" i="92"/>
  <c r="AC65" i="92"/>
  <c r="AC66" i="92"/>
  <c r="AC67" i="92"/>
  <c r="AC68" i="92"/>
  <c r="AC69" i="92"/>
  <c r="AC70" i="92"/>
  <c r="AC71" i="92"/>
  <c r="AC72" i="92"/>
  <c r="AC73" i="92"/>
  <c r="AC74" i="92"/>
  <c r="AC75" i="92"/>
  <c r="AC76" i="92"/>
  <c r="AC77" i="92"/>
  <c r="AC78" i="92"/>
  <c r="AC79" i="92"/>
  <c r="AC80" i="92"/>
  <c r="AC81" i="92"/>
  <c r="AC82" i="92"/>
  <c r="AC83" i="92"/>
  <c r="AC84" i="92"/>
  <c r="AC85" i="92"/>
  <c r="AC86" i="92"/>
  <c r="AC87" i="92"/>
  <c r="AC88" i="92"/>
  <c r="AC89" i="92"/>
  <c r="AC90" i="92"/>
  <c r="AC91" i="92"/>
  <c r="AC92" i="92"/>
  <c r="AC93" i="92"/>
  <c r="AC94" i="92"/>
  <c r="AC95" i="92"/>
  <c r="AC96" i="92"/>
  <c r="AC97" i="92"/>
  <c r="AC98" i="92"/>
  <c r="AC99" i="92"/>
  <c r="AC100" i="92"/>
  <c r="AC101" i="92"/>
  <c r="AC102" i="92"/>
  <c r="AC103" i="92"/>
  <c r="AC149" i="92"/>
  <c r="AC150" i="92"/>
  <c r="AC151" i="92"/>
  <c r="AC152" i="92"/>
  <c r="AC153" i="92"/>
  <c r="AC154" i="92"/>
  <c r="AC155" i="92"/>
  <c r="AC156" i="92"/>
  <c r="AC157" i="92"/>
  <c r="AC158" i="92"/>
  <c r="AC159" i="92"/>
  <c r="AC160" i="92"/>
  <c r="AC161" i="92"/>
  <c r="AC162" i="92"/>
  <c r="AC163" i="92"/>
  <c r="AC164" i="92"/>
  <c r="AC165" i="92"/>
  <c r="AC166" i="92"/>
  <c r="AC167" i="92"/>
  <c r="AC168" i="92"/>
  <c r="AC169" i="92"/>
  <c r="AC170" i="92"/>
  <c r="AC171" i="92"/>
  <c r="AC172" i="92"/>
  <c r="AC173" i="92"/>
  <c r="AC174" i="92"/>
  <c r="AC175" i="92"/>
  <c r="AC176" i="92"/>
  <c r="AC177" i="92"/>
  <c r="AC178" i="92"/>
  <c r="AC179" i="92"/>
  <c r="AC180" i="92"/>
  <c r="AC181" i="92"/>
  <c r="AC182" i="92"/>
  <c r="AC183" i="92"/>
  <c r="AC184" i="92"/>
  <c r="AC185" i="92"/>
  <c r="AC186" i="92"/>
  <c r="AC187" i="92"/>
  <c r="AC188" i="92"/>
  <c r="AC189" i="92"/>
  <c r="AC190" i="92"/>
  <c r="AC191" i="92"/>
  <c r="AC192" i="92"/>
  <c r="AC193" i="92"/>
  <c r="AC194" i="92"/>
  <c r="AC195" i="92"/>
  <c r="AC196" i="92"/>
  <c r="AC197" i="92"/>
  <c r="AC198" i="92"/>
  <c r="AC199" i="92"/>
  <c r="AC200" i="92"/>
  <c r="AC201" i="92"/>
  <c r="AC202" i="92"/>
  <c r="AC203" i="92"/>
  <c r="AC206" i="92"/>
  <c r="AC207" i="92"/>
  <c r="AC208" i="92"/>
  <c r="AC209" i="92"/>
  <c r="AC210" i="92"/>
  <c r="AC211" i="92"/>
  <c r="AC212" i="92"/>
  <c r="AC213" i="92"/>
  <c r="AC214" i="92"/>
  <c r="AC215" i="92"/>
  <c r="AC216" i="92"/>
  <c r="AC217" i="92"/>
  <c r="AC218" i="92"/>
  <c r="AC219" i="92"/>
  <c r="AC220" i="92"/>
  <c r="AC221" i="92"/>
  <c r="AC222" i="92"/>
  <c r="AC223" i="92"/>
  <c r="AC224" i="92"/>
  <c r="AC225" i="92"/>
  <c r="AC226" i="92"/>
  <c r="AC227" i="92"/>
  <c r="AC228" i="92"/>
  <c r="AC229" i="92"/>
  <c r="AB5" i="92"/>
  <c r="AB6" i="92"/>
  <c r="AB7" i="92"/>
  <c r="AB8" i="92"/>
  <c r="AB9" i="92"/>
  <c r="AB10" i="92"/>
  <c r="AB11" i="92"/>
  <c r="AB12" i="92"/>
  <c r="AB13" i="92"/>
  <c r="AB14" i="92"/>
  <c r="AB15" i="92"/>
  <c r="AB16" i="92"/>
  <c r="AB17" i="92"/>
  <c r="AB18" i="92"/>
  <c r="AB19" i="92"/>
  <c r="AB20" i="92"/>
  <c r="AB21" i="92"/>
  <c r="AB22" i="92"/>
  <c r="AB23" i="92"/>
  <c r="AB24" i="92"/>
  <c r="AB25" i="92"/>
  <c r="AB26" i="92"/>
  <c r="AB27" i="92"/>
  <c r="AB28" i="92"/>
  <c r="AB29" i="92"/>
  <c r="AB30" i="92"/>
  <c r="AB31" i="92"/>
  <c r="AB32" i="92"/>
  <c r="AB33" i="92"/>
  <c r="AB34" i="92"/>
  <c r="AB35" i="92"/>
  <c r="AB36" i="92"/>
  <c r="AB37" i="92"/>
  <c r="AB38" i="92"/>
  <c r="AB39" i="92"/>
  <c r="AB40" i="92"/>
  <c r="AB41" i="92"/>
  <c r="AB42" i="92"/>
  <c r="AB43" i="92"/>
  <c r="AB44" i="92"/>
  <c r="AB45" i="92"/>
  <c r="AB46" i="92"/>
  <c r="AB47" i="92"/>
  <c r="AB48" i="92"/>
  <c r="AB49" i="92"/>
  <c r="AB50" i="92"/>
  <c r="AB51" i="92"/>
  <c r="AB52" i="92"/>
  <c r="AB53" i="92"/>
  <c r="AB54" i="92"/>
  <c r="AB55" i="92"/>
  <c r="AB56" i="92"/>
  <c r="AB57" i="92"/>
  <c r="AB58" i="92"/>
  <c r="AB59" i="92"/>
  <c r="AB60" i="92"/>
  <c r="AB61" i="92"/>
  <c r="AB62" i="92"/>
  <c r="AB63" i="92"/>
  <c r="AB64" i="92"/>
  <c r="AB65" i="92"/>
  <c r="AB66" i="92"/>
  <c r="AB67" i="92"/>
  <c r="AB68" i="92"/>
  <c r="AB69" i="92"/>
  <c r="AB70" i="92"/>
  <c r="AB71" i="92"/>
  <c r="AB72" i="92"/>
  <c r="AB73" i="92"/>
  <c r="AB74" i="92"/>
  <c r="AB75" i="92"/>
  <c r="AB76" i="92"/>
  <c r="AB77" i="92"/>
  <c r="AB78" i="92"/>
  <c r="AB79" i="92"/>
  <c r="AB80" i="92"/>
  <c r="AB81" i="92"/>
  <c r="AB82" i="92"/>
  <c r="AB83" i="92"/>
  <c r="AB84" i="92"/>
  <c r="AB85" i="92"/>
  <c r="AB86" i="92"/>
  <c r="AB87" i="92"/>
  <c r="AB88" i="92"/>
  <c r="AB89" i="92"/>
  <c r="AB90" i="92"/>
  <c r="AB91" i="92"/>
  <c r="AB92" i="92"/>
  <c r="AB93" i="92"/>
  <c r="AB94" i="92"/>
  <c r="AB95" i="92"/>
  <c r="AB96" i="92"/>
  <c r="AB97" i="92"/>
  <c r="AB98" i="92"/>
  <c r="AB99" i="92"/>
  <c r="AB100" i="92"/>
  <c r="AB149" i="92"/>
  <c r="AB150" i="92"/>
  <c r="AB151" i="92"/>
  <c r="AB152" i="92"/>
  <c r="AB153" i="92"/>
  <c r="AB154" i="92"/>
  <c r="AB155" i="92"/>
  <c r="AB156" i="92"/>
  <c r="AB157" i="92"/>
  <c r="AB158" i="92"/>
  <c r="AB159" i="92"/>
  <c r="AB160" i="92"/>
  <c r="AB161" i="92"/>
  <c r="AB162" i="92"/>
  <c r="AB163" i="92"/>
  <c r="AB164" i="92"/>
  <c r="AB165" i="92"/>
  <c r="AB166" i="92"/>
  <c r="AB167" i="92"/>
  <c r="AB168" i="92"/>
  <c r="AB169" i="92"/>
  <c r="AB170" i="92"/>
  <c r="AB171" i="92"/>
  <c r="AB172" i="92"/>
  <c r="AB173" i="92"/>
  <c r="AB174" i="92"/>
  <c r="AB175" i="92"/>
  <c r="AB176" i="92"/>
  <c r="AB177" i="92"/>
  <c r="AB178" i="92"/>
  <c r="AB179" i="92"/>
  <c r="AB180" i="92"/>
  <c r="AB181" i="92"/>
  <c r="AB182" i="92"/>
  <c r="AB183" i="92"/>
  <c r="AB184" i="92"/>
  <c r="AB185" i="92"/>
  <c r="AB186" i="92"/>
  <c r="AB187" i="92"/>
  <c r="AB188" i="92"/>
  <c r="AB189" i="92"/>
  <c r="AB190" i="92"/>
  <c r="AB191" i="92"/>
  <c r="AB192" i="92"/>
  <c r="AB193" i="92"/>
  <c r="AB194" i="92"/>
  <c r="AB195" i="92"/>
  <c r="AB196" i="92"/>
  <c r="AB197" i="92"/>
  <c r="AB198" i="92"/>
  <c r="AB199" i="92"/>
  <c r="AB200" i="92"/>
  <c r="AB201" i="92"/>
  <c r="AB202" i="92"/>
  <c r="AB203" i="92"/>
  <c r="AB206" i="92"/>
  <c r="AB207" i="92"/>
  <c r="AB208" i="92"/>
  <c r="AB209" i="92"/>
  <c r="AB210" i="92"/>
  <c r="AB211" i="92"/>
  <c r="AB212" i="92"/>
  <c r="AB213" i="92"/>
  <c r="AB214" i="92"/>
  <c r="AB215" i="92"/>
  <c r="AB216" i="92"/>
  <c r="AB217" i="92"/>
  <c r="AB218" i="92"/>
  <c r="AB219" i="92"/>
  <c r="AB220" i="92"/>
  <c r="AB221" i="92"/>
  <c r="AB222" i="92"/>
  <c r="AB223" i="92"/>
  <c r="AB224" i="92"/>
  <c r="AB225" i="92"/>
  <c r="AB226" i="92"/>
  <c r="AB227" i="92"/>
  <c r="AB228" i="92"/>
  <c r="AB229" i="92"/>
  <c r="AB4" i="92"/>
  <c r="I3" i="99"/>
  <c r="I4" i="99"/>
  <c r="I5" i="99"/>
  <c r="I6" i="99"/>
  <c r="I7" i="99"/>
  <c r="I8" i="99"/>
  <c r="I9" i="99"/>
  <c r="I10" i="99"/>
  <c r="I11" i="99"/>
  <c r="I12" i="99"/>
  <c r="I13" i="99"/>
  <c r="I14" i="99"/>
  <c r="I15" i="99"/>
  <c r="I16" i="99"/>
  <c r="I17" i="99"/>
  <c r="I18" i="99"/>
  <c r="I19" i="99"/>
  <c r="I20" i="99"/>
  <c r="I21" i="99"/>
  <c r="I22" i="99"/>
  <c r="I23" i="99"/>
  <c r="I24" i="99"/>
  <c r="I25" i="99"/>
  <c r="I26" i="99"/>
  <c r="I27" i="99"/>
  <c r="I28" i="99"/>
  <c r="I29" i="99"/>
  <c r="I30" i="99"/>
  <c r="I31" i="99"/>
  <c r="I32" i="99"/>
  <c r="J32" i="99" s="1"/>
  <c r="I33" i="99"/>
  <c r="I34" i="99"/>
  <c r="I35" i="99"/>
  <c r="I36" i="99"/>
  <c r="I37" i="99"/>
  <c r="I38" i="99"/>
  <c r="I39" i="99"/>
  <c r="I40" i="99"/>
  <c r="I41" i="99"/>
  <c r="I42" i="99"/>
  <c r="I43" i="99"/>
  <c r="I44" i="99"/>
  <c r="I45" i="99"/>
  <c r="I46" i="99"/>
  <c r="I47" i="99"/>
  <c r="I48" i="99"/>
  <c r="I49" i="99"/>
  <c r="I50" i="99"/>
  <c r="I51" i="99"/>
  <c r="I52" i="99"/>
  <c r="I53" i="99"/>
  <c r="I54" i="99"/>
  <c r="I55" i="99"/>
  <c r="I56" i="99"/>
  <c r="J56" i="99" s="1"/>
  <c r="I57" i="99"/>
  <c r="I58" i="99"/>
  <c r="I59" i="99"/>
  <c r="I60" i="99"/>
  <c r="I61" i="99"/>
  <c r="I62" i="99"/>
  <c r="I63" i="99"/>
  <c r="I64" i="99"/>
  <c r="J64" i="99" s="1"/>
  <c r="I65" i="99"/>
  <c r="I66" i="99"/>
  <c r="I67" i="99"/>
  <c r="I68" i="99"/>
  <c r="I69" i="99"/>
  <c r="I70" i="99"/>
  <c r="I71" i="99"/>
  <c r="I72" i="99"/>
  <c r="I73" i="99"/>
  <c r="I74" i="99"/>
  <c r="I75" i="99"/>
  <c r="I76" i="99"/>
  <c r="I77" i="99"/>
  <c r="I78" i="99"/>
  <c r="I79" i="99"/>
  <c r="I80" i="99"/>
  <c r="I81" i="99"/>
  <c r="I82" i="99"/>
  <c r="I83" i="99"/>
  <c r="I84" i="99"/>
  <c r="I85" i="99"/>
  <c r="I86" i="99"/>
  <c r="I87" i="99"/>
  <c r="I88" i="99"/>
  <c r="J88" i="99" s="1"/>
  <c r="I89" i="99"/>
  <c r="I90" i="99"/>
  <c r="I91" i="99"/>
  <c r="I92" i="99"/>
  <c r="I93" i="99"/>
  <c r="I94" i="99"/>
  <c r="I95" i="99"/>
  <c r="I96" i="99"/>
  <c r="I97" i="99"/>
  <c r="I98" i="99"/>
  <c r="I99" i="99"/>
  <c r="I100" i="99"/>
  <c r="I101" i="99"/>
  <c r="I102" i="99"/>
  <c r="I103" i="99"/>
  <c r="I104" i="99"/>
  <c r="J104" i="99" s="1"/>
  <c r="I105" i="99"/>
  <c r="I106" i="99"/>
  <c r="I107" i="99"/>
  <c r="I108" i="99"/>
  <c r="I109" i="99"/>
  <c r="I110" i="99"/>
  <c r="I111" i="99"/>
  <c r="I112" i="99"/>
  <c r="I113" i="99"/>
  <c r="I114" i="99"/>
  <c r="I115" i="99"/>
  <c r="I116" i="99"/>
  <c r="I117" i="99"/>
  <c r="I118" i="99"/>
  <c r="I119" i="99"/>
  <c r="I120" i="99"/>
  <c r="J120" i="99" s="1"/>
  <c r="I121" i="99"/>
  <c r="I122" i="99"/>
  <c r="I123" i="99"/>
  <c r="I124" i="99"/>
  <c r="I125" i="99"/>
  <c r="I126" i="99"/>
  <c r="I127" i="99"/>
  <c r="I128" i="99"/>
  <c r="I129" i="99"/>
  <c r="I130" i="99"/>
  <c r="I131" i="99"/>
  <c r="I132" i="99"/>
  <c r="I133" i="99"/>
  <c r="I134" i="99"/>
  <c r="I135" i="99"/>
  <c r="I136" i="99"/>
  <c r="J136" i="99" s="1"/>
  <c r="I137" i="99"/>
  <c r="I138" i="99"/>
  <c r="I139" i="99"/>
  <c r="I140" i="99"/>
  <c r="I141" i="99"/>
  <c r="I142" i="99"/>
  <c r="I143" i="99"/>
  <c r="I144" i="99"/>
  <c r="I145" i="99"/>
  <c r="I146" i="99"/>
  <c r="I147" i="99"/>
  <c r="I148" i="99"/>
  <c r="I149" i="99"/>
  <c r="I150" i="99"/>
  <c r="I151" i="99"/>
  <c r="I152" i="99"/>
  <c r="J152" i="99" s="1"/>
  <c r="I153" i="99"/>
  <c r="I154" i="99"/>
  <c r="I155" i="99"/>
  <c r="I156" i="99"/>
  <c r="I157" i="99"/>
  <c r="I158" i="99"/>
  <c r="I159" i="99"/>
  <c r="I160" i="99"/>
  <c r="I161" i="99"/>
  <c r="I162" i="99"/>
  <c r="I163" i="99"/>
  <c r="I164" i="99"/>
  <c r="I165" i="99"/>
  <c r="I166" i="99"/>
  <c r="I167" i="99"/>
  <c r="I168" i="99"/>
  <c r="J168" i="99" s="1"/>
  <c r="I169" i="99"/>
  <c r="I170" i="99"/>
  <c r="I171" i="99"/>
  <c r="I172" i="99"/>
  <c r="I173" i="99"/>
  <c r="I174" i="99"/>
  <c r="I175" i="99"/>
  <c r="I176" i="99"/>
  <c r="I177" i="99"/>
  <c r="I178" i="99"/>
  <c r="I179" i="99"/>
  <c r="I180" i="99"/>
  <c r="I181" i="99"/>
  <c r="I182" i="99"/>
  <c r="I183" i="99"/>
  <c r="I184" i="99"/>
  <c r="J184" i="99" s="1"/>
  <c r="I185" i="99"/>
  <c r="I186" i="99"/>
  <c r="I187" i="99"/>
  <c r="I188" i="99"/>
  <c r="I189" i="99"/>
  <c r="I190" i="99"/>
  <c r="I191" i="99"/>
  <c r="I192" i="99"/>
  <c r="I193" i="99"/>
  <c r="I194" i="99"/>
  <c r="I195" i="99"/>
  <c r="I196" i="99"/>
  <c r="I197" i="99"/>
  <c r="I198" i="99"/>
  <c r="I199" i="99"/>
  <c r="I200" i="99"/>
  <c r="J200" i="99" s="1"/>
  <c r="I201" i="99"/>
  <c r="I202" i="99"/>
  <c r="I203" i="99"/>
  <c r="I204" i="99"/>
  <c r="I205" i="99"/>
  <c r="I206" i="99"/>
  <c r="I207" i="99"/>
  <c r="I208" i="99"/>
  <c r="I209" i="99"/>
  <c r="I210" i="99"/>
  <c r="I211" i="99"/>
  <c r="I212" i="99"/>
  <c r="I213" i="99"/>
  <c r="I214" i="99"/>
  <c r="I215" i="99"/>
  <c r="I216" i="99"/>
  <c r="J216" i="99" s="1"/>
  <c r="I217" i="99"/>
  <c r="I218" i="99"/>
  <c r="I219" i="99"/>
  <c r="I220" i="99"/>
  <c r="I221" i="99"/>
  <c r="I222" i="99"/>
  <c r="I223" i="99"/>
  <c r="I224" i="99"/>
  <c r="I225" i="99"/>
  <c r="I226" i="99"/>
  <c r="I227" i="99"/>
  <c r="I228" i="99"/>
  <c r="I229" i="99"/>
  <c r="I230" i="99"/>
  <c r="I231" i="99"/>
  <c r="I232" i="99"/>
  <c r="J232" i="99" s="1"/>
  <c r="I233" i="99"/>
  <c r="I234" i="99"/>
  <c r="I235" i="99"/>
  <c r="I236" i="99"/>
  <c r="I237" i="99"/>
  <c r="I238" i="99"/>
  <c r="I239" i="99"/>
  <c r="I240" i="99"/>
  <c r="I241" i="99"/>
  <c r="I242" i="99"/>
  <c r="I243" i="99"/>
  <c r="I244" i="99"/>
  <c r="I245" i="99"/>
  <c r="I246" i="99"/>
  <c r="I247" i="99"/>
  <c r="I248" i="99"/>
  <c r="J248" i="99" s="1"/>
  <c r="I249" i="99"/>
  <c r="I250" i="99"/>
  <c r="I251" i="99"/>
  <c r="I252" i="99"/>
  <c r="I253" i="99"/>
  <c r="I254" i="99"/>
  <c r="I255" i="99"/>
  <c r="I256" i="99"/>
  <c r="I257" i="99"/>
  <c r="I258" i="99"/>
  <c r="I259" i="99"/>
  <c r="I260" i="99"/>
  <c r="I261" i="99"/>
  <c r="I262" i="99"/>
  <c r="I263" i="99"/>
  <c r="I264" i="99"/>
  <c r="J264" i="99" s="1"/>
  <c r="I265" i="99"/>
  <c r="I266" i="99"/>
  <c r="I267" i="99"/>
  <c r="I268" i="99"/>
  <c r="I269" i="99"/>
  <c r="I270" i="99"/>
  <c r="I271" i="99"/>
  <c r="I272" i="99"/>
  <c r="I273" i="99"/>
  <c r="I274" i="99"/>
  <c r="I275" i="99"/>
  <c r="I276" i="99"/>
  <c r="I277" i="99"/>
  <c r="I278" i="99"/>
  <c r="I279" i="99"/>
  <c r="I280" i="99"/>
  <c r="I281" i="99"/>
  <c r="I282" i="99"/>
  <c r="I283" i="99"/>
  <c r="I284" i="99"/>
  <c r="I285" i="99"/>
  <c r="I286" i="99"/>
  <c r="I287" i="99"/>
  <c r="I288" i="99"/>
  <c r="J288" i="99" s="1"/>
  <c r="I289" i="99"/>
  <c r="I290" i="99"/>
  <c r="I291" i="99"/>
  <c r="I292" i="99"/>
  <c r="I293" i="99"/>
  <c r="I294" i="99"/>
  <c r="I295" i="99"/>
  <c r="I296" i="99"/>
  <c r="I297" i="99"/>
  <c r="I298" i="99"/>
  <c r="I299" i="99"/>
  <c r="I300" i="99"/>
  <c r="I301" i="99"/>
  <c r="I302" i="99"/>
  <c r="I303" i="99"/>
  <c r="I304" i="99"/>
  <c r="I305" i="99"/>
  <c r="I306" i="99"/>
  <c r="I307" i="99"/>
  <c r="I308" i="99"/>
  <c r="I309" i="99"/>
  <c r="I310" i="99"/>
  <c r="I311" i="99"/>
  <c r="I312" i="99"/>
  <c r="J312" i="99" s="1"/>
  <c r="I313" i="99"/>
  <c r="I314" i="99"/>
  <c r="I315" i="99"/>
  <c r="I316" i="99"/>
  <c r="I317" i="99"/>
  <c r="I318" i="99"/>
  <c r="I319" i="99"/>
  <c r="I320" i="99"/>
  <c r="J320" i="99" s="1"/>
  <c r="I321" i="99"/>
  <c r="I322" i="99"/>
  <c r="I323" i="99"/>
  <c r="I324" i="99"/>
  <c r="I325" i="99"/>
  <c r="I326" i="99"/>
  <c r="I327" i="99"/>
  <c r="I328" i="99"/>
  <c r="J328" i="99" s="1"/>
  <c r="I329" i="99"/>
  <c r="I330" i="99"/>
  <c r="I331" i="99"/>
  <c r="I332" i="99"/>
  <c r="I333" i="99"/>
  <c r="I334" i="99"/>
  <c r="I335" i="99"/>
  <c r="I336" i="99"/>
  <c r="I337" i="99"/>
  <c r="I338" i="99"/>
  <c r="I339" i="99"/>
  <c r="I340" i="99"/>
  <c r="I341" i="99"/>
  <c r="I342" i="99"/>
  <c r="I343" i="99"/>
  <c r="I344" i="99"/>
  <c r="I345" i="99"/>
  <c r="I346" i="99"/>
  <c r="I347" i="99"/>
  <c r="I348" i="99"/>
  <c r="I349" i="99"/>
  <c r="I350" i="99"/>
  <c r="I351" i="99"/>
  <c r="I352" i="99"/>
  <c r="J352" i="99" s="1"/>
  <c r="I353" i="99"/>
  <c r="I354" i="99"/>
  <c r="I355" i="99"/>
  <c r="I356" i="99"/>
  <c r="I357" i="99"/>
  <c r="I358" i="99"/>
  <c r="I359" i="99"/>
  <c r="I360" i="99"/>
  <c r="J360" i="99" s="1"/>
  <c r="I361" i="99"/>
  <c r="I362" i="99"/>
  <c r="I363" i="99"/>
  <c r="I364" i="99"/>
  <c r="I365" i="99"/>
  <c r="I366" i="99"/>
  <c r="I367" i="99"/>
  <c r="I368" i="99"/>
  <c r="J368" i="99" s="1"/>
  <c r="I369" i="99"/>
  <c r="I370" i="99"/>
  <c r="I371" i="99"/>
  <c r="I372" i="99"/>
  <c r="I373" i="99"/>
  <c r="I374" i="99"/>
  <c r="I375" i="99"/>
  <c r="I376" i="99"/>
  <c r="I377" i="99"/>
  <c r="I378" i="99"/>
  <c r="I379" i="99"/>
  <c r="I380" i="99"/>
  <c r="I381" i="99"/>
  <c r="I382" i="99"/>
  <c r="I383" i="99"/>
  <c r="I384" i="99"/>
  <c r="I385" i="99"/>
  <c r="I386" i="99"/>
  <c r="I387" i="99"/>
  <c r="I388" i="99"/>
  <c r="I389" i="99"/>
  <c r="I390" i="99"/>
  <c r="I391" i="99"/>
  <c r="I392" i="99"/>
  <c r="J392" i="99" s="1"/>
  <c r="I393" i="99"/>
  <c r="I394" i="99"/>
  <c r="I395" i="99"/>
  <c r="I396" i="99"/>
  <c r="I397" i="99"/>
  <c r="I398" i="99"/>
  <c r="I399" i="99"/>
  <c r="I400" i="99"/>
  <c r="J400" i="99" s="1"/>
  <c r="I401" i="99"/>
  <c r="I402" i="99"/>
  <c r="I403" i="99"/>
  <c r="I404" i="99"/>
  <c r="I405" i="99"/>
  <c r="I406" i="99"/>
  <c r="I407" i="99"/>
  <c r="I408" i="99"/>
  <c r="I409" i="99"/>
  <c r="I410" i="99"/>
  <c r="I411" i="99"/>
  <c r="I412" i="99"/>
  <c r="I413" i="99"/>
  <c r="I414" i="99"/>
  <c r="I415" i="99"/>
  <c r="I416" i="99"/>
  <c r="I417" i="99"/>
  <c r="I418" i="99"/>
  <c r="I419" i="99"/>
  <c r="I420" i="99"/>
  <c r="I421" i="99"/>
  <c r="I422" i="99"/>
  <c r="I423" i="99"/>
  <c r="I424" i="99"/>
  <c r="I425" i="99"/>
  <c r="I426" i="99"/>
  <c r="I427" i="99"/>
  <c r="I428" i="99"/>
  <c r="I429" i="99"/>
  <c r="I430" i="99"/>
  <c r="I431" i="99"/>
  <c r="I432" i="99"/>
  <c r="I433" i="99"/>
  <c r="I434" i="99"/>
  <c r="I435" i="99"/>
  <c r="I436" i="99"/>
  <c r="I437" i="99"/>
  <c r="I438" i="99"/>
  <c r="I439" i="99"/>
  <c r="I440" i="99"/>
  <c r="I441" i="99"/>
  <c r="I442" i="99"/>
  <c r="I443" i="99"/>
  <c r="I444" i="99"/>
  <c r="I445" i="99"/>
  <c r="I446" i="99"/>
  <c r="I447" i="99"/>
  <c r="I448" i="99"/>
  <c r="J448" i="99" s="1"/>
  <c r="I449" i="99"/>
  <c r="I450" i="99"/>
  <c r="I451" i="99"/>
  <c r="I452" i="99"/>
  <c r="I453" i="99"/>
  <c r="I454" i="99"/>
  <c r="I455" i="99"/>
  <c r="I456" i="99"/>
  <c r="J456" i="99" s="1"/>
  <c r="I457" i="99"/>
  <c r="I458" i="99"/>
  <c r="I459" i="99"/>
  <c r="I460" i="99"/>
  <c r="I461" i="99"/>
  <c r="I462" i="99"/>
  <c r="I463" i="99"/>
  <c r="I464" i="99"/>
  <c r="I465" i="99"/>
  <c r="I466" i="99"/>
  <c r="I467" i="99"/>
  <c r="I468" i="99"/>
  <c r="I469" i="99"/>
  <c r="I470" i="99"/>
  <c r="I471" i="99"/>
  <c r="I472" i="99"/>
  <c r="I473" i="99"/>
  <c r="I474" i="99"/>
  <c r="I475" i="99"/>
  <c r="I476" i="99"/>
  <c r="I477" i="99"/>
  <c r="I478" i="99"/>
  <c r="I479" i="99"/>
  <c r="I480" i="99"/>
  <c r="I481" i="99"/>
  <c r="I482" i="99"/>
  <c r="I483" i="99"/>
  <c r="I484" i="99"/>
  <c r="I485" i="99"/>
  <c r="I486" i="99"/>
  <c r="I487" i="99"/>
  <c r="I2" i="99"/>
  <c r="H3" i="99"/>
  <c r="H4" i="99"/>
  <c r="H5" i="99"/>
  <c r="H6" i="99"/>
  <c r="H7" i="99"/>
  <c r="H8" i="99"/>
  <c r="H9" i="99"/>
  <c r="H10" i="99"/>
  <c r="J10" i="99" s="1"/>
  <c r="H11" i="99"/>
  <c r="H12" i="99"/>
  <c r="H13" i="99"/>
  <c r="H14" i="99"/>
  <c r="H15" i="99"/>
  <c r="H16" i="99"/>
  <c r="H17" i="99"/>
  <c r="H18" i="99"/>
  <c r="J18" i="99" s="1"/>
  <c r="H19" i="99"/>
  <c r="H20" i="99"/>
  <c r="H21" i="99"/>
  <c r="H22" i="99"/>
  <c r="H23" i="99"/>
  <c r="H24" i="99"/>
  <c r="H25" i="99"/>
  <c r="H26" i="99"/>
  <c r="J26" i="99" s="1"/>
  <c r="H27" i="99"/>
  <c r="H28" i="99"/>
  <c r="H29" i="99"/>
  <c r="H30" i="99"/>
  <c r="H31" i="99"/>
  <c r="H32" i="99"/>
  <c r="H33" i="99"/>
  <c r="H34" i="99"/>
  <c r="H35" i="99"/>
  <c r="H36" i="99"/>
  <c r="H37" i="99"/>
  <c r="H38" i="99"/>
  <c r="H39" i="99"/>
  <c r="H40" i="99"/>
  <c r="H41" i="99"/>
  <c r="H42" i="99"/>
  <c r="H43" i="99"/>
  <c r="H44" i="99"/>
  <c r="H45" i="99"/>
  <c r="H46" i="99"/>
  <c r="H47" i="99"/>
  <c r="H48" i="99"/>
  <c r="H49" i="99"/>
  <c r="H50" i="99"/>
  <c r="J50" i="99" s="1"/>
  <c r="H51" i="99"/>
  <c r="H52" i="99"/>
  <c r="H53" i="99"/>
  <c r="H54" i="99"/>
  <c r="H55" i="99"/>
  <c r="H56" i="99"/>
  <c r="H57" i="99"/>
  <c r="H58" i="99"/>
  <c r="J58" i="99" s="1"/>
  <c r="H59" i="99"/>
  <c r="H60" i="99"/>
  <c r="H61" i="99"/>
  <c r="H62" i="99"/>
  <c r="H63" i="99"/>
  <c r="H64" i="99"/>
  <c r="H65" i="99"/>
  <c r="H66" i="99"/>
  <c r="J66" i="99" s="1"/>
  <c r="H67" i="99"/>
  <c r="H68" i="99"/>
  <c r="H69" i="99"/>
  <c r="H70" i="99"/>
  <c r="H71" i="99"/>
  <c r="H72" i="99"/>
  <c r="H73" i="99"/>
  <c r="H74" i="99"/>
  <c r="H75" i="99"/>
  <c r="H76" i="99"/>
  <c r="H77" i="99"/>
  <c r="H78" i="99"/>
  <c r="H79" i="99"/>
  <c r="H80" i="99"/>
  <c r="H81" i="99"/>
  <c r="H82" i="99"/>
  <c r="H83" i="99"/>
  <c r="H84" i="99"/>
  <c r="H85" i="99"/>
  <c r="H86" i="99"/>
  <c r="H87" i="99"/>
  <c r="H88" i="99"/>
  <c r="H89" i="99"/>
  <c r="H90" i="99"/>
  <c r="J90" i="99" s="1"/>
  <c r="H91" i="99"/>
  <c r="H92" i="99"/>
  <c r="H93" i="99"/>
  <c r="H94" i="99"/>
  <c r="H95" i="99"/>
  <c r="H96" i="99"/>
  <c r="H97" i="99"/>
  <c r="H98" i="99"/>
  <c r="J98" i="99" s="1"/>
  <c r="H99" i="99"/>
  <c r="H100" i="99"/>
  <c r="H101" i="99"/>
  <c r="H102" i="99"/>
  <c r="H103" i="99"/>
  <c r="H104" i="99"/>
  <c r="H105" i="99"/>
  <c r="H106" i="99"/>
  <c r="J106" i="99" s="1"/>
  <c r="H107" i="99"/>
  <c r="H108" i="99"/>
  <c r="H109" i="99"/>
  <c r="H110" i="99"/>
  <c r="H111" i="99"/>
  <c r="H112" i="99"/>
  <c r="H113" i="99"/>
  <c r="H114" i="99"/>
  <c r="H115" i="99"/>
  <c r="H116" i="99"/>
  <c r="H117" i="99"/>
  <c r="H118" i="99"/>
  <c r="H119" i="99"/>
  <c r="H120" i="99"/>
  <c r="H121" i="99"/>
  <c r="H122" i="99"/>
  <c r="H123" i="99"/>
  <c r="H124" i="99"/>
  <c r="H125" i="99"/>
  <c r="H126" i="99"/>
  <c r="H127" i="99"/>
  <c r="H128" i="99"/>
  <c r="H129" i="99"/>
  <c r="H130" i="99"/>
  <c r="J130" i="99" s="1"/>
  <c r="H131" i="99"/>
  <c r="H132" i="99"/>
  <c r="H133" i="99"/>
  <c r="H134" i="99"/>
  <c r="H135" i="99"/>
  <c r="H136" i="99"/>
  <c r="H137" i="99"/>
  <c r="H138" i="99"/>
  <c r="J138" i="99" s="1"/>
  <c r="H139" i="99"/>
  <c r="H140" i="99"/>
  <c r="H141" i="99"/>
  <c r="H142" i="99"/>
  <c r="H143" i="99"/>
  <c r="H144" i="99"/>
  <c r="H145" i="99"/>
  <c r="H146" i="99"/>
  <c r="H147" i="99"/>
  <c r="H148" i="99"/>
  <c r="H149" i="99"/>
  <c r="H150" i="99"/>
  <c r="H151" i="99"/>
  <c r="H152" i="99"/>
  <c r="H153" i="99"/>
  <c r="H154" i="99"/>
  <c r="H155" i="99"/>
  <c r="H156" i="99"/>
  <c r="H157" i="99"/>
  <c r="H158" i="99"/>
  <c r="H159" i="99"/>
  <c r="H160" i="99"/>
  <c r="H161" i="99"/>
  <c r="H162" i="99"/>
  <c r="J162" i="99" s="1"/>
  <c r="H163" i="99"/>
  <c r="H164" i="99"/>
  <c r="H165" i="99"/>
  <c r="H166" i="99"/>
  <c r="H167" i="99"/>
  <c r="H168" i="99"/>
  <c r="H169" i="99"/>
  <c r="H170" i="99"/>
  <c r="J170" i="99" s="1"/>
  <c r="H171" i="99"/>
  <c r="H172" i="99"/>
  <c r="H173" i="99"/>
  <c r="H174" i="99"/>
  <c r="H175" i="99"/>
  <c r="H176" i="99"/>
  <c r="H177" i="99"/>
  <c r="H178" i="99"/>
  <c r="H179" i="99"/>
  <c r="H180" i="99"/>
  <c r="H181" i="99"/>
  <c r="H182" i="99"/>
  <c r="H183" i="99"/>
  <c r="H184" i="99"/>
  <c r="H185" i="99"/>
  <c r="H186" i="99"/>
  <c r="H187" i="99"/>
  <c r="H188" i="99"/>
  <c r="H189" i="99"/>
  <c r="H190" i="99"/>
  <c r="H191" i="99"/>
  <c r="H192" i="99"/>
  <c r="H193" i="99"/>
  <c r="H194" i="99"/>
  <c r="J194" i="99" s="1"/>
  <c r="H195" i="99"/>
  <c r="H196" i="99"/>
  <c r="H197" i="99"/>
  <c r="H198" i="99"/>
  <c r="H199" i="99"/>
  <c r="H200" i="99"/>
  <c r="H201" i="99"/>
  <c r="H202" i="99"/>
  <c r="J202" i="99" s="1"/>
  <c r="H203" i="99"/>
  <c r="H204" i="99"/>
  <c r="H205" i="99"/>
  <c r="H206" i="99"/>
  <c r="H207" i="99"/>
  <c r="H208" i="99"/>
  <c r="H209" i="99"/>
  <c r="H210" i="99"/>
  <c r="H211" i="99"/>
  <c r="H212" i="99"/>
  <c r="H213" i="99"/>
  <c r="H214" i="99"/>
  <c r="H215" i="99"/>
  <c r="H216" i="99"/>
  <c r="H217" i="99"/>
  <c r="H218" i="99"/>
  <c r="H219" i="99"/>
  <c r="H220" i="99"/>
  <c r="H221" i="99"/>
  <c r="H222" i="99"/>
  <c r="H223" i="99"/>
  <c r="H224" i="99"/>
  <c r="H225" i="99"/>
  <c r="H226" i="99"/>
  <c r="J226" i="99" s="1"/>
  <c r="H227" i="99"/>
  <c r="H228" i="99"/>
  <c r="H229" i="99"/>
  <c r="H230" i="99"/>
  <c r="H231" i="99"/>
  <c r="H232" i="99"/>
  <c r="H233" i="99"/>
  <c r="H234" i="99"/>
  <c r="J234" i="99" s="1"/>
  <c r="H235" i="99"/>
  <c r="H236" i="99"/>
  <c r="H237" i="99"/>
  <c r="H238" i="99"/>
  <c r="H239" i="99"/>
  <c r="H240" i="99"/>
  <c r="H241" i="99"/>
  <c r="H242" i="99"/>
  <c r="H243" i="99"/>
  <c r="H244" i="99"/>
  <c r="H245" i="99"/>
  <c r="H246" i="99"/>
  <c r="H247" i="99"/>
  <c r="H248" i="99"/>
  <c r="H249" i="99"/>
  <c r="H250" i="99"/>
  <c r="J250" i="99" s="1"/>
  <c r="H251" i="99"/>
  <c r="J251" i="99" s="1"/>
  <c r="H252" i="99"/>
  <c r="H253" i="99"/>
  <c r="H254" i="99"/>
  <c r="H255" i="99"/>
  <c r="H256" i="99"/>
  <c r="H257" i="99"/>
  <c r="H258" i="99"/>
  <c r="J258" i="99" s="1"/>
  <c r="H259" i="99"/>
  <c r="H260" i="99"/>
  <c r="H261" i="99"/>
  <c r="H262" i="99"/>
  <c r="H263" i="99"/>
  <c r="H264" i="99"/>
  <c r="H265" i="99"/>
  <c r="H266" i="99"/>
  <c r="J266" i="99" s="1"/>
  <c r="H267" i="99"/>
  <c r="J267" i="99" s="1"/>
  <c r="H268" i="99"/>
  <c r="H269" i="99"/>
  <c r="H270" i="99"/>
  <c r="H271" i="99"/>
  <c r="H272" i="99"/>
  <c r="H273" i="99"/>
  <c r="H274" i="99"/>
  <c r="H275" i="99"/>
  <c r="H276" i="99"/>
  <c r="H277" i="99"/>
  <c r="H278" i="99"/>
  <c r="H279" i="99"/>
  <c r="H280" i="99"/>
  <c r="H281" i="99"/>
  <c r="H282" i="99"/>
  <c r="J282" i="99" s="1"/>
  <c r="H283" i="99"/>
  <c r="J283" i="99" s="1"/>
  <c r="H284" i="99"/>
  <c r="H285" i="99"/>
  <c r="H286" i="99"/>
  <c r="H287" i="99"/>
  <c r="H288" i="99"/>
  <c r="H289" i="99"/>
  <c r="H290" i="99"/>
  <c r="J290" i="99" s="1"/>
  <c r="H291" i="99"/>
  <c r="J291" i="99" s="1"/>
  <c r="H292" i="99"/>
  <c r="H293" i="99"/>
  <c r="H294" i="99"/>
  <c r="H295" i="99"/>
  <c r="H296" i="99"/>
  <c r="H297" i="99"/>
  <c r="H298" i="99"/>
  <c r="J298" i="99" s="1"/>
  <c r="H299" i="99"/>
  <c r="J299" i="99" s="1"/>
  <c r="H300" i="99"/>
  <c r="H301" i="99"/>
  <c r="H302" i="99"/>
  <c r="H303" i="99"/>
  <c r="H304" i="99"/>
  <c r="H305" i="99"/>
  <c r="H306" i="99"/>
  <c r="H307" i="99"/>
  <c r="J307" i="99" s="1"/>
  <c r="H308" i="99"/>
  <c r="H309" i="99"/>
  <c r="H310" i="99"/>
  <c r="H311" i="99"/>
  <c r="H312" i="99"/>
  <c r="H313" i="99"/>
  <c r="H314" i="99"/>
  <c r="J314" i="99" s="1"/>
  <c r="H315" i="99"/>
  <c r="J315" i="99" s="1"/>
  <c r="H316" i="99"/>
  <c r="H317" i="99"/>
  <c r="H318" i="99"/>
  <c r="H319" i="99"/>
  <c r="H320" i="99"/>
  <c r="H321" i="99"/>
  <c r="H322" i="99"/>
  <c r="J322" i="99" s="1"/>
  <c r="H323" i="99"/>
  <c r="J323" i="99" s="1"/>
  <c r="H324" i="99"/>
  <c r="J324" i="99" s="1"/>
  <c r="H325" i="99"/>
  <c r="H326" i="99"/>
  <c r="H327" i="99"/>
  <c r="H328" i="99"/>
  <c r="H329" i="99"/>
  <c r="H330" i="99"/>
  <c r="J330" i="99" s="1"/>
  <c r="H331" i="99"/>
  <c r="J331" i="99" s="1"/>
  <c r="H332" i="99"/>
  <c r="H333" i="99"/>
  <c r="H334" i="99"/>
  <c r="H335" i="99"/>
  <c r="H336" i="99"/>
  <c r="H337" i="99"/>
  <c r="H338" i="99"/>
  <c r="J338" i="99" s="1"/>
  <c r="H339" i="99"/>
  <c r="H340" i="99"/>
  <c r="H341" i="99"/>
  <c r="H342" i="99"/>
  <c r="H343" i="99"/>
  <c r="H344" i="99"/>
  <c r="H345" i="99"/>
  <c r="H346" i="99"/>
  <c r="H347" i="99"/>
  <c r="J347" i="99" s="1"/>
  <c r="H348" i="99"/>
  <c r="J348" i="99" s="1"/>
  <c r="H349" i="99"/>
  <c r="H350" i="99"/>
  <c r="H351" i="99"/>
  <c r="H352" i="99"/>
  <c r="H353" i="99"/>
  <c r="H354" i="99"/>
  <c r="J354" i="99" s="1"/>
  <c r="H355" i="99"/>
  <c r="J355" i="99" s="1"/>
  <c r="H356" i="99"/>
  <c r="H357" i="99"/>
  <c r="H358" i="99"/>
  <c r="H359" i="99"/>
  <c r="H360" i="99"/>
  <c r="H361" i="99"/>
  <c r="H362" i="99"/>
  <c r="J362" i="99" s="1"/>
  <c r="H363" i="99"/>
  <c r="J363" i="99" s="1"/>
  <c r="H364" i="99"/>
  <c r="J364" i="99" s="1"/>
  <c r="H365" i="99"/>
  <c r="H366" i="99"/>
  <c r="J366" i="99" s="1"/>
  <c r="H367" i="99"/>
  <c r="H368" i="99"/>
  <c r="H369" i="99"/>
  <c r="H370" i="99"/>
  <c r="J370" i="99" s="1"/>
  <c r="H371" i="99"/>
  <c r="J371" i="99" s="1"/>
  <c r="H372" i="99"/>
  <c r="J372" i="99" s="1"/>
  <c r="H373" i="99"/>
  <c r="H374" i="99"/>
  <c r="H375" i="99"/>
  <c r="H376" i="99"/>
  <c r="H377" i="99"/>
  <c r="H378" i="99"/>
  <c r="J378" i="99" s="1"/>
  <c r="H379" i="99"/>
  <c r="J379" i="99" s="1"/>
  <c r="H380" i="99"/>
  <c r="J380" i="99" s="1"/>
  <c r="H381" i="99"/>
  <c r="H382" i="99"/>
  <c r="H383" i="99"/>
  <c r="H384" i="99"/>
  <c r="H385" i="99"/>
  <c r="H386" i="99"/>
  <c r="J386" i="99" s="1"/>
  <c r="H387" i="99"/>
  <c r="J387" i="99" s="1"/>
  <c r="H388" i="99"/>
  <c r="H389" i="99"/>
  <c r="H390" i="99"/>
  <c r="H391" i="99"/>
  <c r="H392" i="99"/>
  <c r="H393" i="99"/>
  <c r="J393" i="99" s="1"/>
  <c r="H394" i="99"/>
  <c r="J394" i="99" s="1"/>
  <c r="H395" i="99"/>
  <c r="J395" i="99" s="1"/>
  <c r="H396" i="99"/>
  <c r="H397" i="99"/>
  <c r="H398" i="99"/>
  <c r="H399" i="99"/>
  <c r="H400" i="99"/>
  <c r="H401" i="99"/>
  <c r="H402" i="99"/>
  <c r="J402" i="99" s="1"/>
  <c r="H403" i="99"/>
  <c r="H404" i="99"/>
  <c r="H405" i="99"/>
  <c r="H406" i="99"/>
  <c r="J406" i="99" s="1"/>
  <c r="H407" i="99"/>
  <c r="H408" i="99"/>
  <c r="J408" i="99" s="1"/>
  <c r="H409" i="99"/>
  <c r="H410" i="99"/>
  <c r="J410" i="99" s="1"/>
  <c r="H411" i="99"/>
  <c r="H412" i="99"/>
  <c r="H413" i="99"/>
  <c r="H414" i="99"/>
  <c r="H415" i="99"/>
  <c r="H416" i="99"/>
  <c r="J416" i="99" s="1"/>
  <c r="H417" i="99"/>
  <c r="J417" i="99" s="1"/>
  <c r="H418" i="99"/>
  <c r="J418" i="99"/>
  <c r="H419" i="99"/>
  <c r="H420" i="99"/>
  <c r="J420" i="99" s="1"/>
  <c r="H421" i="99"/>
  <c r="H422" i="99"/>
  <c r="J422" i="99"/>
  <c r="H423" i="99"/>
  <c r="J423" i="99" s="1"/>
  <c r="H424" i="99"/>
  <c r="H425" i="99"/>
  <c r="H426" i="99"/>
  <c r="J426" i="99"/>
  <c r="H427" i="99"/>
  <c r="H428" i="99"/>
  <c r="H429" i="99"/>
  <c r="J429" i="99" s="1"/>
  <c r="H430" i="99"/>
  <c r="J430" i="99" s="1"/>
  <c r="H431" i="99"/>
  <c r="H432" i="99"/>
  <c r="H433" i="99"/>
  <c r="H434" i="99"/>
  <c r="J434" i="99" s="1"/>
  <c r="H435" i="99"/>
  <c r="H436" i="99"/>
  <c r="J436" i="99" s="1"/>
  <c r="H437" i="99"/>
  <c r="H438" i="99"/>
  <c r="J438" i="99" s="1"/>
  <c r="H439" i="99"/>
  <c r="H440" i="99"/>
  <c r="H441" i="99"/>
  <c r="H442" i="99"/>
  <c r="J442" i="99"/>
  <c r="H443" i="99"/>
  <c r="H444" i="99"/>
  <c r="J444" i="99" s="1"/>
  <c r="H445" i="99"/>
  <c r="H446" i="99"/>
  <c r="J446" i="99"/>
  <c r="H447" i="99"/>
  <c r="H448" i="99"/>
  <c r="H449" i="99"/>
  <c r="J449" i="99" s="1"/>
  <c r="H450" i="99"/>
  <c r="J450" i="99"/>
  <c r="H451" i="99"/>
  <c r="H452" i="99"/>
  <c r="H453" i="99"/>
  <c r="H454" i="99"/>
  <c r="J454" i="99" s="1"/>
  <c r="H455" i="99"/>
  <c r="J455" i="99" s="1"/>
  <c r="H456" i="99"/>
  <c r="H457" i="99"/>
  <c r="H458" i="99"/>
  <c r="J458" i="99"/>
  <c r="H459" i="99"/>
  <c r="J459" i="99" s="1"/>
  <c r="H460" i="99"/>
  <c r="H461" i="99"/>
  <c r="H462" i="99"/>
  <c r="H463" i="99"/>
  <c r="H464" i="99"/>
  <c r="J464" i="99" s="1"/>
  <c r="H465" i="99"/>
  <c r="H466" i="99"/>
  <c r="J466" i="99"/>
  <c r="H467" i="99"/>
  <c r="H468" i="99"/>
  <c r="H469" i="99"/>
  <c r="J469" i="99" s="1"/>
  <c r="H470" i="99"/>
  <c r="H471" i="99"/>
  <c r="H472" i="99"/>
  <c r="H473" i="99"/>
  <c r="H474" i="99"/>
  <c r="H475" i="99"/>
  <c r="H476" i="99"/>
  <c r="H477" i="99"/>
  <c r="H478" i="99"/>
  <c r="H479" i="99"/>
  <c r="H480" i="99"/>
  <c r="H481" i="99"/>
  <c r="H482" i="99"/>
  <c r="H483" i="99"/>
  <c r="H484" i="99"/>
  <c r="H485" i="99"/>
  <c r="H486" i="99"/>
  <c r="H487" i="99"/>
  <c r="H2" i="99"/>
  <c r="I3" i="97"/>
  <c r="I4" i="97"/>
  <c r="H4" i="97"/>
  <c r="J4" i="97" s="1"/>
  <c r="I5" i="97"/>
  <c r="I6" i="97"/>
  <c r="I7" i="97"/>
  <c r="J7" i="97" s="1"/>
  <c r="I8" i="97"/>
  <c r="H8" i="97"/>
  <c r="J8" i="97"/>
  <c r="I9" i="97"/>
  <c r="I10" i="97"/>
  <c r="I11" i="97"/>
  <c r="I12" i="97"/>
  <c r="H12" i="97"/>
  <c r="J12" i="97" s="1"/>
  <c r="I13" i="97"/>
  <c r="I14" i="97"/>
  <c r="I15" i="97"/>
  <c r="I16" i="97"/>
  <c r="H16" i="97"/>
  <c r="J16" i="97" s="1"/>
  <c r="I17" i="97"/>
  <c r="I18" i="97"/>
  <c r="I19" i="97"/>
  <c r="I20" i="97"/>
  <c r="H20" i="97"/>
  <c r="J20" i="97" s="1"/>
  <c r="I21" i="97"/>
  <c r="I22" i="97"/>
  <c r="I23" i="97"/>
  <c r="I24" i="97"/>
  <c r="J24" i="97" s="1"/>
  <c r="H24" i="97"/>
  <c r="I25" i="97"/>
  <c r="J25" i="97" s="1"/>
  <c r="I26" i="97"/>
  <c r="I27" i="97"/>
  <c r="I28" i="97"/>
  <c r="H28" i="97"/>
  <c r="J28" i="97" s="1"/>
  <c r="I29" i="97"/>
  <c r="I30" i="97"/>
  <c r="I31" i="97"/>
  <c r="I32" i="97"/>
  <c r="H32" i="97"/>
  <c r="I33" i="97"/>
  <c r="J33" i="97" s="1"/>
  <c r="I34" i="97"/>
  <c r="I35" i="97"/>
  <c r="J35" i="97" s="1"/>
  <c r="I36" i="97"/>
  <c r="H36" i="97"/>
  <c r="J36" i="97"/>
  <c r="I37" i="97"/>
  <c r="I38" i="97"/>
  <c r="I39" i="97"/>
  <c r="I40" i="97"/>
  <c r="H40" i="97"/>
  <c r="I41" i="97"/>
  <c r="I42" i="97"/>
  <c r="I43" i="97"/>
  <c r="I44" i="97"/>
  <c r="H44" i="97"/>
  <c r="J44" i="97" s="1"/>
  <c r="I45" i="97"/>
  <c r="I46" i="97"/>
  <c r="I47" i="97"/>
  <c r="I48" i="97"/>
  <c r="H48" i="97"/>
  <c r="I49" i="97"/>
  <c r="I50" i="97"/>
  <c r="I51" i="97"/>
  <c r="J51" i="97" s="1"/>
  <c r="I52" i="97"/>
  <c r="J52" i="97" s="1"/>
  <c r="H52" i="97"/>
  <c r="I53" i="97"/>
  <c r="I54" i="97"/>
  <c r="I55" i="97"/>
  <c r="I56" i="97"/>
  <c r="H56" i="97"/>
  <c r="J56" i="97" s="1"/>
  <c r="I57" i="97"/>
  <c r="I58" i="97"/>
  <c r="I59" i="97"/>
  <c r="I60" i="97"/>
  <c r="H60" i="97"/>
  <c r="J60" i="97"/>
  <c r="I61" i="97"/>
  <c r="I62" i="97"/>
  <c r="J62" i="97" s="1"/>
  <c r="I63" i="97"/>
  <c r="I64" i="97"/>
  <c r="H64" i="97"/>
  <c r="J64" i="97" s="1"/>
  <c r="I65" i="97"/>
  <c r="I66" i="97"/>
  <c r="I67" i="97"/>
  <c r="J67" i="97" s="1"/>
  <c r="I68" i="97"/>
  <c r="H68" i="97"/>
  <c r="I69" i="97"/>
  <c r="I70" i="97"/>
  <c r="I71" i="97"/>
  <c r="I72" i="97"/>
  <c r="H72" i="97"/>
  <c r="J72" i="97"/>
  <c r="I73" i="97"/>
  <c r="J73" i="97" s="1"/>
  <c r="I74" i="97"/>
  <c r="I75" i="97"/>
  <c r="I76" i="97"/>
  <c r="H76" i="97"/>
  <c r="J76" i="97" s="1"/>
  <c r="I77" i="97"/>
  <c r="I78" i="97"/>
  <c r="J78" i="97" s="1"/>
  <c r="I79" i="97"/>
  <c r="I80" i="97"/>
  <c r="H80" i="97"/>
  <c r="J80" i="97" s="1"/>
  <c r="I81" i="97"/>
  <c r="I82" i="97"/>
  <c r="I83" i="97"/>
  <c r="I84" i="97"/>
  <c r="H84" i="97"/>
  <c r="J84" i="97"/>
  <c r="I85" i="97"/>
  <c r="I86" i="97"/>
  <c r="I87" i="97"/>
  <c r="I88" i="97"/>
  <c r="H88" i="97"/>
  <c r="J88" i="97"/>
  <c r="I89" i="97"/>
  <c r="J89" i="97" s="1"/>
  <c r="I90" i="97"/>
  <c r="I91" i="97"/>
  <c r="I92" i="97"/>
  <c r="H92" i="97"/>
  <c r="J92" i="97" s="1"/>
  <c r="I93" i="97"/>
  <c r="I94" i="97"/>
  <c r="J94" i="97" s="1"/>
  <c r="I95" i="97"/>
  <c r="I96" i="97"/>
  <c r="H96" i="97"/>
  <c r="I97" i="97"/>
  <c r="I98" i="97"/>
  <c r="I99" i="97"/>
  <c r="J99" i="97" s="1"/>
  <c r="I100" i="97"/>
  <c r="H100" i="97"/>
  <c r="J100" i="97" s="1"/>
  <c r="I101" i="97"/>
  <c r="I102" i="97"/>
  <c r="I103" i="97"/>
  <c r="I104" i="97"/>
  <c r="H104" i="97"/>
  <c r="J104" i="97" s="1"/>
  <c r="I105" i="97"/>
  <c r="J105" i="97" s="1"/>
  <c r="I106" i="97"/>
  <c r="I107" i="97"/>
  <c r="I108" i="97"/>
  <c r="H108" i="97"/>
  <c r="J108" i="97"/>
  <c r="I109" i="97"/>
  <c r="I110" i="97"/>
  <c r="I111" i="97"/>
  <c r="I112" i="97"/>
  <c r="H112" i="97"/>
  <c r="I113" i="97"/>
  <c r="I114" i="97"/>
  <c r="I115" i="97"/>
  <c r="J115" i="97" s="1"/>
  <c r="I116" i="97"/>
  <c r="H116" i="97"/>
  <c r="J116" i="97"/>
  <c r="I117" i="97"/>
  <c r="I118" i="97"/>
  <c r="I119" i="97"/>
  <c r="I120" i="97"/>
  <c r="H120" i="97"/>
  <c r="J120" i="97" s="1"/>
  <c r="I121" i="97"/>
  <c r="I122" i="97"/>
  <c r="I123" i="97"/>
  <c r="I124" i="97"/>
  <c r="H124" i="97"/>
  <c r="J124" i="97"/>
  <c r="I125" i="97"/>
  <c r="I126" i="97"/>
  <c r="J126" i="97" s="1"/>
  <c r="I127" i="97"/>
  <c r="I128" i="97"/>
  <c r="H128" i="97"/>
  <c r="I129" i="97"/>
  <c r="I130" i="97"/>
  <c r="I131" i="97"/>
  <c r="I132" i="97"/>
  <c r="H132" i="97"/>
  <c r="J132" i="97" s="1"/>
  <c r="I133" i="97"/>
  <c r="I134" i="97"/>
  <c r="I135" i="97"/>
  <c r="I136" i="97"/>
  <c r="H136" i="97"/>
  <c r="J136" i="97"/>
  <c r="I137" i="97"/>
  <c r="J137" i="97" s="1"/>
  <c r="I138" i="97"/>
  <c r="I139" i="97"/>
  <c r="I140" i="97"/>
  <c r="H140" i="97"/>
  <c r="J140" i="97" s="1"/>
  <c r="I141" i="97"/>
  <c r="I142" i="97"/>
  <c r="J142" i="97" s="1"/>
  <c r="I143" i="97"/>
  <c r="I144" i="97"/>
  <c r="H144" i="97"/>
  <c r="J144" i="97" s="1"/>
  <c r="I145" i="97"/>
  <c r="J145" i="97" s="1"/>
  <c r="I146" i="97"/>
  <c r="I147" i="97"/>
  <c r="I148" i="97"/>
  <c r="H148" i="97"/>
  <c r="J148" i="97" s="1"/>
  <c r="I149" i="97"/>
  <c r="I150" i="97"/>
  <c r="I151" i="97"/>
  <c r="I152" i="97"/>
  <c r="J152" i="97" s="1"/>
  <c r="H152" i="97"/>
  <c r="I153" i="97"/>
  <c r="J153" i="97" s="1"/>
  <c r="I154" i="97"/>
  <c r="I155" i="97"/>
  <c r="I156" i="97"/>
  <c r="H156" i="97"/>
  <c r="J156" i="97"/>
  <c r="I157" i="97"/>
  <c r="I158" i="97"/>
  <c r="I159" i="97"/>
  <c r="I160" i="97"/>
  <c r="H160" i="97"/>
  <c r="I161" i="97"/>
  <c r="J161" i="97" s="1"/>
  <c r="I162" i="97"/>
  <c r="I163" i="97"/>
  <c r="J163" i="97" s="1"/>
  <c r="I164" i="97"/>
  <c r="H164" i="97"/>
  <c r="J164" i="97"/>
  <c r="I165" i="97"/>
  <c r="I166" i="97"/>
  <c r="I167" i="97"/>
  <c r="I168" i="97"/>
  <c r="H168" i="97"/>
  <c r="J168" i="97" s="1"/>
  <c r="I169" i="97"/>
  <c r="I170" i="97"/>
  <c r="I171" i="97"/>
  <c r="I172" i="97"/>
  <c r="H172" i="97"/>
  <c r="J172" i="97"/>
  <c r="I173" i="97"/>
  <c r="I174" i="97"/>
  <c r="I175" i="97"/>
  <c r="I176" i="97"/>
  <c r="H176" i="97"/>
  <c r="I177" i="97"/>
  <c r="I178" i="97"/>
  <c r="I179" i="97"/>
  <c r="J179" i="97" s="1"/>
  <c r="I180" i="97"/>
  <c r="J180" i="97" s="1"/>
  <c r="H180" i="97"/>
  <c r="I181" i="97"/>
  <c r="I182" i="97"/>
  <c r="I183" i="97"/>
  <c r="I184" i="97"/>
  <c r="H184" i="97"/>
  <c r="J184" i="97"/>
  <c r="I185" i="97"/>
  <c r="I186" i="97"/>
  <c r="I187" i="97"/>
  <c r="I188" i="97"/>
  <c r="H188" i="97"/>
  <c r="J188" i="97"/>
  <c r="I189" i="97"/>
  <c r="I190" i="97"/>
  <c r="J190" i="97" s="1"/>
  <c r="I191" i="97"/>
  <c r="I192" i="97"/>
  <c r="H192" i="97"/>
  <c r="J192" i="97" s="1"/>
  <c r="I193" i="97"/>
  <c r="I194" i="97"/>
  <c r="I195" i="97"/>
  <c r="J195" i="97" s="1"/>
  <c r="I196" i="97"/>
  <c r="H196" i="97"/>
  <c r="J196" i="97" s="1"/>
  <c r="I197" i="97"/>
  <c r="I198" i="97"/>
  <c r="I199" i="97"/>
  <c r="I200" i="97"/>
  <c r="H200" i="97"/>
  <c r="J200" i="97"/>
  <c r="I201" i="97"/>
  <c r="J201" i="97" s="1"/>
  <c r="I202" i="97"/>
  <c r="I203" i="97"/>
  <c r="I204" i="97"/>
  <c r="H204" i="97"/>
  <c r="J204" i="97" s="1"/>
  <c r="I205" i="97"/>
  <c r="I206" i="97"/>
  <c r="J206" i="97" s="1"/>
  <c r="I207" i="97"/>
  <c r="I208" i="97"/>
  <c r="H208" i="97"/>
  <c r="J208" i="97" s="1"/>
  <c r="I209" i="97"/>
  <c r="I2" i="97"/>
  <c r="H3" i="97"/>
  <c r="J3" i="97"/>
  <c r="H5" i="97"/>
  <c r="J5" i="97"/>
  <c r="H6" i="97"/>
  <c r="J6" i="97" s="1"/>
  <c r="H7" i="97"/>
  <c r="H9" i="97"/>
  <c r="J9" i="97" s="1"/>
  <c r="H10" i="97"/>
  <c r="J10" i="97" s="1"/>
  <c r="H11" i="97"/>
  <c r="H13" i="97"/>
  <c r="J13" i="97"/>
  <c r="H14" i="97"/>
  <c r="J14" i="97" s="1"/>
  <c r="H15" i="97"/>
  <c r="J15" i="97"/>
  <c r="H17" i="97"/>
  <c r="J17" i="97" s="1"/>
  <c r="H18" i="97"/>
  <c r="J18" i="97" s="1"/>
  <c r="H19" i="97"/>
  <c r="J19" i="97"/>
  <c r="H21" i="97"/>
  <c r="J21" i="97" s="1"/>
  <c r="H22" i="97"/>
  <c r="J22" i="97" s="1"/>
  <c r="H23" i="97"/>
  <c r="J23" i="97"/>
  <c r="H25" i="97"/>
  <c r="H26" i="97"/>
  <c r="J26" i="97" s="1"/>
  <c r="H27" i="97"/>
  <c r="J27" i="97"/>
  <c r="H29" i="97"/>
  <c r="J29" i="97" s="1"/>
  <c r="H30" i="97"/>
  <c r="J30" i="97"/>
  <c r="H31" i="97"/>
  <c r="J31" i="97" s="1"/>
  <c r="H33" i="97"/>
  <c r="H34" i="97"/>
  <c r="J34" i="97"/>
  <c r="H35" i="97"/>
  <c r="H37" i="97"/>
  <c r="J37" i="97" s="1"/>
  <c r="H38" i="97"/>
  <c r="J38" i="97"/>
  <c r="H39" i="97"/>
  <c r="J39" i="97" s="1"/>
  <c r="H41" i="97"/>
  <c r="J41" i="97"/>
  <c r="H42" i="97"/>
  <c r="J42" i="97" s="1"/>
  <c r="H43" i="97"/>
  <c r="J43" i="97"/>
  <c r="H45" i="97"/>
  <c r="J45" i="97" s="1"/>
  <c r="H46" i="97"/>
  <c r="J46" i="97"/>
  <c r="H47" i="97"/>
  <c r="J47" i="97" s="1"/>
  <c r="H49" i="97"/>
  <c r="J49" i="97"/>
  <c r="H50" i="97"/>
  <c r="J50" i="97"/>
  <c r="H51" i="97"/>
  <c r="H53" i="97"/>
  <c r="J53" i="97" s="1"/>
  <c r="H54" i="97"/>
  <c r="J54" i="97"/>
  <c r="H55" i="97"/>
  <c r="J55" i="97"/>
  <c r="H57" i="97"/>
  <c r="J57" i="97"/>
  <c r="H58" i="97"/>
  <c r="J58" i="97" s="1"/>
  <c r="H59" i="97"/>
  <c r="J59" i="97"/>
  <c r="H61" i="97"/>
  <c r="J61" i="97" s="1"/>
  <c r="H62" i="97"/>
  <c r="H63" i="97"/>
  <c r="J63" i="97" s="1"/>
  <c r="H65" i="97"/>
  <c r="J65" i="97"/>
  <c r="H66" i="97"/>
  <c r="J66" i="97" s="1"/>
  <c r="H67" i="97"/>
  <c r="H69" i="97"/>
  <c r="J69" i="97" s="1"/>
  <c r="H70" i="97"/>
  <c r="J70" i="97"/>
  <c r="H71" i="97"/>
  <c r="J71" i="97" s="1"/>
  <c r="H73" i="97"/>
  <c r="H74" i="97"/>
  <c r="J74" i="97" s="1"/>
  <c r="H75" i="97"/>
  <c r="J75" i="97"/>
  <c r="H77" i="97"/>
  <c r="J77" i="97"/>
  <c r="H78" i="97"/>
  <c r="H79" i="97"/>
  <c r="J79" i="97" s="1"/>
  <c r="H81" i="97"/>
  <c r="J81" i="97"/>
  <c r="H82" i="97"/>
  <c r="J82" i="97" s="1"/>
  <c r="H83" i="97"/>
  <c r="J83" i="97"/>
  <c r="H85" i="97"/>
  <c r="J85" i="97" s="1"/>
  <c r="H86" i="97"/>
  <c r="J86" i="97"/>
  <c r="H87" i="97"/>
  <c r="J87" i="97"/>
  <c r="H89" i="97"/>
  <c r="H90" i="97"/>
  <c r="H91" i="97"/>
  <c r="J91" i="97"/>
  <c r="H93" i="97"/>
  <c r="J93" i="97" s="1"/>
  <c r="H94" i="97"/>
  <c r="H95" i="97"/>
  <c r="J95" i="97" s="1"/>
  <c r="H97" i="97"/>
  <c r="J97" i="97"/>
  <c r="H98" i="97"/>
  <c r="J98" i="97"/>
  <c r="H99" i="97"/>
  <c r="H101" i="97"/>
  <c r="H102" i="97"/>
  <c r="J102" i="97"/>
  <c r="H103" i="97"/>
  <c r="J103" i="97"/>
  <c r="H105" i="97"/>
  <c r="H106" i="97"/>
  <c r="J106" i="97" s="1"/>
  <c r="H107" i="97"/>
  <c r="J107" i="97"/>
  <c r="H109" i="97"/>
  <c r="J109" i="97"/>
  <c r="H110" i="97"/>
  <c r="J110" i="97"/>
  <c r="H111" i="97"/>
  <c r="J111" i="97" s="1"/>
  <c r="H113" i="97"/>
  <c r="J113" i="97"/>
  <c r="H114" i="97"/>
  <c r="J114" i="97" s="1"/>
  <c r="H115" i="97"/>
  <c r="H117" i="97"/>
  <c r="H118" i="97"/>
  <c r="J118" i="97"/>
  <c r="H119" i="97"/>
  <c r="J119" i="97" s="1"/>
  <c r="H121" i="97"/>
  <c r="J121" i="97"/>
  <c r="H122" i="97"/>
  <c r="J122" i="97" s="1"/>
  <c r="H123" i="97"/>
  <c r="J123" i="97"/>
  <c r="H125" i="97"/>
  <c r="J125" i="97"/>
  <c r="H126" i="97"/>
  <c r="H127" i="97"/>
  <c r="J127" i="97" s="1"/>
  <c r="H129" i="97"/>
  <c r="J129" i="97"/>
  <c r="H130" i="97"/>
  <c r="J130" i="97"/>
  <c r="H131" i="97"/>
  <c r="J131" i="97"/>
  <c r="H133" i="97"/>
  <c r="J133" i="97" s="1"/>
  <c r="H134" i="97"/>
  <c r="J134" i="97"/>
  <c r="H135" i="97"/>
  <c r="J135" i="97" s="1"/>
  <c r="H137" i="97"/>
  <c r="H138" i="97"/>
  <c r="J138" i="97" s="1"/>
  <c r="H139" i="97"/>
  <c r="J139" i="97"/>
  <c r="H141" i="97"/>
  <c r="J141" i="97" s="1"/>
  <c r="H142" i="97"/>
  <c r="H143" i="97"/>
  <c r="J143" i="97" s="1"/>
  <c r="H145" i="97"/>
  <c r="H146" i="97"/>
  <c r="J146" i="97" s="1"/>
  <c r="H147" i="97"/>
  <c r="J147" i="97"/>
  <c r="H149" i="97"/>
  <c r="J149" i="97" s="1"/>
  <c r="H150" i="97"/>
  <c r="J150" i="97"/>
  <c r="H151" i="97"/>
  <c r="J151" i="97"/>
  <c r="H153" i="97"/>
  <c r="H154" i="97"/>
  <c r="J154" i="97" s="1"/>
  <c r="H155" i="97"/>
  <c r="J155" i="97"/>
  <c r="H157" i="97"/>
  <c r="J157" i="97"/>
  <c r="H158" i="97"/>
  <c r="J158" i="97"/>
  <c r="H159" i="97"/>
  <c r="J159" i="97" s="1"/>
  <c r="H161" i="97"/>
  <c r="H162" i="97"/>
  <c r="J162" i="97" s="1"/>
  <c r="H163" i="97"/>
  <c r="H165" i="97"/>
  <c r="J165" i="97" s="1"/>
  <c r="H166" i="97"/>
  <c r="J166" i="97"/>
  <c r="H167" i="97"/>
  <c r="J167" i="97" s="1"/>
  <c r="H169" i="97"/>
  <c r="J169" i="97"/>
  <c r="H170" i="97"/>
  <c r="J170" i="97" s="1"/>
  <c r="H171" i="97"/>
  <c r="J171" i="97"/>
  <c r="H173" i="97"/>
  <c r="J173" i="97" s="1"/>
  <c r="H174" i="97"/>
  <c r="J174" i="97"/>
  <c r="H175" i="97"/>
  <c r="J175" i="97" s="1"/>
  <c r="H177" i="97"/>
  <c r="J177" i="97"/>
  <c r="H178" i="97"/>
  <c r="J178" i="97" s="1"/>
  <c r="H179" i="97"/>
  <c r="H181" i="97"/>
  <c r="J181" i="97" s="1"/>
  <c r="H182" i="97"/>
  <c r="J182" i="97"/>
  <c r="H183" i="97"/>
  <c r="J183" i="97"/>
  <c r="H185" i="97"/>
  <c r="J185" i="97"/>
  <c r="H186" i="97"/>
  <c r="J186" i="97" s="1"/>
  <c r="H187" i="97"/>
  <c r="J187" i="97"/>
  <c r="H189" i="97"/>
  <c r="J189" i="97"/>
  <c r="H190" i="97"/>
  <c r="H191" i="97"/>
  <c r="J191" i="97" s="1"/>
  <c r="H193" i="97"/>
  <c r="J193" i="97"/>
  <c r="H194" i="97"/>
  <c r="J194" i="97"/>
  <c r="H195" i="97"/>
  <c r="H197" i="97"/>
  <c r="J197" i="97" s="1"/>
  <c r="H198" i="97"/>
  <c r="J198" i="97"/>
  <c r="H199" i="97"/>
  <c r="J199" i="97" s="1"/>
  <c r="H201" i="97"/>
  <c r="H202" i="97"/>
  <c r="J202" i="97" s="1"/>
  <c r="H203" i="97"/>
  <c r="J203" i="97"/>
  <c r="H205" i="97"/>
  <c r="J205" i="97"/>
  <c r="H206" i="97"/>
  <c r="H207" i="97"/>
  <c r="H209" i="97"/>
  <c r="J209" i="97"/>
  <c r="H2" i="97"/>
  <c r="J2" i="97"/>
  <c r="I3" i="17"/>
  <c r="I4" i="17"/>
  <c r="H4" i="17"/>
  <c r="J4" i="17" s="1"/>
  <c r="I5" i="17"/>
  <c r="I6" i="17"/>
  <c r="I7" i="17"/>
  <c r="I8" i="17"/>
  <c r="J8" i="17" s="1"/>
  <c r="H8" i="17"/>
  <c r="I9" i="17"/>
  <c r="J9" i="17" s="1"/>
  <c r="I10" i="17"/>
  <c r="I11" i="17"/>
  <c r="I12" i="17"/>
  <c r="I13" i="17"/>
  <c r="I2" i="17"/>
  <c r="H3" i="17"/>
  <c r="J3" i="17"/>
  <c r="H5" i="17"/>
  <c r="J5" i="17" s="1"/>
  <c r="H6" i="17"/>
  <c r="J6" i="17"/>
  <c r="H7" i="17"/>
  <c r="J7" i="17" s="1"/>
  <c r="H9" i="17"/>
  <c r="H10" i="17"/>
  <c r="J10" i="17"/>
  <c r="H11" i="17"/>
  <c r="J11" i="17" s="1"/>
  <c r="H12" i="17"/>
  <c r="J12" i="17" s="1"/>
  <c r="H13" i="17"/>
  <c r="J13" i="17" s="1"/>
  <c r="H2" i="17"/>
  <c r="I4" i="69"/>
  <c r="H4" i="69"/>
  <c r="F2" i="103"/>
  <c r="F5" i="103"/>
  <c r="F8" i="103"/>
  <c r="F15" i="103"/>
  <c r="AK11" i="91"/>
  <c r="F43" i="103"/>
  <c r="AK22" i="91"/>
  <c r="AK23" i="91"/>
  <c r="AK26" i="91"/>
  <c r="F54" i="103"/>
  <c r="AK28" i="91"/>
  <c r="AK30" i="91"/>
  <c r="AL30" i="91" s="1"/>
  <c r="AI30" i="91"/>
  <c r="AK31" i="91"/>
  <c r="AI31" i="91"/>
  <c r="AL31" i="91" s="1"/>
  <c r="AK32" i="91"/>
  <c r="AK33" i="91"/>
  <c r="AL33" i="91" s="1"/>
  <c r="AK34" i="91"/>
  <c r="AK35" i="91"/>
  <c r="AI35" i="91"/>
  <c r="AL35" i="91"/>
  <c r="AK36" i="91"/>
  <c r="AK37" i="91"/>
  <c r="AK38" i="91"/>
  <c r="AI38" i="91"/>
  <c r="AL38" i="91"/>
  <c r="AK40" i="91"/>
  <c r="AI40" i="91"/>
  <c r="AL40" i="91"/>
  <c r="AK41" i="91"/>
  <c r="AK42" i="91"/>
  <c r="AK43" i="91"/>
  <c r="AK44" i="91"/>
  <c r="AK46" i="91"/>
  <c r="AK47" i="91"/>
  <c r="AK48" i="91"/>
  <c r="AK49" i="91"/>
  <c r="AK50" i="91"/>
  <c r="AK52" i="91"/>
  <c r="AK53" i="91"/>
  <c r="AI53" i="91"/>
  <c r="AL53" i="91"/>
  <c r="AK54" i="91"/>
  <c r="AK55" i="91"/>
  <c r="AK56" i="91"/>
  <c r="AK58" i="91"/>
  <c r="AK59" i="91"/>
  <c r="AK60" i="91"/>
  <c r="AL60" i="91" s="1"/>
  <c r="AK63" i="91"/>
  <c r="AL63" i="91" s="1"/>
  <c r="AK64" i="91"/>
  <c r="AK65" i="91"/>
  <c r="AK67" i="91"/>
  <c r="AK68" i="91"/>
  <c r="AK69" i="91"/>
  <c r="AK70" i="91"/>
  <c r="AK71" i="91"/>
  <c r="AJ26" i="91"/>
  <c r="AJ5" i="91"/>
  <c r="AJ6" i="91"/>
  <c r="AJ7" i="91"/>
  <c r="AJ8" i="91"/>
  <c r="AJ9" i="91"/>
  <c r="AJ10" i="91"/>
  <c r="AJ11" i="91"/>
  <c r="AJ18" i="91"/>
  <c r="AJ20" i="91"/>
  <c r="AJ21" i="91"/>
  <c r="AJ22" i="91"/>
  <c r="AJ23" i="91"/>
  <c r="AJ25" i="91"/>
  <c r="AJ27" i="91"/>
  <c r="AJ28" i="91"/>
  <c r="AJ30" i="91"/>
  <c r="AJ31" i="91"/>
  <c r="AJ32" i="91"/>
  <c r="AJ33" i="91"/>
  <c r="AJ34" i="91"/>
  <c r="AJ35" i="91"/>
  <c r="AJ36" i="91"/>
  <c r="AJ37" i="91"/>
  <c r="AJ38" i="91"/>
  <c r="AJ40" i="91"/>
  <c r="AJ41" i="91"/>
  <c r="AJ42" i="91"/>
  <c r="AJ43" i="91"/>
  <c r="AJ44" i="91"/>
  <c r="AJ46" i="91"/>
  <c r="AJ47" i="91"/>
  <c r="AJ48" i="91"/>
  <c r="AJ49" i="91"/>
  <c r="AJ50" i="91"/>
  <c r="AJ51" i="91"/>
  <c r="AJ52" i="91"/>
  <c r="AJ53" i="91"/>
  <c r="AJ54" i="91"/>
  <c r="AJ55" i="91"/>
  <c r="AJ56" i="91"/>
  <c r="AJ57" i="91"/>
  <c r="AJ58" i="91"/>
  <c r="AJ59" i="91"/>
  <c r="AJ60" i="91"/>
  <c r="AJ63" i="91"/>
  <c r="AJ64" i="91"/>
  <c r="AJ65" i="91"/>
  <c r="AJ67" i="91"/>
  <c r="AJ68" i="91"/>
  <c r="AJ69" i="91"/>
  <c r="AJ70" i="91"/>
  <c r="AJ71" i="91"/>
  <c r="AJ4" i="91"/>
  <c r="AI22" i="91"/>
  <c r="AL22" i="91"/>
  <c r="AI23" i="91"/>
  <c r="AI26" i="91"/>
  <c r="AL26" i="91" s="1"/>
  <c r="AI28" i="91"/>
  <c r="AI32" i="91"/>
  <c r="AL32" i="91" s="1"/>
  <c r="AI33" i="91"/>
  <c r="AI34" i="91"/>
  <c r="AI36" i="91"/>
  <c r="AL36" i="91" s="1"/>
  <c r="AI37" i="91"/>
  <c r="AI41" i="91"/>
  <c r="AL41" i="91" s="1"/>
  <c r="AI42" i="91"/>
  <c r="AI43" i="91"/>
  <c r="AL43" i="91" s="1"/>
  <c r="AI44" i="91"/>
  <c r="AL44" i="91" s="1"/>
  <c r="AI46" i="91"/>
  <c r="AI47" i="91"/>
  <c r="AI48" i="91"/>
  <c r="AI49" i="91"/>
  <c r="AL49" i="91" s="1"/>
  <c r="AI50" i="91"/>
  <c r="AL50" i="91" s="1"/>
  <c r="AI51" i="91"/>
  <c r="AL51" i="91" s="1"/>
  <c r="AI52" i="91"/>
  <c r="AL52" i="91" s="1"/>
  <c r="AI54" i="91"/>
  <c r="AL54" i="91"/>
  <c r="AI55" i="91"/>
  <c r="AL55" i="91" s="1"/>
  <c r="AI56" i="91"/>
  <c r="AL56" i="91" s="1"/>
  <c r="AI57" i="91"/>
  <c r="AL57" i="91" s="1"/>
  <c r="AI58" i="91"/>
  <c r="AL58" i="91" s="1"/>
  <c r="AI59" i="91"/>
  <c r="AL59" i="91" s="1"/>
  <c r="AI60" i="91"/>
  <c r="AI63" i="91"/>
  <c r="AI64" i="91"/>
  <c r="AI65" i="91"/>
  <c r="AI67" i="91"/>
  <c r="AI68" i="91"/>
  <c r="AI69" i="91"/>
  <c r="AL69" i="91" s="1"/>
  <c r="AI70" i="91"/>
  <c r="AL70" i="91"/>
  <c r="AI71" i="91"/>
  <c r="AI11" i="91"/>
  <c r="AI4" i="91"/>
  <c r="J462" i="99"/>
  <c r="J414" i="99"/>
  <c r="J398" i="99"/>
  <c r="J390" i="99"/>
  <c r="J382" i="99"/>
  <c r="J374" i="99"/>
  <c r="J358" i="99"/>
  <c r="J350" i="99"/>
  <c r="J346" i="99"/>
  <c r="J342" i="99"/>
  <c r="J334" i="99"/>
  <c r="J326" i="99"/>
  <c r="J318" i="99"/>
  <c r="J310" i="99"/>
  <c r="J306" i="99"/>
  <c r="J302" i="99"/>
  <c r="J294" i="99"/>
  <c r="J286" i="99"/>
  <c r="J278" i="99"/>
  <c r="J274" i="99"/>
  <c r="J270" i="99"/>
  <c r="J262" i="99"/>
  <c r="J254" i="99"/>
  <c r="J246" i="99"/>
  <c r="J242" i="99"/>
  <c r="J238" i="99"/>
  <c r="J230" i="99"/>
  <c r="J222" i="99"/>
  <c r="J218" i="99"/>
  <c r="J214" i="99"/>
  <c r="J210" i="99"/>
  <c r="J206" i="99"/>
  <c r="J198" i="99"/>
  <c r="J190" i="99"/>
  <c r="J186" i="99"/>
  <c r="J182" i="99"/>
  <c r="J178" i="99"/>
  <c r="J174" i="99"/>
  <c r="J166" i="99"/>
  <c r="J158" i="99"/>
  <c r="J154" i="99"/>
  <c r="J150" i="99"/>
  <c r="J146" i="99"/>
  <c r="J142" i="99"/>
  <c r="J134" i="99"/>
  <c r="J126" i="99"/>
  <c r="J122" i="99"/>
  <c r="J118" i="99"/>
  <c r="J114" i="99"/>
  <c r="J110" i="99"/>
  <c r="J102" i="99"/>
  <c r="J94" i="99"/>
  <c r="J54" i="99"/>
  <c r="J467" i="99"/>
  <c r="J463" i="99"/>
  <c r="J451" i="99"/>
  <c r="J447" i="99"/>
  <c r="J443" i="99"/>
  <c r="J439" i="99"/>
  <c r="J435" i="99"/>
  <c r="J431" i="99"/>
  <c r="J427" i="99"/>
  <c r="J419" i="99"/>
  <c r="J415" i="99"/>
  <c r="J411" i="99"/>
  <c r="J407" i="99"/>
  <c r="J403" i="99"/>
  <c r="J399" i="99"/>
  <c r="J391" i="99"/>
  <c r="J383" i="99"/>
  <c r="J375" i="99"/>
  <c r="J367" i="99"/>
  <c r="J359" i="99"/>
  <c r="J351" i="99"/>
  <c r="J343" i="99"/>
  <c r="J339" i="99"/>
  <c r="J335" i="99"/>
  <c r="J327" i="99"/>
  <c r="J319" i="99"/>
  <c r="J311" i="99"/>
  <c r="J303" i="99"/>
  <c r="J295" i="99"/>
  <c r="J287" i="99"/>
  <c r="J279" i="99"/>
  <c r="J275" i="99"/>
  <c r="J271" i="99"/>
  <c r="J263" i="99"/>
  <c r="J259" i="99"/>
  <c r="J255" i="99"/>
  <c r="J247" i="99"/>
  <c r="J243" i="99"/>
  <c r="J239" i="99"/>
  <c r="J235" i="99"/>
  <c r="J231" i="99"/>
  <c r="J227" i="99"/>
  <c r="J223" i="99"/>
  <c r="J219" i="99"/>
  <c r="J215" i="99"/>
  <c r="J211" i="99"/>
  <c r="J207" i="99"/>
  <c r="J203" i="99"/>
  <c r="J199" i="99"/>
  <c r="J195" i="99"/>
  <c r="J191" i="99"/>
  <c r="J187" i="99"/>
  <c r="J183" i="99"/>
  <c r="J179" i="99"/>
  <c r="J175" i="99"/>
  <c r="J171" i="99"/>
  <c r="J167" i="99"/>
  <c r="J163" i="99"/>
  <c r="J159" i="99"/>
  <c r="J155" i="99"/>
  <c r="J151" i="99"/>
  <c r="J147" i="99"/>
  <c r="J143" i="99"/>
  <c r="J139" i="99"/>
  <c r="J135" i="99"/>
  <c r="J131" i="99"/>
  <c r="J127" i="99"/>
  <c r="J123" i="99"/>
  <c r="J119" i="99"/>
  <c r="J115" i="99"/>
  <c r="J111" i="99"/>
  <c r="J107" i="99"/>
  <c r="J103" i="99"/>
  <c r="J99" i="99"/>
  <c r="J95" i="99"/>
  <c r="J91" i="99"/>
  <c r="J87" i="99"/>
  <c r="J83" i="99"/>
  <c r="J79" i="99"/>
  <c r="J75" i="99"/>
  <c r="J71" i="99"/>
  <c r="J67" i="99"/>
  <c r="J63" i="99"/>
  <c r="J59" i="99"/>
  <c r="J55" i="99"/>
  <c r="J51" i="99"/>
  <c r="J47" i="99"/>
  <c r="J43" i="99"/>
  <c r="J39" i="99"/>
  <c r="J35" i="99"/>
  <c r="J31" i="99"/>
  <c r="J27" i="99"/>
  <c r="J23" i="99"/>
  <c r="J19" i="99"/>
  <c r="J15" i="99"/>
  <c r="J11" i="99"/>
  <c r="J7" i="99"/>
  <c r="J3" i="99"/>
  <c r="J84" i="99"/>
  <c r="J80" i="99"/>
  <c r="J76" i="99"/>
  <c r="J72" i="99"/>
  <c r="J68" i="99"/>
  <c r="J60" i="99"/>
  <c r="J52" i="99"/>
  <c r="J48" i="99"/>
  <c r="J44" i="99"/>
  <c r="J40" i="99"/>
  <c r="J36" i="99"/>
  <c r="J28" i="99"/>
  <c r="J24" i="99"/>
  <c r="J20" i="99"/>
  <c r="J16" i="99"/>
  <c r="J12" i="99"/>
  <c r="J8" i="99"/>
  <c r="J4" i="99"/>
  <c r="J461" i="99"/>
  <c r="J437" i="99"/>
  <c r="J421" i="99"/>
  <c r="J405" i="99"/>
  <c r="J389" i="99"/>
  <c r="J369" i="99"/>
  <c r="J361" i="99"/>
  <c r="J341" i="99"/>
  <c r="J305" i="99"/>
  <c r="J293" i="99"/>
  <c r="J277" i="99"/>
  <c r="J265" i="99"/>
  <c r="J253" i="99"/>
  <c r="J237" i="99"/>
  <c r="J225" i="99"/>
  <c r="J189" i="99"/>
  <c r="J181" i="99"/>
  <c r="J169" i="99"/>
  <c r="J157" i="99"/>
  <c r="J145" i="99"/>
  <c r="J133" i="99"/>
  <c r="J113" i="99"/>
  <c r="J70" i="99"/>
  <c r="J62" i="99"/>
  <c r="J465" i="99"/>
  <c r="J457" i="99"/>
  <c r="J453" i="99"/>
  <c r="J445" i="99"/>
  <c r="J441" i="99"/>
  <c r="J433" i="99"/>
  <c r="J425" i="99"/>
  <c r="J413" i="99"/>
  <c r="J409" i="99"/>
  <c r="J401" i="99"/>
  <c r="J397" i="99"/>
  <c r="J385" i="99"/>
  <c r="J381" i="99"/>
  <c r="J377" i="99"/>
  <c r="J373" i="99"/>
  <c r="J365" i="99"/>
  <c r="J357" i="99"/>
  <c r="J353" i="99"/>
  <c r="J349" i="99"/>
  <c r="J345" i="99"/>
  <c r="J337" i="99"/>
  <c r="J333" i="99"/>
  <c r="J329" i="99"/>
  <c r="J325" i="99"/>
  <c r="J321" i="99"/>
  <c r="J317" i="99"/>
  <c r="J313" i="99"/>
  <c r="J309" i="99"/>
  <c r="J301" i="99"/>
  <c r="J297" i="99"/>
  <c r="J289" i="99"/>
  <c r="J285" i="99"/>
  <c r="J281" i="99"/>
  <c r="J273" i="99"/>
  <c r="J269" i="99"/>
  <c r="J261" i="99"/>
  <c r="J257" i="99"/>
  <c r="J249" i="99"/>
  <c r="J245" i="99"/>
  <c r="J241" i="99"/>
  <c r="J233" i="99"/>
  <c r="J229" i="99"/>
  <c r="J221" i="99"/>
  <c r="J217" i="99"/>
  <c r="J213" i="99"/>
  <c r="J209" i="99"/>
  <c r="J205" i="99"/>
  <c r="J201" i="99"/>
  <c r="J197" i="99"/>
  <c r="J193" i="99"/>
  <c r="J185" i="99"/>
  <c r="J177" i="99"/>
  <c r="J173" i="99"/>
  <c r="J165" i="99"/>
  <c r="J161" i="99"/>
  <c r="J153" i="99"/>
  <c r="J149" i="99"/>
  <c r="J141" i="99"/>
  <c r="J137" i="99"/>
  <c r="J129" i="99"/>
  <c r="J125" i="99"/>
  <c r="J121" i="99"/>
  <c r="J117" i="99"/>
  <c r="J109" i="99"/>
  <c r="J105" i="99"/>
  <c r="J101" i="99"/>
  <c r="J97" i="99"/>
  <c r="J93" i="99"/>
  <c r="J86" i="99"/>
  <c r="J82" i="99"/>
  <c r="J78" i="99"/>
  <c r="J74" i="99"/>
  <c r="J46" i="99"/>
  <c r="J38" i="99"/>
  <c r="J460" i="99"/>
  <c r="J432" i="99"/>
  <c r="J396" i="99"/>
  <c r="J356" i="99"/>
  <c r="J336" i="99"/>
  <c r="J304" i="99"/>
  <c r="J292" i="99"/>
  <c r="J276" i="99"/>
  <c r="J272" i="99"/>
  <c r="J268" i="99"/>
  <c r="J260" i="99"/>
  <c r="J256" i="99"/>
  <c r="J252" i="99"/>
  <c r="J244" i="99"/>
  <c r="J240" i="99"/>
  <c r="J236" i="99"/>
  <c r="J228" i="99"/>
  <c r="J224" i="99"/>
  <c r="J220" i="99"/>
  <c r="J212" i="99"/>
  <c r="J208" i="99"/>
  <c r="J204" i="99"/>
  <c r="J196" i="99"/>
  <c r="J192" i="99"/>
  <c r="J188" i="99"/>
  <c r="J180" i="99"/>
  <c r="J176" i="99"/>
  <c r="J172" i="99"/>
  <c r="J164" i="99"/>
  <c r="J160" i="99"/>
  <c r="J156" i="99"/>
  <c r="J148" i="99"/>
  <c r="J144" i="99"/>
  <c r="J140" i="99"/>
  <c r="J132" i="99"/>
  <c r="J128" i="99"/>
  <c r="J124" i="99"/>
  <c r="J116" i="99"/>
  <c r="J112" i="99"/>
  <c r="J108" i="99"/>
  <c r="J100" i="99"/>
  <c r="J96" i="99"/>
  <c r="J92" i="99"/>
  <c r="J89" i="99"/>
  <c r="J85" i="99"/>
  <c r="J81" i="99"/>
  <c r="J77" i="99"/>
  <c r="J73" i="99"/>
  <c r="J69" i="99"/>
  <c r="J65" i="99"/>
  <c r="J61" i="99"/>
  <c r="J57" i="99"/>
  <c r="J53" i="99"/>
  <c r="J49" i="99"/>
  <c r="J45" i="99"/>
  <c r="J41" i="99"/>
  <c r="J37" i="99"/>
  <c r="J33" i="99"/>
  <c r="J29" i="99"/>
  <c r="J25" i="99"/>
  <c r="J21" i="99"/>
  <c r="J17" i="99"/>
  <c r="J13" i="99"/>
  <c r="J9" i="99"/>
  <c r="J5" i="99"/>
  <c r="J42" i="99"/>
  <c r="J34" i="99"/>
  <c r="J30" i="99"/>
  <c r="J22" i="99"/>
  <c r="J14" i="99"/>
  <c r="J6" i="99"/>
  <c r="J2" i="99"/>
  <c r="J468" i="99"/>
  <c r="J452" i="99"/>
  <c r="J428" i="99"/>
  <c r="J424" i="99"/>
  <c r="J412" i="99"/>
  <c r="J404" i="99"/>
  <c r="J388" i="99"/>
  <c r="J384" i="99"/>
  <c r="J376" i="99"/>
  <c r="J344" i="99"/>
  <c r="J340" i="99"/>
  <c r="J332" i="99"/>
  <c r="J316" i="99"/>
  <c r="J308" i="99"/>
  <c r="J300" i="99"/>
  <c r="J296" i="99"/>
  <c r="J284" i="99"/>
  <c r="J280" i="99"/>
  <c r="AL4" i="91"/>
  <c r="AL68" i="91"/>
  <c r="F7" i="103"/>
  <c r="F6" i="103"/>
  <c r="G23" i="92"/>
  <c r="AL67" i="91"/>
  <c r="AL48" i="91"/>
  <c r="F56" i="103"/>
  <c r="F57" i="103"/>
  <c r="F55" i="103"/>
  <c r="F16" i="103"/>
  <c r="F13" i="103"/>
  <c r="F14" i="103"/>
  <c r="F4" i="103"/>
  <c r="F3" i="103"/>
  <c r="AL11" i="91"/>
  <c r="G12" i="92"/>
  <c r="AL65" i="91"/>
  <c r="AL47" i="91"/>
  <c r="AL42" i="91"/>
  <c r="AL37" i="91"/>
  <c r="AL23" i="91"/>
  <c r="G90" i="92"/>
  <c r="F44" i="103"/>
  <c r="F46" i="103"/>
  <c r="F45" i="103"/>
  <c r="F47" i="103"/>
  <c r="F24" i="103"/>
  <c r="F25" i="103"/>
  <c r="F26" i="103"/>
  <c r="F23" i="103"/>
  <c r="F12" i="103"/>
  <c r="F9" i="103"/>
  <c r="F10" i="103"/>
  <c r="F28" i="103"/>
  <c r="F29" i="103"/>
  <c r="F27" i="103"/>
  <c r="F31" i="103"/>
  <c r="F30" i="103"/>
  <c r="F48" i="103"/>
  <c r="F49" i="103"/>
  <c r="F53" i="103"/>
  <c r="F50" i="103"/>
  <c r="F36" i="103"/>
  <c r="F40" i="103"/>
  <c r="F34" i="103"/>
  <c r="F41" i="103"/>
  <c r="F38" i="103"/>
  <c r="F35" i="103"/>
  <c r="F42" i="103"/>
  <c r="F20" i="103"/>
  <c r="F22" i="103"/>
  <c r="F17" i="103"/>
  <c r="F21" i="103"/>
  <c r="F19" i="103"/>
  <c r="F18" i="103"/>
  <c r="G34" i="103"/>
  <c r="G221" i="92"/>
  <c r="G87" i="92"/>
  <c r="G21" i="92"/>
  <c r="G223" i="92"/>
  <c r="G89" i="92"/>
  <c r="G88" i="92"/>
  <c r="G217" i="92"/>
  <c r="G97" i="92"/>
  <c r="G98" i="92"/>
  <c r="G219" i="92"/>
  <c r="G218" i="92"/>
  <c r="G95" i="92"/>
  <c r="G222" i="92"/>
  <c r="G13" i="92"/>
  <c r="G96" i="92"/>
  <c r="G99" i="92"/>
  <c r="G19" i="92"/>
  <c r="G93" i="92"/>
  <c r="G36" i="103"/>
  <c r="G35" i="103"/>
  <c r="F52" i="103"/>
  <c r="F51" i="103"/>
  <c r="F37" i="103"/>
  <c r="F39" i="103"/>
  <c r="F11" i="103"/>
  <c r="G91" i="92"/>
  <c r="G92" i="92"/>
  <c r="G22" i="92"/>
  <c r="G25" i="92"/>
  <c r="G20" i="92"/>
  <c r="G24" i="92"/>
  <c r="G6" i="92"/>
  <c r="G4" i="92"/>
  <c r="G7" i="92"/>
  <c r="G8" i="92"/>
  <c r="G5" i="92"/>
  <c r="AN4071" i="110"/>
  <c r="AN4063" i="110"/>
  <c r="AN4015" i="110"/>
  <c r="AN4007" i="110"/>
  <c r="AN3895" i="110"/>
  <c r="AN3887" i="110"/>
  <c r="AN3879" i="110"/>
  <c r="AN3871" i="110"/>
  <c r="AN3855" i="110"/>
  <c r="AN3847" i="110"/>
  <c r="AN3815" i="110"/>
  <c r="AN3807" i="110"/>
  <c r="AN3775" i="110"/>
  <c r="AN3767" i="110"/>
  <c r="AN3735" i="110"/>
  <c r="AN3727" i="110"/>
  <c r="AN3711" i="110"/>
  <c r="AN158" i="110"/>
  <c r="AN135" i="110"/>
  <c r="AN127" i="110"/>
  <c r="AN119" i="110"/>
  <c r="AN111" i="110"/>
  <c r="AN37" i="110"/>
  <c r="AN118" i="92"/>
  <c r="AN126" i="92"/>
  <c r="AN134" i="92"/>
  <c r="AN150" i="92"/>
  <c r="AN158" i="92"/>
  <c r="AN166" i="92"/>
  <c r="AN3705" i="92"/>
  <c r="AN3713" i="92"/>
  <c r="AN3729" i="92"/>
  <c r="AN3769" i="92"/>
  <c r="AN3777" i="92"/>
  <c r="AN3801" i="92"/>
  <c r="AN3809" i="92"/>
  <c r="AN3817" i="92"/>
  <c r="AN3841" i="92"/>
  <c r="AN3857" i="92"/>
  <c r="AN3873" i="92"/>
  <c r="AN3881" i="92"/>
  <c r="AN3889" i="92"/>
  <c r="AN3897" i="92"/>
  <c r="AN4009" i="92"/>
  <c r="AN4017" i="92"/>
  <c r="AN4065" i="92"/>
  <c r="AN38" i="92"/>
  <c r="AN46" i="92"/>
  <c r="AN54" i="92"/>
  <c r="AN62" i="92"/>
  <c r="AN4070" i="110"/>
  <c r="AN4062" i="110"/>
  <c r="AN4014" i="110"/>
  <c r="AN4006" i="110"/>
  <c r="AN3894" i="110"/>
  <c r="AN3886" i="110"/>
  <c r="AN3878" i="110"/>
  <c r="AN3870" i="110"/>
  <c r="AN3846" i="110"/>
  <c r="AN3814" i="110"/>
  <c r="AN3806" i="110"/>
  <c r="AN3774" i="110"/>
  <c r="AN3766" i="110"/>
  <c r="AN3734" i="110"/>
  <c r="AN3726" i="110"/>
  <c r="AN3718" i="110"/>
  <c r="AN164" i="110"/>
  <c r="AN161" i="110"/>
  <c r="AN153" i="110"/>
  <c r="AN150" i="110"/>
  <c r="AN134" i="110"/>
  <c r="AN126" i="110"/>
  <c r="AN118" i="110"/>
  <c r="AN59" i="110"/>
  <c r="AN56" i="110"/>
  <c r="AN111" i="92"/>
  <c r="AN119" i="92"/>
  <c r="AN127" i="92"/>
  <c r="AN135" i="92"/>
  <c r="AN151" i="92"/>
  <c r="AN159" i="92"/>
  <c r="AN3706" i="92"/>
  <c r="AN3714" i="92"/>
  <c r="AN3730" i="92"/>
  <c r="AN3770" i="92"/>
  <c r="AN3778" i="92"/>
  <c r="AN3802" i="92"/>
  <c r="AN3810" i="92"/>
  <c r="AN3818" i="92"/>
  <c r="AN3842" i="92"/>
  <c r="AN3858" i="92"/>
  <c r="AN3874" i="92"/>
  <c r="AN3882" i="92"/>
  <c r="AN3890" i="92"/>
  <c r="AN4010" i="92"/>
  <c r="AN4018" i="92"/>
  <c r="AN4066" i="92"/>
  <c r="AN39" i="92"/>
  <c r="AN47" i="92"/>
  <c r="AN55" i="92"/>
  <c r="AN4069" i="110"/>
  <c r="AN4061" i="110"/>
  <c r="AN4013" i="110"/>
  <c r="AN4005" i="110"/>
  <c r="AN3893" i="110"/>
  <c r="AN3885" i="110"/>
  <c r="AN3877" i="110"/>
  <c r="AN3861" i="110"/>
  <c r="AN3845" i="110"/>
  <c r="AN3813" i="110"/>
  <c r="AN3805" i="110"/>
  <c r="AN3781" i="110"/>
  <c r="AN3773" i="110"/>
  <c r="AN3765" i="110"/>
  <c r="AN3733" i="110"/>
  <c r="AN3725" i="110"/>
  <c r="AN3717" i="110"/>
  <c r="AN156" i="110"/>
  <c r="AN133" i="110"/>
  <c r="AN125" i="110"/>
  <c r="AN117" i="110"/>
  <c r="AN62" i="110"/>
  <c r="AN54" i="110"/>
  <c r="AN52" i="110"/>
  <c r="AN112" i="92"/>
  <c r="AN120" i="92"/>
  <c r="AN128" i="92"/>
  <c r="AN136" i="92"/>
  <c r="AN152" i="92"/>
  <c r="AN160" i="92"/>
  <c r="AN4068" i="110"/>
  <c r="AN4060" i="110"/>
  <c r="AN4012" i="110"/>
  <c r="AN3892" i="110"/>
  <c r="AN3884" i="110"/>
  <c r="AN3876" i="110"/>
  <c r="AN3860" i="110"/>
  <c r="AN3844" i="110"/>
  <c r="AN3820" i="110"/>
  <c r="AN3812" i="110"/>
  <c r="AN3804" i="110"/>
  <c r="AN3780" i="110"/>
  <c r="AN3772" i="110"/>
  <c r="AN3764" i="110"/>
  <c r="AN3732" i="110"/>
  <c r="AN3716" i="110"/>
  <c r="AN3708" i="110"/>
  <c r="AN162" i="110"/>
  <c r="AN159" i="110"/>
  <c r="AN132" i="110"/>
  <c r="AN124" i="110"/>
  <c r="AN116" i="110"/>
  <c r="AN47" i="110"/>
  <c r="AN46" i="110"/>
  <c r="AN44" i="110"/>
  <c r="AN42" i="110"/>
  <c r="AN40" i="110"/>
  <c r="AN113" i="92"/>
  <c r="AN121" i="92"/>
  <c r="AN129" i="92"/>
  <c r="AN137" i="92"/>
  <c r="AN153" i="92"/>
  <c r="AN161" i="92"/>
  <c r="AN3708" i="92"/>
  <c r="AN3716" i="92"/>
  <c r="AN3732" i="92"/>
  <c r="AN3764" i="92"/>
  <c r="AN3772" i="92"/>
  <c r="AN3780" i="92"/>
  <c r="AN3804" i="92"/>
  <c r="AN3812" i="92"/>
  <c r="AN3820" i="92"/>
  <c r="AN3844" i="92"/>
  <c r="AN3860" i="92"/>
  <c r="AN3876" i="92"/>
  <c r="AN3884" i="92"/>
  <c r="AN3892" i="92"/>
  <c r="AN4012" i="92"/>
  <c r="AN4060" i="92"/>
  <c r="AN4068" i="92"/>
  <c r="AN41" i="92"/>
  <c r="AN4067" i="110"/>
  <c r="AN4019" i="110"/>
  <c r="AN4011" i="110"/>
  <c r="AN3891" i="110"/>
  <c r="AN3883" i="110"/>
  <c r="AN3875" i="110"/>
  <c r="AN3859" i="110"/>
  <c r="AN3843" i="110"/>
  <c r="AN3819" i="110"/>
  <c r="AN3811" i="110"/>
  <c r="AN3803" i="110"/>
  <c r="AN3779" i="110"/>
  <c r="AN3771" i="110"/>
  <c r="AN3763" i="110"/>
  <c r="AN3731" i="110"/>
  <c r="AN3715" i="110"/>
  <c r="AN3707" i="110"/>
  <c r="AN165" i="110"/>
  <c r="AN154" i="110"/>
  <c r="AN151" i="110"/>
  <c r="AN131" i="110"/>
  <c r="AN123" i="110"/>
  <c r="AN115" i="110"/>
  <c r="AN60" i="110"/>
  <c r="AN38" i="110"/>
  <c r="AN36" i="110"/>
  <c r="AN114" i="92"/>
  <c r="AN122" i="92"/>
  <c r="AN130" i="92"/>
  <c r="AN138" i="92"/>
  <c r="AN154" i="92"/>
  <c r="AN162" i="92"/>
  <c r="AN3717" i="92"/>
  <c r="AN3725" i="92"/>
  <c r="AN3733" i="92"/>
  <c r="AN3765" i="92"/>
  <c r="AN3773" i="92"/>
  <c r="AN3781" i="92"/>
  <c r="AN3805" i="92"/>
  <c r="AN3813" i="92"/>
  <c r="AN3845" i="92"/>
  <c r="AN3861" i="92"/>
  <c r="AN3877" i="92"/>
  <c r="AN3885" i="92"/>
  <c r="AN3893" i="92"/>
  <c r="AN4005" i="92"/>
  <c r="AN4013" i="92"/>
  <c r="AN4061" i="92"/>
  <c r="AN4069" i="92"/>
  <c r="AN42" i="92"/>
  <c r="AN4066" i="110"/>
  <c r="AN4018" i="110"/>
  <c r="AN4010" i="110"/>
  <c r="AN3890" i="110"/>
  <c r="AN3882" i="110"/>
  <c r="AN3874" i="110"/>
  <c r="AN3858" i="110"/>
  <c r="AN3842" i="110"/>
  <c r="AN3818" i="110"/>
  <c r="AN3810" i="110"/>
  <c r="AN3802" i="110"/>
  <c r="AN3778" i="110"/>
  <c r="AN3770" i="110"/>
  <c r="AN3730" i="110"/>
  <c r="AN3714" i="110"/>
  <c r="AN3706" i="110"/>
  <c r="AN157" i="110"/>
  <c r="AN138" i="110"/>
  <c r="AN130" i="110"/>
  <c r="AN122" i="110"/>
  <c r="AN114" i="110"/>
  <c r="AN115" i="92"/>
  <c r="AN123" i="92"/>
  <c r="AN131" i="92"/>
  <c r="AN155" i="92"/>
  <c r="AN163" i="92"/>
  <c r="AN3718" i="92"/>
  <c r="AN3726" i="92"/>
  <c r="AN3734" i="92"/>
  <c r="AN3766" i="92"/>
  <c r="AN3774" i="92"/>
  <c r="AN3806" i="92"/>
  <c r="AN3814" i="92"/>
  <c r="AN3846" i="92"/>
  <c r="AN3870" i="92"/>
  <c r="AN3878" i="92"/>
  <c r="AN3886" i="92"/>
  <c r="AN3894" i="92"/>
  <c r="AN4006" i="92"/>
  <c r="AN4014" i="92"/>
  <c r="AN4062" i="92"/>
  <c r="AN4070" i="92"/>
  <c r="AN43" i="92"/>
  <c r="AN51" i="92"/>
  <c r="AN59" i="92"/>
  <c r="AN4065" i="110"/>
  <c r="AN4017" i="110"/>
  <c r="AN4009" i="110"/>
  <c r="AN3897" i="110"/>
  <c r="AN3889" i="110"/>
  <c r="AN3881" i="110"/>
  <c r="AN3873" i="110"/>
  <c r="AN3857" i="110"/>
  <c r="AN3841" i="110"/>
  <c r="AN3817" i="110"/>
  <c r="AN3809" i="110"/>
  <c r="AN3801" i="110"/>
  <c r="AN3777" i="110"/>
  <c r="AN3769" i="110"/>
  <c r="AN3729" i="110"/>
  <c r="AN3713" i="110"/>
  <c r="AN3705" i="110"/>
  <c r="AN163" i="110"/>
  <c r="AN160" i="110"/>
  <c r="AN152" i="110"/>
  <c r="AN149" i="110"/>
  <c r="AN137" i="110"/>
  <c r="AN129" i="110"/>
  <c r="AN121" i="110"/>
  <c r="AN113" i="110"/>
  <c r="AN55" i="110"/>
  <c r="AN53" i="110"/>
  <c r="AN51" i="110"/>
  <c r="AN116" i="92"/>
  <c r="AN124" i="92"/>
  <c r="AN132" i="92"/>
  <c r="AN156" i="92"/>
  <c r="AN164" i="92"/>
  <c r="AN3711" i="92"/>
  <c r="AN3727" i="92"/>
  <c r="AN3735" i="92"/>
  <c r="AN3767" i="92"/>
  <c r="AN3775" i="92"/>
  <c r="AN3807" i="92"/>
  <c r="AN3815" i="92"/>
  <c r="AN3847" i="92"/>
  <c r="AN3855" i="92"/>
  <c r="AN3871" i="92"/>
  <c r="AN3879" i="92"/>
  <c r="AN3887" i="92"/>
  <c r="AN3895" i="92"/>
  <c r="AN4007" i="92"/>
  <c r="AN4015" i="92"/>
  <c r="AN4063" i="92"/>
  <c r="AN4071" i="92"/>
  <c r="AN36" i="92"/>
  <c r="AN44" i="92"/>
  <c r="AN52" i="92"/>
  <c r="AN60" i="92"/>
  <c r="AN4064" i="110"/>
  <c r="AN4016" i="110"/>
  <c r="AN4008" i="110"/>
  <c r="AN3896" i="110"/>
  <c r="AN3888" i="110"/>
  <c r="AN3880" i="110"/>
  <c r="AN3872" i="110"/>
  <c r="AN3856" i="110"/>
  <c r="AN3816" i="110"/>
  <c r="AN3808" i="110"/>
  <c r="AN3776" i="110"/>
  <c r="AN3768" i="110"/>
  <c r="AN3736" i="110"/>
  <c r="AN3728" i="110"/>
  <c r="AN3712" i="110"/>
  <c r="AN166" i="110"/>
  <c r="AN155" i="110"/>
  <c r="AN136" i="110"/>
  <c r="AN128" i="110"/>
  <c r="AN120" i="110"/>
  <c r="AN112" i="110"/>
  <c r="AN61" i="110"/>
  <c r="AN45" i="110"/>
  <c r="AN43" i="110"/>
  <c r="AN41" i="110"/>
  <c r="AN39" i="110"/>
  <c r="AN117" i="92"/>
  <c r="AN125" i="92"/>
  <c r="AN133" i="92"/>
  <c r="AN149" i="92"/>
  <c r="AN157" i="92"/>
  <c r="AN165" i="92"/>
  <c r="AN3712" i="92"/>
  <c r="AN3728" i="92"/>
  <c r="AN3736" i="92"/>
  <c r="AN3768" i="92"/>
  <c r="AN3776" i="92"/>
  <c r="AN3808" i="92"/>
  <c r="AN3816" i="92"/>
  <c r="AN3856" i="92"/>
  <c r="AN3872" i="92"/>
  <c r="AN3880" i="92"/>
  <c r="AN3888" i="92"/>
  <c r="AN3896" i="92"/>
  <c r="AN4008" i="92"/>
  <c r="AN4016" i="92"/>
  <c r="AN4064" i="92"/>
  <c r="AN37" i="92"/>
  <c r="AN45" i="92"/>
  <c r="AN53" i="92"/>
  <c r="AN61" i="92"/>
  <c r="AN3731" i="92"/>
  <c r="AN3843" i="92"/>
  <c r="AN3859" i="92"/>
  <c r="AN4019" i="92"/>
  <c r="AN3715" i="92"/>
  <c r="AN3803" i="92"/>
  <c r="AN3875" i="92"/>
  <c r="AN4067" i="92"/>
  <c r="AN40" i="92"/>
  <c r="AN3811" i="92"/>
  <c r="AN3883" i="92"/>
  <c r="AN3763" i="92"/>
  <c r="AN3819" i="92"/>
  <c r="AN3891" i="92"/>
  <c r="AN3771" i="92"/>
  <c r="AN3779" i="92"/>
  <c r="AN56" i="92"/>
  <c r="AN3707" i="92"/>
  <c r="AN4011" i="92"/>
  <c r="AL71" i="91" l="1"/>
  <c r="AL46" i="91"/>
  <c r="J2" i="17"/>
  <c r="J128" i="97"/>
  <c r="J40" i="97"/>
  <c r="J440" i="99"/>
  <c r="AL64" i="91"/>
  <c r="AL34" i="91"/>
  <c r="J207" i="97"/>
  <c r="J101" i="97"/>
  <c r="J11" i="97"/>
  <c r="J68" i="97"/>
  <c r="AL28" i="91"/>
  <c r="J90" i="97"/>
  <c r="J117" i="97"/>
  <c r="J112" i="97"/>
  <c r="G3" i="103"/>
  <c r="G4" i="103"/>
  <c r="G5" i="103"/>
  <c r="J160" i="97"/>
  <c r="J32" i="97"/>
  <c r="G4" i="110"/>
  <c r="G7" i="110"/>
  <c r="G5" i="110"/>
  <c r="G8" i="110"/>
  <c r="G6" i="110"/>
  <c r="G13" i="110"/>
  <c r="G12" i="110"/>
  <c r="G25" i="110"/>
  <c r="G23" i="110"/>
  <c r="G21" i="110"/>
  <c r="G19" i="110"/>
  <c r="G24" i="110"/>
  <c r="G22" i="110"/>
  <c r="G20" i="110"/>
  <c r="G12" i="103"/>
  <c r="G10" i="103"/>
  <c r="G9" i="103"/>
  <c r="G11" i="103"/>
  <c r="G16" i="103"/>
  <c r="G15" i="103"/>
  <c r="G13" i="103"/>
  <c r="G14" i="103"/>
  <c r="G22" i="103"/>
  <c r="G17" i="103"/>
  <c r="G19" i="103"/>
  <c r="G20" i="103"/>
  <c r="G21" i="103"/>
  <c r="G18" i="103"/>
  <c r="J176" i="97"/>
  <c r="J48" i="97"/>
  <c r="G46" i="103"/>
  <c r="G44" i="103"/>
  <c r="G45" i="103"/>
  <c r="G47" i="103"/>
  <c r="G43" i="103"/>
  <c r="G25" i="103"/>
  <c r="G23" i="103"/>
  <c r="G26" i="103"/>
  <c r="G24" i="103"/>
  <c r="G96" i="110"/>
  <c r="G99" i="110"/>
  <c r="G94" i="110"/>
  <c r="G97" i="110"/>
  <c r="G95" i="110"/>
  <c r="G94" i="92"/>
  <c r="G98" i="110"/>
  <c r="G55" i="103"/>
  <c r="G56" i="103"/>
  <c r="G54" i="103"/>
  <c r="G57" i="103"/>
  <c r="J96" i="97"/>
  <c r="G92" i="110"/>
  <c r="G90" i="110"/>
  <c r="G93" i="110"/>
  <c r="G88" i="110"/>
  <c r="G91" i="110"/>
  <c r="G89" i="110"/>
  <c r="G37" i="103"/>
  <c r="G42" i="103"/>
  <c r="G41" i="103"/>
  <c r="G40" i="103"/>
  <c r="G39" i="103"/>
  <c r="G38" i="103"/>
  <c r="G223" i="110"/>
  <c r="G219" i="110"/>
  <c r="G217" i="110"/>
  <c r="G222" i="110"/>
  <c r="G218" i="110"/>
  <c r="G29" i="103"/>
  <c r="G48" i="103"/>
  <c r="G50" i="103"/>
  <c r="G53" i="103"/>
  <c r="G28" i="103"/>
  <c r="G27" i="103"/>
  <c r="G52" i="103"/>
  <c r="G7" i="103"/>
  <c r="G33" i="103"/>
  <c r="G189" i="110" l="1"/>
  <c r="G187" i="110"/>
  <c r="G185" i="110"/>
  <c r="G190" i="110"/>
  <c r="G188" i="110"/>
  <c r="G186" i="110"/>
  <c r="G188" i="92"/>
  <c r="G186" i="92"/>
  <c r="G185" i="92"/>
  <c r="G187" i="92"/>
  <c r="G189" i="92"/>
  <c r="G190" i="92"/>
  <c r="G84" i="110"/>
  <c r="G84" i="92"/>
  <c r="G229" i="110"/>
  <c r="G229" i="92"/>
  <c r="G209" i="110"/>
  <c r="G208" i="110"/>
  <c r="G209" i="92"/>
  <c r="G208" i="92"/>
  <c r="G57" i="110"/>
  <c r="G58" i="110"/>
  <c r="G59" i="110"/>
  <c r="G57" i="92"/>
  <c r="G59" i="92"/>
  <c r="G58" i="92"/>
  <c r="G30" i="110"/>
  <c r="G31" i="110"/>
  <c r="G30" i="92"/>
  <c r="G31" i="92"/>
  <c r="G196" i="110"/>
  <c r="G194" i="110"/>
  <c r="G192" i="110"/>
  <c r="G195" i="110"/>
  <c r="G193" i="110"/>
  <c r="G191" i="110"/>
  <c r="G196" i="92"/>
  <c r="G191" i="92"/>
  <c r="G192" i="92"/>
  <c r="G193" i="92"/>
  <c r="G195" i="92"/>
  <c r="G194" i="92"/>
  <c r="G55" i="110"/>
  <c r="G53" i="110"/>
  <c r="G51" i="110"/>
  <c r="G56" i="110"/>
  <c r="G54" i="110"/>
  <c r="G52" i="110"/>
  <c r="G56" i="92"/>
  <c r="G51" i="92"/>
  <c r="G52" i="92"/>
  <c r="G55" i="92"/>
  <c r="G54" i="92"/>
  <c r="G53" i="92"/>
  <c r="G225" i="110"/>
  <c r="G225" i="92"/>
  <c r="G228" i="110"/>
  <c r="G228" i="92"/>
  <c r="G203" i="110"/>
  <c r="G201" i="110"/>
  <c r="G199" i="110"/>
  <c r="G197" i="110"/>
  <c r="G202" i="110"/>
  <c r="G200" i="110"/>
  <c r="G198" i="110"/>
  <c r="G201" i="92"/>
  <c r="G202" i="92"/>
  <c r="G198" i="92"/>
  <c r="G199" i="92"/>
  <c r="G203" i="92"/>
  <c r="G197" i="92"/>
  <c r="G200" i="92"/>
  <c r="G48" i="110"/>
  <c r="G48" i="92"/>
  <c r="G29" i="110"/>
  <c r="G28" i="110"/>
  <c r="G28" i="92"/>
  <c r="G29" i="92"/>
  <c r="G162" i="110"/>
  <c r="G154" i="110"/>
  <c r="G157" i="110"/>
  <c r="G160" i="110"/>
  <c r="G155" i="110"/>
  <c r="G158" i="110"/>
  <c r="G161" i="110"/>
  <c r="G153" i="110"/>
  <c r="G156" i="110"/>
  <c r="G159" i="110"/>
  <c r="G154" i="92"/>
  <c r="G157" i="92"/>
  <c r="G155" i="92"/>
  <c r="G162" i="92"/>
  <c r="G156" i="92"/>
  <c r="G161" i="92"/>
  <c r="G153" i="92"/>
  <c r="G160" i="92"/>
  <c r="G158" i="92"/>
  <c r="G159" i="92"/>
  <c r="G227" i="110"/>
  <c r="G227" i="92"/>
  <c r="G80" i="110"/>
  <c r="G80" i="92"/>
  <c r="G207" i="110"/>
  <c r="G207" i="92"/>
  <c r="G74" i="110"/>
  <c r="G77" i="110"/>
  <c r="G75" i="110"/>
  <c r="G76" i="110"/>
  <c r="G74" i="92"/>
  <c r="G76" i="92"/>
  <c r="G77" i="92"/>
  <c r="G75" i="92"/>
  <c r="G32" i="110"/>
  <c r="G32" i="92"/>
  <c r="G224" i="110"/>
  <c r="G224" i="92"/>
  <c r="G47" i="110"/>
  <c r="G45" i="110"/>
  <c r="G43" i="110"/>
  <c r="G41" i="110"/>
  <c r="G46" i="110"/>
  <c r="G44" i="110"/>
  <c r="G42" i="110"/>
  <c r="G40" i="110"/>
  <c r="G45" i="92"/>
  <c r="G42" i="92"/>
  <c r="G46" i="92"/>
  <c r="G44" i="92"/>
  <c r="G47" i="92"/>
  <c r="G40" i="92"/>
  <c r="G43" i="92"/>
  <c r="G41" i="92"/>
  <c r="G216" i="110"/>
  <c r="G214" i="110"/>
  <c r="G212" i="110"/>
  <c r="G210" i="110"/>
  <c r="G215" i="110"/>
  <c r="G213" i="110"/>
  <c r="G211" i="110"/>
  <c r="G212" i="92"/>
  <c r="G213" i="92"/>
  <c r="G211" i="92"/>
  <c r="G214" i="92"/>
  <c r="G210" i="92"/>
  <c r="G215" i="92"/>
  <c r="G216" i="92"/>
  <c r="G165" i="110"/>
  <c r="G168" i="110"/>
  <c r="G163" i="110"/>
  <c r="G171" i="110"/>
  <c r="G166" i="110"/>
  <c r="G169" i="110"/>
  <c r="G164" i="110"/>
  <c r="G167" i="110"/>
  <c r="G172" i="110"/>
  <c r="G170" i="110"/>
  <c r="G169" i="92"/>
  <c r="G167" i="92"/>
  <c r="G166" i="92"/>
  <c r="G165" i="92"/>
  <c r="G170" i="92"/>
  <c r="G163" i="92"/>
  <c r="G168" i="92"/>
  <c r="G171" i="92"/>
  <c r="G172" i="92"/>
  <c r="G164" i="92"/>
  <c r="G83" i="110"/>
  <c r="G83" i="92"/>
  <c r="G35" i="110"/>
  <c r="G35" i="92"/>
  <c r="G11" i="110"/>
  <c r="G11" i="92"/>
  <c r="G151" i="110"/>
  <c r="G149" i="110"/>
  <c r="G152" i="110"/>
  <c r="G150" i="110"/>
  <c r="G152" i="92"/>
  <c r="G151" i="92"/>
  <c r="G150" i="92"/>
  <c r="G149" i="92"/>
  <c r="G226" i="110"/>
  <c r="G226" i="92"/>
  <c r="G26" i="110"/>
  <c r="G27" i="110"/>
  <c r="G26" i="92"/>
  <c r="G27" i="92"/>
  <c r="G220" i="110"/>
  <c r="G220" i="92"/>
  <c r="G86" i="110"/>
  <c r="G86" i="92"/>
  <c r="G175" i="110"/>
  <c r="G173" i="110"/>
  <c r="G176" i="110"/>
  <c r="G174" i="110"/>
  <c r="G176" i="92"/>
  <c r="G174" i="92"/>
  <c r="G175" i="92"/>
  <c r="G173" i="92"/>
  <c r="G78" i="110"/>
  <c r="G79" i="110"/>
  <c r="G78" i="92"/>
  <c r="G79" i="92"/>
  <c r="G33" i="110"/>
  <c r="G34" i="110"/>
  <c r="G34" i="92"/>
  <c r="G33" i="92"/>
  <c r="G10" i="110"/>
  <c r="G10" i="92"/>
  <c r="G68" i="110"/>
  <c r="G60" i="110"/>
  <c r="G71" i="110"/>
  <c r="G63" i="110"/>
  <c r="G66" i="110"/>
  <c r="G69" i="110"/>
  <c r="G61" i="110"/>
  <c r="G72" i="110"/>
  <c r="G64" i="110"/>
  <c r="G67" i="110"/>
  <c r="G70" i="110"/>
  <c r="G62" i="110"/>
  <c r="G73" i="110"/>
  <c r="G65" i="110"/>
  <c r="G62" i="92"/>
  <c r="G72" i="92"/>
  <c r="G60" i="92"/>
  <c r="G64" i="92"/>
  <c r="G69" i="92"/>
  <c r="G66" i="92"/>
  <c r="G67" i="92"/>
  <c r="G63" i="92"/>
  <c r="G70" i="92"/>
  <c r="G73" i="92"/>
  <c r="G71" i="92"/>
  <c r="G61" i="92"/>
  <c r="G68" i="92"/>
  <c r="G65" i="92"/>
  <c r="G85" i="110"/>
  <c r="G85" i="92"/>
  <c r="G206" i="110"/>
  <c r="G206" i="92"/>
  <c r="G100" i="110"/>
  <c r="G100" i="92"/>
  <c r="G18" i="110"/>
  <c r="G16" i="110"/>
  <c r="G14" i="110"/>
  <c r="G17" i="110"/>
  <c r="G15" i="110"/>
  <c r="G18" i="92"/>
  <c r="G17" i="92"/>
  <c r="G14" i="92"/>
  <c r="G15" i="92"/>
  <c r="G16" i="92"/>
  <c r="G183" i="110"/>
  <c r="G181" i="110"/>
  <c r="G179" i="110"/>
  <c r="G177" i="110"/>
  <c r="G184" i="110"/>
  <c r="G182" i="110"/>
  <c r="G180" i="110"/>
  <c r="G178" i="110"/>
  <c r="G177" i="92"/>
  <c r="G178" i="92"/>
  <c r="G183" i="92"/>
  <c r="G182" i="92"/>
  <c r="G179" i="92"/>
  <c r="G184" i="92"/>
  <c r="G180" i="92"/>
  <c r="G181" i="92"/>
  <c r="G81" i="110"/>
  <c r="G82" i="110"/>
  <c r="G82" i="92"/>
  <c r="G81" i="92"/>
  <c r="G49" i="110"/>
  <c r="G50" i="110"/>
  <c r="G49" i="92"/>
  <c r="G50" i="92"/>
  <c r="G39" i="110"/>
  <c r="G37" i="110"/>
  <c r="G38" i="110"/>
  <c r="G36" i="110"/>
  <c r="G39" i="92"/>
  <c r="G37" i="92"/>
  <c r="G36" i="92"/>
  <c r="G38" i="92"/>
  <c r="G9" i="110"/>
  <c r="G9" i="92"/>
</calcChain>
</file>

<file path=xl/comments1.xml><?xml version="1.0" encoding="utf-8"?>
<comments xmlns="http://schemas.openxmlformats.org/spreadsheetml/2006/main">
  <authors>
    <author>\</author>
    <author>Piotr Przewlocki</author>
    <author>Butzelaar</author>
  </authors>
  <commentList>
    <comment ref="D2" authorId="0" shapeId="0">
      <text>
        <r>
          <rPr>
            <sz val="8"/>
            <color indexed="81"/>
            <rFont val="Tahoma"/>
            <family val="2"/>
          </rPr>
          <t xml:space="preserve">Kies hier of een object onderdeel is van een traject. Hierbij kan gekozen worden uit de opgevoerde trajecten in de tab trajecten. Let op! alleen onderdeel van complex of alleen onderdeel van traject mag ingevoerd worden. </t>
        </r>
        <r>
          <rPr>
            <b/>
            <sz val="8"/>
            <color indexed="81"/>
            <rFont val="Tahoma"/>
            <family val="2"/>
          </rPr>
          <t>Dus niet allebei.</t>
        </r>
        <r>
          <rPr>
            <sz val="8"/>
            <color indexed="81"/>
            <rFont val="Tahoma"/>
            <family val="2"/>
          </rPr>
          <t xml:space="preserve">
</t>
        </r>
      </text>
    </comment>
    <comment ref="E2" authorId="0" shapeId="0">
      <text>
        <r>
          <rPr>
            <sz val="8"/>
            <color indexed="81"/>
            <rFont val="Tahoma"/>
            <family val="2"/>
          </rPr>
          <t xml:space="preserve">Kies hier of een object onderdeel uitmaakt van een vestiging. Hierbij kan gekozen worden uit de opgevoerde vestigingen in de tab vestiging.
</t>
        </r>
      </text>
    </comment>
    <comment ref="F2" authorId="0" shapeId="0">
      <text>
        <r>
          <rPr>
            <sz val="8"/>
            <color indexed="81"/>
            <rFont val="Tahoma"/>
            <family val="2"/>
          </rPr>
          <t xml:space="preserve">Kies onder welke objectcategorie het object valt. Hierbij kan gekozen worden uit de opgevoerde objectcategorieën in de tab objectcategorie.
</t>
        </r>
      </text>
    </comment>
    <comment ref="G2" authorId="0" shapeId="0">
      <text>
        <r>
          <rPr>
            <sz val="8"/>
            <color indexed="81"/>
            <rFont val="Tahoma"/>
            <family val="2"/>
          </rPr>
          <t>Kies hier wat de objectsoort is. Hierbij kan gekozen worden uit de opgevoerde objectsoorten in de tab objectsoort.</t>
        </r>
      </text>
    </comment>
    <comment ref="U2" authorId="1" shapeId="0">
      <text>
        <r>
          <rPr>
            <b/>
            <sz val="9"/>
            <color indexed="81"/>
            <rFont val="Tahoma"/>
          </rPr>
          <t>Piotr Przewlocki:</t>
        </r>
        <r>
          <rPr>
            <sz val="9"/>
            <color indexed="81"/>
            <rFont val="Tahoma"/>
          </rPr>
          <t xml:space="preserve">
Attrribuut anwezig onder Kolom "H"</t>
        </r>
      </text>
    </comment>
    <comment ref="V2" authorId="1" shapeId="0">
      <text>
        <r>
          <rPr>
            <b/>
            <sz val="9"/>
            <color indexed="81"/>
            <rFont val="Tahoma"/>
          </rPr>
          <t>Piotr Przewlocki:</t>
        </r>
        <r>
          <rPr>
            <sz val="9"/>
            <color indexed="81"/>
            <rFont val="Tahoma"/>
          </rPr>
          <t xml:space="preserve">
Attrribuut anwezig onder Kolom "I"</t>
        </r>
      </text>
    </comment>
    <comment ref="W2" authorId="1" shapeId="0">
      <text>
        <r>
          <rPr>
            <b/>
            <sz val="9"/>
            <color indexed="81"/>
            <rFont val="Tahoma"/>
          </rPr>
          <t>Piotr Przewlocki:</t>
        </r>
        <r>
          <rPr>
            <sz val="9"/>
            <color indexed="81"/>
            <rFont val="Tahoma"/>
          </rPr>
          <t xml:space="preserve">
Attrribuut anwezig onder Kolom "G"</t>
        </r>
      </text>
    </comment>
    <comment ref="X2" authorId="1" shapeId="0">
      <text>
        <r>
          <rPr>
            <b/>
            <sz val="9"/>
            <color indexed="81"/>
            <rFont val="Tahoma"/>
          </rPr>
          <t>Piotr Przewlocki:</t>
        </r>
        <r>
          <rPr>
            <sz val="9"/>
            <color indexed="81"/>
            <rFont val="Tahoma"/>
          </rPr>
          <t xml:space="preserve">
Attribuut is in primaire veld onder Kolom "B" benoem</t>
        </r>
      </text>
    </comment>
    <comment ref="AA2" authorId="0" shapeId="0">
      <text>
        <r>
          <rPr>
            <sz val="8"/>
            <color indexed="81"/>
            <rFont val="Tahoma"/>
            <family val="2"/>
          </rPr>
          <t>T.b.v. Vervangingsplanning invullen groene kolommen!</t>
        </r>
      </text>
    </comment>
    <comment ref="L4" authorId="2" shapeId="0">
      <text>
        <r>
          <rPr>
            <b/>
            <sz val="9"/>
            <color indexed="81"/>
            <rFont val="Tahoma"/>
          </rPr>
          <t>Butzelaar:</t>
        </r>
        <r>
          <rPr>
            <sz val="9"/>
            <color indexed="81"/>
            <rFont val="Tahoma"/>
          </rPr>
          <t xml:space="preserve">
Niet verplicht, gegevens uit NIS</t>
        </r>
      </text>
    </comment>
    <comment ref="M4" authorId="2" shapeId="0">
      <text>
        <r>
          <rPr>
            <b/>
            <sz val="9"/>
            <color indexed="81"/>
            <rFont val="Tahoma"/>
          </rPr>
          <t>Butzelaar:</t>
        </r>
        <r>
          <rPr>
            <sz val="9"/>
            <color indexed="81"/>
            <rFont val="Tahoma"/>
          </rPr>
          <t xml:space="preserve">
Niet verplicht, gegevens uit NIS</t>
        </r>
      </text>
    </comment>
    <comment ref="N4" authorId="2" shapeId="0">
      <text>
        <r>
          <rPr>
            <b/>
            <sz val="9"/>
            <color indexed="81"/>
            <rFont val="Tahoma"/>
          </rPr>
          <t>Butzelaar:</t>
        </r>
        <r>
          <rPr>
            <sz val="9"/>
            <color indexed="81"/>
            <rFont val="Tahoma"/>
          </rPr>
          <t xml:space="preserve">
Volgens NIS 1996, volgens IHP 1999</t>
        </r>
      </text>
    </comment>
  </commentList>
</comments>
</file>

<file path=xl/comments2.xml><?xml version="1.0" encoding="utf-8"?>
<comments xmlns="http://schemas.openxmlformats.org/spreadsheetml/2006/main">
  <authors>
    <author>\</author>
  </authors>
  <commentList>
    <comment ref="D2" authorId="0" shapeId="0">
      <text>
        <r>
          <rPr>
            <sz val="8"/>
            <color indexed="81"/>
            <rFont val="Tahoma"/>
            <family val="2"/>
          </rPr>
          <t>Kies hier of een Element onderdeel uitmaakt van een vestiging. Hierbij kan gekozen worden uit de opgevoerde vestigingen in de tab vestiging.</t>
        </r>
      </text>
    </comment>
    <comment ref="E2" authorId="0" shapeId="0">
      <text>
        <r>
          <rPr>
            <sz val="8"/>
            <color indexed="81"/>
            <rFont val="Tahoma"/>
            <family val="2"/>
          </rPr>
          <t xml:space="preserve">Kies hier of een Element onderdeel is van een Object. Hierbij kan gekozen worden uit de opgevoerde objecten in de tab objecten. 
</t>
        </r>
      </text>
    </comment>
    <comment ref="F2" authorId="0" shapeId="0">
      <text>
        <r>
          <rPr>
            <sz val="8"/>
            <color indexed="81"/>
            <rFont val="Tahoma"/>
            <family val="2"/>
          </rPr>
          <t>Kies hier wat de elementsoort is. Hierbij kan gekozen worden uit de opgevoerde elementsoorten in de tab elementsoort.</t>
        </r>
      </text>
    </comment>
    <comment ref="S2" authorId="0" shapeId="0">
      <text>
        <r>
          <rPr>
            <b/>
            <sz val="8"/>
            <color indexed="81"/>
            <rFont val="Tahoma"/>
            <family val="2"/>
          </rPr>
          <t>\:</t>
        </r>
        <r>
          <rPr>
            <sz val="8"/>
            <color indexed="81"/>
            <rFont val="Tahoma"/>
            <family val="2"/>
          </rPr>
          <t xml:space="preserve">
T.b.v. Vervangingsplanning invullen groene kolommen!</t>
        </r>
      </text>
    </comment>
    <comment ref="AI2" authorId="0" shapeId="0">
      <text>
        <r>
          <rPr>
            <sz val="8"/>
            <color indexed="81"/>
            <rFont val="Tahoma"/>
            <family val="2"/>
          </rPr>
          <t xml:space="preserve">Kies hier of een Element onderdeel is van een Object. Hierbij kan gekozen worden uit de opgevoerde objecten in de tab objecten. 
</t>
        </r>
      </text>
    </comment>
    <comment ref="AJ2" authorId="0" shapeId="0">
      <text>
        <r>
          <rPr>
            <sz val="8"/>
            <color indexed="81"/>
            <rFont val="Tahoma"/>
            <family val="2"/>
          </rPr>
          <t>Kies hier wat de elementsoort is. Hierbij kan gekozen worden uit de opgevoerde elementsoorten in de tab elementsoort.</t>
        </r>
      </text>
    </comment>
  </commentList>
</comments>
</file>

<file path=xl/comments3.xml><?xml version="1.0" encoding="utf-8"?>
<comments xmlns="http://schemas.openxmlformats.org/spreadsheetml/2006/main">
  <authors>
    <author>\</author>
    <author>Muzaffer Bahceci</author>
    <author>Butzelaar</author>
  </authors>
  <commentList>
    <comment ref="C2" authorId="0" shapeId="0">
      <text>
        <r>
          <rPr>
            <sz val="8"/>
            <color indexed="81"/>
            <rFont val="Tahoma"/>
            <family val="2"/>
          </rPr>
          <t>Kies hier of een bouwdeel onderdeel uitmaakt van een vestiging. Hierbij kan gekozen worden uit de opgevoerde vestigingen in de tab vestiging.</t>
        </r>
      </text>
    </comment>
    <comment ref="D2" authorId="0" shapeId="0">
      <text>
        <r>
          <rPr>
            <sz val="8"/>
            <color indexed="81"/>
            <rFont val="Tahoma"/>
            <family val="2"/>
          </rPr>
          <t>Kies hier wat de bouwdeelsoort is. Hierbij kan gekozen worden uit de opgevoerde bouwdeelsoorten in de tab bouwdeelsoort.</t>
        </r>
      </text>
    </comment>
    <comment ref="E2" authorId="0" shapeId="0">
      <text>
        <r>
          <rPr>
            <sz val="8"/>
            <color indexed="81"/>
            <rFont val="Tahoma"/>
            <family val="2"/>
          </rPr>
          <t xml:space="preserve">Kies hier of een bouwdeel onderdeel is van een Object. Hierbij kan gekozen worden uit de opgevoerde objecten in de tab objecten. 
</t>
        </r>
      </text>
    </comment>
    <comment ref="F2" authorId="0" shapeId="0">
      <text>
        <r>
          <rPr>
            <sz val="8"/>
            <color indexed="81"/>
            <rFont val="Tahoma"/>
            <family val="2"/>
          </rPr>
          <t xml:space="preserve">Kies hier of een bouwdeel onderdeel is van een element. Hierbij kan gekozen worden uit de opgevoerde objecten in de tab objecten. </t>
        </r>
      </text>
    </comment>
    <comment ref="V2" authorId="0" shapeId="0">
      <text>
        <r>
          <rPr>
            <b/>
            <sz val="8"/>
            <color indexed="81"/>
            <rFont val="Tahoma"/>
            <family val="2"/>
          </rPr>
          <t>\:</t>
        </r>
        <r>
          <rPr>
            <sz val="8"/>
            <color indexed="81"/>
            <rFont val="Tahoma"/>
            <family val="2"/>
          </rPr>
          <t xml:space="preserve">
T.b.v. Vervangingsplanning invullen groene kolommen!</t>
        </r>
      </text>
    </comment>
    <comment ref="AB2" authorId="0" shapeId="0">
      <text>
        <r>
          <rPr>
            <sz val="8"/>
            <color indexed="81"/>
            <rFont val="Tahoma"/>
            <family val="2"/>
          </rPr>
          <t xml:space="preserve">Kies hier of een bouwdeel onderdeel is van een Object. Hierbij kan gekozen worden uit de opgevoerde objecten in de tab objecten. 
</t>
        </r>
      </text>
    </comment>
    <comment ref="AC2" authorId="0" shapeId="0">
      <text>
        <r>
          <rPr>
            <sz val="8"/>
            <color indexed="81"/>
            <rFont val="Tahoma"/>
            <family val="2"/>
          </rPr>
          <t xml:space="preserve">Kies hier of een bouwdeel onderdeel is van een element. Hierbij kan gekozen worden uit de opgevoerde objecten in de tab objecten. </t>
        </r>
      </text>
    </comment>
    <comment ref="P101" authorId="1" shapeId="0">
      <text>
        <r>
          <rPr>
            <b/>
            <sz val="9"/>
            <color indexed="81"/>
            <rFont val="Tahoma"/>
          </rPr>
          <t>Muzaffer Bahceci:</t>
        </r>
        <r>
          <rPr>
            <sz val="9"/>
            <color indexed="81"/>
            <rFont val="Tahoma"/>
          </rPr>
          <t xml:space="preserve">
Codes tbv besturingsinstallatie</t>
        </r>
      </text>
    </comment>
    <comment ref="V101" authorId="2" shapeId="0">
      <text>
        <r>
          <rPr>
            <b/>
            <sz val="9"/>
            <color indexed="81"/>
            <rFont val="Tahoma"/>
          </rPr>
          <t>Butzelaar:</t>
        </r>
        <r>
          <rPr>
            <sz val="9"/>
            <color indexed="81"/>
            <rFont val="Tahoma"/>
          </rPr>
          <t xml:space="preserve">
Kolommen V t/m AA moeten nog aangevuld worden.</t>
        </r>
      </text>
    </comment>
    <comment ref="F295" authorId="1" shapeId="0">
      <text>
        <r>
          <rPr>
            <b/>
            <sz val="9"/>
            <color indexed="81"/>
            <rFont val="Tahoma"/>
          </rPr>
          <t>Muzaffer Bahceci:</t>
        </r>
        <r>
          <rPr>
            <sz val="9"/>
            <color indexed="81"/>
            <rFont val="Tahoma"/>
          </rPr>
          <t xml:space="preserve">
geen info/tekeningen</t>
        </r>
      </text>
    </comment>
  </commentList>
</comments>
</file>

<file path=xl/comments4.xml><?xml version="1.0" encoding="utf-8"?>
<comments xmlns="http://schemas.openxmlformats.org/spreadsheetml/2006/main">
  <authors>
    <author>\</author>
    <author>Muzaffer Bahceci</author>
    <author>Butzelaar</author>
  </authors>
  <commentList>
    <comment ref="C2" authorId="0" shapeId="0">
      <text>
        <r>
          <rPr>
            <sz val="8"/>
            <color indexed="81"/>
            <rFont val="Tahoma"/>
            <family val="2"/>
          </rPr>
          <t>Kies hier of een bouwdeel onderdeel uitmaakt van een vestiging. Hierbij kan gekozen worden uit de opgevoerde vestigingen in de tab vestiging.</t>
        </r>
      </text>
    </comment>
    <comment ref="D2" authorId="0" shapeId="0">
      <text>
        <r>
          <rPr>
            <sz val="8"/>
            <color indexed="81"/>
            <rFont val="Tahoma"/>
            <family val="2"/>
          </rPr>
          <t>Kies hier wat de bouwdeelsoort is. Hierbij kan gekozen worden uit de opgevoerde bouwdeelsoorten in de tab bouwdeelsoort.</t>
        </r>
      </text>
    </comment>
    <comment ref="E2" authorId="0" shapeId="0">
      <text>
        <r>
          <rPr>
            <sz val="8"/>
            <color indexed="81"/>
            <rFont val="Tahoma"/>
            <family val="2"/>
          </rPr>
          <t xml:space="preserve">Kies hier of een bouwdeel onderdeel is van een Object. Hierbij kan gekozen worden uit de opgevoerde objecten in de tab objecten. 
</t>
        </r>
      </text>
    </comment>
    <comment ref="F2" authorId="0" shapeId="0">
      <text>
        <r>
          <rPr>
            <sz val="8"/>
            <color indexed="81"/>
            <rFont val="Tahoma"/>
            <family val="2"/>
          </rPr>
          <t xml:space="preserve">Kies hier of een bouwdeel onderdeel is van een element. Hierbij kan gekozen worden uit de opgevoerde objecten in de tab objecten. </t>
        </r>
      </text>
    </comment>
    <comment ref="V2" authorId="0" shapeId="0">
      <text>
        <r>
          <rPr>
            <b/>
            <sz val="8"/>
            <color indexed="81"/>
            <rFont val="Tahoma"/>
            <family val="2"/>
          </rPr>
          <t>\:</t>
        </r>
        <r>
          <rPr>
            <sz val="8"/>
            <color indexed="81"/>
            <rFont val="Tahoma"/>
            <family val="2"/>
          </rPr>
          <t xml:space="preserve">
T.b.v. Vervangingsplanning invullen groene kolommen!</t>
        </r>
      </text>
    </comment>
    <comment ref="AB2" authorId="0" shapeId="0">
      <text>
        <r>
          <rPr>
            <sz val="8"/>
            <color indexed="81"/>
            <rFont val="Tahoma"/>
            <family val="2"/>
          </rPr>
          <t xml:space="preserve">Kies hier of een bouwdeel onderdeel is van een Object. Hierbij kan gekozen worden uit de opgevoerde objecten in de tab objecten. 
</t>
        </r>
      </text>
    </comment>
    <comment ref="AC2" authorId="0" shapeId="0">
      <text>
        <r>
          <rPr>
            <sz val="8"/>
            <color indexed="81"/>
            <rFont val="Tahoma"/>
            <family val="2"/>
          </rPr>
          <t xml:space="preserve">Kies hier of een bouwdeel onderdeel is van een element. Hierbij kan gekozen worden uit de opgevoerde objecten in de tab objecten. </t>
        </r>
      </text>
    </comment>
    <comment ref="E3" authorId="0" shapeId="0">
      <text>
        <r>
          <rPr>
            <sz val="8"/>
            <color indexed="81"/>
            <rFont val="Tahoma"/>
            <family val="2"/>
          </rPr>
          <t xml:space="preserve">Kies hier of een bouwdeel onderdeel is van een Object. Hierbij kan gekozen worden uit de opgevoerde objecten in de tab objecten. 
</t>
        </r>
      </text>
    </comment>
    <comment ref="F3" authorId="0" shapeId="0">
      <text>
        <r>
          <rPr>
            <sz val="8"/>
            <color indexed="81"/>
            <rFont val="Tahoma"/>
            <family val="2"/>
          </rPr>
          <t xml:space="preserve">Kies hier of een bouwdeel onderdeel is van een element. Hierbij kan gekozen worden uit de opgevoerde objecten in de tab objecten. </t>
        </r>
      </text>
    </comment>
    <comment ref="AC3" authorId="0" shapeId="0">
      <text>
        <r>
          <rPr>
            <sz val="8"/>
            <color indexed="81"/>
            <rFont val="Tahoma"/>
            <family val="2"/>
          </rPr>
          <t xml:space="preserve">Kies hier of een bouwdeel onderdeel is van een element. Hierbij kan gekozen worden uit de opgevoerde objecten in de tab objecten. </t>
        </r>
      </text>
    </comment>
    <comment ref="P101" authorId="1" shapeId="0">
      <text>
        <r>
          <rPr>
            <b/>
            <sz val="9"/>
            <color indexed="81"/>
            <rFont val="Tahoma"/>
          </rPr>
          <t>Muzaffer Bahceci:</t>
        </r>
        <r>
          <rPr>
            <sz val="9"/>
            <color indexed="81"/>
            <rFont val="Tahoma"/>
          </rPr>
          <t xml:space="preserve">
Codes tbv besturingsinstallatie</t>
        </r>
      </text>
    </comment>
    <comment ref="V101" authorId="2" shapeId="0">
      <text>
        <r>
          <rPr>
            <b/>
            <sz val="9"/>
            <color indexed="81"/>
            <rFont val="Tahoma"/>
          </rPr>
          <t>Butzelaar:</t>
        </r>
        <r>
          <rPr>
            <sz val="9"/>
            <color indexed="81"/>
            <rFont val="Tahoma"/>
          </rPr>
          <t xml:space="preserve">
Kolommen V t/m AA moeten nog aangevuld worden.</t>
        </r>
      </text>
    </comment>
    <comment ref="F295" authorId="1" shapeId="0">
      <text>
        <r>
          <rPr>
            <b/>
            <sz val="9"/>
            <color indexed="81"/>
            <rFont val="Tahoma"/>
          </rPr>
          <t>Muzaffer Bahceci:</t>
        </r>
        <r>
          <rPr>
            <sz val="9"/>
            <color indexed="81"/>
            <rFont val="Tahoma"/>
          </rPr>
          <t xml:space="preserve">
geen info/tekeningen</t>
        </r>
      </text>
    </comment>
  </commentList>
</comments>
</file>

<file path=xl/sharedStrings.xml><?xml version="1.0" encoding="utf-8"?>
<sst xmlns="http://schemas.openxmlformats.org/spreadsheetml/2006/main" count="37877" uniqueCount="7707">
  <si>
    <t>Dag</t>
  </si>
  <si>
    <t>SitId</t>
  </si>
  <si>
    <t>SitDescr</t>
  </si>
  <si>
    <t>SitPartOfSitId</t>
  </si>
  <si>
    <t>Percentage</t>
  </si>
  <si>
    <t>FtrId</t>
  </si>
  <si>
    <t>FtrDescr</t>
  </si>
  <si>
    <t>FtrValueType</t>
  </si>
  <si>
    <t>EqmtId</t>
  </si>
  <si>
    <t>EqmtDescr</t>
  </si>
  <si>
    <t>EqmtContext</t>
  </si>
  <si>
    <t>EqmtfEqmtId</t>
  </si>
  <si>
    <t>EqmtfFtrId</t>
  </si>
  <si>
    <t>EqmtfUnt</t>
  </si>
  <si>
    <t>EqmtfSequence</t>
  </si>
  <si>
    <t>EqmtfYesNoValue</t>
  </si>
  <si>
    <t>EqmtfNumericValue</t>
  </si>
  <si>
    <t>EqmtfAplphaNumericValue</t>
  </si>
  <si>
    <t>EqmId</t>
  </si>
  <si>
    <t>EqmSitId</t>
  </si>
  <si>
    <t>EqmEqmtId</t>
  </si>
  <si>
    <t>EqmPartOfEqmId</t>
  </si>
  <si>
    <t>EqmTypeNr</t>
  </si>
  <si>
    <t>EqmSerialNr</t>
  </si>
  <si>
    <t>EqmManufYear</t>
  </si>
  <si>
    <t>EqmInstDate</t>
  </si>
  <si>
    <t>ZH</t>
  </si>
  <si>
    <t>FalId</t>
  </si>
  <si>
    <t>DocVdrId</t>
  </si>
  <si>
    <t>DocDescr</t>
  </si>
  <si>
    <t>DocId</t>
  </si>
  <si>
    <t>DocSitId</t>
  </si>
  <si>
    <t>DocProductCode</t>
  </si>
  <si>
    <t>DocManufacturer</t>
  </si>
  <si>
    <t>DocCreateDate</t>
  </si>
  <si>
    <t>DocModifyDate</t>
  </si>
  <si>
    <t>DocVersion</t>
  </si>
  <si>
    <t>DocLocation</t>
  </si>
  <si>
    <t>DocFileName</t>
  </si>
  <si>
    <t>DocText</t>
  </si>
  <si>
    <t>t</t>
  </si>
  <si>
    <t>PrfId</t>
  </si>
  <si>
    <t>PrfDescr</t>
  </si>
  <si>
    <t>PrfSitId</t>
  </si>
  <si>
    <t>PrfEqmtId</t>
  </si>
  <si>
    <t>PrfManufYear</t>
  </si>
  <si>
    <t>EqmReplCost</t>
  </si>
  <si>
    <t>EqmResidualValue</t>
  </si>
  <si>
    <t>EqmDeprStartDate</t>
  </si>
  <si>
    <t>EqmDeprLife</t>
  </si>
  <si>
    <t>EqmTechDeprLife</t>
  </si>
  <si>
    <t>EqmReplDate</t>
  </si>
  <si>
    <t>SittId</t>
  </si>
  <si>
    <t>SittDescr</t>
  </si>
  <si>
    <t>SitSittId</t>
  </si>
  <si>
    <t>OprId</t>
  </si>
  <si>
    <t>OprDescr</t>
  </si>
  <si>
    <t>OprlId</t>
  </si>
  <si>
    <t>OprlDescr</t>
  </si>
  <si>
    <t>PrfPartofPrfId</t>
  </si>
  <si>
    <t>PrfFromGeocodeX</t>
  </si>
  <si>
    <t>PrfTillGeocodeX</t>
  </si>
  <si>
    <t>PrfGeocodeX</t>
  </si>
  <si>
    <t>PrfGeocodeY</t>
  </si>
  <si>
    <t>ZW</t>
  </si>
  <si>
    <t>DecId</t>
  </si>
  <si>
    <t>DecDescr</t>
  </si>
  <si>
    <t>DecPartOfDecId</t>
  </si>
  <si>
    <t>DecSitId</t>
  </si>
  <si>
    <t>UntId</t>
  </si>
  <si>
    <t>UntDescr</t>
  </si>
  <si>
    <t>M</t>
  </si>
  <si>
    <t>Meter</t>
  </si>
  <si>
    <t>Hectometer</t>
  </si>
  <si>
    <t>Kilometer</t>
  </si>
  <si>
    <t>Vierkante meter</t>
  </si>
  <si>
    <t>Kubieke meter</t>
  </si>
  <si>
    <t>PrfDecId</t>
  </si>
  <si>
    <t>EqmPrfId</t>
  </si>
  <si>
    <t>PrfReplCost</t>
  </si>
  <si>
    <t>PrfResidualValue</t>
  </si>
  <si>
    <t>PrfDeprStartDate</t>
  </si>
  <si>
    <t>PrfDeprLife</t>
  </si>
  <si>
    <t>PrfTechDeprLife</t>
  </si>
  <si>
    <t>PrfReplDate</t>
  </si>
  <si>
    <t>DoctId</t>
  </si>
  <si>
    <t>Doctdescr</t>
  </si>
  <si>
    <t>DocDoctId</t>
  </si>
  <si>
    <t>ObjDocSvcId</t>
  </si>
  <si>
    <t>ObjDocBldId</t>
  </si>
  <si>
    <t>ObjDocArtId</t>
  </si>
  <si>
    <t>ObjDocEqmtId</t>
  </si>
  <si>
    <t>EqmdEqmId</t>
  </si>
  <si>
    <t>ObjDocDocId, PrfdDocId, EqmdDocId</t>
  </si>
  <si>
    <t>PrfdPrfId</t>
  </si>
  <si>
    <t>ST</t>
  </si>
  <si>
    <t>PO</t>
  </si>
  <si>
    <t>Faldescr1</t>
  </si>
  <si>
    <t>Aantal</t>
  </si>
  <si>
    <t>NULL</t>
  </si>
  <si>
    <t>Lengte</t>
  </si>
  <si>
    <t>l</t>
  </si>
  <si>
    <t>Massa</t>
  </si>
  <si>
    <t>Tijd</t>
  </si>
  <si>
    <t>Elektrische stroom</t>
  </si>
  <si>
    <t>I</t>
  </si>
  <si>
    <t>Temperatuur</t>
  </si>
  <si>
    <t>T</t>
  </si>
  <si>
    <t>Stofhoeveelheid</t>
  </si>
  <si>
    <t>Lichtsterkte</t>
  </si>
  <si>
    <t>Oppervlakte</t>
  </si>
  <si>
    <t>A</t>
  </si>
  <si>
    <t>Volume</t>
  </si>
  <si>
    <t>V</t>
  </si>
  <si>
    <t>Elektrische potentiaal</t>
  </si>
  <si>
    <t>?</t>
  </si>
  <si>
    <t>Elektrische weerstand</t>
  </si>
  <si>
    <t>R</t>
  </si>
  <si>
    <t>Elektrische capaciteit</t>
  </si>
  <si>
    <t>C</t>
  </si>
  <si>
    <t>Magnetische flux</t>
  </si>
  <si>
    <t>F</t>
  </si>
  <si>
    <t>Digitale opslag</t>
  </si>
  <si>
    <t>Vermogen</t>
  </si>
  <si>
    <t>P</t>
  </si>
  <si>
    <t>Frequentie</t>
  </si>
  <si>
    <t>f</t>
  </si>
  <si>
    <t>Snelheid</t>
  </si>
  <si>
    <t>v</t>
  </si>
  <si>
    <t>Hoek</t>
  </si>
  <si>
    <t>a, ß</t>
  </si>
  <si>
    <t>Volumestroom</t>
  </si>
  <si>
    <t>q</t>
  </si>
  <si>
    <t>Druk</t>
  </si>
  <si>
    <t>p</t>
  </si>
  <si>
    <t>%</t>
  </si>
  <si>
    <t>Resolutie</t>
  </si>
  <si>
    <t>Resolutiedichtheid</t>
  </si>
  <si>
    <t>Dynamische viscositeit</t>
  </si>
  <si>
    <t>Kinematische viscositeit</t>
  </si>
  <si>
    <t>Elektrische lading</t>
  </si>
  <si>
    <t>Q</t>
  </si>
  <si>
    <t>Inductie</t>
  </si>
  <si>
    <t>L</t>
  </si>
  <si>
    <t>Energie</t>
  </si>
  <si>
    <t>E</t>
  </si>
  <si>
    <t>Elektrische geleidbaarheid</t>
  </si>
  <si>
    <t>G</t>
  </si>
  <si>
    <t>Geluidsniveau</t>
  </si>
  <si>
    <t>Kracht</t>
  </si>
  <si>
    <t>Lichtstroom</t>
  </si>
  <si>
    <t>Magnetische veldsterkte</t>
  </si>
  <si>
    <t>H</t>
  </si>
  <si>
    <t>Informatiesnelheid</t>
  </si>
  <si>
    <t>Brandstofverbruik</t>
  </si>
  <si>
    <t>Verbruik remming</t>
  </si>
  <si>
    <t>Verlichtingssterkte</t>
  </si>
  <si>
    <t>Massadebiet</t>
  </si>
  <si>
    <t>Warmtestroomdichtheid</t>
  </si>
  <si>
    <t>Dichtheid</t>
  </si>
  <si>
    <t>Koppel</t>
  </si>
  <si>
    <t>Lineaire massa</t>
  </si>
  <si>
    <t>Score</t>
  </si>
  <si>
    <t>Stuks</t>
  </si>
  <si>
    <t>stk</t>
  </si>
  <si>
    <t>Dozijn</t>
  </si>
  <si>
    <t>dos</t>
  </si>
  <si>
    <t>Gros</t>
  </si>
  <si>
    <t>gros</t>
  </si>
  <si>
    <t>m2</t>
  </si>
  <si>
    <t>m</t>
  </si>
  <si>
    <t>m3</t>
  </si>
  <si>
    <t>strekkende meter</t>
  </si>
  <si>
    <t>stuks</t>
  </si>
  <si>
    <t>Yoctometer</t>
  </si>
  <si>
    <t>ym</t>
  </si>
  <si>
    <t>Zeptometer</t>
  </si>
  <si>
    <t>zm</t>
  </si>
  <si>
    <t>Attometer</t>
  </si>
  <si>
    <t>am</t>
  </si>
  <si>
    <t>Femtometer</t>
  </si>
  <si>
    <t>fm</t>
  </si>
  <si>
    <t>Picometer</t>
  </si>
  <si>
    <t>pm</t>
  </si>
  <si>
    <t>Nanometer</t>
  </si>
  <si>
    <t>nm</t>
  </si>
  <si>
    <t>Micrometer</t>
  </si>
  <si>
    <t>µm</t>
  </si>
  <si>
    <t>Millimeter</t>
  </si>
  <si>
    <t>mm</t>
  </si>
  <si>
    <t>Centimeter</t>
  </si>
  <si>
    <t>cm</t>
  </si>
  <si>
    <t>Decimeter</t>
  </si>
  <si>
    <t>dm</t>
  </si>
  <si>
    <t>Decameter</t>
  </si>
  <si>
    <t>dam</t>
  </si>
  <si>
    <t>hm</t>
  </si>
  <si>
    <t>km</t>
  </si>
  <si>
    <t>Megameter</t>
  </si>
  <si>
    <t>Mm</t>
  </si>
  <si>
    <t>Gigameter</t>
  </si>
  <si>
    <t>Gm</t>
  </si>
  <si>
    <t>Terameter</t>
  </si>
  <si>
    <t>Tm</t>
  </si>
  <si>
    <t>Petameter</t>
  </si>
  <si>
    <t>Pm</t>
  </si>
  <si>
    <t>Exameter</t>
  </si>
  <si>
    <t>Em</t>
  </si>
  <si>
    <t>Zettameter</t>
  </si>
  <si>
    <t>Zm</t>
  </si>
  <si>
    <t>Yottameter</t>
  </si>
  <si>
    <t>Ym</t>
  </si>
  <si>
    <t>Inch</t>
  </si>
  <si>
    <t>inch</t>
  </si>
  <si>
    <t>Voet</t>
  </si>
  <si>
    <t>ft</t>
  </si>
  <si>
    <t>Yard</t>
  </si>
  <si>
    <t>yd</t>
  </si>
  <si>
    <t>Vadem</t>
  </si>
  <si>
    <t>fm, fth</t>
  </si>
  <si>
    <t>Furlong</t>
  </si>
  <si>
    <t>fur</t>
  </si>
  <si>
    <t>Mijl</t>
  </si>
  <si>
    <t>mi</t>
  </si>
  <si>
    <t>Duim</t>
  </si>
  <si>
    <t>in</t>
  </si>
  <si>
    <t>El</t>
  </si>
  <si>
    <t>el</t>
  </si>
  <si>
    <t>Kilogram</t>
  </si>
  <si>
    <t>kg</t>
  </si>
  <si>
    <t>Yoctogram</t>
  </si>
  <si>
    <t>yg</t>
  </si>
  <si>
    <t>Zeptogram</t>
  </si>
  <si>
    <t>zg</t>
  </si>
  <si>
    <t>Attogram</t>
  </si>
  <si>
    <t>ag</t>
  </si>
  <si>
    <t>Femtogram</t>
  </si>
  <si>
    <t>fg</t>
  </si>
  <si>
    <t>Picogram</t>
  </si>
  <si>
    <t>pg</t>
  </si>
  <si>
    <t>Nanogram</t>
  </si>
  <si>
    <t>ng</t>
  </si>
  <si>
    <t>Microgram</t>
  </si>
  <si>
    <t>µg</t>
  </si>
  <si>
    <t>Milligram</t>
  </si>
  <si>
    <t>mg</t>
  </si>
  <si>
    <t>Centigram</t>
  </si>
  <si>
    <t>cg</t>
  </si>
  <si>
    <t>Decigram</t>
  </si>
  <si>
    <t>dg</t>
  </si>
  <si>
    <t>Gram</t>
  </si>
  <si>
    <t>g</t>
  </si>
  <si>
    <t>Decagram</t>
  </si>
  <si>
    <t>dag</t>
  </si>
  <si>
    <t>Hectogram</t>
  </si>
  <si>
    <t>hg</t>
  </si>
  <si>
    <t>Megagram</t>
  </si>
  <si>
    <t>Mg</t>
  </si>
  <si>
    <t>Gigagram</t>
  </si>
  <si>
    <t>Gg</t>
  </si>
  <si>
    <t>Teragram</t>
  </si>
  <si>
    <t>Tg</t>
  </si>
  <si>
    <t>Petagram</t>
  </si>
  <si>
    <t>Pg</t>
  </si>
  <si>
    <t>Exagram</t>
  </si>
  <si>
    <t>Eg</t>
  </si>
  <si>
    <t>Zettagram</t>
  </si>
  <si>
    <t>Zg</t>
  </si>
  <si>
    <t>Yottagram</t>
  </si>
  <si>
    <t>Yg</t>
  </si>
  <si>
    <t>Pond</t>
  </si>
  <si>
    <t>lb</t>
  </si>
  <si>
    <t>Long ton</t>
  </si>
  <si>
    <t>LT</t>
  </si>
  <si>
    <t>Short ton</t>
  </si>
  <si>
    <t>Ton</t>
  </si>
  <si>
    <t>Kiloton</t>
  </si>
  <si>
    <t>kt</t>
  </si>
  <si>
    <t>Megaton</t>
  </si>
  <si>
    <t>Mt</t>
  </si>
  <si>
    <t>Gigaton</t>
  </si>
  <si>
    <t>Gt</t>
  </si>
  <si>
    <t>Teraton</t>
  </si>
  <si>
    <t>Tt</t>
  </si>
  <si>
    <t>Petaton</t>
  </si>
  <si>
    <t>Pt</t>
  </si>
  <si>
    <t>Exaton</t>
  </si>
  <si>
    <t>Et</t>
  </si>
  <si>
    <t>Zettaton</t>
  </si>
  <si>
    <t>Zt</t>
  </si>
  <si>
    <t>Yottaton</t>
  </si>
  <si>
    <t>Yt</t>
  </si>
  <si>
    <t>Seconde</t>
  </si>
  <si>
    <t>s</t>
  </si>
  <si>
    <t>Yoctoseconde</t>
  </si>
  <si>
    <t>ys</t>
  </si>
  <si>
    <t>Zeptoseconde</t>
  </si>
  <si>
    <t>zs</t>
  </si>
  <si>
    <t>Attoseconde</t>
  </si>
  <si>
    <t>as</t>
  </si>
  <si>
    <t>Femtoseconde</t>
  </si>
  <si>
    <t>fs</t>
  </si>
  <si>
    <t>Picoseconde</t>
  </si>
  <si>
    <t>ps</t>
  </si>
  <si>
    <t>Nanoseconde</t>
  </si>
  <si>
    <t>ns</t>
  </si>
  <si>
    <t>Microseconde</t>
  </si>
  <si>
    <t>µs</t>
  </si>
  <si>
    <t>Milliseconde</t>
  </si>
  <si>
    <t>ms</t>
  </si>
  <si>
    <t>Centiseconde</t>
  </si>
  <si>
    <t>cs</t>
  </si>
  <si>
    <t>Deciseconde</t>
  </si>
  <si>
    <t>ds</t>
  </si>
  <si>
    <t>Decaseconde</t>
  </si>
  <si>
    <t>das</t>
  </si>
  <si>
    <t>Hectoseconde</t>
  </si>
  <si>
    <t>hs</t>
  </si>
  <si>
    <t>Kiloseconde</t>
  </si>
  <si>
    <t>ks</t>
  </si>
  <si>
    <t>Megaseconde</t>
  </si>
  <si>
    <t>Ms</t>
  </si>
  <si>
    <t>Gigaseconde</t>
  </si>
  <si>
    <t>Gs</t>
  </si>
  <si>
    <t>Teraseconde</t>
  </si>
  <si>
    <t>Ts</t>
  </si>
  <si>
    <t>Petaseconde</t>
  </si>
  <si>
    <t>Ps</t>
  </si>
  <si>
    <t>Exaseconde</t>
  </si>
  <si>
    <t>Es</t>
  </si>
  <si>
    <t>Zettaseconde</t>
  </si>
  <si>
    <t>Zs</t>
  </si>
  <si>
    <t>Yottaseconde</t>
  </si>
  <si>
    <t>Ys</t>
  </si>
  <si>
    <t>Shake</t>
  </si>
  <si>
    <t>shake</t>
  </si>
  <si>
    <t>Minuut</t>
  </si>
  <si>
    <t>min</t>
  </si>
  <si>
    <t>Uur</t>
  </si>
  <si>
    <t>h</t>
  </si>
  <si>
    <t>d</t>
  </si>
  <si>
    <t>Week</t>
  </si>
  <si>
    <t>wk</t>
  </si>
  <si>
    <t>Maand</t>
  </si>
  <si>
    <t>mnd</t>
  </si>
  <si>
    <t>Kwartaal</t>
  </si>
  <si>
    <t>kw</t>
  </si>
  <si>
    <t>Seizoen</t>
  </si>
  <si>
    <t>sz</t>
  </si>
  <si>
    <t>Jaar</t>
  </si>
  <si>
    <t>jr</t>
  </si>
  <si>
    <t>Tweejaarlijks</t>
  </si>
  <si>
    <t>2jr</t>
  </si>
  <si>
    <t>Driejaarlijks</t>
  </si>
  <si>
    <t>3jr</t>
  </si>
  <si>
    <t>Vierjaarlijks</t>
  </si>
  <si>
    <t>4jr</t>
  </si>
  <si>
    <t>Lustrum</t>
  </si>
  <si>
    <t>5jr</t>
  </si>
  <si>
    <t>Decennium</t>
  </si>
  <si>
    <t>10jr</t>
  </si>
  <si>
    <t>Annum</t>
  </si>
  <si>
    <t>an</t>
  </si>
  <si>
    <t>Eeuw</t>
  </si>
  <si>
    <t>c</t>
  </si>
  <si>
    <t>Millennium</t>
  </si>
  <si>
    <t>ka</t>
  </si>
  <si>
    <t>Ampere</t>
  </si>
  <si>
    <t>Yoctoampere</t>
  </si>
  <si>
    <t>yA</t>
  </si>
  <si>
    <t>Zeptoampere</t>
  </si>
  <si>
    <t>zA</t>
  </si>
  <si>
    <t>Attoampere</t>
  </si>
  <si>
    <t>aA</t>
  </si>
  <si>
    <t>Femtoampere</t>
  </si>
  <si>
    <t>fA</t>
  </si>
  <si>
    <t>Picoampere</t>
  </si>
  <si>
    <t>pA</t>
  </si>
  <si>
    <t>Nanoampere</t>
  </si>
  <si>
    <t>nA</t>
  </si>
  <si>
    <t>Microampere</t>
  </si>
  <si>
    <t>µA</t>
  </si>
  <si>
    <t>Milliampere</t>
  </si>
  <si>
    <t>mA</t>
  </si>
  <si>
    <t>Centiampere</t>
  </si>
  <si>
    <t>cA</t>
  </si>
  <si>
    <t>Deciampere</t>
  </si>
  <si>
    <t>dA</t>
  </si>
  <si>
    <t>Decampere</t>
  </si>
  <si>
    <t>daA</t>
  </si>
  <si>
    <t>Hectoampere</t>
  </si>
  <si>
    <t>hA</t>
  </si>
  <si>
    <t>Kiloampere</t>
  </si>
  <si>
    <t>kA</t>
  </si>
  <si>
    <t>Megampere</t>
  </si>
  <si>
    <t>MA</t>
  </si>
  <si>
    <t>Gigampere</t>
  </si>
  <si>
    <t>GA</t>
  </si>
  <si>
    <t>Terampere</t>
  </si>
  <si>
    <t>TA</t>
  </si>
  <si>
    <t>Petampere</t>
  </si>
  <si>
    <t>PA</t>
  </si>
  <si>
    <t>Exampere</t>
  </si>
  <si>
    <t>EA</t>
  </si>
  <si>
    <t>Zettampere</t>
  </si>
  <si>
    <t>ZA</t>
  </si>
  <si>
    <t>Yottampere</t>
  </si>
  <si>
    <t>YA</t>
  </si>
  <si>
    <t>Kelvin</t>
  </si>
  <si>
    <t>K</t>
  </si>
  <si>
    <t>Celcius</t>
  </si>
  <si>
    <t>°C</t>
  </si>
  <si>
    <t>Fahrenheit</t>
  </si>
  <si>
    <t>°F</t>
  </si>
  <si>
    <t>Rankine</t>
  </si>
  <si>
    <t>°Rk</t>
  </si>
  <si>
    <t>Reaumur</t>
  </si>
  <si>
    <t>°R</t>
  </si>
  <si>
    <t>Mol</t>
  </si>
  <si>
    <t>mol</t>
  </si>
  <si>
    <t>Yoctomol</t>
  </si>
  <si>
    <t>ymol</t>
  </si>
  <si>
    <t>Zeptomol</t>
  </si>
  <si>
    <t>zmol</t>
  </si>
  <si>
    <t>Attomol</t>
  </si>
  <si>
    <t>amol</t>
  </si>
  <si>
    <t>Femtomol</t>
  </si>
  <si>
    <t>fmol</t>
  </si>
  <si>
    <t>Picomol</t>
  </si>
  <si>
    <t>pmol</t>
  </si>
  <si>
    <t>Nanomol</t>
  </si>
  <si>
    <t>nmol</t>
  </si>
  <si>
    <t>Micromol</t>
  </si>
  <si>
    <t>µmol</t>
  </si>
  <si>
    <t>Millimol</t>
  </si>
  <si>
    <t>mmol</t>
  </si>
  <si>
    <t>Centimol</t>
  </si>
  <si>
    <t>cmol</t>
  </si>
  <si>
    <t>Decimol</t>
  </si>
  <si>
    <t>dmol</t>
  </si>
  <si>
    <t>Decamol</t>
  </si>
  <si>
    <t>damol</t>
  </si>
  <si>
    <t>Hectomol</t>
  </si>
  <si>
    <t>hmol</t>
  </si>
  <si>
    <t>Kilomol</t>
  </si>
  <si>
    <t>kmol</t>
  </si>
  <si>
    <t>Megamol</t>
  </si>
  <si>
    <t>Mmol</t>
  </si>
  <si>
    <t>Gigamol</t>
  </si>
  <si>
    <t>Gmol</t>
  </si>
  <si>
    <t>Teramol</t>
  </si>
  <si>
    <t>Tmol</t>
  </si>
  <si>
    <t>Petamol</t>
  </si>
  <si>
    <t>Pmol</t>
  </si>
  <si>
    <t>Examol</t>
  </si>
  <si>
    <t>Emol</t>
  </si>
  <si>
    <t>Zettamol</t>
  </si>
  <si>
    <t>Zmol</t>
  </si>
  <si>
    <t>Yottamol</t>
  </si>
  <si>
    <t>Ymol</t>
  </si>
  <si>
    <t>Candela</t>
  </si>
  <si>
    <t>cd</t>
  </si>
  <si>
    <t>Yoctocandela</t>
  </si>
  <si>
    <t>ycd</t>
  </si>
  <si>
    <t>Zeptocandela</t>
  </si>
  <si>
    <t>zcd</t>
  </si>
  <si>
    <t>Attocandela</t>
  </si>
  <si>
    <t>acd</t>
  </si>
  <si>
    <t>Femtocandela</t>
  </si>
  <si>
    <t>fcd</t>
  </si>
  <si>
    <t>Picocandela</t>
  </si>
  <si>
    <t>pcd</t>
  </si>
  <si>
    <t>Nanocandela</t>
  </si>
  <si>
    <t>ncd</t>
  </si>
  <si>
    <t>Microcandela</t>
  </si>
  <si>
    <t>µcd</t>
  </si>
  <si>
    <t>Millicandela</t>
  </si>
  <si>
    <t>mcd</t>
  </si>
  <si>
    <t>Centicandela</t>
  </si>
  <si>
    <t>ccd</t>
  </si>
  <si>
    <t>Decacandela</t>
  </si>
  <si>
    <t>dacd</t>
  </si>
  <si>
    <t>Hectocandela</t>
  </si>
  <si>
    <t>hcd</t>
  </si>
  <si>
    <t>Kilocandela</t>
  </si>
  <si>
    <t>kcd</t>
  </si>
  <si>
    <t>Megacandela</t>
  </si>
  <si>
    <t>Mcd</t>
  </si>
  <si>
    <t>Gigacandela</t>
  </si>
  <si>
    <t>Gcd</t>
  </si>
  <si>
    <t>Teracandela</t>
  </si>
  <si>
    <t>Tcd</t>
  </si>
  <si>
    <t>Petacandela</t>
  </si>
  <si>
    <t>Pcd</t>
  </si>
  <si>
    <t>Exacandela</t>
  </si>
  <si>
    <t>Ecd</t>
  </si>
  <si>
    <t>Zettacandela</t>
  </si>
  <si>
    <t>Zcd</t>
  </si>
  <si>
    <t>Yottacandela</t>
  </si>
  <si>
    <t>Ycd</t>
  </si>
  <si>
    <t>Decicandela</t>
  </si>
  <si>
    <t>dcd</t>
  </si>
  <si>
    <t>m²</t>
  </si>
  <si>
    <t>Vierkante yoctometer</t>
  </si>
  <si>
    <t>ym²</t>
  </si>
  <si>
    <t>Vierkante zeptometer</t>
  </si>
  <si>
    <t>zm²</t>
  </si>
  <si>
    <t>Vierkante attometer</t>
  </si>
  <si>
    <t>am²</t>
  </si>
  <si>
    <t>Vierkante femtometer</t>
  </si>
  <si>
    <t>fm²</t>
  </si>
  <si>
    <t>Vierkante picometer</t>
  </si>
  <si>
    <t>pm²</t>
  </si>
  <si>
    <t>Vierkante nanometer</t>
  </si>
  <si>
    <t>nm²</t>
  </si>
  <si>
    <t>Vierkante micrometer</t>
  </si>
  <si>
    <t>µm²</t>
  </si>
  <si>
    <t>Vierkante millimeter</t>
  </si>
  <si>
    <t>mm²</t>
  </si>
  <si>
    <t>Vierkante centimeter</t>
  </si>
  <si>
    <t>cm²</t>
  </si>
  <si>
    <t>Vierkante decameter</t>
  </si>
  <si>
    <t>dam²</t>
  </si>
  <si>
    <t>Vierkante hectometer</t>
  </si>
  <si>
    <t>hm²</t>
  </si>
  <si>
    <t>Vierkante kilometer</t>
  </si>
  <si>
    <t>km²</t>
  </si>
  <si>
    <t>Vierkante megameter</t>
  </si>
  <si>
    <t>Mm²</t>
  </si>
  <si>
    <t>Vierkante gigameter</t>
  </si>
  <si>
    <t>Gm²</t>
  </si>
  <si>
    <t>Vierkante terameter</t>
  </si>
  <si>
    <t>Tm²</t>
  </si>
  <si>
    <t>Vierkante petameter</t>
  </si>
  <si>
    <t>Pm²</t>
  </si>
  <si>
    <t>Vierkante exameter</t>
  </si>
  <si>
    <t>Em²</t>
  </si>
  <si>
    <t>Vierkante zettameter</t>
  </si>
  <si>
    <t>Zm²</t>
  </si>
  <si>
    <t>Vierkante yottameter</t>
  </si>
  <si>
    <t>Ym²</t>
  </si>
  <si>
    <t>Centiare</t>
  </si>
  <si>
    <t>ca</t>
  </si>
  <si>
    <t>Are</t>
  </si>
  <si>
    <t>a</t>
  </si>
  <si>
    <t>Decare</t>
  </si>
  <si>
    <t>daa</t>
  </si>
  <si>
    <t>Hectare</t>
  </si>
  <si>
    <t>ha</t>
  </si>
  <si>
    <t>Vierkante inch</t>
  </si>
  <si>
    <t>in²</t>
  </si>
  <si>
    <t>Vierkante voet</t>
  </si>
  <si>
    <t>ft²</t>
  </si>
  <si>
    <t>Vierkante yard</t>
  </si>
  <si>
    <t>yd²</t>
  </si>
  <si>
    <t>Vierkante vadem</t>
  </si>
  <si>
    <t>fm², fth²</t>
  </si>
  <si>
    <t>Vierkante furlong</t>
  </si>
  <si>
    <t>fur²</t>
  </si>
  <si>
    <t>Vierkante mijl</t>
  </si>
  <si>
    <t>ml²</t>
  </si>
  <si>
    <t>Vierkante decimeter</t>
  </si>
  <si>
    <t>dm²</t>
  </si>
  <si>
    <t>m³</t>
  </si>
  <si>
    <t>Kubieke yoctometer</t>
  </si>
  <si>
    <t>ym³</t>
  </si>
  <si>
    <t>Kubieke zeptometer</t>
  </si>
  <si>
    <t>zm³</t>
  </si>
  <si>
    <t>Kubieke attometer</t>
  </si>
  <si>
    <t>am³</t>
  </si>
  <si>
    <t>Kubieke femtometer</t>
  </si>
  <si>
    <t>fm³</t>
  </si>
  <si>
    <t>Kubieke picometer</t>
  </si>
  <si>
    <t>pm³</t>
  </si>
  <si>
    <t>Kubieke nanometer</t>
  </si>
  <si>
    <t>nm³</t>
  </si>
  <si>
    <t>Kubieke micrometer</t>
  </si>
  <si>
    <t>µm³</t>
  </si>
  <si>
    <t>Kubieke millimeter</t>
  </si>
  <si>
    <t>mm³</t>
  </si>
  <si>
    <t>Kubieke centimeter</t>
  </si>
  <si>
    <t>cm³</t>
  </si>
  <si>
    <t>Kubieke decameter</t>
  </si>
  <si>
    <t>dam³</t>
  </si>
  <si>
    <t>Kubieke hectometer</t>
  </si>
  <si>
    <t>hm³</t>
  </si>
  <si>
    <t>Kubieke kilometer</t>
  </si>
  <si>
    <t>km³</t>
  </si>
  <si>
    <t>Kubieke megameter</t>
  </si>
  <si>
    <t>Mm³</t>
  </si>
  <si>
    <t>Kubieke gigameter</t>
  </si>
  <si>
    <t>Gm³</t>
  </si>
  <si>
    <t>Kubieke terameter</t>
  </si>
  <si>
    <t>Tm³</t>
  </si>
  <si>
    <t>Kubieke petameter</t>
  </si>
  <si>
    <t>Pm³</t>
  </si>
  <si>
    <t>Kubieke exameter</t>
  </si>
  <si>
    <t>Em³</t>
  </si>
  <si>
    <t>Kubieke zettameter</t>
  </si>
  <si>
    <t>Zm³</t>
  </si>
  <si>
    <t>Kubieke yottameter</t>
  </si>
  <si>
    <t>Ym³</t>
  </si>
  <si>
    <t>Kubieke inch</t>
  </si>
  <si>
    <t>in³</t>
  </si>
  <si>
    <t>Kubieke voet</t>
  </si>
  <si>
    <t>ft³</t>
  </si>
  <si>
    <t>Kubieke yard</t>
  </si>
  <si>
    <t>yd³</t>
  </si>
  <si>
    <t>Kubieke vadem</t>
  </si>
  <si>
    <t>fm³, fth³</t>
  </si>
  <si>
    <t>Kubieke furlong</t>
  </si>
  <si>
    <t>fur³</t>
  </si>
  <si>
    <t>Kubieke mijl</t>
  </si>
  <si>
    <t>mi³</t>
  </si>
  <si>
    <t>Yoctoliter</t>
  </si>
  <si>
    <t>yL</t>
  </si>
  <si>
    <t>Zeptoliter</t>
  </si>
  <si>
    <t>zL</t>
  </si>
  <si>
    <t>Attoliter</t>
  </si>
  <si>
    <t>aL</t>
  </si>
  <si>
    <t>Femtoliter</t>
  </si>
  <si>
    <t>fL</t>
  </si>
  <si>
    <t>Picoliter</t>
  </si>
  <si>
    <t>pL</t>
  </si>
  <si>
    <t>Nanoliter</t>
  </si>
  <si>
    <t>nL</t>
  </si>
  <si>
    <t>Microliter</t>
  </si>
  <si>
    <t>µL</t>
  </si>
  <si>
    <t>Milliliter</t>
  </si>
  <si>
    <t>mL</t>
  </si>
  <si>
    <t>Centiliter</t>
  </si>
  <si>
    <t>cL</t>
  </si>
  <si>
    <t>Deciliter</t>
  </si>
  <si>
    <t>dL</t>
  </si>
  <si>
    <t>Liter</t>
  </si>
  <si>
    <t>Decaliter</t>
  </si>
  <si>
    <t>daL</t>
  </si>
  <si>
    <t>Hectoliter</t>
  </si>
  <si>
    <t>hL</t>
  </si>
  <si>
    <t>Kiloliter</t>
  </si>
  <si>
    <t>kL</t>
  </si>
  <si>
    <t>Megaliter</t>
  </si>
  <si>
    <t>ML</t>
  </si>
  <si>
    <t>Gigaliter</t>
  </si>
  <si>
    <t>GL</t>
  </si>
  <si>
    <t>Teraliter</t>
  </si>
  <si>
    <t>TL</t>
  </si>
  <si>
    <t>Petaliter</t>
  </si>
  <si>
    <t>PL</t>
  </si>
  <si>
    <t>Exaliter</t>
  </si>
  <si>
    <t>EL</t>
  </si>
  <si>
    <t>Zettaliter</t>
  </si>
  <si>
    <t>ZL</t>
  </si>
  <si>
    <t>Yottaliter</t>
  </si>
  <si>
    <t>YL</t>
  </si>
  <si>
    <t>U.S. gallon</t>
  </si>
  <si>
    <t>US gal</t>
  </si>
  <si>
    <t>Imperiaal gallon</t>
  </si>
  <si>
    <t>UK gal</t>
  </si>
  <si>
    <t>Kubieke decimeter</t>
  </si>
  <si>
    <t>dm³</t>
  </si>
  <si>
    <t>Volt</t>
  </si>
  <si>
    <t>Yoctovolt</t>
  </si>
  <si>
    <t>yV</t>
  </si>
  <si>
    <t>Zeptovolt</t>
  </si>
  <si>
    <t>zV</t>
  </si>
  <si>
    <t>Attovolt</t>
  </si>
  <si>
    <t>aV</t>
  </si>
  <si>
    <t>Femtovolt</t>
  </si>
  <si>
    <t>fV</t>
  </si>
  <si>
    <t>Picovolt</t>
  </si>
  <si>
    <t>pV</t>
  </si>
  <si>
    <t>Nanovolt</t>
  </si>
  <si>
    <t>nV</t>
  </si>
  <si>
    <t>Microvolt</t>
  </si>
  <si>
    <t>µV</t>
  </si>
  <si>
    <t>Millivolt</t>
  </si>
  <si>
    <t>mV</t>
  </si>
  <si>
    <t>Centivolt</t>
  </si>
  <si>
    <t>cV</t>
  </si>
  <si>
    <t>Decivolt</t>
  </si>
  <si>
    <t>dV</t>
  </si>
  <si>
    <t>Decavolt</t>
  </si>
  <si>
    <t>daV</t>
  </si>
  <si>
    <t>Hectovolt</t>
  </si>
  <si>
    <t>hV</t>
  </si>
  <si>
    <t>Kilovolt</t>
  </si>
  <si>
    <t>kV</t>
  </si>
  <si>
    <t>Megavolt</t>
  </si>
  <si>
    <t>MV</t>
  </si>
  <si>
    <t>Gigavolt</t>
  </si>
  <si>
    <t>GV</t>
  </si>
  <si>
    <t>Teravolt</t>
  </si>
  <si>
    <t>TV</t>
  </si>
  <si>
    <t>Petavolt</t>
  </si>
  <si>
    <t>PV</t>
  </si>
  <si>
    <t>Exavolt</t>
  </si>
  <si>
    <t>EV</t>
  </si>
  <si>
    <t>Zettavolt</t>
  </si>
  <si>
    <t>ZV</t>
  </si>
  <si>
    <t>Yottavolt</t>
  </si>
  <si>
    <t>YV</t>
  </si>
  <si>
    <t>Abvolt</t>
  </si>
  <si>
    <t>abV</t>
  </si>
  <si>
    <t>Statvolt</t>
  </si>
  <si>
    <t>statV</t>
  </si>
  <si>
    <t>Ohm</t>
  </si>
  <si>
    <t>O</t>
  </si>
  <si>
    <t>Yoctohm</t>
  </si>
  <si>
    <t>yO</t>
  </si>
  <si>
    <t>Zeptohm</t>
  </si>
  <si>
    <t>zO</t>
  </si>
  <si>
    <t>Attohm</t>
  </si>
  <si>
    <t>aO</t>
  </si>
  <si>
    <t>Femtohm</t>
  </si>
  <si>
    <t>fO</t>
  </si>
  <si>
    <t>Picohm</t>
  </si>
  <si>
    <t>pO</t>
  </si>
  <si>
    <t>Nanohm</t>
  </si>
  <si>
    <t>nO</t>
  </si>
  <si>
    <t>Microhm</t>
  </si>
  <si>
    <t>µO</t>
  </si>
  <si>
    <t>Milliohm</t>
  </si>
  <si>
    <t>mO</t>
  </si>
  <si>
    <t>Centiohm</t>
  </si>
  <si>
    <t>cO</t>
  </si>
  <si>
    <t>Deciohm</t>
  </si>
  <si>
    <t>dO</t>
  </si>
  <si>
    <t>Decaohm</t>
  </si>
  <si>
    <t>daO</t>
  </si>
  <si>
    <t>Hectohm</t>
  </si>
  <si>
    <t>hO</t>
  </si>
  <si>
    <t>Kilohm</t>
  </si>
  <si>
    <t>kO</t>
  </si>
  <si>
    <t>Megaohm</t>
  </si>
  <si>
    <t>MO</t>
  </si>
  <si>
    <t>Gigaohm</t>
  </si>
  <si>
    <t>GO</t>
  </si>
  <si>
    <t>Teraohm</t>
  </si>
  <si>
    <t>TO</t>
  </si>
  <si>
    <t>Petaohm</t>
  </si>
  <si>
    <t>Exaohm</t>
  </si>
  <si>
    <t>EO</t>
  </si>
  <si>
    <t>Zettaohm</t>
  </si>
  <si>
    <t>ZO</t>
  </si>
  <si>
    <t>Yottaohm</t>
  </si>
  <si>
    <t>YO</t>
  </si>
  <si>
    <t>Farad</t>
  </si>
  <si>
    <t>Yoctofarad</t>
  </si>
  <si>
    <t>yF</t>
  </si>
  <si>
    <t>Zeptofarad</t>
  </si>
  <si>
    <t>zF</t>
  </si>
  <si>
    <t>Attofarad</t>
  </si>
  <si>
    <t>aF</t>
  </si>
  <si>
    <t>Femtofarad</t>
  </si>
  <si>
    <t>fF</t>
  </si>
  <si>
    <t>Picofarad</t>
  </si>
  <si>
    <t>pF</t>
  </si>
  <si>
    <t>Nanofarad</t>
  </si>
  <si>
    <t>nF</t>
  </si>
  <si>
    <t>Microfarad</t>
  </si>
  <si>
    <t>µF</t>
  </si>
  <si>
    <t>Millifarad</t>
  </si>
  <si>
    <t>mF</t>
  </si>
  <si>
    <t>Centifarad</t>
  </si>
  <si>
    <t>cF</t>
  </si>
  <si>
    <t>Decifarad</t>
  </si>
  <si>
    <t>dF</t>
  </si>
  <si>
    <t>Decafarad</t>
  </si>
  <si>
    <t>daF</t>
  </si>
  <si>
    <t>Hectofarad</t>
  </si>
  <si>
    <t>hF</t>
  </si>
  <si>
    <t>Kilofarad</t>
  </si>
  <si>
    <t>kF</t>
  </si>
  <si>
    <t>Megafarad</t>
  </si>
  <si>
    <t>MF</t>
  </si>
  <si>
    <t>Gigafarad</t>
  </si>
  <si>
    <t>GF</t>
  </si>
  <si>
    <t>Terafarad</t>
  </si>
  <si>
    <t>TF</t>
  </si>
  <si>
    <t>Petafarad</t>
  </si>
  <si>
    <t>PF</t>
  </si>
  <si>
    <t>Exafarad</t>
  </si>
  <si>
    <t>EF</t>
  </si>
  <si>
    <t>Zettafarad</t>
  </si>
  <si>
    <t>ZF</t>
  </si>
  <si>
    <t>Yottafarad</t>
  </si>
  <si>
    <t>YF</t>
  </si>
  <si>
    <t>Weber</t>
  </si>
  <si>
    <t>Wb</t>
  </si>
  <si>
    <t>Yoctoweber</t>
  </si>
  <si>
    <t>yWb</t>
  </si>
  <si>
    <t>Zeptoweber</t>
  </si>
  <si>
    <t>zWb</t>
  </si>
  <si>
    <t>Attoweber</t>
  </si>
  <si>
    <t>aWb</t>
  </si>
  <si>
    <t>Femtoweber</t>
  </si>
  <si>
    <t>fWb</t>
  </si>
  <si>
    <t>Picoweber</t>
  </si>
  <si>
    <t>pWb</t>
  </si>
  <si>
    <t>Nanoweber</t>
  </si>
  <si>
    <t>nWb</t>
  </si>
  <si>
    <t>Microweber</t>
  </si>
  <si>
    <t>µWb</t>
  </si>
  <si>
    <t>Milliweber</t>
  </si>
  <si>
    <t>mWb</t>
  </si>
  <si>
    <t>Centiweber</t>
  </si>
  <si>
    <t>cWb</t>
  </si>
  <si>
    <t>Deciweber</t>
  </si>
  <si>
    <t>dWb</t>
  </si>
  <si>
    <t>Decaweber</t>
  </si>
  <si>
    <t>daWb</t>
  </si>
  <si>
    <t>Hectoweber</t>
  </si>
  <si>
    <t>hWb</t>
  </si>
  <si>
    <t>Kiloweber</t>
  </si>
  <si>
    <t>kWb</t>
  </si>
  <si>
    <t>Megaweber</t>
  </si>
  <si>
    <t>MWb</t>
  </si>
  <si>
    <t>Gigaweber</t>
  </si>
  <si>
    <t>GWb</t>
  </si>
  <si>
    <t>Teraweber</t>
  </si>
  <si>
    <t>TWb</t>
  </si>
  <si>
    <t>Petaweber</t>
  </si>
  <si>
    <t>PWb</t>
  </si>
  <si>
    <t>Exaweber</t>
  </si>
  <si>
    <t>EWb</t>
  </si>
  <si>
    <t>Zettaweber</t>
  </si>
  <si>
    <t>ZWb</t>
  </si>
  <si>
    <t>Yottaweber</t>
  </si>
  <si>
    <t>YWb</t>
  </si>
  <si>
    <t>Maxwell</t>
  </si>
  <si>
    <t>Mx</t>
  </si>
  <si>
    <t>Bit</t>
  </si>
  <si>
    <t>bit</t>
  </si>
  <si>
    <t>Byte</t>
  </si>
  <si>
    <t>B</t>
  </si>
  <si>
    <t>Kilobit</t>
  </si>
  <si>
    <t>kbit</t>
  </si>
  <si>
    <t>Kibibit</t>
  </si>
  <si>
    <t>Kibit</t>
  </si>
  <si>
    <t>Megabit</t>
  </si>
  <si>
    <t>Mbit</t>
  </si>
  <si>
    <t>Mebibit</t>
  </si>
  <si>
    <t>Mibit</t>
  </si>
  <si>
    <t>Gigabit</t>
  </si>
  <si>
    <t>Gbit</t>
  </si>
  <si>
    <t>Gibibit</t>
  </si>
  <si>
    <t>Gibit</t>
  </si>
  <si>
    <t>Terabit</t>
  </si>
  <si>
    <t>Tbit</t>
  </si>
  <si>
    <t>Tebibit</t>
  </si>
  <si>
    <t>Tibit</t>
  </si>
  <si>
    <t>Petabit</t>
  </si>
  <si>
    <t>Pbit</t>
  </si>
  <si>
    <t>Pebibit</t>
  </si>
  <si>
    <t>Pibit</t>
  </si>
  <si>
    <t>Exabit</t>
  </si>
  <si>
    <t>Ebit</t>
  </si>
  <si>
    <t>Exbibit</t>
  </si>
  <si>
    <t>Eibit</t>
  </si>
  <si>
    <t>Zettabit</t>
  </si>
  <si>
    <t>Zbit</t>
  </si>
  <si>
    <t>Zebibit</t>
  </si>
  <si>
    <t>Zibit</t>
  </si>
  <si>
    <t>Yottabit</t>
  </si>
  <si>
    <t>Ybit</t>
  </si>
  <si>
    <t>Yobibit</t>
  </si>
  <si>
    <t>Yibit</t>
  </si>
  <si>
    <t>Kilobyte</t>
  </si>
  <si>
    <t>kB</t>
  </si>
  <si>
    <t>Kibibyte</t>
  </si>
  <si>
    <t>kiB</t>
  </si>
  <si>
    <t>Megabyte</t>
  </si>
  <si>
    <t>MB</t>
  </si>
  <si>
    <t>Mebibyte</t>
  </si>
  <si>
    <t>MiB</t>
  </si>
  <si>
    <t>Gigabyte</t>
  </si>
  <si>
    <t>GB</t>
  </si>
  <si>
    <t>Gibibyte</t>
  </si>
  <si>
    <t>GiB</t>
  </si>
  <si>
    <t>Terabyte</t>
  </si>
  <si>
    <t>TB</t>
  </si>
  <si>
    <t>Tebibyte</t>
  </si>
  <si>
    <t>TiB</t>
  </si>
  <si>
    <t>Petabyte</t>
  </si>
  <si>
    <t>PB</t>
  </si>
  <si>
    <t>Pebibyte</t>
  </si>
  <si>
    <t>PiB</t>
  </si>
  <si>
    <t>Exabyte</t>
  </si>
  <si>
    <t>EB</t>
  </si>
  <si>
    <t>Exbibyte</t>
  </si>
  <si>
    <t>EiB</t>
  </si>
  <si>
    <t>Zettabyte</t>
  </si>
  <si>
    <t>ZB</t>
  </si>
  <si>
    <t>Zebibyte</t>
  </si>
  <si>
    <t>ZiB</t>
  </si>
  <si>
    <t>Yottabyte</t>
  </si>
  <si>
    <t>YB</t>
  </si>
  <si>
    <t>Yobibyte</t>
  </si>
  <si>
    <t>YiB</t>
  </si>
  <si>
    <t>Yoctowatt</t>
  </si>
  <si>
    <t>yW</t>
  </si>
  <si>
    <t>Zeptowatt</t>
  </si>
  <si>
    <t>zW</t>
  </si>
  <si>
    <t>Attowatt</t>
  </si>
  <si>
    <t>aW</t>
  </si>
  <si>
    <t>Femtowatt</t>
  </si>
  <si>
    <t>fW</t>
  </si>
  <si>
    <t>Picowatt</t>
  </si>
  <si>
    <t>pW</t>
  </si>
  <si>
    <t>Nanowatt</t>
  </si>
  <si>
    <t>nW</t>
  </si>
  <si>
    <t>Microwatt</t>
  </si>
  <si>
    <t>µW</t>
  </si>
  <si>
    <t>Milliwatt</t>
  </si>
  <si>
    <t>mW</t>
  </si>
  <si>
    <t>Centiwatt</t>
  </si>
  <si>
    <t>cW</t>
  </si>
  <si>
    <t>Deciwatt</t>
  </si>
  <si>
    <t>dW</t>
  </si>
  <si>
    <t>Watt</t>
  </si>
  <si>
    <t>W</t>
  </si>
  <si>
    <t>Decawatt</t>
  </si>
  <si>
    <t>daW</t>
  </si>
  <si>
    <t>Hectowatt</t>
  </si>
  <si>
    <t>hW</t>
  </si>
  <si>
    <t>Kilowatt</t>
  </si>
  <si>
    <t>kW</t>
  </si>
  <si>
    <t>Megawatt</t>
  </si>
  <si>
    <t>MW</t>
  </si>
  <si>
    <t>Gigawatt</t>
  </si>
  <si>
    <t>GW</t>
  </si>
  <si>
    <t>Terawatt</t>
  </si>
  <si>
    <t>TW</t>
  </si>
  <si>
    <t>Petawatt</t>
  </si>
  <si>
    <t>PW</t>
  </si>
  <si>
    <t>Exawatt</t>
  </si>
  <si>
    <t>EW</t>
  </si>
  <si>
    <t>Zettawatt</t>
  </si>
  <si>
    <t>Yottawatt</t>
  </si>
  <si>
    <t>YW</t>
  </si>
  <si>
    <t>Electrisch paardenkracht</t>
  </si>
  <si>
    <t>hp(e)</t>
  </si>
  <si>
    <t>Hydraulisch paardenkracht</t>
  </si>
  <si>
    <t>hhp</t>
  </si>
  <si>
    <t>Mechanisch paardenkracht</t>
  </si>
  <si>
    <t>hp(i)</t>
  </si>
  <si>
    <t>Metrisch paardenkracht</t>
  </si>
  <si>
    <t>pk</t>
  </si>
  <si>
    <t>Boiler paardenkracht</t>
  </si>
  <si>
    <t>hp(s)</t>
  </si>
  <si>
    <t>Yoctohertz</t>
  </si>
  <si>
    <t>yHz</t>
  </si>
  <si>
    <t>Zeptohertz</t>
  </si>
  <si>
    <t>zHz</t>
  </si>
  <si>
    <t>Attohertz</t>
  </si>
  <si>
    <t>aHz</t>
  </si>
  <si>
    <t>Femtohertz</t>
  </si>
  <si>
    <t>fHz</t>
  </si>
  <si>
    <t>Picohertz</t>
  </si>
  <si>
    <t>pHz</t>
  </si>
  <si>
    <t>Nanohertz</t>
  </si>
  <si>
    <t>nHz</t>
  </si>
  <si>
    <t>Microhertz</t>
  </si>
  <si>
    <t>µHz</t>
  </si>
  <si>
    <t>Millihertz</t>
  </si>
  <si>
    <t>mHz</t>
  </si>
  <si>
    <t>Centihertz</t>
  </si>
  <si>
    <t>cHz</t>
  </si>
  <si>
    <t>Decihertz</t>
  </si>
  <si>
    <t>dHz</t>
  </si>
  <si>
    <t>Hertz</t>
  </si>
  <si>
    <t>Hz</t>
  </si>
  <si>
    <t>Decahertz</t>
  </si>
  <si>
    <t>daHz</t>
  </si>
  <si>
    <t>Hectohertz</t>
  </si>
  <si>
    <t>hHz</t>
  </si>
  <si>
    <t>Kilohertz</t>
  </si>
  <si>
    <t>kHz</t>
  </si>
  <si>
    <t>Megahertz</t>
  </si>
  <si>
    <t>MHz</t>
  </si>
  <si>
    <t>Gigahertz</t>
  </si>
  <si>
    <t>GHz</t>
  </si>
  <si>
    <t>Terahertz</t>
  </si>
  <si>
    <t>THz</t>
  </si>
  <si>
    <t>Petahertz</t>
  </si>
  <si>
    <t>PHz</t>
  </si>
  <si>
    <t>Exahertz</t>
  </si>
  <si>
    <t>EHz</t>
  </si>
  <si>
    <t>Zettahertz</t>
  </si>
  <si>
    <t>ZHz</t>
  </si>
  <si>
    <t>Yottahertz</t>
  </si>
  <si>
    <t>YHz</t>
  </si>
  <si>
    <t>Omwentelingen per minuut</t>
  </si>
  <si>
    <t>omw/min</t>
  </si>
  <si>
    <t>Radialen per seconde</t>
  </si>
  <si>
    <t>rad/s</t>
  </si>
  <si>
    <t>Meter per seconde</t>
  </si>
  <si>
    <t>m/s</t>
  </si>
  <si>
    <t>Kilometer per uur</t>
  </si>
  <si>
    <t>km/h</t>
  </si>
  <si>
    <t>Miles per uur</t>
  </si>
  <si>
    <t>mi/h</t>
  </si>
  <si>
    <t>Miles per minuut</t>
  </si>
  <si>
    <t>mi/min</t>
  </si>
  <si>
    <t>Miles per seconde</t>
  </si>
  <si>
    <t>mi/s</t>
  </si>
  <si>
    <t>Knoop</t>
  </si>
  <si>
    <t>kn</t>
  </si>
  <si>
    <t>Voet per uur</t>
  </si>
  <si>
    <t>ft/h</t>
  </si>
  <si>
    <t>Voet per minuut</t>
  </si>
  <si>
    <t>ft/min</t>
  </si>
  <si>
    <t>Voet per seconde</t>
  </si>
  <si>
    <t>ft/s</t>
  </si>
  <si>
    <t>Inch per uur</t>
  </si>
  <si>
    <t>in/h</t>
  </si>
  <si>
    <t>Inch per minuut</t>
  </si>
  <si>
    <t>in/min</t>
  </si>
  <si>
    <t>Inch per seconde</t>
  </si>
  <si>
    <t>in/s</t>
  </si>
  <si>
    <t>Meter per minuut</t>
  </si>
  <si>
    <t>m/min</t>
  </si>
  <si>
    <t>Meter per uur</t>
  </si>
  <si>
    <t>m/h</t>
  </si>
  <si>
    <t>Mil</t>
  </si>
  <si>
    <t>mil</t>
  </si>
  <si>
    <t>Boogminuut</t>
  </si>
  <si>
    <t>bmin</t>
  </si>
  <si>
    <t>Boogseconde</t>
  </si>
  <si>
    <t>bs</t>
  </si>
  <si>
    <t>Booggraad</t>
  </si>
  <si>
    <t>°</t>
  </si>
  <si>
    <t>Decimale graad</t>
  </si>
  <si>
    <t>grad</t>
  </si>
  <si>
    <t>Radiaal</t>
  </si>
  <si>
    <t>rad</t>
  </si>
  <si>
    <t>Kubieke voet per minuut</t>
  </si>
  <si>
    <t>ft³/min</t>
  </si>
  <si>
    <t>Kubieke voet per seconde</t>
  </si>
  <si>
    <t>ft³/s</t>
  </si>
  <si>
    <t>Kubieke inch per minuut</t>
  </si>
  <si>
    <t>in³/min</t>
  </si>
  <si>
    <t>Kubieke inch per seconde</t>
  </si>
  <si>
    <t>in³/s</t>
  </si>
  <si>
    <t>Kubieke meter per seconde</t>
  </si>
  <si>
    <t>m³/s</t>
  </si>
  <si>
    <t>U.S. gallon per dag</t>
  </si>
  <si>
    <t>US gal/d</t>
  </si>
  <si>
    <t>U.S. gallon per uur</t>
  </si>
  <si>
    <t>US gal/h</t>
  </si>
  <si>
    <t>U.S. gallon per minuut</t>
  </si>
  <si>
    <t>US gal/min</t>
  </si>
  <si>
    <t>Milliliter per uur</t>
  </si>
  <si>
    <t>mL/h</t>
  </si>
  <si>
    <t>Milliliter per minuut</t>
  </si>
  <si>
    <t>mL/min</t>
  </si>
  <si>
    <t>Liter per uur</t>
  </si>
  <si>
    <t>L/h</t>
  </si>
  <si>
    <t>Liter per minuut</t>
  </si>
  <si>
    <t>L/min</t>
  </si>
  <si>
    <t>Kubieke meter per minuut</t>
  </si>
  <si>
    <t>m³/min</t>
  </si>
  <si>
    <t>U.S. gallon per seconde</t>
  </si>
  <si>
    <t>US gal/s</t>
  </si>
  <si>
    <t>Imperiaal gallon per dag</t>
  </si>
  <si>
    <t>UK gal/d</t>
  </si>
  <si>
    <t>Imperiaal gallon per uur</t>
  </si>
  <si>
    <t>UK gal/h</t>
  </si>
  <si>
    <t>Imperiaal gallon per minuut</t>
  </si>
  <si>
    <t>UK gal/min</t>
  </si>
  <si>
    <t>Imperiaal gallon per seconde</t>
  </si>
  <si>
    <t>UK gal/s</t>
  </si>
  <si>
    <t>Kubieke meter per uur</t>
  </si>
  <si>
    <t>m³/h</t>
  </si>
  <si>
    <t>Liter per seconde</t>
  </si>
  <si>
    <t>L/s</t>
  </si>
  <si>
    <t>Milliliter per seconde</t>
  </si>
  <si>
    <t>mL/s</t>
  </si>
  <si>
    <t>Yoctopascal</t>
  </si>
  <si>
    <t>yPa</t>
  </si>
  <si>
    <t>Zeptopascal</t>
  </si>
  <si>
    <t>zPa</t>
  </si>
  <si>
    <t>Attopascal</t>
  </si>
  <si>
    <t>aPa</t>
  </si>
  <si>
    <t>Femtopascal</t>
  </si>
  <si>
    <t>fPa</t>
  </si>
  <si>
    <t>Picopascal</t>
  </si>
  <si>
    <t>pPa</t>
  </si>
  <si>
    <t>Nanopascal</t>
  </si>
  <si>
    <t>nPa</t>
  </si>
  <si>
    <t>Micropascal</t>
  </si>
  <si>
    <t>µPa</t>
  </si>
  <si>
    <t>Millipascal</t>
  </si>
  <si>
    <t>mPa</t>
  </si>
  <si>
    <t>Centipascal</t>
  </si>
  <si>
    <t>cPa</t>
  </si>
  <si>
    <t>Decipascal</t>
  </si>
  <si>
    <t>dPa</t>
  </si>
  <si>
    <t>Pascal</t>
  </si>
  <si>
    <t>Pa</t>
  </si>
  <si>
    <t>Decapascal</t>
  </si>
  <si>
    <t>daPa</t>
  </si>
  <si>
    <t>Hectopascal</t>
  </si>
  <si>
    <t>hPa</t>
  </si>
  <si>
    <t>Kilopascal</t>
  </si>
  <si>
    <t>kPa</t>
  </si>
  <si>
    <t>Megapascal</t>
  </si>
  <si>
    <t>MPa</t>
  </si>
  <si>
    <t>Gigapascal</t>
  </si>
  <si>
    <t>GPa</t>
  </si>
  <si>
    <t>Terapascal</t>
  </si>
  <si>
    <t>TPa</t>
  </si>
  <si>
    <t>Petapascal</t>
  </si>
  <si>
    <t>PPa</t>
  </si>
  <si>
    <t>Exapascal</t>
  </si>
  <si>
    <t>EPa</t>
  </si>
  <si>
    <t>Zettapascal</t>
  </si>
  <si>
    <t>ZPa</t>
  </si>
  <si>
    <t>Yottapascal</t>
  </si>
  <si>
    <t>YPa</t>
  </si>
  <si>
    <t>Bar</t>
  </si>
  <si>
    <t>bar</t>
  </si>
  <si>
    <t>Technische atmosfeer</t>
  </si>
  <si>
    <t>at</t>
  </si>
  <si>
    <t>Standaard atmosfeer</t>
  </si>
  <si>
    <t>atm</t>
  </si>
  <si>
    <t>Torr</t>
  </si>
  <si>
    <t>Pounds per square inch</t>
  </si>
  <si>
    <t>psi</t>
  </si>
  <si>
    <t>Millimeter kwik</t>
  </si>
  <si>
    <t>mmHg</t>
  </si>
  <si>
    <t>Meter waterkolom</t>
  </si>
  <si>
    <t>mwk</t>
  </si>
  <si>
    <t>Procent</t>
  </si>
  <si>
    <t>Promille</t>
  </si>
  <si>
    <t>‰</t>
  </si>
  <si>
    <t>Procentpunt</t>
  </si>
  <si>
    <t>%-punt</t>
  </si>
  <si>
    <t>Volumeprocent</t>
  </si>
  <si>
    <t>vol.-%</t>
  </si>
  <si>
    <t>Procent in decimalen</t>
  </si>
  <si>
    <t>pct</t>
  </si>
  <si>
    <t>Pixel</t>
  </si>
  <si>
    <t>pixels</t>
  </si>
  <si>
    <t>Decapixel</t>
  </si>
  <si>
    <t>dapixel</t>
  </si>
  <si>
    <t>Hectopixel</t>
  </si>
  <si>
    <t>hpixel</t>
  </si>
  <si>
    <t>Kilopixel</t>
  </si>
  <si>
    <t>kpixel</t>
  </si>
  <si>
    <t>Megapixel</t>
  </si>
  <si>
    <t>Mpixel</t>
  </si>
  <si>
    <t>Gigapixel</t>
  </si>
  <si>
    <t>Gpixel</t>
  </si>
  <si>
    <t>Terapixel</t>
  </si>
  <si>
    <t>Tpixel</t>
  </si>
  <si>
    <t>Petapixel</t>
  </si>
  <si>
    <t>Ppixel</t>
  </si>
  <si>
    <t>Exapixel</t>
  </si>
  <si>
    <t>Epixel</t>
  </si>
  <si>
    <t>Zettapixel</t>
  </si>
  <si>
    <t>Zpixel</t>
  </si>
  <si>
    <t>Yottapixel</t>
  </si>
  <si>
    <t>Ypixel</t>
  </si>
  <si>
    <t>Dots per inch</t>
  </si>
  <si>
    <t>dpi</t>
  </si>
  <si>
    <t>Dots per centimeter</t>
  </si>
  <si>
    <t>dpcm</t>
  </si>
  <si>
    <t>Pixels per inch</t>
  </si>
  <si>
    <t>ppi</t>
  </si>
  <si>
    <t>Pixels per centimeter</t>
  </si>
  <si>
    <t>ppcm</t>
  </si>
  <si>
    <t>Pascal per seconde</t>
  </si>
  <si>
    <t>Pa/s</t>
  </si>
  <si>
    <t>Vierkante meter per seconde</t>
  </si>
  <si>
    <t>m²/s</t>
  </si>
  <si>
    <t>Yoctocoulomb</t>
  </si>
  <si>
    <t>yC</t>
  </si>
  <si>
    <t>Zeptocoulomb</t>
  </si>
  <si>
    <t>zC</t>
  </si>
  <si>
    <t>Attocoulomb</t>
  </si>
  <si>
    <t>aC</t>
  </si>
  <si>
    <t>Femtocoulomb</t>
  </si>
  <si>
    <t>fC</t>
  </si>
  <si>
    <t>Picocoulomb</t>
  </si>
  <si>
    <t>pC</t>
  </si>
  <si>
    <t>Nanocoulomb</t>
  </si>
  <si>
    <t>nC</t>
  </si>
  <si>
    <t>Microcoulomb</t>
  </si>
  <si>
    <t>µC</t>
  </si>
  <si>
    <t>Millicoulomb</t>
  </si>
  <si>
    <t>mC</t>
  </si>
  <si>
    <t>Centicoulomb</t>
  </si>
  <si>
    <t>cC</t>
  </si>
  <si>
    <t>Decicoulomb</t>
  </si>
  <si>
    <t>dC</t>
  </si>
  <si>
    <t>Coulomb</t>
  </si>
  <si>
    <t>Decacoulomb</t>
  </si>
  <si>
    <t>daC</t>
  </si>
  <si>
    <t>Hectocoulomb</t>
  </si>
  <si>
    <t>hC</t>
  </si>
  <si>
    <t>Kilocoulomb</t>
  </si>
  <si>
    <t>kC</t>
  </si>
  <si>
    <t>Megacoulomb</t>
  </si>
  <si>
    <t>MC</t>
  </si>
  <si>
    <t>Gigacoulomb</t>
  </si>
  <si>
    <t>GC</t>
  </si>
  <si>
    <t>Teracoulomb</t>
  </si>
  <si>
    <t>TC</t>
  </si>
  <si>
    <t>Petacoulomb</t>
  </si>
  <si>
    <t>PC</t>
  </si>
  <si>
    <t>Exacoulomb</t>
  </si>
  <si>
    <t>EC</t>
  </si>
  <si>
    <t>Zettacoulomb</t>
  </si>
  <si>
    <t>ZC</t>
  </si>
  <si>
    <t>Yottacoulomb</t>
  </si>
  <si>
    <t>YC</t>
  </si>
  <si>
    <t>Yoctohenry</t>
  </si>
  <si>
    <t>yH</t>
  </si>
  <si>
    <t>Zeptohenry</t>
  </si>
  <si>
    <t>zH</t>
  </si>
  <si>
    <t>Attohenry</t>
  </si>
  <si>
    <t>aH</t>
  </si>
  <si>
    <t>Femtohenry</t>
  </si>
  <si>
    <t>fH</t>
  </si>
  <si>
    <t>Picohenry</t>
  </si>
  <si>
    <t>pH</t>
  </si>
  <si>
    <t>Nanohenry</t>
  </si>
  <si>
    <t>nH</t>
  </si>
  <si>
    <t>Microhenry</t>
  </si>
  <si>
    <t>µH</t>
  </si>
  <si>
    <t>Millihenry</t>
  </si>
  <si>
    <t>mH</t>
  </si>
  <si>
    <t>Centihenry</t>
  </si>
  <si>
    <t>cH</t>
  </si>
  <si>
    <t>Decihenry</t>
  </si>
  <si>
    <t>dH</t>
  </si>
  <si>
    <t>Henry</t>
  </si>
  <si>
    <t>Decahenry</t>
  </si>
  <si>
    <t>daH</t>
  </si>
  <si>
    <t>Hectohenry</t>
  </si>
  <si>
    <t>hH</t>
  </si>
  <si>
    <t>Kilohenry</t>
  </si>
  <si>
    <t>kH</t>
  </si>
  <si>
    <t>Megahenry</t>
  </si>
  <si>
    <t>MH</t>
  </si>
  <si>
    <t>Gigahenry</t>
  </si>
  <si>
    <t>GH</t>
  </si>
  <si>
    <t>Terahenry</t>
  </si>
  <si>
    <t>TH</t>
  </si>
  <si>
    <t>Petahenry</t>
  </si>
  <si>
    <t>PH</t>
  </si>
  <si>
    <t>Exahenry</t>
  </si>
  <si>
    <t>EH</t>
  </si>
  <si>
    <t>Zettahenry</t>
  </si>
  <si>
    <t>Yottahenry</t>
  </si>
  <si>
    <t>YH</t>
  </si>
  <si>
    <t>Yoctojoule</t>
  </si>
  <si>
    <t>yJ</t>
  </si>
  <si>
    <t>Zeptojoule</t>
  </si>
  <si>
    <t>zJ</t>
  </si>
  <si>
    <t>Attojoule</t>
  </si>
  <si>
    <t>aJ</t>
  </si>
  <si>
    <t>Femtojoule</t>
  </si>
  <si>
    <t>fJ</t>
  </si>
  <si>
    <t>Picojoule</t>
  </si>
  <si>
    <t>pJ</t>
  </si>
  <si>
    <t>Nanojoule</t>
  </si>
  <si>
    <t>nJ</t>
  </si>
  <si>
    <t>Microjoule</t>
  </si>
  <si>
    <t>µJ</t>
  </si>
  <si>
    <t>Millijoule</t>
  </si>
  <si>
    <t>mJ</t>
  </si>
  <si>
    <t>Centijoule</t>
  </si>
  <si>
    <t>cJ</t>
  </si>
  <si>
    <t>Decijoule</t>
  </si>
  <si>
    <t>dJ</t>
  </si>
  <si>
    <t>Joule</t>
  </si>
  <si>
    <t>J</t>
  </si>
  <si>
    <t>Decajoule</t>
  </si>
  <si>
    <t>daJ</t>
  </si>
  <si>
    <t>Hectojoule</t>
  </si>
  <si>
    <t>hJ</t>
  </si>
  <si>
    <t>Kilojoule</t>
  </si>
  <si>
    <t>kJ</t>
  </si>
  <si>
    <t>Megajoule</t>
  </si>
  <si>
    <t>MJ</t>
  </si>
  <si>
    <t>Gigajoule</t>
  </si>
  <si>
    <t>GJ</t>
  </si>
  <si>
    <t>Terajoule</t>
  </si>
  <si>
    <t>TJ</t>
  </si>
  <si>
    <t>Petajoule</t>
  </si>
  <si>
    <t>PJ</t>
  </si>
  <si>
    <t>Exajoule</t>
  </si>
  <si>
    <t>EJ</t>
  </si>
  <si>
    <t>Zettajoule</t>
  </si>
  <si>
    <t>ZJ</t>
  </si>
  <si>
    <t>Yottajoule</t>
  </si>
  <si>
    <t>YJ</t>
  </si>
  <si>
    <t>Thermochemische calorie</t>
  </si>
  <si>
    <t>calth</t>
  </si>
  <si>
    <t>Calorie</t>
  </si>
  <si>
    <t>cal</t>
  </si>
  <si>
    <t>Watt per uur</t>
  </si>
  <si>
    <t>W/h</t>
  </si>
  <si>
    <t>Kilowatt per uur</t>
  </si>
  <si>
    <t>kW/h</t>
  </si>
  <si>
    <t>Watt per seconde</t>
  </si>
  <si>
    <t>W/s</t>
  </si>
  <si>
    <t>Kilocalorie</t>
  </si>
  <si>
    <t>kcal</t>
  </si>
  <si>
    <t>Calorie per uur</t>
  </si>
  <si>
    <t>cal/h</t>
  </si>
  <si>
    <t>Kilocalorie per uur</t>
  </si>
  <si>
    <t>kcal/h</t>
  </si>
  <si>
    <t>Siemens</t>
  </si>
  <si>
    <t>S</t>
  </si>
  <si>
    <t>Yoctosiemens</t>
  </si>
  <si>
    <t>yS</t>
  </si>
  <si>
    <t>Zeptosiemens</t>
  </si>
  <si>
    <t>zS</t>
  </si>
  <si>
    <t>Attosiemens</t>
  </si>
  <si>
    <t>aS</t>
  </si>
  <si>
    <t>Femtosiemens</t>
  </si>
  <si>
    <t>fS</t>
  </si>
  <si>
    <t>Picosiemens</t>
  </si>
  <si>
    <t>pS</t>
  </si>
  <si>
    <t>Nanosiemens</t>
  </si>
  <si>
    <t>nS</t>
  </si>
  <si>
    <t>Microsiemens</t>
  </si>
  <si>
    <t>µS</t>
  </si>
  <si>
    <t>Millisiemens</t>
  </si>
  <si>
    <t>mS</t>
  </si>
  <si>
    <t>Centisiemens</t>
  </si>
  <si>
    <t>cS</t>
  </si>
  <si>
    <t>Decisiemens</t>
  </si>
  <si>
    <t>dS</t>
  </si>
  <si>
    <t>Decasiemens</t>
  </si>
  <si>
    <t>daS</t>
  </si>
  <si>
    <t>Hectosiemens</t>
  </si>
  <si>
    <t>hS</t>
  </si>
  <si>
    <t>Kilosiemens</t>
  </si>
  <si>
    <t>kS</t>
  </si>
  <si>
    <t>Megasiemens</t>
  </si>
  <si>
    <t>MS</t>
  </si>
  <si>
    <t>Gigasiemens</t>
  </si>
  <si>
    <t>GS</t>
  </si>
  <si>
    <t>Terasiemens</t>
  </si>
  <si>
    <t>TS</t>
  </si>
  <si>
    <t>Petasiemens</t>
  </si>
  <si>
    <t>PS</t>
  </si>
  <si>
    <t>Exasiemens</t>
  </si>
  <si>
    <t>ES</t>
  </si>
  <si>
    <t>Zettasiemens</t>
  </si>
  <si>
    <t>ZS</t>
  </si>
  <si>
    <t>Yottasiemens</t>
  </si>
  <si>
    <t>YS</t>
  </si>
  <si>
    <t>Decibel</t>
  </si>
  <si>
    <t>dB</t>
  </si>
  <si>
    <t>Newton</t>
  </si>
  <si>
    <t>N</t>
  </si>
  <si>
    <t>Yoctonewton</t>
  </si>
  <si>
    <t>yN</t>
  </si>
  <si>
    <t>Zeptonewton</t>
  </si>
  <si>
    <t>zN</t>
  </si>
  <si>
    <t>Attonewton</t>
  </si>
  <si>
    <t>aN</t>
  </si>
  <si>
    <t>Femtonewton</t>
  </si>
  <si>
    <t>fN</t>
  </si>
  <si>
    <t>Piconewton</t>
  </si>
  <si>
    <t>pN</t>
  </si>
  <si>
    <t>Nanonewton</t>
  </si>
  <si>
    <t>nN</t>
  </si>
  <si>
    <t>Micronewton</t>
  </si>
  <si>
    <t>µN</t>
  </si>
  <si>
    <t>Millinewton</t>
  </si>
  <si>
    <t>mN</t>
  </si>
  <si>
    <t>Centinewton</t>
  </si>
  <si>
    <t>cN</t>
  </si>
  <si>
    <t>Decinewton</t>
  </si>
  <si>
    <t>dN</t>
  </si>
  <si>
    <t>Decanewton</t>
  </si>
  <si>
    <t>daN</t>
  </si>
  <si>
    <t>Hectonewton</t>
  </si>
  <si>
    <t>hN</t>
  </si>
  <si>
    <t>Kilonewton</t>
  </si>
  <si>
    <t>kN</t>
  </si>
  <si>
    <t>Meganewton</t>
  </si>
  <si>
    <t>MN</t>
  </si>
  <si>
    <t>Giganewton</t>
  </si>
  <si>
    <t>GN</t>
  </si>
  <si>
    <t>Teranewton</t>
  </si>
  <si>
    <t>TN</t>
  </si>
  <si>
    <t>Petanewton</t>
  </si>
  <si>
    <t>PN</t>
  </si>
  <si>
    <t>Exanewton</t>
  </si>
  <si>
    <t>EN</t>
  </si>
  <si>
    <t>Zettanewton</t>
  </si>
  <si>
    <t>ZN</t>
  </si>
  <si>
    <t>Yottanewton</t>
  </si>
  <si>
    <t>YN</t>
  </si>
  <si>
    <t>Lumen</t>
  </si>
  <si>
    <t>lm</t>
  </si>
  <si>
    <t>Yoctolumen</t>
  </si>
  <si>
    <t>ylm</t>
  </si>
  <si>
    <t>Zeptolumen</t>
  </si>
  <si>
    <t>zlm</t>
  </si>
  <si>
    <t>Attolumen</t>
  </si>
  <si>
    <t>alm</t>
  </si>
  <si>
    <t>Femtolumen</t>
  </si>
  <si>
    <t>flm</t>
  </si>
  <si>
    <t>Picolumen</t>
  </si>
  <si>
    <t>plm</t>
  </si>
  <si>
    <t>Nanolumen</t>
  </si>
  <si>
    <t>nlm</t>
  </si>
  <si>
    <t>Microlumen</t>
  </si>
  <si>
    <t>µlm</t>
  </si>
  <si>
    <t>Millilumen</t>
  </si>
  <si>
    <t>mlm</t>
  </si>
  <si>
    <t>Centilumen</t>
  </si>
  <si>
    <t>clm</t>
  </si>
  <si>
    <t>Decilumen</t>
  </si>
  <si>
    <t>dlm</t>
  </si>
  <si>
    <t>Decalumen</t>
  </si>
  <si>
    <t>dalm</t>
  </si>
  <si>
    <t>Hectolumen</t>
  </si>
  <si>
    <t>hlm</t>
  </si>
  <si>
    <t>Kilolumen</t>
  </si>
  <si>
    <t>klm</t>
  </si>
  <si>
    <t>Megalumen</t>
  </si>
  <si>
    <t>Mlm</t>
  </si>
  <si>
    <t>Gigalumen</t>
  </si>
  <si>
    <t>Glm</t>
  </si>
  <si>
    <t>Teralumen</t>
  </si>
  <si>
    <t>Tlm</t>
  </si>
  <si>
    <t>Petalumen</t>
  </si>
  <si>
    <t>Plm</t>
  </si>
  <si>
    <t>Exalumen</t>
  </si>
  <si>
    <t>Elm</t>
  </si>
  <si>
    <t>Zettalumen</t>
  </si>
  <si>
    <t>Zlm</t>
  </si>
  <si>
    <t>Yottalumen</t>
  </si>
  <si>
    <t>Ylm</t>
  </si>
  <si>
    <t>Ampere per meter</t>
  </si>
  <si>
    <t>A/m</t>
  </si>
  <si>
    <t>Bit per seconde</t>
  </si>
  <si>
    <t>bit/s</t>
  </si>
  <si>
    <t>Byte per seconde</t>
  </si>
  <si>
    <t>B/s</t>
  </si>
  <si>
    <t>Kilobit per seconde</t>
  </si>
  <si>
    <t>kbit/s</t>
  </si>
  <si>
    <t>Kibibit per seconde</t>
  </si>
  <si>
    <t>Kibit/s</t>
  </si>
  <si>
    <t>Megabit per seconde</t>
  </si>
  <si>
    <t>Mb/s</t>
  </si>
  <si>
    <t>Mebibit per seconde</t>
  </si>
  <si>
    <t>Mibit/s</t>
  </si>
  <si>
    <t>Gigabit per seconde</t>
  </si>
  <si>
    <t>Gbit/s</t>
  </si>
  <si>
    <t>Gibibit per seconde</t>
  </si>
  <si>
    <t>Gibit/s</t>
  </si>
  <si>
    <t>Terabit per seconde</t>
  </si>
  <si>
    <t>Tbit/s</t>
  </si>
  <si>
    <t>Tebibit per seconde</t>
  </si>
  <si>
    <t>Tibit/s</t>
  </si>
  <si>
    <t>Petabit per seconde</t>
  </si>
  <si>
    <t>Pbit/s</t>
  </si>
  <si>
    <t>Pebibit per seconde</t>
  </si>
  <si>
    <t>Pibit/s</t>
  </si>
  <si>
    <t>Exabit per seconde</t>
  </si>
  <si>
    <t>Ebit/s</t>
  </si>
  <si>
    <t>Exbibit per seconde</t>
  </si>
  <si>
    <t>Eibit/s</t>
  </si>
  <si>
    <t>Zettabit per seconde</t>
  </si>
  <si>
    <t>Zbit/s</t>
  </si>
  <si>
    <t>Zebibit per seconde</t>
  </si>
  <si>
    <t>Zibit/s</t>
  </si>
  <si>
    <t>Yottabit per seconde</t>
  </si>
  <si>
    <t>Ybit/s</t>
  </si>
  <si>
    <t>Yobibit per seconde</t>
  </si>
  <si>
    <t>Yibit/s</t>
  </si>
  <si>
    <t>Kilobyte per seconde</t>
  </si>
  <si>
    <t>kB/s</t>
  </si>
  <si>
    <t>Kibibyte per seconde</t>
  </si>
  <si>
    <t>kiB/s</t>
  </si>
  <si>
    <t>Megabyte per seconde</t>
  </si>
  <si>
    <t>MB/s</t>
  </si>
  <si>
    <t>Mebibyte per seconde</t>
  </si>
  <si>
    <t>MiB/s</t>
  </si>
  <si>
    <t>Gigabyte per seconde</t>
  </si>
  <si>
    <t>GB/s</t>
  </si>
  <si>
    <t>Gibibyte per seconde</t>
  </si>
  <si>
    <t>GiB/s</t>
  </si>
  <si>
    <t>Terabyte per seconde</t>
  </si>
  <si>
    <t>TB/s</t>
  </si>
  <si>
    <t>Tebibyte per seconde</t>
  </si>
  <si>
    <t>TiB/s</t>
  </si>
  <si>
    <t>Petabyte per seconde</t>
  </si>
  <si>
    <t>PB/s</t>
  </si>
  <si>
    <t>Pebibyte per seconde</t>
  </si>
  <si>
    <t>PiB/s</t>
  </si>
  <si>
    <t>Exabyte per seconde</t>
  </si>
  <si>
    <t>EB/s</t>
  </si>
  <si>
    <t>Exbibyte per seconde</t>
  </si>
  <si>
    <t>EiB/s</t>
  </si>
  <si>
    <t>Zettabyte per seconde</t>
  </si>
  <si>
    <t>ZB/s</t>
  </si>
  <si>
    <t>Zebibyte per seconde</t>
  </si>
  <si>
    <t>ZiB/s</t>
  </si>
  <si>
    <t>Yottabyte per seconde</t>
  </si>
  <si>
    <t>YB/s</t>
  </si>
  <si>
    <t>Yobibyte per seconde</t>
  </si>
  <si>
    <t>YiB/s</t>
  </si>
  <si>
    <t>Liter per honderd kilometer</t>
  </si>
  <si>
    <t>L/100km</t>
  </si>
  <si>
    <t>Liter per kilometer</t>
  </si>
  <si>
    <t>L/km</t>
  </si>
  <si>
    <t>Kilometer per liter</t>
  </si>
  <si>
    <t>km/L</t>
  </si>
  <si>
    <t>Gram per kilowattuur</t>
  </si>
  <si>
    <t>g/kWh</t>
  </si>
  <si>
    <t>Lux</t>
  </si>
  <si>
    <t>lx</t>
  </si>
  <si>
    <t>Yoctolux</t>
  </si>
  <si>
    <t>ylx</t>
  </si>
  <si>
    <t>Zeptolux</t>
  </si>
  <si>
    <t>zlx</t>
  </si>
  <si>
    <t>Attolux</t>
  </si>
  <si>
    <t>alx</t>
  </si>
  <si>
    <t>Femtolux</t>
  </si>
  <si>
    <t>flx</t>
  </si>
  <si>
    <t>Picolux</t>
  </si>
  <si>
    <t>plx</t>
  </si>
  <si>
    <t>Nanolux</t>
  </si>
  <si>
    <t>µlx</t>
  </si>
  <si>
    <t>Microlux</t>
  </si>
  <si>
    <t>Millilux</t>
  </si>
  <si>
    <t>mlx</t>
  </si>
  <si>
    <t>Centilux</t>
  </si>
  <si>
    <t>clx</t>
  </si>
  <si>
    <t>Decilux</t>
  </si>
  <si>
    <t>dlx</t>
  </si>
  <si>
    <t>Decalux</t>
  </si>
  <si>
    <t>dalx</t>
  </si>
  <si>
    <t>Hectolux</t>
  </si>
  <si>
    <t>hlx</t>
  </si>
  <si>
    <t>Kilolux</t>
  </si>
  <si>
    <t>klx</t>
  </si>
  <si>
    <t>Megalux</t>
  </si>
  <si>
    <t>Mlx</t>
  </si>
  <si>
    <t>Gigalux</t>
  </si>
  <si>
    <t>Glx</t>
  </si>
  <si>
    <t>Teralux</t>
  </si>
  <si>
    <t>Tlx</t>
  </si>
  <si>
    <t>Petalux</t>
  </si>
  <si>
    <t>Plx</t>
  </si>
  <si>
    <t>Exalux</t>
  </si>
  <si>
    <t>Elx</t>
  </si>
  <si>
    <t>Zettalux</t>
  </si>
  <si>
    <t>Zlx</t>
  </si>
  <si>
    <t>Yottalux</t>
  </si>
  <si>
    <t>Ylx</t>
  </si>
  <si>
    <t>Kilogram per seconde</t>
  </si>
  <si>
    <t>kg/s</t>
  </si>
  <si>
    <t>Kilogram per minuut</t>
  </si>
  <si>
    <t>kg/min</t>
  </si>
  <si>
    <t>Kilogram per uur</t>
  </si>
  <si>
    <t>kg/h</t>
  </si>
  <si>
    <t>Gram per seconde</t>
  </si>
  <si>
    <t>g/s</t>
  </si>
  <si>
    <t>Gram per minuut</t>
  </si>
  <si>
    <t>g/min</t>
  </si>
  <si>
    <t>Gram per uur</t>
  </si>
  <si>
    <t>g/h</t>
  </si>
  <si>
    <t>Watt per vierkante meter</t>
  </si>
  <si>
    <t>W/m²</t>
  </si>
  <si>
    <t>Kilogram per kubieke meter</t>
  </si>
  <si>
    <t>kg/m³</t>
  </si>
  <si>
    <t>Kilogram per liter</t>
  </si>
  <si>
    <t>kg/L</t>
  </si>
  <si>
    <t>Gram per milliliter</t>
  </si>
  <si>
    <t>g/mL</t>
  </si>
  <si>
    <t>Gram per liter</t>
  </si>
  <si>
    <t>g/L</t>
  </si>
  <si>
    <t>Kilogram per kubieke decimeter</t>
  </si>
  <si>
    <t>kg/dm³</t>
  </si>
  <si>
    <t>Kilogram per kubieke centimeter</t>
  </si>
  <si>
    <t>kg/cm³</t>
  </si>
  <si>
    <t>Newtonmeter</t>
  </si>
  <si>
    <t>N·m</t>
  </si>
  <si>
    <t>Millinewtonmeter</t>
  </si>
  <si>
    <t>mN·m</t>
  </si>
  <si>
    <t>Kilonewtonmeter</t>
  </si>
  <si>
    <t>kN·m</t>
  </si>
  <si>
    <t>Kilogram per meter</t>
  </si>
  <si>
    <t>kg/m</t>
  </si>
  <si>
    <t>Gram per meter</t>
  </si>
  <si>
    <t>g/m</t>
  </si>
  <si>
    <t>Milligram per meter</t>
  </si>
  <si>
    <t>mg/m</t>
  </si>
  <si>
    <t>Kilogram per kilometer</t>
  </si>
  <si>
    <t>kg/km</t>
  </si>
  <si>
    <t>Gram per kilometer</t>
  </si>
  <si>
    <t>g/km</t>
  </si>
  <si>
    <t>Milligram per kilometer</t>
  </si>
  <si>
    <t>mg/km</t>
  </si>
  <si>
    <t>Centimeters</t>
  </si>
  <si>
    <t>Kilometers</t>
  </si>
  <si>
    <t>Vierkante Kilometers</t>
  </si>
  <si>
    <t>Liters</t>
  </si>
  <si>
    <t>Meters</t>
  </si>
  <si>
    <t xml:space="preserve">M1  </t>
  </si>
  <si>
    <t>M1WK</t>
  </si>
  <si>
    <t>Vierkante Meters</t>
  </si>
  <si>
    <t>M2BV</t>
  </si>
  <si>
    <t>M2WK</t>
  </si>
  <si>
    <t>Kubieke Meters</t>
  </si>
  <si>
    <t>M3/H</t>
  </si>
  <si>
    <t>Meters NAP</t>
  </si>
  <si>
    <t>paar</t>
  </si>
  <si>
    <t>post</t>
  </si>
  <si>
    <t>STOP</t>
  </si>
  <si>
    <t>Uren</t>
  </si>
  <si>
    <t>uur</t>
  </si>
  <si>
    <t xml:space="preserve">WON </t>
  </si>
  <si>
    <t>WON.</t>
  </si>
  <si>
    <t>UNTSYMBOL</t>
  </si>
  <si>
    <t>Aantal versnellingen</t>
  </si>
  <si>
    <t>Motorvermogen</t>
  </si>
  <si>
    <t>Laadvermogen</t>
  </si>
  <si>
    <t>Klasse</t>
  </si>
  <si>
    <t>Hefvermogen</t>
  </si>
  <si>
    <t>Gewicht</t>
  </si>
  <si>
    <t>Nominaal vermogen</t>
  </si>
  <si>
    <t>Kleur</t>
  </si>
  <si>
    <t>Materiaal</t>
  </si>
  <si>
    <t>Inhoud</t>
  </si>
  <si>
    <t>Afmeting (b x h)</t>
  </si>
  <si>
    <t>Weegbereik</t>
  </si>
  <si>
    <t>Weegplateau</t>
  </si>
  <si>
    <t xml:space="preserve">Afleesnauwkeurigheid </t>
  </si>
  <si>
    <t xml:space="preserve">Minimale belasting </t>
  </si>
  <si>
    <t>Trommel diameter</t>
  </si>
  <si>
    <t>Trekkracht band</t>
  </si>
  <si>
    <t>Foliebreedte</t>
  </si>
  <si>
    <t>Eindseal</t>
  </si>
  <si>
    <t>Aansluitspanning</t>
  </si>
  <si>
    <t>Doorvoersnelheid</t>
  </si>
  <si>
    <t>Hoogte</t>
  </si>
  <si>
    <t>Breedte</t>
  </si>
  <si>
    <t>Tonersoort</t>
  </si>
  <si>
    <t>Papierformaat</t>
  </si>
  <si>
    <t>Operating System</t>
  </si>
  <si>
    <t>Filterafmeting</t>
  </si>
  <si>
    <t>capaciteit</t>
  </si>
  <si>
    <t>Toerental</t>
  </si>
  <si>
    <t>opvoerhoogte</t>
  </si>
  <si>
    <t>Occlussiedruk</t>
  </si>
  <si>
    <t>Functioneringstijd op Accu</t>
  </si>
  <si>
    <t>Flow</t>
  </si>
  <si>
    <t>capaciteit - Aantal</t>
  </si>
  <si>
    <t>capaciteit - Digitale opslag</t>
  </si>
  <si>
    <t>capaciteit - Volumestroom</t>
  </si>
  <si>
    <t>Brandstof</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</si>
  <si>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</si>
  <si>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</si>
  <si>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</si>
  <si>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</si>
  <si>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</si>
  <si>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</si>
  <si>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</si>
  <si>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</si>
  <si>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</si>
  <si>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</si>
  <si>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</si>
  <si>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</si>
  <si>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</si>
  <si>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</si>
  <si>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</si>
  <si>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</si>
  <si>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</si>
  <si>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</si>
  <si>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</si>
  <si>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</si>
  <si>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</si>
  <si>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</si>
  <si>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</si>
  <si>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</si>
  <si>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</si>
  <si>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</si>
  <si>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</si>
  <si>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</si>
  <si>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</si>
  <si>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</si>
  <si>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</si>
  <si>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</si>
  <si>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</si>
  <si>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</si>
  <si>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</si>
  <si>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</si>
  <si>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</si>
  <si>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</si>
  <si>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</si>
  <si>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0</t>
  </si>
  <si>
    <t>BR</t>
  </si>
  <si>
    <t>Aanleginrichtingen</t>
  </si>
  <si>
    <t>Aquaducten</t>
  </si>
  <si>
    <t>Begraafplaatsen</t>
  </si>
  <si>
    <t>Bosgebieden</t>
  </si>
  <si>
    <t>Bruggen (beweegbaar)</t>
  </si>
  <si>
    <t>Bruggen (vast)</t>
  </si>
  <si>
    <t>Buffers</t>
  </si>
  <si>
    <t>Coupures</t>
  </si>
  <si>
    <t>Dammen</t>
  </si>
  <si>
    <t>Dijken</t>
  </si>
  <si>
    <t>Drinkwaterinlaten</t>
  </si>
  <si>
    <t>Duikers</t>
  </si>
  <si>
    <t>Duingebieden</t>
  </si>
  <si>
    <t>Ecoducten</t>
  </si>
  <si>
    <t>Faunatunnels</t>
  </si>
  <si>
    <t>Infragebonden gebouwen</t>
  </si>
  <si>
    <t>Gemalen</t>
  </si>
  <si>
    <t>Grondkeringen</t>
  </si>
  <si>
    <t>Havens</t>
  </si>
  <si>
    <t>Kabels &amp; Leidingen derden</t>
  </si>
  <si>
    <t>Kades</t>
  </si>
  <si>
    <t>Kanalen</t>
  </si>
  <si>
    <t>Landbouwgebieden</t>
  </si>
  <si>
    <t>Meren</t>
  </si>
  <si>
    <t>Natuurgebieden</t>
  </si>
  <si>
    <t>Onderdoorgangen</t>
  </si>
  <si>
    <t>Open Tunnelbakken</t>
  </si>
  <si>
    <t>Overkluizingen</t>
  </si>
  <si>
    <t>Parken</t>
  </si>
  <si>
    <t>Rioleringen</t>
  </si>
  <si>
    <t>Rivieren</t>
  </si>
  <si>
    <t>Schutsluizen</t>
  </si>
  <si>
    <t>Spoorwegen</t>
  </si>
  <si>
    <t>Sport- en spelvoorzieningen</t>
  </si>
  <si>
    <t>Spuisluizen</t>
  </si>
  <si>
    <t>Stormvloedkeringen</t>
  </si>
  <si>
    <t>Stuwen</t>
  </si>
  <si>
    <t>Terreinen</t>
  </si>
  <si>
    <t>Tunnels</t>
  </si>
  <si>
    <t>Uiterwaarden</t>
  </si>
  <si>
    <t>Verkeerscentrales</t>
  </si>
  <si>
    <t>Verzorgingsplaatsen</t>
  </si>
  <si>
    <t>Viaducten</t>
  </si>
  <si>
    <t>Waterreguleringswerken</t>
  </si>
  <si>
    <t>Wegen</t>
  </si>
  <si>
    <t>Zee</t>
  </si>
  <si>
    <t>Object Overstijgende Voorzieningen</t>
  </si>
  <si>
    <t>Recreatieve gebieden</t>
  </si>
  <si>
    <t>Bunkers</t>
  </si>
  <si>
    <t>Sifons</t>
  </si>
  <si>
    <t>Hevels</t>
  </si>
  <si>
    <t>Wateren en watergangen (niet lijnvormig), overig</t>
  </si>
  <si>
    <t>Wateren en watergangen (lijnvormig), overig</t>
  </si>
  <si>
    <t>Procesbassins</t>
  </si>
  <si>
    <t>Bezinkbassins</t>
  </si>
  <si>
    <t>Ontvangst- en verdeelwerken</t>
  </si>
  <si>
    <t>Gistingstanks</t>
  </si>
  <si>
    <t>Opslagtanks</t>
  </si>
  <si>
    <t>Beluchtingstanks</t>
  </si>
  <si>
    <t>Zandfilterbassins</t>
  </si>
  <si>
    <t>Windmolens</t>
  </si>
  <si>
    <t>Persleidingen</t>
  </si>
  <si>
    <t>Individuele Behandeling van Afvalwater (IBA)</t>
  </si>
  <si>
    <t>EqmtExternalId</t>
  </si>
  <si>
    <t>AA</t>
  </si>
  <si>
    <t>AB</t>
  </si>
  <si>
    <t>AC</t>
  </si>
  <si>
    <t>AE</t>
  </si>
  <si>
    <t>AF</t>
  </si>
  <si>
    <t>AG</t>
  </si>
  <si>
    <t>AH</t>
  </si>
  <si>
    <t>AI</t>
  </si>
  <si>
    <t>AJ</t>
  </si>
  <si>
    <t>AK</t>
  </si>
  <si>
    <t>AL</t>
  </si>
  <si>
    <t>AM</t>
  </si>
  <si>
    <t>AN</t>
  </si>
  <si>
    <t>AO</t>
  </si>
  <si>
    <t>AP</t>
  </si>
  <si>
    <t>AQ</t>
  </si>
  <si>
    <t>AR</t>
  </si>
  <si>
    <t>AS</t>
  </si>
  <si>
    <t>AT</t>
  </si>
  <si>
    <t>AV</t>
  </si>
  <si>
    <t>AW</t>
  </si>
  <si>
    <t>AX</t>
  </si>
  <si>
    <t>AY</t>
  </si>
  <si>
    <t>AZ</t>
  </si>
  <si>
    <t>BA</t>
  </si>
  <si>
    <t>BB</t>
  </si>
  <si>
    <t>BD</t>
  </si>
  <si>
    <t>BE</t>
  </si>
  <si>
    <t>BG</t>
  </si>
  <si>
    <t>BH</t>
  </si>
  <si>
    <t>BI</t>
  </si>
  <si>
    <t>BK</t>
  </si>
  <si>
    <t>BL</t>
  </si>
  <si>
    <t>BM</t>
  </si>
  <si>
    <t>BN</t>
  </si>
  <si>
    <t>BO</t>
  </si>
  <si>
    <t>BP</t>
  </si>
  <si>
    <t>BQ</t>
  </si>
  <si>
    <t>BS</t>
  </si>
  <si>
    <t>BU</t>
  </si>
  <si>
    <t>BV</t>
  </si>
  <si>
    <t>BW</t>
  </si>
  <si>
    <t>BZ</t>
  </si>
  <si>
    <t>CA</t>
  </si>
  <si>
    <t>CB</t>
  </si>
  <si>
    <t>CC</t>
  </si>
  <si>
    <t>CD</t>
  </si>
  <si>
    <t>CF</t>
  </si>
  <si>
    <t>CG</t>
  </si>
  <si>
    <t>CH</t>
  </si>
  <si>
    <t>CJ</t>
  </si>
  <si>
    <t>CK</t>
  </si>
  <si>
    <t>CL</t>
  </si>
  <si>
    <t>CS</t>
  </si>
  <si>
    <t>CT</t>
  </si>
  <si>
    <t>CV</t>
  </si>
  <si>
    <t>CW</t>
  </si>
  <si>
    <t>CX</t>
  </si>
  <si>
    <t>CY</t>
  </si>
  <si>
    <t>DA</t>
  </si>
  <si>
    <t>DB</t>
  </si>
  <si>
    <t>DC</t>
  </si>
  <si>
    <t>Niveau 1
Hoofdsysteemdeel</t>
  </si>
  <si>
    <t>Niveau 2
Systeemnaam</t>
  </si>
  <si>
    <t>Niveau 2
Rijksweg</t>
  </si>
  <si>
    <t>Niveau 3
Systeemdeel nr</t>
  </si>
  <si>
    <t>Niveau 3
Systeemdeel naam</t>
  </si>
  <si>
    <t>Niveau 3 
Baan</t>
  </si>
  <si>
    <t>Niveau 3
Km van</t>
  </si>
  <si>
    <t>Niveau 3
Km tot</t>
  </si>
  <si>
    <t>Niveau 4
Beheerobjectcategorie</t>
  </si>
  <si>
    <t>Niveau 4
Objectcode</t>
  </si>
  <si>
    <t>Niveau 4
Objectomschrijving</t>
  </si>
  <si>
    <t>40</t>
  </si>
  <si>
    <t>41</t>
  </si>
  <si>
    <t>42</t>
  </si>
  <si>
    <t>43</t>
  </si>
  <si>
    <t>44</t>
  </si>
  <si>
    <t>45</t>
  </si>
  <si>
    <t>46</t>
  </si>
  <si>
    <t>47</t>
  </si>
  <si>
    <t>48</t>
  </si>
  <si>
    <t>49</t>
  </si>
  <si>
    <t>50</t>
  </si>
  <si>
    <t>51</t>
  </si>
  <si>
    <t xml:space="preserve">Niveau 5
NEN generieke elementnaam </t>
  </si>
  <si>
    <t>52</t>
  </si>
  <si>
    <t>Niveau 5
NEN element code</t>
  </si>
  <si>
    <t>53</t>
  </si>
  <si>
    <t>Niveau 5
LTS functies</t>
  </si>
  <si>
    <t>54</t>
  </si>
  <si>
    <t>Niveau 5
LTS LFV's</t>
  </si>
  <si>
    <t>55</t>
  </si>
  <si>
    <t>Niveau 6
NEN generieke bouwdeelnaam</t>
  </si>
  <si>
    <t>56</t>
  </si>
  <si>
    <t>Niveau 6
NEN bouwdeel code</t>
  </si>
  <si>
    <t>57</t>
  </si>
  <si>
    <t>Niveau 6
TAG-codering</t>
  </si>
  <si>
    <t>58</t>
  </si>
  <si>
    <t>59</t>
  </si>
  <si>
    <t>60</t>
  </si>
  <si>
    <t>61</t>
  </si>
  <si>
    <t>010 Energievoorziening</t>
  </si>
  <si>
    <t>020 Verlichtingsinstallatie</t>
  </si>
  <si>
    <t>030 Pompinstallaties</t>
  </si>
  <si>
    <t>035 Ventilatiesystemen</t>
  </si>
  <si>
    <t>040 Verkeersinstallatie</t>
  </si>
  <si>
    <t>050 Brandblusinstallatie</t>
  </si>
  <si>
    <t>060 Communicatie</t>
  </si>
  <si>
    <t>070 Gebouwinstallaties</t>
  </si>
  <si>
    <t>080 Besturingsinstallaties</t>
  </si>
  <si>
    <t>090 Diverse installaties</t>
  </si>
  <si>
    <t>Aandrijving en bewegingswerk, elektrohydraulisch</t>
  </si>
  <si>
    <t>Aandrijving en bewegingswerk, elektromechanisch</t>
  </si>
  <si>
    <t>Aandrijving en bewegingswerk; mechanisch</t>
  </si>
  <si>
    <t>Aanrijbalk</t>
  </si>
  <si>
    <t>Aarding- en bliksembeveiligingsinstallatie</t>
  </si>
  <si>
    <t>Afmeervoorziening</t>
  </si>
  <si>
    <t>Afsluitboominstallatie</t>
  </si>
  <si>
    <t>Antivandalismevoorziening</t>
  </si>
  <si>
    <t>Bebording/bewegwijzering (statisch)</t>
  </si>
  <si>
    <t>Bedienings- en besturingsinstallatie</t>
  </si>
  <si>
    <t>Kabel</t>
  </si>
  <si>
    <t>Berm</t>
  </si>
  <si>
    <t>Binnenverlichting</t>
  </si>
  <si>
    <t>Bodem</t>
  </si>
  <si>
    <t>Bodembescherming</t>
  </si>
  <si>
    <t>Bovenbouwconstructie</t>
  </si>
  <si>
    <t>Brandblusinstallatie</t>
  </si>
  <si>
    <t>Brandmeld- en ontruimingsinstallatie (BMI)</t>
  </si>
  <si>
    <t>Calamiteiten Doorsteek installatie (CADO)</t>
  </si>
  <si>
    <t>Closed Circuit TeleVision installatie (CCTV installatie)</t>
  </si>
  <si>
    <t>Compressorinstallatie</t>
  </si>
  <si>
    <t>Transmissie-installatie</t>
  </si>
  <si>
    <t>Doorlaatkoker</t>
  </si>
  <si>
    <t>Drainage</t>
  </si>
  <si>
    <t>Duin</t>
  </si>
  <si>
    <t>Duurzame energiebron</t>
  </si>
  <si>
    <t>Dynamische bewegwijzering en informatie systemen</t>
  </si>
  <si>
    <t>Fauna uittreedplaats</t>
  </si>
  <si>
    <t>Folieconstructie</t>
  </si>
  <si>
    <t>Fundering</t>
  </si>
  <si>
    <t>Gasdetectie-installatie (LEL)</t>
  </si>
  <si>
    <t>Geleideconstructie</t>
  </si>
  <si>
    <t>Geluidbeperkende constructie</t>
  </si>
  <si>
    <t>Gestrekte oever, natuurvriendelijk</t>
  </si>
  <si>
    <t>Gestrekte oever, talud</t>
  </si>
  <si>
    <t>Gladheidsmeldsysteem</t>
  </si>
  <si>
    <t>Havendam</t>
  </si>
  <si>
    <t>Heftoren</t>
  </si>
  <si>
    <t>Hemelwaterafvoer (HWA)</t>
  </si>
  <si>
    <t>Hoog Frequent installatie (HF-installatie)</t>
  </si>
  <si>
    <t>Hijs- en hefinstallatie</t>
  </si>
  <si>
    <t>Hoofddraagconstructie</t>
  </si>
  <si>
    <t>Hoofddraaipunt</t>
  </si>
  <si>
    <t>Hoogspanningsinstallatie</t>
  </si>
  <si>
    <t>Hoogtedetectie-installatie</t>
  </si>
  <si>
    <t>Inspectiewagen</t>
  </si>
  <si>
    <t>Intercominstallatie</t>
  </si>
  <si>
    <t>Informatie en Volgsysteem Scheepvaart 1990 (IVS90)</t>
  </si>
  <si>
    <t>Kabel- en leidingtunnel</t>
  </si>
  <si>
    <t>Kabeldraagconstructie</t>
  </si>
  <si>
    <t>Kerende constructie</t>
  </si>
  <si>
    <t>Klepconstructie</t>
  </si>
  <si>
    <t>Krib</t>
  </si>
  <si>
    <t>Kribvak</t>
  </si>
  <si>
    <t>Laagspanningsinstallatie</t>
  </si>
  <si>
    <t>Leiding</t>
  </si>
  <si>
    <t>Lift-installatie</t>
  </si>
  <si>
    <t>Loopbrug</t>
  </si>
  <si>
    <t>Mantelbuis</t>
  </si>
  <si>
    <t>Marifooninstallatie</t>
  </si>
  <si>
    <t>Wegkantsysteem (WKS)</t>
  </si>
  <si>
    <t>Nautofooninstallatie</t>
  </si>
  <si>
    <t>Noodstroominstallatie, roterend</t>
  </si>
  <si>
    <t>Noodstroominstallatie, statisch</t>
  </si>
  <si>
    <t>Objectverlichting</t>
  </si>
  <si>
    <t>Oeverbescherming</t>
  </si>
  <si>
    <t>Omroepinstallatie</t>
  </si>
  <si>
    <t>Onderbouw</t>
  </si>
  <si>
    <t>Onderbouwconstructie</t>
  </si>
  <si>
    <t>Onderhoudsvoorziening</t>
  </si>
  <si>
    <t>Openbare verlichting (OV)</t>
  </si>
  <si>
    <t>Oplegging</t>
  </si>
  <si>
    <t>Opstal</t>
  </si>
  <si>
    <t>Over- en onderdrukinstallatie</t>
  </si>
  <si>
    <t>Overgangsconstructie</t>
  </si>
  <si>
    <t>Personenzoekinstallatie (PZI)</t>
  </si>
  <si>
    <t>Pompinstallatie</t>
  </si>
  <si>
    <t>Pompkelder</t>
  </si>
  <si>
    <t>Portaal</t>
  </si>
  <si>
    <t>Radarinstallatie</t>
  </si>
  <si>
    <t>Remming- en/of geleidewerk</t>
  </si>
  <si>
    <t>Roltrapinstallatie</t>
  </si>
  <si>
    <t>Schampkant</t>
  </si>
  <si>
    <t>Scheepvaartdetectie-installatie</t>
  </si>
  <si>
    <t>Scheepverkeersbeseining</t>
  </si>
  <si>
    <t>Schuifconstructie</t>
  </si>
  <si>
    <t>Sluisdeur (hef, punt, rol)</t>
  </si>
  <si>
    <t>Sluishoofd</t>
  </si>
  <si>
    <t>Sluiskolk</t>
  </si>
  <si>
    <t>Steiger</t>
  </si>
  <si>
    <t>Steunpunt</t>
  </si>
  <si>
    <t>Strandhoofd</t>
  </si>
  <si>
    <t>Strekdam</t>
  </si>
  <si>
    <t>Keringschuif</t>
  </si>
  <si>
    <t>Telefooninstallatie</t>
  </si>
  <si>
    <t>Telemetrie-installatie</t>
  </si>
  <si>
    <t>Erf</t>
  </si>
  <si>
    <t>Toegangshek</t>
  </si>
  <si>
    <t>Tracing</t>
  </si>
  <si>
    <t>Trambaan</t>
  </si>
  <si>
    <t>Tunnelbuis</t>
  </si>
  <si>
    <t>Ventilatie-installatie</t>
  </si>
  <si>
    <t>Uithouder</t>
  </si>
  <si>
    <t>Vaarwegmarkering</t>
  </si>
  <si>
    <t>Vangconstructie</t>
  </si>
  <si>
    <t>Verankering</t>
  </si>
  <si>
    <t>Verharding wegtype 1, Hoofdwegennet</t>
  </si>
  <si>
    <t>Verharding wegtype 2, Zwaarbelaste weg</t>
  </si>
  <si>
    <t>Verharding wegtype 3, Gemiddeld belaste weg</t>
  </si>
  <si>
    <t>Verharding wegtype 4, Licht belast</t>
  </si>
  <si>
    <t>Verharding wegtype 5, Weg in woongebied</t>
  </si>
  <si>
    <t>Verharding wegtype 6, Weg in verblijfsgebied</t>
  </si>
  <si>
    <t>Verharding wegtype 7, Fietspaden</t>
  </si>
  <si>
    <t>Verkeersdetectie-installatie</t>
  </si>
  <si>
    <t>Verkeersregelinstallatie (VRI)</t>
  </si>
  <si>
    <t>Verplaatsbare Vangrail installatie (VEVA)</t>
  </si>
  <si>
    <t>Vijzelinstallatie</t>
  </si>
  <si>
    <t>Vluchthaven aanwezigheidsdetectie (VAD)</t>
  </si>
  <si>
    <t>Vluchtweginstallatie</t>
  </si>
  <si>
    <t>Voegovergang</t>
  </si>
  <si>
    <t>Voorzieningen derden</t>
  </si>
  <si>
    <t>Wegmarkering</t>
  </si>
  <si>
    <t>Weigh In Motion</t>
  </si>
  <si>
    <t>Werk-spreekverbinding</t>
  </si>
  <si>
    <t>Zinker</t>
  </si>
  <si>
    <t>Basculekelder</t>
  </si>
  <si>
    <t>Centrale Antenne Installatie (CAI)</t>
  </si>
  <si>
    <t>Grendelinrichting</t>
  </si>
  <si>
    <t>Inbraakbeveiligingsinstallatie</t>
  </si>
  <si>
    <t>Kelder</t>
  </si>
  <si>
    <t>Stuwhoofd</t>
  </si>
  <si>
    <t>Voorland</t>
  </si>
  <si>
    <t>Vooroever</t>
  </si>
  <si>
    <t>Buitentalud</t>
  </si>
  <si>
    <t>Kruin</t>
  </si>
  <si>
    <t>Binnentalud</t>
  </si>
  <si>
    <t>Stabiliteitsberm</t>
  </si>
  <si>
    <t>Onderhoudsstrook</t>
  </si>
  <si>
    <t>Teensloot</t>
  </si>
  <si>
    <t>Achterland</t>
  </si>
  <si>
    <t>Pipingberm</t>
  </si>
  <si>
    <t>Vispassage</t>
  </si>
  <si>
    <t>Vaargeul</t>
  </si>
  <si>
    <t>Aanloopgebied</t>
  </si>
  <si>
    <t>Ankergebied</t>
  </si>
  <si>
    <t>Wingebied</t>
  </si>
  <si>
    <t>Keerplaats</t>
  </si>
  <si>
    <t>Talud</t>
  </si>
  <si>
    <t>Landbouwgrond</t>
  </si>
  <si>
    <t>Asbestemming</t>
  </si>
  <si>
    <t>Boom</t>
  </si>
  <si>
    <t>Boomgroep</t>
  </si>
  <si>
    <t>Bouwwerk</t>
  </si>
  <si>
    <t>Fauna-insprong</t>
  </si>
  <si>
    <t>Faunadekking</t>
  </si>
  <si>
    <t>Graf</t>
  </si>
  <si>
    <t>Haag</t>
  </si>
  <si>
    <t>Infiltratievoorziening</t>
  </si>
  <si>
    <t>Klim- en leiplanten</t>
  </si>
  <si>
    <t>Kwelder</t>
  </si>
  <si>
    <t>Moerasvegetatie</t>
  </si>
  <si>
    <t>Afscheiding</t>
  </si>
  <si>
    <t>Faunageleiding</t>
  </si>
  <si>
    <t>Schietbaan</t>
  </si>
  <si>
    <t>Sportveldverlichting</t>
  </si>
  <si>
    <t>Heester</t>
  </si>
  <si>
    <t>Terreinmeubilair</t>
  </si>
  <si>
    <t>Vijver</t>
  </si>
  <si>
    <t>Vleermuiskelder</t>
  </si>
  <si>
    <t>Watervegetatie</t>
  </si>
  <si>
    <t>Begroeiingsvrij gebied</t>
  </si>
  <si>
    <t>Vissluis</t>
  </si>
  <si>
    <t>Ponton</t>
  </si>
  <si>
    <t>Klimaatinstallatie</t>
  </si>
  <si>
    <t>Grasvegetatie</t>
  </si>
  <si>
    <t>Sportattribuut</t>
  </si>
  <si>
    <t>Sportveld</t>
  </si>
  <si>
    <t>Speeltoestel</t>
  </si>
  <si>
    <t>Bol- en knolgewas</t>
  </si>
  <si>
    <t>Perkplant</t>
  </si>
  <si>
    <t>Vaste plant</t>
  </si>
  <si>
    <t>Borstwering</t>
  </si>
  <si>
    <t>Stortvak</t>
  </si>
  <si>
    <t>Sloot</t>
  </si>
  <si>
    <t>Beek</t>
  </si>
  <si>
    <t>Put</t>
  </si>
  <si>
    <t>Bergbezinkbassin</t>
  </si>
  <si>
    <t>Uitlaatvoorziening</t>
  </si>
  <si>
    <t>Inlaatvoorziening</t>
  </si>
  <si>
    <t>Afscheiderinstallatie, statisch</t>
  </si>
  <si>
    <t>Leikade</t>
  </si>
  <si>
    <t>Leidam</t>
  </si>
  <si>
    <t>Reddingsmiddel</t>
  </si>
  <si>
    <t>Ven</t>
  </si>
  <si>
    <t>Nevengeul</t>
  </si>
  <si>
    <t>Tertiaire watergangen</t>
  </si>
  <si>
    <t>Loggingsinstallatie</t>
  </si>
  <si>
    <t>Waarschuwings- en alarmeringssysteem (WAS)</t>
  </si>
  <si>
    <t>Kathodische bescherminstallatie</t>
  </si>
  <si>
    <t>Meetinstallatie</t>
  </si>
  <si>
    <t>Afscheiderinstallatie, dynamisch</t>
  </si>
  <si>
    <t>Beluchtingsinstallatie</t>
  </si>
  <si>
    <t>Nooddouche-installatie</t>
  </si>
  <si>
    <t>Menginstallatie</t>
  </si>
  <si>
    <t>Roostergoed container</t>
  </si>
  <si>
    <t>Roosterreinigingsinstallatie</t>
  </si>
  <si>
    <t>Persinstallatie</t>
  </si>
  <si>
    <t>Ruimerinstallatie</t>
  </si>
  <si>
    <t>Tankconstructie</t>
  </si>
  <si>
    <t>Transportinstallatie</t>
  </si>
  <si>
    <t>Wandconstructie</t>
  </si>
  <si>
    <t>Vloerconstructie</t>
  </si>
  <si>
    <t>Trapconstructie</t>
  </si>
  <si>
    <t>Dakconstructie</t>
  </si>
  <si>
    <t>Plafondconstructie</t>
  </si>
  <si>
    <t>Kozijnwerk</t>
  </si>
  <si>
    <t>Sanitaire installatie</t>
  </si>
  <si>
    <t>Watertapinstallatie</t>
  </si>
  <si>
    <t>Gasinstallatie</t>
  </si>
  <si>
    <t>Sluismarkering</t>
  </si>
  <si>
    <t>Verkeerseiland</t>
  </si>
  <si>
    <t>Toegangscontrole-installatie</t>
  </si>
  <si>
    <t>Zonweringsinstallatie</t>
  </si>
  <si>
    <t>Pollerinstallatie</t>
  </si>
  <si>
    <t>Schoorsteen</t>
  </si>
  <si>
    <t>Perron</t>
  </si>
  <si>
    <t>Geleidetoren</t>
  </si>
  <si>
    <t>Stuurstroomvoedingsinstallatie</t>
  </si>
  <si>
    <t>Keukeninrichting</t>
  </si>
  <si>
    <t>Warmte-kracht koppeling (WKK)</t>
  </si>
  <si>
    <t>Drukluchtschuiminstallatie (DLS)</t>
  </si>
  <si>
    <t>Watermistinstallatie (WMS)</t>
  </si>
  <si>
    <t>Bedienings- en besturingssysteem</t>
  </si>
  <si>
    <t>Brandblussysteem</t>
  </si>
  <si>
    <t>Zichtmeetinstallatie</t>
  </si>
  <si>
    <t>Aandrijving</t>
  </si>
  <si>
    <t>Accu</t>
  </si>
  <si>
    <t>Afsluiter</t>
  </si>
  <si>
    <t>Appendage</t>
  </si>
  <si>
    <t>Armatuur</t>
  </si>
  <si>
    <t>Bedienings- en besturingssysteem, Algemeen</t>
  </si>
  <si>
    <t>Bedieningspaneel</t>
  </si>
  <si>
    <t>Bliksemafleider</t>
  </si>
  <si>
    <t>Brandblusser</t>
  </si>
  <si>
    <t>Brandmeld- en ontruimingsinstallatie (BMI), Algemeen</t>
  </si>
  <si>
    <t>Buisleiding</t>
  </si>
  <si>
    <t>Centrale</t>
  </si>
  <si>
    <t>Constructie-Mechaniek (Behuizing, lamellen, lagers, ophanging)</t>
  </si>
  <si>
    <t>Detectielus</t>
  </si>
  <si>
    <t>Detector</t>
  </si>
  <si>
    <t>Energiekabel</t>
  </si>
  <si>
    <t>Evacuatieverlichting</t>
  </si>
  <si>
    <t>Gelijkrichter</t>
  </si>
  <si>
    <t>Generator</t>
  </si>
  <si>
    <t>Handbrandmelder</t>
  </si>
  <si>
    <t>Hoofdverdeler</t>
  </si>
  <si>
    <t>Hoogspanningsinstallatie, Algemeen</t>
  </si>
  <si>
    <t>Intercominstallatie, Algemeen</t>
  </si>
  <si>
    <t>Intercompost</t>
  </si>
  <si>
    <t>Kabelgoot</t>
  </si>
  <si>
    <t>Kast</t>
  </si>
  <si>
    <t>Ketel</t>
  </si>
  <si>
    <t>Koelmachine</t>
  </si>
  <si>
    <t>LED-display (LED panelen, behuizing, bekabeling)</t>
  </si>
  <si>
    <t>Lichtgroepenkast</t>
  </si>
  <si>
    <t>Luchtkanaal</t>
  </si>
  <si>
    <t>Luidspreker</t>
  </si>
  <si>
    <t>Meetpunt</t>
  </si>
  <si>
    <t>Monitor</t>
  </si>
  <si>
    <t>Noodstroominstallatie, roterend, Algemeen</t>
  </si>
  <si>
    <t>Omroepinstallatie, Algemeen</t>
  </si>
  <si>
    <t>Onderverdeler</t>
  </si>
  <si>
    <t>Over- en onderdrukinstallatie, Algemeen</t>
  </si>
  <si>
    <t>Overspanningbeveiliging</t>
  </si>
  <si>
    <t>Pomp</t>
  </si>
  <si>
    <t>Praatpaal</t>
  </si>
  <si>
    <t>Programmable Logic Controller (PLC)</t>
  </si>
  <si>
    <t>Sensor</t>
  </si>
  <si>
    <t>Signaalgever</t>
  </si>
  <si>
    <t>Supervisory Control and Data Acquisition (SCADA-systeem)</t>
  </si>
  <si>
    <t>Tank</t>
  </si>
  <si>
    <t>Telefoontoestel</t>
  </si>
  <si>
    <t>Ventilator</t>
  </si>
  <si>
    <t>Versterker</t>
  </si>
  <si>
    <t>Verwarmingslint</t>
  </si>
  <si>
    <t>Verwerkingseenheid</t>
  </si>
  <si>
    <t>Vluchtdeur</t>
  </si>
  <si>
    <t>Vluchtweginstallatie, Algemeen</t>
  </si>
  <si>
    <t>(Open) tandwieloverbrenging</t>
  </si>
  <si>
    <t>Aandrijf- en bewegingswerk</t>
  </si>
  <si>
    <t>Aandrijving (elektromechanisch)</t>
  </si>
  <si>
    <t>Aandrijving en bewegingswerk; electrohydraulisch, Algemeen</t>
  </si>
  <si>
    <t>Aandrijving en bewegingswerk; elektromechanisch, Algemeen</t>
  </si>
  <si>
    <t>Aandrijving en bewegingswerk; mechanisch, Algemeen</t>
  </si>
  <si>
    <t>Aanrijbalk, Algemeen</t>
  </si>
  <si>
    <t>Aanslag</t>
  </si>
  <si>
    <t>Aansluitconstructie</t>
  </si>
  <si>
    <t>Aansluitleiding</t>
  </si>
  <si>
    <t>Aanstraalverlichting</t>
  </si>
  <si>
    <t>Aardelektrode</t>
  </si>
  <si>
    <t>Aarding- en bliksembeveiligingsinstallatie, Algemeen</t>
  </si>
  <si>
    <t>Achterbeplating fender</t>
  </si>
  <si>
    <t>Achtergrondschild</t>
  </si>
  <si>
    <t>Achterloopheidscherm</t>
  </si>
  <si>
    <t>Achterplaat</t>
  </si>
  <si>
    <t>Afdichting</t>
  </si>
  <si>
    <t>Afdichtingsprofiel</t>
  </si>
  <si>
    <t>Afsluitboominstallatie, Algemeen</t>
  </si>
  <si>
    <t>Afsluitboomverlichting</t>
  </si>
  <si>
    <t>Anker</t>
  </si>
  <si>
    <t>Antenne</t>
  </si>
  <si>
    <t>Antivandalismevoorziening, Algemeen</t>
  </si>
  <si>
    <t>Arm</t>
  </si>
  <si>
    <t>Reflector</t>
  </si>
  <si>
    <t>Asfaltconstructie</t>
  </si>
  <si>
    <t>Askoppeling</t>
  </si>
  <si>
    <t>Assenstelsel</t>
  </si>
  <si>
    <t>Backup software</t>
  </si>
  <si>
    <t>Balanspriem</t>
  </si>
  <si>
    <t>Balg</t>
  </si>
  <si>
    <t>Balk</t>
  </si>
  <si>
    <t>Geleidebarriër</t>
  </si>
  <si>
    <t>Bebording/bewegwijzering (statisch), Algemeen</t>
  </si>
  <si>
    <t>Beëindigingsprofiel</t>
  </si>
  <si>
    <t>Begroeiing</t>
  </si>
  <si>
    <t>Begroeiing-Plasberm</t>
  </si>
  <si>
    <t>Bekabeling</t>
  </si>
  <si>
    <t>Kabel, Algemeen</t>
  </si>
  <si>
    <t>Berm, Algemeen</t>
  </si>
  <si>
    <t>Beschoeiing</t>
  </si>
  <si>
    <t>Betonverharding</t>
  </si>
  <si>
    <t>Bevestiging</t>
  </si>
  <si>
    <t>Bewegingswerk</t>
  </si>
  <si>
    <t>Bewegwijzeringsbord</t>
  </si>
  <si>
    <t>Binnenverlichting, Algemeen</t>
  </si>
  <si>
    <t>Blokkenmuur</t>
  </si>
  <si>
    <t>Bodem, Algemeen</t>
  </si>
  <si>
    <t>Bodem (waterbodem)</t>
  </si>
  <si>
    <t>Bodem (waterbodem)-Onderwatertalud</t>
  </si>
  <si>
    <t>Bodem (waterbodem)-Plasberm</t>
  </si>
  <si>
    <t>Bodem (waterbodem)-Talud</t>
  </si>
  <si>
    <t>Bodem (waterbodem)-Vooroeververdediging onderwatertalud</t>
  </si>
  <si>
    <t>Bodem (waterbodem)-Vooroeververdediging Talud</t>
  </si>
  <si>
    <t>Bodemprotectie</t>
  </si>
  <si>
    <t>Bodembescherming, Algemeen</t>
  </si>
  <si>
    <t>Bodemstabilisatie</t>
  </si>
  <si>
    <t>Bodemverdediging</t>
  </si>
  <si>
    <t>Bodemverdediging-Vooroever</t>
  </si>
  <si>
    <t>Boei</t>
  </si>
  <si>
    <t>Bolder</t>
  </si>
  <si>
    <t>Bomen/houtopstanden</t>
  </si>
  <si>
    <t>Boog</t>
  </si>
  <si>
    <t>Afsluitboom</t>
  </si>
  <si>
    <t>Bordes</t>
  </si>
  <si>
    <t>Bovenleiding</t>
  </si>
  <si>
    <t>Brandblusinstallatie, Algemeen</t>
  </si>
  <si>
    <t>Brandstofcel</t>
  </si>
  <si>
    <t>Brandstofunit</t>
  </si>
  <si>
    <t>Brugdeel</t>
  </si>
  <si>
    <t>Buffer</t>
  </si>
  <si>
    <t>Buis</t>
  </si>
  <si>
    <t>C2000</t>
  </si>
  <si>
    <t>Calamiteiten Doorsteek installatie (CADO), Algemeen</t>
  </si>
  <si>
    <t>Caisson</t>
  </si>
  <si>
    <t>Closed Circuit TeleVision installatie (CCTV installatie), Algemeen</t>
  </si>
  <si>
    <t>Centrale-deurontgrendeling</t>
  </si>
  <si>
    <t>Cilinder</t>
  </si>
  <si>
    <t>Coaxstralers (tunnelbekabeling)</t>
  </si>
  <si>
    <t>Combiwand</t>
  </si>
  <si>
    <t>Compressor</t>
  </si>
  <si>
    <t>Compressorinstallatie, Algemeen</t>
  </si>
  <si>
    <t>Connector</t>
  </si>
  <si>
    <t>Console</t>
  </si>
  <si>
    <t>Constructie</t>
  </si>
  <si>
    <t>Contragewicht</t>
  </si>
  <si>
    <t>Dak</t>
  </si>
  <si>
    <t>Damwand</t>
  </si>
  <si>
    <t>Damwand-Bovenwatertalud</t>
  </si>
  <si>
    <t>Damwand-Onderwatertalud</t>
  </si>
  <si>
    <t>Damwandkop</t>
  </si>
  <si>
    <t>Transmissie-installatie, Algemeen</t>
  </si>
  <si>
    <t>Dek</t>
  </si>
  <si>
    <t>Dekzerkprofiel</t>
  </si>
  <si>
    <t>Geluidsdemper</t>
  </si>
  <si>
    <t>Detectiesysteem</t>
  </si>
  <si>
    <t>Deur</t>
  </si>
  <si>
    <t>Deuraanstraalarmatuur</t>
  </si>
  <si>
    <t>Deurgeleiding</t>
  </si>
  <si>
    <t>Deurrails</t>
  </si>
  <si>
    <t>Deuvel</t>
  </si>
  <si>
    <t>Diagonaal (vakwerkligger)</t>
  </si>
  <si>
    <t>Dieptefiltratie (t.b.v. oliereiniging)</t>
  </si>
  <si>
    <t>Diepwand</t>
  </si>
  <si>
    <t>Dilatatievoeg</t>
  </si>
  <si>
    <t>Dilatatievoegovergang</t>
  </si>
  <si>
    <t>Display</t>
  </si>
  <si>
    <t>Doorlaatkoker, Algemeen</t>
  </si>
  <si>
    <t>Draadstang</t>
  </si>
  <si>
    <t>Draaipunt</t>
  </si>
  <si>
    <t>Drainagebuis</t>
  </si>
  <si>
    <t>Drainmonding</t>
  </si>
  <si>
    <t>Drempel</t>
  </si>
  <si>
    <t>Drijfraam</t>
  </si>
  <si>
    <t>Drijvende bolder</t>
  </si>
  <si>
    <t>Drukknoppaal</t>
  </si>
  <si>
    <t>Drukpalen</t>
  </si>
  <si>
    <t>Drukvat</t>
  </si>
  <si>
    <t>Duinovergang</t>
  </si>
  <si>
    <t>Duinvoetverdediging</t>
  </si>
  <si>
    <t>Duurzame energiebron, Algemeen</t>
  </si>
  <si>
    <t>Dwarsdrager</t>
  </si>
  <si>
    <t>Dynamische bewegwijzering en informatiesystemen, Algemeen</t>
  </si>
  <si>
    <t>Elektromotor</t>
  </si>
  <si>
    <t>Elektrovijzel</t>
  </si>
  <si>
    <t>Elementenverharding</t>
  </si>
  <si>
    <t>Evenaar</t>
  </si>
  <si>
    <t>Evenaar (hefdeur/roldeur)</t>
  </si>
  <si>
    <t>Stootkussen</t>
  </si>
  <si>
    <t>Filterconstructie</t>
  </si>
  <si>
    <t>Filterconstructie-Vooroeververdediging bovenwatertalud</t>
  </si>
  <si>
    <t>Filterconstructie-Vooroeververdediging onderwatertalud</t>
  </si>
  <si>
    <t>Flens</t>
  </si>
  <si>
    <t>Folie</t>
  </si>
  <si>
    <t>Folieconstructie, Algemeen</t>
  </si>
  <si>
    <t>Frame</t>
  </si>
  <si>
    <t>Fundatie</t>
  </si>
  <si>
    <t>Gasdetectie-installatie (LEL), Algemeen</t>
  </si>
  <si>
    <t>Geleidebalk-stootrand-vangrail</t>
  </si>
  <si>
    <t>Geleidende balk</t>
  </si>
  <si>
    <t>Geleider</t>
  </si>
  <si>
    <t>Geleiderail</t>
  </si>
  <si>
    <t>Geleidewerk</t>
  </si>
  <si>
    <t>Geleidewiel</t>
  </si>
  <si>
    <t>Geluidwering</t>
  </si>
  <si>
    <t>Geotextiel</t>
  </si>
  <si>
    <t>Gladheidsmeldsysteem, Algemeen</t>
  </si>
  <si>
    <t>Glasvezelkabel</t>
  </si>
  <si>
    <t>Glasvezelput</t>
  </si>
  <si>
    <t>Golfpijp</t>
  </si>
  <si>
    <t>Goot</t>
  </si>
  <si>
    <t>Gording</t>
  </si>
  <si>
    <t>Grendel</t>
  </si>
  <si>
    <t>Grondlichaam</t>
  </si>
  <si>
    <t>Grondlichaam-Kruin</t>
  </si>
  <si>
    <t>Grondlichaam-Vooroeververdediging bovenwatertalud</t>
  </si>
  <si>
    <t>Grondverbetering</t>
  </si>
  <si>
    <t>Global System for Mobile communications (GSM)</t>
  </si>
  <si>
    <t>H-palen</t>
  </si>
  <si>
    <t>Haalkom</t>
  </si>
  <si>
    <t>Hameistijl (poort)</t>
  </si>
  <si>
    <t>Hanger (boogbrug)</t>
  </si>
  <si>
    <t>Hangstang</t>
  </si>
  <si>
    <t>Hectometerbord</t>
  </si>
  <si>
    <t>Hefdeur</t>
  </si>
  <si>
    <t>Hefschuif</t>
  </si>
  <si>
    <t>Heftoren, Algemeen</t>
  </si>
  <si>
    <t>Hek</t>
  </si>
  <si>
    <t>Helofytenfilter</t>
  </si>
  <si>
    <t>Hemelwaterafvoer (HWA), Algemeen</t>
  </si>
  <si>
    <t>Heugelstang</t>
  </si>
  <si>
    <t>Hoog Frequent installatie (HF-Installatie), Algemeen</t>
  </si>
  <si>
    <t>Hijs- en hefinstallatie, Algemeen</t>
  </si>
  <si>
    <t>Hoofddraaipunt, Algemeen</t>
  </si>
  <si>
    <t>Hoogspanningsverdeler</t>
  </si>
  <si>
    <t>Hoogtedetectie-installatie, Algemeen</t>
  </si>
  <si>
    <t>Hydraulisch aggregaat (pomp, motor, kleppenblok, tankeenheid)</t>
  </si>
  <si>
    <t>Hydrometer</t>
  </si>
  <si>
    <t>In grond vervaardigde palen</t>
  </si>
  <si>
    <t>Infiltratiekratten</t>
  </si>
  <si>
    <t>Infiltratieleiding</t>
  </si>
  <si>
    <t>Infiltratievelden</t>
  </si>
  <si>
    <t>Infiltratievijvers</t>
  </si>
  <si>
    <t>Inspectiewagen, Algemeen</t>
  </si>
  <si>
    <t>Instroomopening</t>
  </si>
  <si>
    <t>Intercom</t>
  </si>
  <si>
    <t>Informatie- en Volgsysteem Scheepvaart 1990 (IVS90), Algemeen</t>
  </si>
  <si>
    <t>Luchtinlaat</t>
  </si>
  <si>
    <t>Juk</t>
  </si>
  <si>
    <t>Kaapstander</t>
  </si>
  <si>
    <t>Kabeldoorvoer</t>
  </si>
  <si>
    <t>Kabeldraagconstructie, Algemeen</t>
  </si>
  <si>
    <t>Kabelspaninrichting</t>
  </si>
  <si>
    <t>Kabeltender</t>
  </si>
  <si>
    <t>Kabeltrommel</t>
  </si>
  <si>
    <t>Kadeput</t>
  </si>
  <si>
    <t>Keerelement</t>
  </si>
  <si>
    <t>Keermuur</t>
  </si>
  <si>
    <t>Kesp</t>
  </si>
  <si>
    <t>Kespen-oplegconstructie</t>
  </si>
  <si>
    <t>Ketting</t>
  </si>
  <si>
    <t>Kettingoog</t>
  </si>
  <si>
    <t>Kettingoverbrenging</t>
  </si>
  <si>
    <t>Kettingverankering</t>
  </si>
  <si>
    <t>Klep</t>
  </si>
  <si>
    <t>Klepconstructie, Algemeen</t>
  </si>
  <si>
    <t>Klepketting (specifiek vizierschuif)</t>
  </si>
  <si>
    <t>Klepketting-ophangpunt (specifiek vizierschuif)</t>
  </si>
  <si>
    <t>Klimaatinstallatie (ventilatie, verwarming is van toepassing bij DRIP's en GRIP's)</t>
  </si>
  <si>
    <t>Knelbeveiliging</t>
  </si>
  <si>
    <t>Knooppunt</t>
  </si>
  <si>
    <t>Kolk</t>
  </si>
  <si>
    <t>Kooi</t>
  </si>
  <si>
    <t>Koppeling</t>
  </si>
  <si>
    <t>Kraanrail</t>
  </si>
  <si>
    <t>Kraanrailfundering</t>
  </si>
  <si>
    <t>Kribbaken-Kruin</t>
  </si>
  <si>
    <t>Krukstang</t>
  </si>
  <si>
    <t>KWh-metering</t>
  </si>
  <si>
    <t>Laagspanningsinstallatie, Algemeen</t>
  </si>
  <si>
    <t>Ladder</t>
  </si>
  <si>
    <t>Ladderbaan</t>
  </si>
  <si>
    <t>Landhoofd</t>
  </si>
  <si>
    <t>Landverkeerssein</t>
  </si>
  <si>
    <t>Langsligger</t>
  </si>
  <si>
    <t>Leiding, Algemeen</t>
  </si>
  <si>
    <t>Lekdetectie</t>
  </si>
  <si>
    <t>Reling</t>
  </si>
  <si>
    <t>Leuningband</t>
  </si>
  <si>
    <t>Lichtopstand-Kruin</t>
  </si>
  <si>
    <t>Lift-installatie, Algemeen</t>
  </si>
  <si>
    <t>Liftdeur</t>
  </si>
  <si>
    <t>Verbindingsbrug (Loopbrug)</t>
  </si>
  <si>
    <t>Loopbrug, Algemeen</t>
  </si>
  <si>
    <t>Loopkat</t>
  </si>
  <si>
    <t>Loopplank</t>
  </si>
  <si>
    <t>Luchtdroger</t>
  </si>
  <si>
    <t>Luik</t>
  </si>
  <si>
    <t>Maaiveld</t>
  </si>
  <si>
    <t>Maaiveld-Bovenwatertalud</t>
  </si>
  <si>
    <t>Mantelbuis, Algemeen</t>
  </si>
  <si>
    <t>Marifooninstallatie, Algemeen</t>
  </si>
  <si>
    <t>Markering</t>
  </si>
  <si>
    <t>Mast</t>
  </si>
  <si>
    <t>Matrix</t>
  </si>
  <si>
    <t>Matrixsignaalgever</t>
  </si>
  <si>
    <t>Meerpaal</t>
  </si>
  <si>
    <t>Meerstoel</t>
  </si>
  <si>
    <t>Meetsysteem</t>
  </si>
  <si>
    <t>Meetvoorzieningen-meetput</t>
  </si>
  <si>
    <t>Meubilair</t>
  </si>
  <si>
    <t>Microfoon</t>
  </si>
  <si>
    <t>Wegkantsysteem (WKS), Algemeen</t>
  </si>
  <si>
    <t>Nautofoon</t>
  </si>
  <si>
    <t>Nautofooninstallatie, Algemeen</t>
  </si>
  <si>
    <t>Nivelleerschuif</t>
  </si>
  <si>
    <t>Noodstop</t>
  </si>
  <si>
    <t>Noodstroominstallatie, statisch, Algemeen</t>
  </si>
  <si>
    <t>Objectverlichting, Algemeen</t>
  </si>
  <si>
    <t>Obstakelbeveiliger</t>
  </si>
  <si>
    <t>Omloopriool</t>
  </si>
  <si>
    <t>Onderbouw, Algemeen</t>
  </si>
  <si>
    <t>Onderhoudspad-Kruin</t>
  </si>
  <si>
    <t>Onderhoudsvoorziening, Algemeen</t>
  </si>
  <si>
    <t>Onderloopsheidscherm</t>
  </si>
  <si>
    <t>Ontvangbed</t>
  </si>
  <si>
    <t>Ontvanger</t>
  </si>
  <si>
    <t>Onverhard oppervlak</t>
  </si>
  <si>
    <t>Op- en afrit</t>
  </si>
  <si>
    <t>Open buispalen</t>
  </si>
  <si>
    <t>Openbare verlichting (OV), Algemeen</t>
  </si>
  <si>
    <t>Openfilterconstructie</t>
  </si>
  <si>
    <t>Ophoging</t>
  </si>
  <si>
    <t>Oplegpunt</t>
  </si>
  <si>
    <t>Oplegging, Algemeen</t>
  </si>
  <si>
    <t>Opnamemedium</t>
  </si>
  <si>
    <t>Opsluitband</t>
  </si>
  <si>
    <t>Opsluitconstructie</t>
  </si>
  <si>
    <t>Opsluitconstructie-Bovenwatertalud</t>
  </si>
  <si>
    <t>Opsluitconstructie-Kruin</t>
  </si>
  <si>
    <t>Opsluitconstructie-Onderwatertalud</t>
  </si>
  <si>
    <t>Opsluitconstructie-Vooroeververdediging bovenwatertalud</t>
  </si>
  <si>
    <t>Opsluitconstructie-Vooroeververdediging Kruin</t>
  </si>
  <si>
    <t>Opstal, Algemeen</t>
  </si>
  <si>
    <t>Opzetinrichting</t>
  </si>
  <si>
    <t>Overgangsplaat</t>
  </si>
  <si>
    <t>Overlastbelastingsbeveiliging</t>
  </si>
  <si>
    <t>Paal</t>
  </si>
  <si>
    <t>Paalbeugel</t>
  </si>
  <si>
    <t>Peilschaal</t>
  </si>
  <si>
    <t>Pennenbaan</t>
  </si>
  <si>
    <t>Personenzoekinstallatie (PZI), Algemeen</t>
  </si>
  <si>
    <t>Pictogram</t>
  </si>
  <si>
    <t>Pijler</t>
  </si>
  <si>
    <t>Poer</t>
  </si>
  <si>
    <t>Pompinstallatie, Algemeen</t>
  </si>
  <si>
    <t>Pompkelder, Algemeen</t>
  </si>
  <si>
    <t>Ponton, Algemeen</t>
  </si>
  <si>
    <t>Overspanning</t>
  </si>
  <si>
    <t>Portaal, Algemeen</t>
  </si>
  <si>
    <t>Profiel-Duinfront</t>
  </si>
  <si>
    <t>Profiel-Duingebied</t>
  </si>
  <si>
    <t>Profiel-Strand</t>
  </si>
  <si>
    <t>Profiel-Vooroever</t>
  </si>
  <si>
    <t>Puntdeur</t>
  </si>
  <si>
    <t>Pyloon</t>
  </si>
  <si>
    <t>Radarinstallatie, Algemeen</t>
  </si>
  <si>
    <t>Radarscanner</t>
  </si>
  <si>
    <t>Rail</t>
  </si>
  <si>
    <t>Railbaan</t>
  </si>
  <si>
    <t>Railgeleiding</t>
  </si>
  <si>
    <t>Rails in verharding</t>
  </si>
  <si>
    <t>Rails vrijliggend</t>
  </si>
  <si>
    <t>Railsysteem</t>
  </si>
  <si>
    <t>Randelement</t>
  </si>
  <si>
    <t>Randprofiel</t>
  </si>
  <si>
    <t>Radio Direction Finding (RDF)</t>
  </si>
  <si>
    <t>Reductiekast</t>
  </si>
  <si>
    <t>Rem</t>
  </si>
  <si>
    <t>Rijdek</t>
  </si>
  <si>
    <t>Rolbaan</t>
  </si>
  <si>
    <t>Roldeur</t>
  </si>
  <si>
    <t>Rolsleufmechanisme</t>
  </si>
  <si>
    <t>Roltrapinstallatie, Algemeen</t>
  </si>
  <si>
    <t>Rolwagen (roldeur)</t>
  </si>
  <si>
    <t>Rondsel</t>
  </si>
  <si>
    <t>Rondsel (schuiven van stuw)</t>
  </si>
  <si>
    <t>Rooster</t>
  </si>
  <si>
    <t>Samengestelde damwand</t>
  </si>
  <si>
    <t>Schamelstel</t>
  </si>
  <si>
    <t>Schampkant, Algemeen</t>
  </si>
  <si>
    <t>Schampstrook</t>
  </si>
  <si>
    <t>Scheepvaartdetectie-installatie, Algemeen</t>
  </si>
  <si>
    <t>Scheepvaartsein</t>
  </si>
  <si>
    <t>Scheepverkeersbeseining, Algemeen</t>
  </si>
  <si>
    <t>Schoor</t>
  </si>
  <si>
    <t>Schotbalk</t>
  </si>
  <si>
    <t>Schotbalksponning</t>
  </si>
  <si>
    <t>Schrikhek</t>
  </si>
  <si>
    <t>Schuif</t>
  </si>
  <si>
    <t>Schuifconstructie, Algemeen</t>
  </si>
  <si>
    <t>Schuifketting (specifiek vizierschuif)</t>
  </si>
  <si>
    <t>Server</t>
  </si>
  <si>
    <t>Signaalkabel</t>
  </si>
  <si>
    <t>Sloof</t>
  </si>
  <si>
    <t>Smeersysteem</t>
  </si>
  <si>
    <t>Spieplank</t>
  </si>
  <si>
    <t>Sproei-installatie beplanting</t>
  </si>
  <si>
    <t>Spuisein</t>
  </si>
  <si>
    <t>Staalkabel</t>
  </si>
  <si>
    <t>Startmotor</t>
  </si>
  <si>
    <t>Stempelbuis</t>
  </si>
  <si>
    <t>Steunpunt, Algemeen</t>
  </si>
  <si>
    <t>Stortebed</t>
  </si>
  <si>
    <t>Strandhoofd-Vooroever/strand</t>
  </si>
  <si>
    <t>Stroombreker</t>
  </si>
  <si>
    <t>Stuwelement</t>
  </si>
  <si>
    <t>Takel</t>
  </si>
  <si>
    <t>Tandwiel</t>
  </si>
  <si>
    <t>Tandwieloverbrenging</t>
  </si>
  <si>
    <t>Telefooninstallatie, Algemeen</t>
  </si>
  <si>
    <t>Telemetrie-installatie, Algemeen</t>
  </si>
  <si>
    <t>Toerenregelinstallatie</t>
  </si>
  <si>
    <t>Tracing, Algemeen</t>
  </si>
  <si>
    <t>Transformator</t>
  </si>
  <si>
    <t>Trafohuis</t>
  </si>
  <si>
    <t>Transmissie apparatuur</t>
  </si>
  <si>
    <t>Trap</t>
  </si>
  <si>
    <t>Traptrede</t>
  </si>
  <si>
    <t>Trekduwstang</t>
  </si>
  <si>
    <t>Trekpalen</t>
  </si>
  <si>
    <t>Triangel</t>
  </si>
  <si>
    <t>Tuiconstructie</t>
  </si>
  <si>
    <t>Plafond</t>
  </si>
  <si>
    <t>Ventilatie-installatie, Algemeen</t>
  </si>
  <si>
    <t>Uithouder, Algemeen</t>
  </si>
  <si>
    <t>Uitstroomopening</t>
  </si>
  <si>
    <t>Vaarwegmarkering, Algemeen</t>
  </si>
  <si>
    <t>Valreep</t>
  </si>
  <si>
    <t>Vangconstructie, Algemeen</t>
  </si>
  <si>
    <t>Vastzetinrichting</t>
  </si>
  <si>
    <t>Veiligheidsluchtbemonstering</t>
  </si>
  <si>
    <t>Veiligheidsventiel</t>
  </si>
  <si>
    <t>Verankering, Algemeen</t>
  </si>
  <si>
    <t>Verbinding</t>
  </si>
  <si>
    <t>Verbrandingsmotor</t>
  </si>
  <si>
    <t>Verdeelblok</t>
  </si>
  <si>
    <t>Verkeersbord</t>
  </si>
  <si>
    <t>Verkeersdetectie-installatie, Algemeen</t>
  </si>
  <si>
    <t>Verkeersgeleidendsverlichting</t>
  </si>
  <si>
    <t>Verkeersregelinstallatie (VRI), Algemeen</t>
  </si>
  <si>
    <t>Verlichtingsarmatuur</t>
  </si>
  <si>
    <t>Verticaal (vakwerkligger)</t>
  </si>
  <si>
    <t>Verwarming (bv. stoom)</t>
  </si>
  <si>
    <t>Verwarmingselement (Strijkijzers specifiek vizierschuif)</t>
  </si>
  <si>
    <t>Verwarmingstoestel</t>
  </si>
  <si>
    <t>Verplaatsbare Vangrail installatie (VEVA), Algemeen</t>
  </si>
  <si>
    <t>Videomatrix</t>
  </si>
  <si>
    <t>Vijzel</t>
  </si>
  <si>
    <t>Vijzelgoot</t>
  </si>
  <si>
    <t>Vleugelwand</t>
  </si>
  <si>
    <t>Vloer</t>
  </si>
  <si>
    <t>Vluchthaven aanwezigheidsdetectie (VAD), Algemeen</t>
  </si>
  <si>
    <t>Vluchtwegverlichting-dynamisch</t>
  </si>
  <si>
    <t>Voegconstructie</t>
  </si>
  <si>
    <t>Voegovergang, Algemeen</t>
  </si>
  <si>
    <t>Voorzieningen derden, Algemeen</t>
  </si>
  <si>
    <t>Vuilvangrooster</t>
  </si>
  <si>
    <t>Opvulling</t>
  </si>
  <si>
    <t>Wadi</t>
  </si>
  <si>
    <t>Wagen</t>
  </si>
  <si>
    <t>Wand</t>
  </si>
  <si>
    <t>Warmtewisselaar</t>
  </si>
  <si>
    <t>Waterkerende constructie</t>
  </si>
  <si>
    <t>Wegmarkering, Algemeen</t>
  </si>
  <si>
    <t>Weigh In Motion, Algemeen</t>
  </si>
  <si>
    <t>Wielstel</t>
  </si>
  <si>
    <t>Windmeter</t>
  </si>
  <si>
    <t>Windverband</t>
  </si>
  <si>
    <t>Woelbak</t>
  </si>
  <si>
    <t>Wrijfgording</t>
  </si>
  <si>
    <t>Wrijfschort</t>
  </si>
  <si>
    <t>Wrijfstijl</t>
  </si>
  <si>
    <t>Wrijvingswerk</t>
  </si>
  <si>
    <t>Zadel</t>
  </si>
  <si>
    <t>Zandbed</t>
  </si>
  <si>
    <t>Zandvang</t>
  </si>
  <si>
    <t>Zender</t>
  </si>
  <si>
    <t>Zettingbeperkende element</t>
  </si>
  <si>
    <t>Zijschild-afdichting (specifiek vizierschuif)</t>
  </si>
  <si>
    <t>Zinker, Algemeen</t>
  </si>
  <si>
    <t>Zinkstuk</t>
  </si>
  <si>
    <t>Zonnepaneel</t>
  </si>
  <si>
    <t>Zonwerend rooster</t>
  </si>
  <si>
    <t>Giek</t>
  </si>
  <si>
    <t>Panamawiel</t>
  </si>
  <si>
    <t>Regelballast</t>
  </si>
  <si>
    <t>Tandbaan</t>
  </si>
  <si>
    <t>Basculekelder, Algemeen</t>
  </si>
  <si>
    <t>Installatiekabel</t>
  </si>
  <si>
    <t>Drukluchtschuiminstallatie (DLS), Algemeen</t>
  </si>
  <si>
    <t>Centrale Antenne Installatie (CAI), Algemeen</t>
  </si>
  <si>
    <t>Videowall</t>
  </si>
  <si>
    <t>Turbine</t>
  </si>
  <si>
    <t>Infraroodlamp</t>
  </si>
  <si>
    <t>Weerhut</t>
  </si>
  <si>
    <t>Grendelinrichting, Algemeen</t>
  </si>
  <si>
    <t>Kapiteel</t>
  </si>
  <si>
    <t>Kolom</t>
  </si>
  <si>
    <t>Plaatveld</t>
  </si>
  <si>
    <t>Voegloze overgang</t>
  </si>
  <si>
    <t>Inbraakbeveiligingsinstallatie, Algemeen</t>
  </si>
  <si>
    <t>Noodtelefoon</t>
  </si>
  <si>
    <t>Kelder, Algemeen</t>
  </si>
  <si>
    <t>Voetpedaal</t>
  </si>
  <si>
    <t>Oplegblok</t>
  </si>
  <si>
    <t>Oplegbalk</t>
  </si>
  <si>
    <t>Oplegstoel</t>
  </si>
  <si>
    <t>Oplegtafel</t>
  </si>
  <si>
    <t>Har</t>
  </si>
  <si>
    <t>Rookafvoer</t>
  </si>
  <si>
    <t>Rij-ijzer</t>
  </si>
  <si>
    <t>Meerboei</t>
  </si>
  <si>
    <t>Halslager</t>
  </si>
  <si>
    <t>Taats</t>
  </si>
  <si>
    <t>Zinkerbord</t>
  </si>
  <si>
    <t>Strand</t>
  </si>
  <si>
    <t>Steilwand</t>
  </si>
  <si>
    <t>Water-plasberm</t>
  </si>
  <si>
    <t>Drijfbaken</t>
  </si>
  <si>
    <t>Spar</t>
  </si>
  <si>
    <t>Baken</t>
  </si>
  <si>
    <t>Talud, Algemeen</t>
  </si>
  <si>
    <t>Afvalbak</t>
  </si>
  <si>
    <t>Afvalcontainer</t>
  </si>
  <si>
    <t>Afvoer</t>
  </si>
  <si>
    <t>Atletiekbaan</t>
  </si>
  <si>
    <t>Baanzool</t>
  </si>
  <si>
    <t>Backstop honkbal</t>
  </si>
  <si>
    <t>Backstop softbal</t>
  </si>
  <si>
    <t>Ballenvanger</t>
  </si>
  <si>
    <t>Trottoirband</t>
  </si>
  <si>
    <t>Basketbalpaal</t>
  </si>
  <si>
    <t>Basketbalveld</t>
  </si>
  <si>
    <t>Beachvolleyveld</t>
  </si>
  <si>
    <t>Objectbegroeiing</t>
  </si>
  <si>
    <t>Belijning</t>
  </si>
  <si>
    <t>Biezenvegetatie</t>
  </si>
  <si>
    <t>Bodembedekkende heester</t>
  </si>
  <si>
    <t>Bollen</t>
  </si>
  <si>
    <t>Boom, Algemeen</t>
  </si>
  <si>
    <t>Bomenlaan</t>
  </si>
  <si>
    <t>Bomenrij</t>
  </si>
  <si>
    <t>Boomweide</t>
  </si>
  <si>
    <t>Schietbord</t>
  </si>
  <si>
    <t>Botanische rozen</t>
  </si>
  <si>
    <t>Bouwakker</t>
  </si>
  <si>
    <t>Brandgang</t>
  </si>
  <si>
    <t>Broedgat</t>
  </si>
  <si>
    <t>Columbarium (urnenmuur)</t>
  </si>
  <si>
    <t>Combinatietoestel</t>
  </si>
  <si>
    <t>Deksel</t>
  </si>
  <si>
    <t>Doel</t>
  </si>
  <si>
    <t>Doelvoorstellingsapparatuur</t>
  </si>
  <si>
    <t>Doorgang grondlichaam</t>
  </si>
  <si>
    <t>Draad (glad/punt)</t>
  </si>
  <si>
    <t>Draadtoestel</t>
  </si>
  <si>
    <t>Droge heide</t>
  </si>
  <si>
    <t>Dugout</t>
  </si>
  <si>
    <t>Duinstruweel</t>
  </si>
  <si>
    <t>Evenwichtstoestel</t>
  </si>
  <si>
    <t>Fantasietoestel</t>
  </si>
  <si>
    <t>Faunaopening</t>
  </si>
  <si>
    <t>Faunaspiegel</t>
  </si>
  <si>
    <t>Fontein</t>
  </si>
  <si>
    <t>Gaas</t>
  </si>
  <si>
    <t>Geschoren haag</t>
  </si>
  <si>
    <t>Geschoren heestervak</t>
  </si>
  <si>
    <t>Glijbaan</t>
  </si>
  <si>
    <t>Grafbeplanting</t>
  </si>
  <si>
    <t>Grafsteen</t>
  </si>
  <si>
    <t>Zandbedekking</t>
  </si>
  <si>
    <t>Graf, Algemeen</t>
  </si>
  <si>
    <t>Extensief gazon</t>
  </si>
  <si>
    <t>Greppel</t>
  </si>
  <si>
    <t>Grindkoffer</t>
  </si>
  <si>
    <t>Gronddepot</t>
  </si>
  <si>
    <t>Grondspot</t>
  </si>
  <si>
    <t>Haagwindscherm</t>
  </si>
  <si>
    <t>Halfheester</t>
  </si>
  <si>
    <t>Halfverhard sportveld</t>
  </si>
  <si>
    <t>Heesterrozen</t>
  </si>
  <si>
    <t>Helmgras</t>
  </si>
  <si>
    <t>Hindernisbaan</t>
  </si>
  <si>
    <t>Hockeyveld</t>
  </si>
  <si>
    <t>Honkbalveld</t>
  </si>
  <si>
    <t>Verspringaccommodatie</t>
  </si>
  <si>
    <t>IJsbaan</t>
  </si>
  <si>
    <t>Informatiebord</t>
  </si>
  <si>
    <t>Keerwand</t>
  </si>
  <si>
    <t>Kinderspeelplaats</t>
  </si>
  <si>
    <t>Klimplant</t>
  </si>
  <si>
    <t>Klimplantconstructie</t>
  </si>
  <si>
    <t>Klimtoestel</t>
  </si>
  <si>
    <t>Kogelvanger</t>
  </si>
  <si>
    <t>Koker</t>
  </si>
  <si>
    <t>Kunstobject</t>
  </si>
  <si>
    <t>Kunststofsportveld</t>
  </si>
  <si>
    <t>Leiplant</t>
  </si>
  <si>
    <t>Loopstrook</t>
  </si>
  <si>
    <t>Losse haag</t>
  </si>
  <si>
    <t>Markeringspaal</t>
  </si>
  <si>
    <t>Moeras- en oevervegetatie</t>
  </si>
  <si>
    <t>Moeraszeggevegetatie</t>
  </si>
  <si>
    <t>Monument</t>
  </si>
  <si>
    <t>Natte heide</t>
  </si>
  <si>
    <t>Natuurlijke grasvegetatie</t>
  </si>
  <si>
    <t>Oefenring</t>
  </si>
  <si>
    <t>Omloopbaan</t>
  </si>
  <si>
    <t>Ondergrond speelvoorziening</t>
  </si>
  <si>
    <t>Ophangconstructie</t>
  </si>
  <si>
    <t>Paaiplaats</t>
  </si>
  <si>
    <t>Pannakooi</t>
  </si>
  <si>
    <t>Papierbak</t>
  </si>
  <si>
    <t>Pergola</t>
  </si>
  <si>
    <t>Eén-/tweejarige perkplant</t>
  </si>
  <si>
    <t>Plasberm</t>
  </si>
  <si>
    <t>Rietvegetatie</t>
  </si>
  <si>
    <t>Roosterput</t>
  </si>
  <si>
    <t>Ruige oevervegetatie</t>
  </si>
  <si>
    <t>Ruiggras</t>
  </si>
  <si>
    <t>Schanskorf</t>
  </si>
  <si>
    <t>Schommel</t>
  </si>
  <si>
    <t>Schraalgrasland</t>
  </si>
  <si>
    <t>Gazon</t>
  </si>
  <si>
    <t>Sierheester</t>
  </si>
  <si>
    <t>Skatebaan</t>
  </si>
  <si>
    <t>Skateramp</t>
  </si>
  <si>
    <t>Skatetoestel</t>
  </si>
  <si>
    <t>Speelhuisje</t>
  </si>
  <si>
    <t>Speelweide</t>
  </si>
  <si>
    <t>Sportgrasveld</t>
  </si>
  <si>
    <t>Springbak</t>
  </si>
  <si>
    <t>Staalmat</t>
  </si>
  <si>
    <t>Staalmat ballenvanger</t>
  </si>
  <si>
    <t>Stobbenwal</t>
  </si>
  <si>
    <t>Straatnaambord</t>
  </si>
  <si>
    <t>Strooiveld</t>
  </si>
  <si>
    <t>Heester, Algemeen</t>
  </si>
  <si>
    <t>Struikrozen</t>
  </si>
  <si>
    <t>Stuifzand</t>
  </si>
  <si>
    <t>Tafeltennistafel</t>
  </si>
  <si>
    <t>Tennisbaan</t>
  </si>
  <si>
    <t>Tenniskooi</t>
  </si>
  <si>
    <t>Toegang</t>
  </si>
  <si>
    <t>Toilet</t>
  </si>
  <si>
    <t>Toiletcabine</t>
  </si>
  <si>
    <t>Touwbaan</t>
  </si>
  <si>
    <t>Touwkliminstallatie</t>
  </si>
  <si>
    <t>Traliedeur</t>
  </si>
  <si>
    <t>Trapveld</t>
  </si>
  <si>
    <t>Tuinakker</t>
  </si>
  <si>
    <t>Tuinhuisje</t>
  </si>
  <si>
    <t>Tuinmuur</t>
  </si>
  <si>
    <t>Urnengraf, bovengronds</t>
  </si>
  <si>
    <t>Kruidachtige plant</t>
  </si>
  <si>
    <t>Wiptoestel</t>
  </si>
  <si>
    <t>Veldafscheiding</t>
  </si>
  <si>
    <t>Vistrap</t>
  </si>
  <si>
    <t>Vleermuiskelder, Algemeen</t>
  </si>
  <si>
    <t>Vluchtstang</t>
  </si>
  <si>
    <t>Voetbalkooi</t>
  </si>
  <si>
    <t>Voetbalveld</t>
  </si>
  <si>
    <t>Volière</t>
  </si>
  <si>
    <t>Waterplant, drijvend</t>
  </si>
  <si>
    <t>Waterplant, ondergedoken</t>
  </si>
  <si>
    <t>Watervegetatie, Algemeen</t>
  </si>
  <si>
    <t>Wegkruipplek</t>
  </si>
  <si>
    <t>Weide</t>
  </si>
  <si>
    <t>Werpaccommodatie</t>
  </si>
  <si>
    <t>Windsingel</t>
  </si>
  <si>
    <t>Zandbak</t>
  </si>
  <si>
    <t>Begroeiingsvrij gebied, Algemeen</t>
  </si>
  <si>
    <t>Zeeuwse haag</t>
  </si>
  <si>
    <t>Schietbaanportaal</t>
  </si>
  <si>
    <t>Smeedwerk</t>
  </si>
  <si>
    <t>Steenhoop</t>
  </si>
  <si>
    <t>Hoogspringaccommodatie</t>
  </si>
  <si>
    <t>Vissluis, Algemeen</t>
  </si>
  <si>
    <t>Beschermconstructie</t>
  </si>
  <si>
    <t>Oliefilter</t>
  </si>
  <si>
    <t>Gaffel</t>
  </si>
  <si>
    <t>Schort</t>
  </si>
  <si>
    <t>Geleiding</t>
  </si>
  <si>
    <t>Waarschuwingslicht</t>
  </si>
  <si>
    <t>Droogzetvoorziening</t>
  </si>
  <si>
    <t>Beschermkap</t>
  </si>
  <si>
    <t>Afmeervoorziening, Algemeen</t>
  </si>
  <si>
    <t>Hoofddraagconstructie, Algemeen</t>
  </si>
  <si>
    <t>Rijzendam</t>
  </si>
  <si>
    <t>Zonnekap</t>
  </si>
  <si>
    <t>Schuifgeleiding</t>
  </si>
  <si>
    <t>Waaiervlotdeur</t>
  </si>
  <si>
    <t>Noodhandbediening</t>
  </si>
  <si>
    <t>Spuitkanon</t>
  </si>
  <si>
    <t>Hydrant</t>
  </si>
  <si>
    <t>Klimaatinstallatie, algemeen</t>
  </si>
  <si>
    <t>Lager</t>
  </si>
  <si>
    <t>Halfverharding</t>
  </si>
  <si>
    <t>Faunawand</t>
  </si>
  <si>
    <t>Boomgeleiding</t>
  </si>
  <si>
    <t>Vormboom</t>
  </si>
  <si>
    <t>Vrij uitgroeiende</t>
  </si>
  <si>
    <t>Niet vrij uitgroeiende</t>
  </si>
  <si>
    <t>Hakhout</t>
  </si>
  <si>
    <t>Grienden</t>
  </si>
  <si>
    <t>Takkenril</t>
  </si>
  <si>
    <t>Broeihoop</t>
  </si>
  <si>
    <t>Boombak</t>
  </si>
  <si>
    <t>Vlonder</t>
  </si>
  <si>
    <t>Bloembak</t>
  </si>
  <si>
    <t>Zitelement</t>
  </si>
  <si>
    <t>Tafel</t>
  </si>
  <si>
    <t>Oeverzwaluwenwand</t>
  </si>
  <si>
    <t>Gedenksteen</t>
  </si>
  <si>
    <t>Draaipoort</t>
  </si>
  <si>
    <t>Schuifpoort</t>
  </si>
  <si>
    <t>Looppoort</t>
  </si>
  <si>
    <t>Fitnesstoestel</t>
  </si>
  <si>
    <t>Bank</t>
  </si>
  <si>
    <t>Sleufopbouw</t>
  </si>
  <si>
    <t>Sleufonderbouw</t>
  </si>
  <si>
    <t>Borstwering, Algemeen</t>
  </si>
  <si>
    <t>Antiverblindingsscherm</t>
  </si>
  <si>
    <t>Sluisdeur (hef, punt, rol), Algemeen</t>
  </si>
  <si>
    <t>Halsbeugel</t>
  </si>
  <si>
    <t>Schacht</t>
  </si>
  <si>
    <t>Onderbak</t>
  </si>
  <si>
    <t>Afdekplaat</t>
  </si>
  <si>
    <t>Schachtopbouw</t>
  </si>
  <si>
    <t>Remschot</t>
  </si>
  <si>
    <t>Buisaansluiting</t>
  </si>
  <si>
    <t>Wervelventiel</t>
  </si>
  <si>
    <t>Stankscherm</t>
  </si>
  <si>
    <t>Kegelstuk</t>
  </si>
  <si>
    <t>Putrand</t>
  </si>
  <si>
    <t>Banket</t>
  </si>
  <si>
    <t>Stroomprofiel</t>
  </si>
  <si>
    <t>Uitstroombak</t>
  </si>
  <si>
    <t>Slokop</t>
  </si>
  <si>
    <t>Lijnafwatering</t>
  </si>
  <si>
    <t>Inlaat</t>
  </si>
  <si>
    <t>Olie-/benzineafscheider</t>
  </si>
  <si>
    <t>Vetafscheider</t>
  </si>
  <si>
    <t>Slibafscheider</t>
  </si>
  <si>
    <t>Lamellenafscheider</t>
  </si>
  <si>
    <t>Reddingslijn</t>
  </si>
  <si>
    <t>Reddingsvest</t>
  </si>
  <si>
    <t>Reddingsboei</t>
  </si>
  <si>
    <t>Beschermlaag</t>
  </si>
  <si>
    <t>Afscheiding, Algemeen</t>
  </si>
  <si>
    <t>Haspel</t>
  </si>
  <si>
    <t>Reddingsdavid</t>
  </si>
  <si>
    <t>Camera, vast</t>
  </si>
  <si>
    <t>Camera, beweegbaar</t>
  </si>
  <si>
    <t>Logginsysteem, Algemeen</t>
  </si>
  <si>
    <t>Boeienlijn</t>
  </si>
  <si>
    <t>Anode</t>
  </si>
  <si>
    <t>Kathodische bescherminstallatie, Algemeen</t>
  </si>
  <si>
    <t>Grijper</t>
  </si>
  <si>
    <t>Aardrail</t>
  </si>
  <si>
    <t>Ballastweerstand</t>
  </si>
  <si>
    <t>Meetinstallatie, Algemeen</t>
  </si>
  <si>
    <t>Wiel</t>
  </si>
  <si>
    <t>Ballon</t>
  </si>
  <si>
    <t>Riem</t>
  </si>
  <si>
    <t>Beluchtingsinstallatie, Algemeen</t>
  </si>
  <si>
    <t>Borstel</t>
  </si>
  <si>
    <t>Buisbeluchter</t>
  </si>
  <si>
    <t>Compensator</t>
  </si>
  <si>
    <t>Drijflaagruimer</t>
  </si>
  <si>
    <t>Filterdoek</t>
  </si>
  <si>
    <t>Filtervulling</t>
  </si>
  <si>
    <t>Filterhuis</t>
  </si>
  <si>
    <t>Isolator</t>
  </si>
  <si>
    <t>Membraan</t>
  </si>
  <si>
    <t>Membraanbeluchter</t>
  </si>
  <si>
    <t>Mixer</t>
  </si>
  <si>
    <t>Plaatbeluchter</t>
  </si>
  <si>
    <t>Puntbeluchter</t>
  </si>
  <si>
    <t>Roostergoedcontainer, algemeen</t>
  </si>
  <si>
    <t>Persinstallatie, Algemeen</t>
  </si>
  <si>
    <t>Roosterreinigingsinstallatie, Algemeen</t>
  </si>
  <si>
    <t>Rotorbeluchter</t>
  </si>
  <si>
    <t>Ruimerinstallatie, algemeen</t>
  </si>
  <si>
    <t>Schraper</t>
  </si>
  <si>
    <t>Statische menger</t>
  </si>
  <si>
    <t>Tankconstructie, Algemeen</t>
  </si>
  <si>
    <t>Versnijder</t>
  </si>
  <si>
    <t>Roerwerk</t>
  </si>
  <si>
    <t>Monsternameapparaat</t>
  </si>
  <si>
    <t>Centrifuge</t>
  </si>
  <si>
    <t>Drijflaag afvoerbak</t>
  </si>
  <si>
    <t>Hark</t>
  </si>
  <si>
    <t>Inlooptrommel</t>
  </si>
  <si>
    <t>Kettingtand</t>
  </si>
  <si>
    <t>Schotelbeluchter</t>
  </si>
  <si>
    <t>Shikanen</t>
  </si>
  <si>
    <t>Sproeikop</t>
  </si>
  <si>
    <t>Terugslagklep</t>
  </si>
  <si>
    <t>Voortstuwer</t>
  </si>
  <si>
    <t>Wals</t>
  </si>
  <si>
    <t>Bak</t>
  </si>
  <si>
    <t>Net</t>
  </si>
  <si>
    <t>Reclamezuil</t>
  </si>
  <si>
    <t>Paneel</t>
  </si>
  <si>
    <t>Stijl</t>
  </si>
  <si>
    <t>Wandafwerking</t>
  </si>
  <si>
    <t>Vloerafwerking</t>
  </si>
  <si>
    <t>Trapafwerking</t>
  </si>
  <si>
    <t>Helling</t>
  </si>
  <si>
    <t>Hellingafwerking</t>
  </si>
  <si>
    <t>Leuningafwerking</t>
  </si>
  <si>
    <t>Dakafwerking</t>
  </si>
  <si>
    <t>Plafondafwerking</t>
  </si>
  <si>
    <t>Kozijn</t>
  </si>
  <si>
    <t>Raam</t>
  </si>
  <si>
    <t>Beglazing</t>
  </si>
  <si>
    <t>Lichtkoepel</t>
  </si>
  <si>
    <t>Lichtstraat</t>
  </si>
  <si>
    <t>Urinoir</t>
  </si>
  <si>
    <t>Wastafel</t>
  </si>
  <si>
    <t>Douche</t>
  </si>
  <si>
    <t>Bad</t>
  </si>
  <si>
    <t>Sanitaire installatie, Algemeen</t>
  </si>
  <si>
    <t>Kraan</t>
  </si>
  <si>
    <t>Boiler</t>
  </si>
  <si>
    <t>Geiser</t>
  </si>
  <si>
    <t>Watertapinstallatie, Algemeen</t>
  </si>
  <si>
    <t>Gasinstallatie, Algemeen</t>
  </si>
  <si>
    <t>Beplating</t>
  </si>
  <si>
    <t>Hamerstuk</t>
  </si>
  <si>
    <t>Kist</t>
  </si>
  <si>
    <t>Schokdemper</t>
  </si>
  <si>
    <t>Sluismarkering, Algemeen</t>
  </si>
  <si>
    <t>Parkeerbeugel</t>
  </si>
  <si>
    <t>Deklaag, dicht</t>
  </si>
  <si>
    <t>Deklaag, open</t>
  </si>
  <si>
    <t>Onderlaag</t>
  </si>
  <si>
    <t>Funderingslaag (gebonden)</t>
  </si>
  <si>
    <t>Funderingslaag (ongebonden)</t>
  </si>
  <si>
    <t>Ondergrond</t>
  </si>
  <si>
    <t>Tussenlaag</t>
  </si>
  <si>
    <t>Schakelaar</t>
  </si>
  <si>
    <t>Olieboom</t>
  </si>
  <si>
    <t>Toegangscontrole-installatie, Algemeen</t>
  </si>
  <si>
    <t>Kaart</t>
  </si>
  <si>
    <t>Zonweringsinstallatie, Algemeen</t>
  </si>
  <si>
    <t>Rolluik</t>
  </si>
  <si>
    <t>Scherm</t>
  </si>
  <si>
    <t>Rolgordijn</t>
  </si>
  <si>
    <t>Jaloezie (lamel)</t>
  </si>
  <si>
    <t>Local Area Network (LAN)</t>
  </si>
  <si>
    <t>Switch</t>
  </si>
  <si>
    <t>Pollerinstallatie, Algemeen</t>
  </si>
  <si>
    <t>Leuning</t>
  </si>
  <si>
    <t>Elektrische aandrijving</t>
  </si>
  <si>
    <t>Keringschuif, Algemeen</t>
  </si>
  <si>
    <t>Geleidetoren, Algemeen</t>
  </si>
  <si>
    <t>Stuurstroomvoedingsinstallatie, Algemeen</t>
  </si>
  <si>
    <t>Asfaltwapening</t>
  </si>
  <si>
    <t>Keukenblok</t>
  </si>
  <si>
    <t>Keukeninstallatie</t>
  </si>
  <si>
    <t>Warmte-kracht koppeling (WKK), Algemeen</t>
  </si>
  <si>
    <t>Hulppostkast</t>
  </si>
  <si>
    <t>Leidingnetwerk</t>
  </si>
  <si>
    <t>Watermistinstallatie (WMS), Algemeen</t>
  </si>
  <si>
    <t>Brandslang</t>
  </si>
  <si>
    <t>00000001</t>
  </si>
  <si>
    <t>00000002</t>
  </si>
  <si>
    <t>00000003</t>
  </si>
  <si>
    <t>00000004</t>
  </si>
  <si>
    <t>Niveau 4
Objectnaam</t>
  </si>
  <si>
    <t>Niveau 6
POS-nummer</t>
  </si>
  <si>
    <t>Tekening-nummer</t>
  </si>
  <si>
    <t>BGT benaming</t>
  </si>
  <si>
    <t>Locatieaanduiding BPS</t>
  </si>
  <si>
    <t>63</t>
  </si>
  <si>
    <t>64</t>
  </si>
  <si>
    <t>Toelichting op decompositie</t>
  </si>
  <si>
    <t>65</t>
  </si>
  <si>
    <t xml:space="preserve">Zones/ secties </t>
  </si>
  <si>
    <t>13 Laagspanningsverdeelinrichting (E)</t>
  </si>
  <si>
    <t>14 Noodstroomvoorzieningen (Algemeen + E + M + B)</t>
  </si>
  <si>
    <t>16 Step-up/step-down (elektrisch)</t>
  </si>
  <si>
    <t>21 Tunnelverlichting</t>
  </si>
  <si>
    <t>22 Verlichting middentunnelkanaal</t>
  </si>
  <si>
    <t>23 Openbare verlichting (elektrisch)</t>
  </si>
  <si>
    <t>31 Hoofdpompenkelders</t>
  </si>
  <si>
    <t>32 Middenpompkelders</t>
  </si>
  <si>
    <t>34 Bronpompen afritten, drainage</t>
  </si>
  <si>
    <t>38 Overdrukinstallatie pompkelders</t>
  </si>
  <si>
    <t>39 Overdrukinstallatie vluchtgang</t>
  </si>
  <si>
    <t>42 Verkeersdetectie</t>
  </si>
  <si>
    <t>48 Bijzondere borden elektrisch mechanisch</t>
  </si>
  <si>
    <t>51 Brandblusinstallatie</t>
  </si>
  <si>
    <t>55 Verwarming Hulpposten (E+M)</t>
  </si>
  <si>
    <t>53 Signalering HP en PB kasten elektrisch besturing</t>
  </si>
  <si>
    <t>63 Luidsprekerinstallatie elektrisch</t>
  </si>
  <si>
    <t>64 Intercominstallatie elektrisch besturing</t>
  </si>
  <si>
    <t>70 Algemene gebouwinstallatie (E+M)</t>
  </si>
  <si>
    <t>71 Klimaatinstallatie (E+M)</t>
  </si>
  <si>
    <t>72 Beveiliging en bewaking (Elektrisch)</t>
  </si>
  <si>
    <t>74 Branddetectie</t>
  </si>
  <si>
    <t>80 Algemene besturingsinstallatie</t>
  </si>
  <si>
    <t>81 Dataselector besturing</t>
  </si>
  <si>
    <t>82 Locale bediening (E+M+B)</t>
  </si>
  <si>
    <t>86 Transmissie (Elektrisch)</t>
  </si>
  <si>
    <t>87   Back-up remote control (B)</t>
  </si>
  <si>
    <t>89 Noodbediening  (Besturing)</t>
  </si>
  <si>
    <t>91 E-Vluchtdeuren</t>
  </si>
  <si>
    <t>92 Kabelgoten en kabelladders</t>
  </si>
  <si>
    <t>94 E+M Vluchtwegen en Routes</t>
  </si>
  <si>
    <t>97 E Klemmen-en Rangeerkasten</t>
  </si>
  <si>
    <t>37 CO - meetsysteem en zichtmeting</t>
  </si>
  <si>
    <t>15 No-break (elektrisch)</t>
  </si>
  <si>
    <t>65 Telefoon -en datainstallatie E</t>
  </si>
  <si>
    <t>Bedieningsgebouw Dordrecht</t>
  </si>
  <si>
    <t>Calamiteitendoorsteek</t>
  </si>
  <si>
    <t xml:space="preserve">8.18.1 Doel (p177)
Levering van de benodigde elektrische energie voor alle tunneltechnische installaties.
Aan bovenstaand doel dient te worden voldaan door het samenhangend geheel van de in deze regeling voorschreven LFV’s en de bediening en besturing van de tunnel.
In het kader van het doel voldoet de onderhavige LFV, indien wordt voldaan aan de onderstaande eisen. 
</t>
  </si>
  <si>
    <t>8.18 LFV Energie Tunnel (p177)</t>
  </si>
  <si>
    <t>5.3 Doel (p53) 
Zichtbaar maken van verkeer, het verloop van de rijbaan, de verkeersbuis en incidenten voor weggebruikers, tunneloperator en hulpdiensten.</t>
  </si>
  <si>
    <t>5.3 LFV Verlichting verkeersbuis (p53)</t>
  </si>
  <si>
    <t>7.5 Doel (p129)
Zicht bieden in de vluchtroute om de doorstroming van vluchtenden te bevorderen.</t>
  </si>
  <si>
    <t>7.5 LFV Verlichting veilige ruimte (p129)</t>
  </si>
  <si>
    <t xml:space="preserve">8.1 Doel (p137)
Het verzorgen van een zodanig lichtniveau op de terreinen rondom de tunnel, dat:
*Dienstwegen, toegangswegen en vluchtwegen van/naar de gebouwen/ruimtes voldoende
zichtbaar zijn;
*De gebruiksfunctie van het terrein adequaat kan worden ingevuld;
*Inbraak en vandalisme worden ontmoedigd.
</t>
  </si>
  <si>
    <t>8.1 LFV Terreinverlichting tunnel (p137)</t>
  </si>
  <si>
    <t xml:space="preserve">8.16.1 Doel (p168)
Doel van een vloeistofpompinstallatie is het afvoeren van vloeistof uit een vloeistofopslag met behulp van niveaumeting en pompen volgens een instelbaar regime. 
</t>
  </si>
  <si>
    <t>8.16 LFV Vloeistofinstallatie Tunnel (p168)</t>
  </si>
  <si>
    <t xml:space="preserve">5.11.1 Doel (p74)
Het meten van de zichtcondities in de verkeersbuis om op basis daarvan een indicatie te krijgen
van de luchtkwaliteit in de verkeersbuis en brand in de verkeersbuis te detecteren.
</t>
  </si>
  <si>
    <t>5.11 LFV Luchtkwaliteitsmeter verkeersbuis (p74)</t>
  </si>
  <si>
    <t xml:space="preserve">7.6.1 Doel (p131)
Het voorkomen dat stofwolken, rook of schadelijke gassen of dampen die vrijkomen bij een brand of een ongeval vanuit de incidentbuis, de veilige ruimte kunnen binnendringen.
</t>
  </si>
  <si>
    <t>7.6 LFV Overdruk veilige ruimte (p131)</t>
  </si>
  <si>
    <t xml:space="preserve">7.2.1 Doel (p123)
Veilige evacuatie van personen uit de verkeersbuis. Tijdelijk een veilige vluchtruimte bieden uit een onveilige calamiteitenbuis als deel van de complete vluchtroute. 
</t>
  </si>
  <si>
    <t>7.2 LFV Veilige ruimte Tunnel (p123)</t>
  </si>
  <si>
    <t xml:space="preserve">5.7.1 Doel (p64)
Detecteren van te lage snelheid, stilstand of spookrijden van een enkel voertuig of meerdere voertuigen gelijktijdig.
</t>
  </si>
  <si>
    <t>5.7 LFV SOS Verkeersbuis (p64)</t>
  </si>
  <si>
    <t xml:space="preserve">8.11.1 Doel (p157)
Het doorsteekbaar maken van de geleiderail ten behoeve van de hulpdiensten en werkverkeer.
</t>
  </si>
  <si>
    <t>8.11 LFV CADO Tunnel (p157)</t>
  </si>
  <si>
    <t xml:space="preserve">5.9.1 Doel (p68)
Aansturen van MTM ten behoeve van:
- Het instellen van snelheidsbeperkingen ten behoeve van het afsluiten van de tunnel.
- Het opvragen van de beeldstanden van de signaalgevers vóór de tunnel om de ingestelde
snelheidsbeperkingen te verifiëren.
- Het voorkomen dat een verkeerslicht op rood gezet wordt terwijl de signaalgevers op de
signaleringsraaien vóór de tunnel een tegenstrijdig beeld tonen zoals een rood kruis of
verdringingspijl.
</t>
  </si>
  <si>
    <t>5.9 LFV MTM koppeling verkeersbuis (p68)</t>
  </si>
  <si>
    <t>8.7.1 Doel (p148)
Het doel van de blusvoorziening tunnel is het beperken van schade in en aan de tunnel bij brand
en het faciliteren van het hulpverleningsproces in de verkeersbuizen door middel van een
blussysteem.</t>
  </si>
  <si>
    <t>8.7 LFV Blusvoorziening Tunnel (p148)</t>
  </si>
  <si>
    <t xml:space="preserve">5.2.1 Doel (p46)
Doel van de hulppost is het aanbieden van hulpmiddelen aan weggebruikers en hulpverleners, op een duidelijk herkenbare locatie, om (de gevolgen van) een incident te melden en te bestrijden. 
</t>
  </si>
  <si>
    <t>5.2 LFV Hulppost Verkeersbuis (p46)</t>
  </si>
  <si>
    <t xml:space="preserve">5.13.1 Doel (p85)
Doel van de omroep van de verkeersbuis is het geven van auditieve boodschappen aan personen in (of op de toeritten van) de verkeersbuis. 
</t>
  </si>
  <si>
    <t>5.13 LFV Omroep verkeersbuis (p85)</t>
  </si>
  <si>
    <t xml:space="preserve">8.9.1 Doel (p154)
Het doel van de intercom is het leveren van een directe communicatielijkn van onderhoudspersoneel, weggebruiker en/of hulpdiensten op diverse locaties buiten de verkeersbuisnaar de tunneloperator.
Het doel van de intercom is het leveren van een directe communicatielijn van de weggebruiker en/of hulpdiensten op diverse locaties buiten de vrekeersbuis naar de tunneloperator.
</t>
  </si>
  <si>
    <t>8.9 LFV Intercom Tunnel (p154)</t>
  </si>
  <si>
    <t xml:space="preserve">8.10.1 Doel (p156)
Het doel van de telefoonvoorziening is het faciliteren van communicatie via het openbare telefoonnet vanuit dienstgebouwen en technische ruimtes. 
</t>
  </si>
  <si>
    <t>8.10 LFV Telefoonvoorziening Tunnel (p156)</t>
  </si>
  <si>
    <t xml:space="preserve">6.4.1 Doel (p112)
Het bieden van een comfortabel klimaat in de bedienruimtes en een geschikt klimaat voor de apparatuur (i.v.m. de werking en levensduur).
</t>
  </si>
  <si>
    <t>6.4 LFV Klimaatregeling Dienstgebouw (p112)</t>
  </si>
  <si>
    <t xml:space="preserve">6.4.1 Doel (p109)
Toegang geven tot het tunnelterrein of een dienstgebouw aan uitsluitend bevoegden.
</t>
  </si>
  <si>
    <t>6.2 LFV Toegang dienstgebouw (p109)</t>
  </si>
  <si>
    <t xml:space="preserve">8.6.1 Doel (p146)
Detecteren van brand in de dienstruimtes van de tunnel en het alarmeren van de aanwezige personen in deze ruimtes.
</t>
  </si>
  <si>
    <t>8.6.1 LFV Brandmeld- en ontruimingsinstallatie Dienstruimtes Tunnel (p146)</t>
  </si>
  <si>
    <t xml:space="preserve">8.2.1 Doel (p138)
De tunneloperator in staat stellen tot het uitvoeren van de operationele processen.
</t>
  </si>
  <si>
    <t>8.2 LFV Bediening Tunnel (p138)</t>
  </si>
  <si>
    <t xml:space="preserve">5.16.1 Doel (p93)
Toegang bieden tot, en veilig houden van de vluchtroute. Het informeren van de tunneloperator over het al dan niet gesloten zijn van de vluchtdeuren. Toegang tot de verkeersbuis bieden voor hulpverleners. 
</t>
  </si>
  <si>
    <t>5.16 LFV Rij van Vluchtdeuren Verkeersbuis (p93)</t>
  </si>
  <si>
    <t xml:space="preserve">5.18.1 Doel (p101)
Directief ondersteuenen van evacuatie.
</t>
  </si>
  <si>
    <t>5.18 LFV Vluchtdeurindicatie Verkeersbuis (p101)</t>
  </si>
  <si>
    <t>11 Openbaar nutsbedrijf</t>
  </si>
  <si>
    <t>17 Externe voeding</t>
  </si>
  <si>
    <t>25 Vluchtdeurverlichting ?</t>
  </si>
  <si>
    <t>33 Hellingkelders</t>
  </si>
  <si>
    <t>36 Tunnelventilatie</t>
  </si>
  <si>
    <t>41 MTM</t>
  </si>
  <si>
    <t>43 Hoogtemelding</t>
  </si>
  <si>
    <t>44 Slagbomen</t>
  </si>
  <si>
    <t>45 Verkeerslichten</t>
  </si>
  <si>
    <t>46 Beweegbare middenbermbeveiliging</t>
  </si>
  <si>
    <t>47 Interface MTM</t>
  </si>
  <si>
    <t>49 Calamiteitendoorsteken</t>
  </si>
  <si>
    <t>52 Branddetectieinstallatie in tunnels</t>
  </si>
  <si>
    <t>54 Vorstbeveiliging  verwarming</t>
  </si>
  <si>
    <t>61 Video en CCTV-installatie</t>
  </si>
  <si>
    <t>62 Hoogfrequent radiocommunicatiesysteem (HF-systeem)</t>
  </si>
  <si>
    <t>73 Licht en kracht in gebouwen</t>
  </si>
  <si>
    <t>75 Brandblusinstallatie in gebouwen</t>
  </si>
  <si>
    <t>83 Besturing</t>
  </si>
  <si>
    <t>93 Liften en roltrappen</t>
  </si>
  <si>
    <t>10 Energievoorziening</t>
  </si>
  <si>
    <t>12 Aarding en bliksembeveiliging (E)</t>
  </si>
  <si>
    <t>00000005</t>
  </si>
  <si>
    <t>00000006</t>
  </si>
  <si>
    <t>00000007</t>
  </si>
  <si>
    <t>00000008</t>
  </si>
  <si>
    <t>00000009</t>
  </si>
  <si>
    <t>00000010</t>
  </si>
  <si>
    <t>00000011</t>
  </si>
  <si>
    <t>00000012</t>
  </si>
  <si>
    <t>00000013</t>
  </si>
  <si>
    <t>00000014</t>
  </si>
  <si>
    <t>00000015</t>
  </si>
  <si>
    <t>00000016</t>
  </si>
  <si>
    <t>00000017</t>
  </si>
  <si>
    <t>00000018</t>
  </si>
  <si>
    <t>00000019</t>
  </si>
  <si>
    <t>00000020</t>
  </si>
  <si>
    <t>00000021</t>
  </si>
  <si>
    <t>00000022</t>
  </si>
  <si>
    <t>00000023</t>
  </si>
  <si>
    <t>00000024</t>
  </si>
  <si>
    <t>00000025</t>
  </si>
  <si>
    <t>00000026</t>
  </si>
  <si>
    <t>00000027</t>
  </si>
  <si>
    <t>00000028</t>
  </si>
  <si>
    <t>00000029</t>
  </si>
  <si>
    <t>00000030</t>
  </si>
  <si>
    <t>00000031</t>
  </si>
  <si>
    <t>00000032</t>
  </si>
  <si>
    <t>00000033</t>
  </si>
  <si>
    <t>30 Pompinstallaties</t>
  </si>
  <si>
    <t>00000034</t>
  </si>
  <si>
    <t>00000036</t>
  </si>
  <si>
    <t>00000037</t>
  </si>
  <si>
    <t>00000038</t>
  </si>
  <si>
    <t>00000039</t>
  </si>
  <si>
    <t>00000040</t>
  </si>
  <si>
    <t>00000041</t>
  </si>
  <si>
    <t>00000042</t>
  </si>
  <si>
    <t>00000043</t>
  </si>
  <si>
    <t>00000044</t>
  </si>
  <si>
    <t>00000045</t>
  </si>
  <si>
    <t>00000046</t>
  </si>
  <si>
    <t>00000047</t>
  </si>
  <si>
    <t>00000048</t>
  </si>
  <si>
    <t>00000049</t>
  </si>
  <si>
    <t>00000050</t>
  </si>
  <si>
    <t>00000051</t>
  </si>
  <si>
    <t>00000052</t>
  </si>
  <si>
    <t>00000053</t>
  </si>
  <si>
    <t>00000054</t>
  </si>
  <si>
    <t>00000055</t>
  </si>
  <si>
    <t>00000056</t>
  </si>
  <si>
    <t>00000057</t>
  </si>
  <si>
    <t>00000058</t>
  </si>
  <si>
    <t>00000059</t>
  </si>
  <si>
    <t>00000060</t>
  </si>
  <si>
    <t>00000061</t>
  </si>
  <si>
    <t>00000062</t>
  </si>
  <si>
    <t>00000063</t>
  </si>
  <si>
    <t>00000064</t>
  </si>
  <si>
    <t>00000065</t>
  </si>
  <si>
    <t>00000066</t>
  </si>
  <si>
    <t>00000067</t>
  </si>
  <si>
    <t>40 Verkeersinstallatie</t>
  </si>
  <si>
    <t>00000068</t>
  </si>
  <si>
    <t>00000069</t>
  </si>
  <si>
    <t>00000070</t>
  </si>
  <si>
    <t>00000071</t>
  </si>
  <si>
    <t>00000072</t>
  </si>
  <si>
    <t>00000073</t>
  </si>
  <si>
    <t>00000074</t>
  </si>
  <si>
    <t>00000075</t>
  </si>
  <si>
    <t>00000076</t>
  </si>
  <si>
    <t>00000077</t>
  </si>
  <si>
    <t>00000078</t>
  </si>
  <si>
    <t>00000079</t>
  </si>
  <si>
    <t>00000080</t>
  </si>
  <si>
    <t>00000081</t>
  </si>
  <si>
    <t>00000082</t>
  </si>
  <si>
    <t>00000083</t>
  </si>
  <si>
    <t>00000084</t>
  </si>
  <si>
    <t>00000085</t>
  </si>
  <si>
    <t>00000086</t>
  </si>
  <si>
    <t>00000087</t>
  </si>
  <si>
    <t>00000088</t>
  </si>
  <si>
    <t>00000089</t>
  </si>
  <si>
    <t>00000090</t>
  </si>
  <si>
    <t>00000091</t>
  </si>
  <si>
    <t>00000092</t>
  </si>
  <si>
    <t>00000093</t>
  </si>
  <si>
    <t>00000094</t>
  </si>
  <si>
    <t>00000095</t>
  </si>
  <si>
    <t>00000096</t>
  </si>
  <si>
    <t>00000097</t>
  </si>
  <si>
    <t>00000098</t>
  </si>
  <si>
    <t>00000099</t>
  </si>
  <si>
    <t>00000100</t>
  </si>
  <si>
    <t>00000101</t>
  </si>
  <si>
    <t>00000102</t>
  </si>
  <si>
    <t>00000103</t>
  </si>
  <si>
    <t>00000104</t>
  </si>
  <si>
    <t>00000105</t>
  </si>
  <si>
    <t>00000106</t>
  </si>
  <si>
    <t>00000107</t>
  </si>
  <si>
    <t>00000108</t>
  </si>
  <si>
    <t>00000109</t>
  </si>
  <si>
    <t>00000110</t>
  </si>
  <si>
    <t>00000111</t>
  </si>
  <si>
    <t>00000112</t>
  </si>
  <si>
    <t>00000113</t>
  </si>
  <si>
    <t>00000114</t>
  </si>
  <si>
    <t>00000115</t>
  </si>
  <si>
    <t>00000116</t>
  </si>
  <si>
    <t>00000117</t>
  </si>
  <si>
    <t>00000118</t>
  </si>
  <si>
    <t>00000119</t>
  </si>
  <si>
    <t>00000120</t>
  </si>
  <si>
    <t>00000121</t>
  </si>
  <si>
    <t>00000122</t>
  </si>
  <si>
    <t>00000123</t>
  </si>
  <si>
    <t>00000124</t>
  </si>
  <si>
    <t>00000125</t>
  </si>
  <si>
    <t>00000126</t>
  </si>
  <si>
    <t>00000127</t>
  </si>
  <si>
    <t>00000128</t>
  </si>
  <si>
    <t>00000129</t>
  </si>
  <si>
    <t>00000130</t>
  </si>
  <si>
    <t>00000131</t>
  </si>
  <si>
    <t>00000132</t>
  </si>
  <si>
    <t>00000133</t>
  </si>
  <si>
    <t>00000134</t>
  </si>
  <si>
    <t>00000135</t>
  </si>
  <si>
    <t>00000136</t>
  </si>
  <si>
    <t>00000137</t>
  </si>
  <si>
    <t>00000138</t>
  </si>
  <si>
    <t>00000139</t>
  </si>
  <si>
    <t>00000140</t>
  </si>
  <si>
    <t>00000141</t>
  </si>
  <si>
    <t>00000142</t>
  </si>
  <si>
    <t>00000143</t>
  </si>
  <si>
    <t>00000144</t>
  </si>
  <si>
    <t>00000145</t>
  </si>
  <si>
    <t>00000146</t>
  </si>
  <si>
    <t>00000147</t>
  </si>
  <si>
    <t>00000148</t>
  </si>
  <si>
    <t>00000149</t>
  </si>
  <si>
    <t>00000150</t>
  </si>
  <si>
    <t>00000151</t>
  </si>
  <si>
    <t>00000152</t>
  </si>
  <si>
    <t>00000153</t>
  </si>
  <si>
    <t>00000154</t>
  </si>
  <si>
    <t>00000155</t>
  </si>
  <si>
    <t>00000156</t>
  </si>
  <si>
    <t>00000157</t>
  </si>
  <si>
    <t>00000158</t>
  </si>
  <si>
    <t>00000159</t>
  </si>
  <si>
    <t>00000160</t>
  </si>
  <si>
    <t>00000161</t>
  </si>
  <si>
    <t>00000162</t>
  </si>
  <si>
    <t>00000163</t>
  </si>
  <si>
    <t>00000164</t>
  </si>
  <si>
    <t>00000165</t>
  </si>
  <si>
    <t>00000166</t>
  </si>
  <si>
    <t>00000167</t>
  </si>
  <si>
    <t>00000168</t>
  </si>
  <si>
    <t>00000169</t>
  </si>
  <si>
    <t>00000170</t>
  </si>
  <si>
    <t>00000171</t>
  </si>
  <si>
    <t>00000172</t>
  </si>
  <si>
    <t>00000173</t>
  </si>
  <si>
    <t>00000174</t>
  </si>
  <si>
    <t>00000175</t>
  </si>
  <si>
    <t>00000176</t>
  </si>
  <si>
    <t>00000177</t>
  </si>
  <si>
    <t>00000178</t>
  </si>
  <si>
    <t>00000179</t>
  </si>
  <si>
    <t>00000180</t>
  </si>
  <si>
    <t>00000181</t>
  </si>
  <si>
    <t>00000182</t>
  </si>
  <si>
    <t>00000183</t>
  </si>
  <si>
    <t>00000184</t>
  </si>
  <si>
    <t>00000185</t>
  </si>
  <si>
    <t>00000186</t>
  </si>
  <si>
    <t>00000187</t>
  </si>
  <si>
    <t>00000188</t>
  </si>
  <si>
    <t>00000189</t>
  </si>
  <si>
    <t>00000190</t>
  </si>
  <si>
    <t>00000191</t>
  </si>
  <si>
    <t>00000192</t>
  </si>
  <si>
    <t>00000193</t>
  </si>
  <si>
    <t>00000194</t>
  </si>
  <si>
    <t>00000195</t>
  </si>
  <si>
    <t>00000196</t>
  </si>
  <si>
    <t>00000197</t>
  </si>
  <si>
    <t>00000198</t>
  </si>
  <si>
    <t>00000199</t>
  </si>
  <si>
    <t>00000200</t>
  </si>
  <si>
    <t>00000201</t>
  </si>
  <si>
    <t>00000202</t>
  </si>
  <si>
    <t>00000203</t>
  </si>
  <si>
    <t>00000204</t>
  </si>
  <si>
    <t>00000205</t>
  </si>
  <si>
    <t>00000206</t>
  </si>
  <si>
    <t>00000207</t>
  </si>
  <si>
    <t>00000208</t>
  </si>
  <si>
    <t>00000209</t>
  </si>
  <si>
    <t>00000210</t>
  </si>
  <si>
    <t>00000211</t>
  </si>
  <si>
    <t>00000212</t>
  </si>
  <si>
    <t>00000213</t>
  </si>
  <si>
    <t>00000214</t>
  </si>
  <si>
    <t>00000215</t>
  </si>
  <si>
    <t>00000216</t>
  </si>
  <si>
    <t>00000217</t>
  </si>
  <si>
    <t>00000218</t>
  </si>
  <si>
    <t>00000219</t>
  </si>
  <si>
    <t>00000220</t>
  </si>
  <si>
    <t>00000221</t>
  </si>
  <si>
    <t>00000222</t>
  </si>
  <si>
    <t>00000223</t>
  </si>
  <si>
    <t>00000224</t>
  </si>
  <si>
    <t>_T5AID</t>
  </si>
  <si>
    <t>PrfDecDescr</t>
  </si>
  <si>
    <t>PrfEqmtDescr</t>
  </si>
  <si>
    <t>EqmEqmtDescr</t>
  </si>
  <si>
    <t>EqmPrfDescr</t>
  </si>
  <si>
    <t>0011</t>
  </si>
  <si>
    <t>0012</t>
  </si>
  <si>
    <t>0013</t>
  </si>
  <si>
    <t>0014</t>
  </si>
  <si>
    <t>0015</t>
  </si>
  <si>
    <t>0016</t>
  </si>
  <si>
    <t>0017</t>
  </si>
  <si>
    <t>0021</t>
  </si>
  <si>
    <t>0022</t>
  </si>
  <si>
    <t>0023</t>
  </si>
  <si>
    <t>0025</t>
  </si>
  <si>
    <t>0031</t>
  </si>
  <si>
    <t>0032</t>
  </si>
  <si>
    <t>0033</t>
  </si>
  <si>
    <t>0034</t>
  </si>
  <si>
    <t>0036</t>
  </si>
  <si>
    <t>0037</t>
  </si>
  <si>
    <t>0038</t>
  </si>
  <si>
    <t>0039</t>
  </si>
  <si>
    <t>0041</t>
  </si>
  <si>
    <t>0042</t>
  </si>
  <si>
    <t>0043</t>
  </si>
  <si>
    <t>0044</t>
  </si>
  <si>
    <t>0045</t>
  </si>
  <si>
    <t>0046</t>
  </si>
  <si>
    <t>0047</t>
  </si>
  <si>
    <t>0048</t>
  </si>
  <si>
    <t>0049</t>
  </si>
  <si>
    <t>0051</t>
  </si>
  <si>
    <t>0052</t>
  </si>
  <si>
    <t>0053</t>
  </si>
  <si>
    <t>0054</t>
  </si>
  <si>
    <t>0055</t>
  </si>
  <si>
    <t>0061</t>
  </si>
  <si>
    <t>0062</t>
  </si>
  <si>
    <t>0063</t>
  </si>
  <si>
    <t>0064</t>
  </si>
  <si>
    <t>0065</t>
  </si>
  <si>
    <t>0070</t>
  </si>
  <si>
    <t>0071</t>
  </si>
  <si>
    <t>0072</t>
  </si>
  <si>
    <t>0073</t>
  </si>
  <si>
    <t>0074</t>
  </si>
  <si>
    <t>0075</t>
  </si>
  <si>
    <t>0080</t>
  </si>
  <si>
    <t>0081</t>
  </si>
  <si>
    <t>0082</t>
  </si>
  <si>
    <t>0083</t>
  </si>
  <si>
    <t>0086</t>
  </si>
  <si>
    <t>0087</t>
  </si>
  <si>
    <t>0089</t>
  </si>
  <si>
    <t>0091</t>
  </si>
  <si>
    <t>0092</t>
  </si>
  <si>
    <t>0093</t>
  </si>
  <si>
    <t>0094</t>
  </si>
  <si>
    <t>0097</t>
  </si>
  <si>
    <t>0030</t>
  </si>
  <si>
    <t>0040</t>
  </si>
  <si>
    <t>0000001</t>
  </si>
  <si>
    <t>0000002</t>
  </si>
  <si>
    <t>0000003</t>
  </si>
  <si>
    <t>0000004</t>
  </si>
  <si>
    <t>0000005</t>
  </si>
  <si>
    <t>0000006</t>
  </si>
  <si>
    <t>0000008</t>
  </si>
  <si>
    <t>0000009</t>
  </si>
  <si>
    <t>00000035</t>
  </si>
  <si>
    <t>0020</t>
  </si>
  <si>
    <t>20 Verlichtingsinstallatie</t>
  </si>
  <si>
    <t>241</t>
  </si>
  <si>
    <t>0010</t>
  </si>
  <si>
    <t>0035</t>
  </si>
  <si>
    <t>35 Ventilatiesystemen</t>
  </si>
  <si>
    <t>0050</t>
  </si>
  <si>
    <t>50 Brandblusinstallatie</t>
  </si>
  <si>
    <t>0060</t>
  </si>
  <si>
    <t>60 Communicatie</t>
  </si>
  <si>
    <t>0090</t>
  </si>
  <si>
    <t>90 Diverse installaties</t>
  </si>
  <si>
    <t>0000010</t>
  </si>
  <si>
    <t>0000011</t>
  </si>
  <si>
    <t>0000012</t>
  </si>
  <si>
    <t>0000013</t>
  </si>
  <si>
    <t>0000014</t>
  </si>
  <si>
    <t>0000015</t>
  </si>
  <si>
    <t>0000016</t>
  </si>
  <si>
    <t>0000017</t>
  </si>
  <si>
    <t>0000018</t>
  </si>
  <si>
    <t>0000019</t>
  </si>
  <si>
    <t>Ventilatoren Oost</t>
  </si>
  <si>
    <t>0000020</t>
  </si>
  <si>
    <t>Ventilatoren West</t>
  </si>
  <si>
    <t>0000021</t>
  </si>
  <si>
    <t>0000022</t>
  </si>
  <si>
    <t>0000023</t>
  </si>
  <si>
    <t>0000024</t>
  </si>
  <si>
    <t>0000025</t>
  </si>
  <si>
    <t>0000026</t>
  </si>
  <si>
    <t>0000027</t>
  </si>
  <si>
    <t>0000028</t>
  </si>
  <si>
    <t>0000029</t>
  </si>
  <si>
    <t>0000030</t>
  </si>
  <si>
    <t>0000031</t>
  </si>
  <si>
    <t>0000032</t>
  </si>
  <si>
    <t>0000033</t>
  </si>
  <si>
    <t>0000034</t>
  </si>
  <si>
    <t>0000035</t>
  </si>
  <si>
    <t>0000036</t>
  </si>
  <si>
    <t>0000037</t>
  </si>
  <si>
    <t>0000038</t>
  </si>
  <si>
    <t>0000039</t>
  </si>
  <si>
    <t>0000040</t>
  </si>
  <si>
    <t>0000041</t>
  </si>
  <si>
    <t>0000042</t>
  </si>
  <si>
    <t>0000043</t>
  </si>
  <si>
    <t>0000044</t>
  </si>
  <si>
    <t>0000045</t>
  </si>
  <si>
    <t>0000046</t>
  </si>
  <si>
    <t>0000047</t>
  </si>
  <si>
    <t>0000048</t>
  </si>
  <si>
    <t>0000049</t>
  </si>
  <si>
    <t>0000050</t>
  </si>
  <si>
    <t>0000051</t>
  </si>
  <si>
    <t>0000052</t>
  </si>
  <si>
    <t>0000053</t>
  </si>
  <si>
    <t>0000054</t>
  </si>
  <si>
    <t>0000055</t>
  </si>
  <si>
    <t>intercom Noord</t>
  </si>
  <si>
    <t>0000056</t>
  </si>
  <si>
    <t>0000057</t>
  </si>
  <si>
    <t>PLC's</t>
  </si>
  <si>
    <t>2e Heinenoordtunnel</t>
  </si>
  <si>
    <t>0004</t>
  </si>
  <si>
    <t>cctv camera's Noord</t>
  </si>
  <si>
    <t>Schakelaars Noord</t>
  </si>
  <si>
    <t>verlichting Noord</t>
  </si>
  <si>
    <t>Verlichting West</t>
  </si>
  <si>
    <t>Hoofdpompkelder Noord</t>
  </si>
  <si>
    <t>Pompen Zuid</t>
  </si>
  <si>
    <t>Pompen Oost</t>
  </si>
  <si>
    <t>kabelkanaal  Oost</t>
  </si>
  <si>
    <t>pompen West</t>
  </si>
  <si>
    <t>kabelkanaal  West</t>
  </si>
  <si>
    <t>CO-opnemer Noord</t>
  </si>
  <si>
    <t>Zichtmeet systeem Oost</t>
  </si>
  <si>
    <t>CO-Opnemers West</t>
  </si>
  <si>
    <t>SDS Noord</t>
  </si>
  <si>
    <t>SDS Oost</t>
  </si>
  <si>
    <t>SDS Zuid</t>
  </si>
  <si>
    <t>Verkeerslichten Noord</t>
  </si>
  <si>
    <t>Verkeerskasten Noord</t>
  </si>
  <si>
    <t>Verkeerslichten Zuid</t>
  </si>
  <si>
    <t>Verkeerskasten Zuid</t>
  </si>
  <si>
    <t>Verwarming Zuid</t>
  </si>
  <si>
    <t>Brandblusklep Noord</t>
  </si>
  <si>
    <t>Kleppen Zuid</t>
  </si>
  <si>
    <t>Leiding Zuid</t>
  </si>
  <si>
    <t>Poederbluskasten Oost</t>
  </si>
  <si>
    <t>Poederbluskasten West</t>
  </si>
  <si>
    <t>Poederbluskasten Zuid</t>
  </si>
  <si>
    <t>cctv camera's Oost</t>
  </si>
  <si>
    <t>cctv camera's West</t>
  </si>
  <si>
    <t>cctv camera's Zuid</t>
  </si>
  <si>
    <t>Luidsprekersecties Noord</t>
  </si>
  <si>
    <t>Luidsprekersecties Oost</t>
  </si>
  <si>
    <t>Luidsprekersecties West</t>
  </si>
  <si>
    <t>Luidsprekersecties Zuid</t>
  </si>
  <si>
    <t>intercom Oost</t>
  </si>
  <si>
    <t>intercom West</t>
  </si>
  <si>
    <t>intercom Zuid</t>
  </si>
  <si>
    <t>Schuifhek Noord</t>
  </si>
  <si>
    <t>Schuifhek Zuid</t>
  </si>
  <si>
    <t>Noord</t>
  </si>
  <si>
    <t>Detectiezones Zuid</t>
  </si>
  <si>
    <t>Bediening VMC-ZWN</t>
  </si>
  <si>
    <t>Lokale bediening</t>
  </si>
  <si>
    <t>AMX West</t>
  </si>
  <si>
    <t>Liften Noord</t>
  </si>
  <si>
    <t>Roltrappen Noord</t>
  </si>
  <si>
    <t>Liften Zuid</t>
  </si>
  <si>
    <t>Schakelaars Zuid</t>
  </si>
  <si>
    <t>Roltrappen Zuid</t>
  </si>
  <si>
    <t>Pictogram Hulpposten noord oost</t>
  </si>
  <si>
    <t>Pictogram Hulpposten Noord West</t>
  </si>
  <si>
    <t>Camera's +TBW1/61/TV01 t/m +TBW3/61/TV02</t>
  </si>
  <si>
    <t>Camera's +TBO1/61/TV01 t/m +TBO3/61/TV02</t>
  </si>
  <si>
    <t>Camera's +STN/61/TV03 &amp; +STN/61/TV04</t>
  </si>
  <si>
    <t>Camera's +LBN/61/TV01 &amp; +RTN/61/TV01</t>
  </si>
  <si>
    <t>Camera's +STN/61/TV1/2 &amp; +TRN/61/TV01</t>
  </si>
  <si>
    <t>Pictogram Hulpposten</t>
  </si>
  <si>
    <t>schakelaar</t>
  </si>
  <si>
    <t>verlichting</t>
  </si>
  <si>
    <t>tunnelverlichting verlichting +TWN,OPN,TRN,RTN,LBN, TPN</t>
  </si>
  <si>
    <t>tunnelverlichting verlichting +TBO2/21/F001</t>
  </si>
  <si>
    <t>tunnelverlichting verlichting +TBO3/21/F001</t>
  </si>
  <si>
    <t>tunnelverlichting verlichting +TBO4/21/F001</t>
  </si>
  <si>
    <t>tunnelverlichting verlichting +TBO5/21/F001</t>
  </si>
  <si>
    <t>tunnelverlichting verlichting +TBO6/21/F001</t>
  </si>
  <si>
    <t>tunnelverlichting verlichting +TBW1/21/F001</t>
  </si>
  <si>
    <t>tunnelverlichting verlichting +TBW2/21/F001</t>
  </si>
  <si>
    <t>tunnelverlichting verlichting +TBW3/21/F001</t>
  </si>
  <si>
    <t>tunnelverlichting verlichting +TBW4/21/F001</t>
  </si>
  <si>
    <t>tunnelverlichting verlichting +TBW5/21/F001</t>
  </si>
  <si>
    <t>tunnelverlichting verlichting +TBW6/21/F001</t>
  </si>
  <si>
    <t>tunnelverlichting verlichting 51+TBW</t>
  </si>
  <si>
    <t>pomp 01</t>
  </si>
  <si>
    <t>pomp 02</t>
  </si>
  <si>
    <t>kabelkanaal +KKO4/32/VS01</t>
  </si>
  <si>
    <t>kabelkanaal +KKW4/32/VS01</t>
  </si>
  <si>
    <t xml:space="preserve">Ventilator TBO2/36/VEN1 </t>
  </si>
  <si>
    <t xml:space="preserve">Ventilator TBO3/36/VEN1 </t>
  </si>
  <si>
    <t xml:space="preserve">Ventilator TBO4/36/VEN1 </t>
  </si>
  <si>
    <t xml:space="preserve">Ventilator TBO5/36/VEN1 </t>
  </si>
  <si>
    <t>Ventilator TBW1/36/VEN1</t>
  </si>
  <si>
    <t>Ventilator TBW4/36/VEN1</t>
  </si>
  <si>
    <t>Ventilator TBW5/36/VEN1</t>
  </si>
  <si>
    <t>Ventilator TBW6/36/VEN1</t>
  </si>
  <si>
    <t>Ventilator TBW2/36/VEN1</t>
  </si>
  <si>
    <t>Ventilator TBW3/36/VEN1</t>
  </si>
  <si>
    <t>Ventilator TBW3/36/VEN2</t>
  </si>
  <si>
    <t>Ventilator TBW4/36/VEN2</t>
  </si>
  <si>
    <t>CO-opnemer +N1.01/37X001</t>
  </si>
  <si>
    <t>Zichtmeet systeem +TB02/37/SEN1</t>
  </si>
  <si>
    <t>Zichtmeet systeem +TB02/37/SEN2</t>
  </si>
  <si>
    <t>CO-Opnemer +TBW1/37/SEN1</t>
  </si>
  <si>
    <t>CO-Opnemer +TBW2/37/SEN1</t>
  </si>
  <si>
    <t>CO-Opnemer +TBW3/37/SEN1</t>
  </si>
  <si>
    <t>CO-Opnemer +TBW4/37/SEN1</t>
  </si>
  <si>
    <t>CO-Opnemer +TBW5/37/SEN1</t>
  </si>
  <si>
    <t>CO-Opnemer +TBW6/37/SEN1</t>
  </si>
  <si>
    <t>SDS 04</t>
  </si>
  <si>
    <t>SDS 08</t>
  </si>
  <si>
    <t>SDS 11</t>
  </si>
  <si>
    <t>SDS 12</t>
  </si>
  <si>
    <t>SDS 01</t>
  </si>
  <si>
    <t>SDS 02</t>
  </si>
  <si>
    <t>SDS 03</t>
  </si>
  <si>
    <t>SDS 05</t>
  </si>
  <si>
    <t>SDS 06</t>
  </si>
  <si>
    <t>SDS 07</t>
  </si>
  <si>
    <t>SDS 09</t>
  </si>
  <si>
    <t>SDS 10</t>
  </si>
  <si>
    <t>SDS 13</t>
  </si>
  <si>
    <t>SDS 14</t>
  </si>
  <si>
    <t>verkeerslicht 01</t>
  </si>
  <si>
    <t>verkeerslicht 02</t>
  </si>
  <si>
    <t>verkeerskast 01</t>
  </si>
  <si>
    <t>verwarming 02</t>
  </si>
  <si>
    <t>Brandblusklep</t>
  </si>
  <si>
    <t>Brandblus klep</t>
  </si>
  <si>
    <t>Brandblusleiding</t>
  </si>
  <si>
    <t>poederblusserkast 01</t>
  </si>
  <si>
    <t>poederblusserkast 02</t>
  </si>
  <si>
    <t>poederblusserkast 03</t>
  </si>
  <si>
    <t>poederblusserkast 04</t>
  </si>
  <si>
    <t>poederblusserkast 05</t>
  </si>
  <si>
    <t>poederblusserkast 06</t>
  </si>
  <si>
    <t>poederblusserkast kast 00</t>
  </si>
  <si>
    <t>Luidsprekersectie 01</t>
  </si>
  <si>
    <t>Luidsprekersectie 02</t>
  </si>
  <si>
    <t>Luidsprekersectie 03</t>
  </si>
  <si>
    <t>Luidsprekersectie 04</t>
  </si>
  <si>
    <t>Luidspreker 01</t>
  </si>
  <si>
    <t>Luidspreker 02</t>
  </si>
  <si>
    <t>Luidspreker 03</t>
  </si>
  <si>
    <t>Luidspreker 04</t>
  </si>
  <si>
    <t>Luidspreker 05</t>
  </si>
  <si>
    <t>Luidspreker 06</t>
  </si>
  <si>
    <t>Luidspreker 07</t>
  </si>
  <si>
    <t>Luidspreker 08</t>
  </si>
  <si>
    <t>Luidspreker 09</t>
  </si>
  <si>
    <t>Luidspreker 10</t>
  </si>
  <si>
    <t>intercom installatie +STN/64/MP01</t>
  </si>
  <si>
    <t>intercom installatie +STN/64/MP02</t>
  </si>
  <si>
    <t>intercom installatie +LKN/64/ICK1</t>
  </si>
  <si>
    <t>intercom installatie +TPN/64/ICK1</t>
  </si>
  <si>
    <t>intercom installatie +TRN/64/ICK1</t>
  </si>
  <si>
    <t>intercom installatie +TRN/64/MP01</t>
  </si>
  <si>
    <t>intercom installatie +OPN/64/PP01</t>
  </si>
  <si>
    <t>intercom installatie +87Z/85/W001</t>
  </si>
  <si>
    <t>intercom installatie +TBO1/64/ICK1</t>
  </si>
  <si>
    <t>intercom installatie +TBO2/64/ICK1</t>
  </si>
  <si>
    <t>intercom installatie +TBO3/64/ICK1</t>
  </si>
  <si>
    <t>intercom installatie +TBO4/64/ICK1</t>
  </si>
  <si>
    <t>intercom installatie +TBO5/64/ICK1</t>
  </si>
  <si>
    <t>intercom installatie +TBO6/64/ICK1</t>
  </si>
  <si>
    <t>intercom installatie +TBW1/64/ICK1</t>
  </si>
  <si>
    <t>intercom installatie +TBW2/64/ICK1</t>
  </si>
  <si>
    <t>intercom installatie +TBW3/64/ICK1</t>
  </si>
  <si>
    <t>intercom installatie +TBW4/64/ICK1</t>
  </si>
  <si>
    <t>intercom installatie +TBW5/64/ICK1</t>
  </si>
  <si>
    <t>intercom installatie +TBW6/64/ICK1</t>
  </si>
  <si>
    <t>intercom installatie +STZ/64/MP01</t>
  </si>
  <si>
    <t>intercom installatie +STZ/64/MP02</t>
  </si>
  <si>
    <t>intercom installatie +LKZ/64/ICK1</t>
  </si>
  <si>
    <t>intercom installatie +TPZ/64/ICK1</t>
  </si>
  <si>
    <t>intercom installatie +TRZ/64/ICK1</t>
  </si>
  <si>
    <t>intercom installatie +TRZ/64/MP01</t>
  </si>
  <si>
    <t>intercom installatie +OPZ/64/PP01</t>
  </si>
  <si>
    <t>Schuifhek magneet +STN73X001 deur</t>
  </si>
  <si>
    <t>Schuifhek magneet +STZ73X001</t>
  </si>
  <si>
    <t>Licht/kracht techn. ruimten</t>
  </si>
  <si>
    <t>Verw./vent. techn. ruimten</t>
  </si>
  <si>
    <t>Zone 01</t>
  </si>
  <si>
    <t>Zone 02</t>
  </si>
  <si>
    <t>Zone 03</t>
  </si>
  <si>
    <t>Zone 05</t>
  </si>
  <si>
    <t>Zone 06</t>
  </si>
  <si>
    <t>Zone 07</t>
  </si>
  <si>
    <t>Zone 08</t>
  </si>
  <si>
    <t>PLC80-1</t>
  </si>
  <si>
    <t>PLC80-2</t>
  </si>
  <si>
    <t>PLC80-3</t>
  </si>
  <si>
    <t>Bediening Lokaal</t>
  </si>
  <si>
    <t>PLC 80-1</t>
  </si>
  <si>
    <t>PLC 80-2</t>
  </si>
  <si>
    <t>AMX controller</t>
  </si>
  <si>
    <t>Lift</t>
  </si>
  <si>
    <t>Roltrap</t>
  </si>
  <si>
    <t>schakelaar 01</t>
  </si>
  <si>
    <t>Verlichting Oost</t>
  </si>
  <si>
    <t>OBJFID</t>
  </si>
  <si>
    <t>EqmDescr</t>
  </si>
  <si>
    <t>EQMPRFID</t>
  </si>
  <si>
    <t>0018</t>
  </si>
  <si>
    <t>0024</t>
  </si>
  <si>
    <t>0084</t>
  </si>
  <si>
    <t>0085</t>
  </si>
  <si>
    <t>85 Transmissie locale systemen</t>
  </si>
  <si>
    <t>18 Zwakstroom voedingssysteem</t>
  </si>
  <si>
    <t>24 Terreinverlichting</t>
  </si>
  <si>
    <t>84 Centrale bediening en signalering</t>
  </si>
  <si>
    <t>Kozijnwerk, Algemeen</t>
  </si>
  <si>
    <t>104-1009</t>
  </si>
  <si>
    <t>104-2073</t>
  </si>
  <si>
    <t>111-1042</t>
  </si>
  <si>
    <t>111-2073</t>
  </si>
  <si>
    <t>111-1073</t>
  </si>
  <si>
    <t>111-1204</t>
  </si>
  <si>
    <t>111-1242</t>
  </si>
  <si>
    <t>111-1358</t>
  </si>
  <si>
    <t>111-1425</t>
  </si>
  <si>
    <t>111-1485</t>
  </si>
  <si>
    <t>111-1054</t>
  </si>
  <si>
    <t>111-1071</t>
  </si>
  <si>
    <t>111-1292</t>
  </si>
  <si>
    <t>111-1651</t>
  </si>
  <si>
    <t>111-1014</t>
  </si>
  <si>
    <t>111-1822</t>
  </si>
  <si>
    <t>111-1903</t>
  </si>
  <si>
    <t>111-1586</t>
  </si>
  <si>
    <t>113-2073</t>
  </si>
  <si>
    <t>113-1185</t>
  </si>
  <si>
    <t>113-1222</t>
  </si>
  <si>
    <t>113-1668</t>
  </si>
  <si>
    <t>113-1493</t>
  </si>
  <si>
    <t>124-2073</t>
  </si>
  <si>
    <t>124-1292</t>
  </si>
  <si>
    <t>124-1551</t>
  </si>
  <si>
    <t>124-1138</t>
  </si>
  <si>
    <t>124-1331</t>
  </si>
  <si>
    <t>124-1223</t>
  </si>
  <si>
    <t>136-2040</t>
  </si>
  <si>
    <t>136-2073</t>
  </si>
  <si>
    <t>136-1053</t>
  </si>
  <si>
    <t>136-1212</t>
  </si>
  <si>
    <t>136-1382</t>
  </si>
  <si>
    <t>136-1433</t>
  </si>
  <si>
    <t>136-1423</t>
  </si>
  <si>
    <t>136-1485</t>
  </si>
  <si>
    <t>136-1729</t>
  </si>
  <si>
    <t>136-1478</t>
  </si>
  <si>
    <t>144-1013</t>
  </si>
  <si>
    <t>144-1023</t>
  </si>
  <si>
    <t>144-1225</t>
  </si>
  <si>
    <t>144-1434</t>
  </si>
  <si>
    <t>144-1473</t>
  </si>
  <si>
    <t>144-1040</t>
  </si>
  <si>
    <t>144-1249</t>
  </si>
  <si>
    <t>144-1314</t>
  </si>
  <si>
    <t>169-1057</t>
  </si>
  <si>
    <t>169-2073</t>
  </si>
  <si>
    <t>169-1144</t>
  </si>
  <si>
    <t>169-1146</t>
  </si>
  <si>
    <t>169-1292</t>
  </si>
  <si>
    <t>169-1358</t>
  </si>
  <si>
    <t>169-1360</t>
  </si>
  <si>
    <t>169-1491</t>
  </si>
  <si>
    <t>169-1597</t>
  </si>
  <si>
    <t>169-1371</t>
  </si>
  <si>
    <t>169-1020</t>
  </si>
  <si>
    <t>169-1204</t>
  </si>
  <si>
    <t>181-2073</t>
  </si>
  <si>
    <t>181-1095</t>
  </si>
  <si>
    <t>181-1132</t>
  </si>
  <si>
    <t>181-1272</t>
  </si>
  <si>
    <t>181-2192</t>
  </si>
  <si>
    <t>181-2145</t>
  </si>
  <si>
    <t>181-1735</t>
  </si>
  <si>
    <t>181-1451</t>
  </si>
  <si>
    <t>181-1473</t>
  </si>
  <si>
    <t>181-2141</t>
  </si>
  <si>
    <t>181-1569</t>
  </si>
  <si>
    <t>181-1605</t>
  </si>
  <si>
    <t>181-2140</t>
  </si>
  <si>
    <t>181-1619</t>
  </si>
  <si>
    <t>181-2138</t>
  </si>
  <si>
    <t>181-1417</t>
  </si>
  <si>
    <t>181-1334</t>
  </si>
  <si>
    <t>181-1552</t>
  </si>
  <si>
    <t>181-1324</t>
  </si>
  <si>
    <t>181-1347</t>
  </si>
  <si>
    <t>183-2073</t>
  </si>
  <si>
    <t>183-1152</t>
  </si>
  <si>
    <t>183-1159</t>
  </si>
  <si>
    <t>183-1023</t>
  </si>
  <si>
    <t>183-1037</t>
  </si>
  <si>
    <t>183-1226</t>
  </si>
  <si>
    <t>183-1420</t>
  </si>
  <si>
    <t>183-1498</t>
  </si>
  <si>
    <t>188-2073</t>
  </si>
  <si>
    <t>188-1153</t>
  </si>
  <si>
    <t>188-1204</t>
  </si>
  <si>
    <t>188-1210</t>
  </si>
  <si>
    <t>188-1423</t>
  </si>
  <si>
    <t>188-1439</t>
  </si>
  <si>
    <t>188-2137</t>
  </si>
  <si>
    <t>192-1976</t>
  </si>
  <si>
    <t>192-2073</t>
  </si>
  <si>
    <t>192-1072</t>
  </si>
  <si>
    <t>192-1146</t>
  </si>
  <si>
    <t>192-1182</t>
  </si>
  <si>
    <t>192-1211</t>
  </si>
  <si>
    <t>192-1292</t>
  </si>
  <si>
    <t>192-1300</t>
  </si>
  <si>
    <t>192-1324</t>
  </si>
  <si>
    <t>192-1336</t>
  </si>
  <si>
    <t>192-1377</t>
  </si>
  <si>
    <t>192-1460</t>
  </si>
  <si>
    <t>192-1469</t>
  </si>
  <si>
    <t>192-1518</t>
  </si>
  <si>
    <t>192-1555</t>
  </si>
  <si>
    <t>192-1347</t>
  </si>
  <si>
    <t>193-1023</t>
  </si>
  <si>
    <t>193-2073</t>
  </si>
  <si>
    <t>193-1456</t>
  </si>
  <si>
    <t>193-1473</t>
  </si>
  <si>
    <t>193-1478</t>
  </si>
  <si>
    <t>193-1983</t>
  </si>
  <si>
    <t>193-1477</t>
  </si>
  <si>
    <t>207-2073</t>
  </si>
  <si>
    <t>207-1292</t>
  </si>
  <si>
    <t>207-1396</t>
  </si>
  <si>
    <t>207-1523</t>
  </si>
  <si>
    <t>207-1640</t>
  </si>
  <si>
    <t>208-1397</t>
  </si>
  <si>
    <t>208-1552</t>
  </si>
  <si>
    <t>208-2141</t>
  </si>
  <si>
    <t>208-1334</t>
  </si>
  <si>
    <t>209-1002</t>
  </si>
  <si>
    <t>209-1057</t>
  </si>
  <si>
    <t>209-2073</t>
  </si>
  <si>
    <t>209-1144</t>
  </si>
  <si>
    <t>209-1204</t>
  </si>
  <si>
    <t>209-1246</t>
  </si>
  <si>
    <t>209-1292</t>
  </si>
  <si>
    <t>209-1310</t>
  </si>
  <si>
    <t>210-2073</t>
  </si>
  <si>
    <t>210-2103</t>
  </si>
  <si>
    <t>210-1292</t>
  </si>
  <si>
    <t>210-1548</t>
  </si>
  <si>
    <t>210-1593</t>
  </si>
  <si>
    <t>210-1595</t>
  </si>
  <si>
    <t>212-2073</t>
  </si>
  <si>
    <t>212-1132</t>
  </si>
  <si>
    <t>212-1158</t>
  </si>
  <si>
    <t>212-1831</t>
  </si>
  <si>
    <t>212-1461</t>
  </si>
  <si>
    <t>212-1507</t>
  </si>
  <si>
    <t>212-2141</t>
  </si>
  <si>
    <t>212-1605</t>
  </si>
  <si>
    <t>212-2140</t>
  </si>
  <si>
    <t>212-1619</t>
  </si>
  <si>
    <t>212-2138</t>
  </si>
  <si>
    <t>212-1652</t>
  </si>
  <si>
    <t>212-1095</t>
  </si>
  <si>
    <t>212-1148</t>
  </si>
  <si>
    <t>212-1473</t>
  </si>
  <si>
    <t>212-1246</t>
  </si>
  <si>
    <t>212-1347</t>
  </si>
  <si>
    <t>212-1552</t>
  </si>
  <si>
    <t>219-2197</t>
  </si>
  <si>
    <t>219-1070</t>
  </si>
  <si>
    <t>219-2173</t>
  </si>
  <si>
    <t>219-2174</t>
  </si>
  <si>
    <t>219-1204</t>
  </si>
  <si>
    <t>219-2176</t>
  </si>
  <si>
    <t>219-2177</t>
  </si>
  <si>
    <t>219-1220</t>
  </si>
  <si>
    <t>219-2178</t>
  </si>
  <si>
    <t>219-2175</t>
  </si>
  <si>
    <t>219-1402</t>
  </si>
  <si>
    <t>219-2179</t>
  </si>
  <si>
    <t>219-1681</t>
  </si>
  <si>
    <t>233-1024</t>
  </si>
  <si>
    <t>233-1059</t>
  </si>
  <si>
    <t>233-2073</t>
  </si>
  <si>
    <t>233-1700</t>
  </si>
  <si>
    <t>233-1611</t>
  </si>
  <si>
    <t>238-1623</t>
  </si>
  <si>
    <t>240-2073</t>
  </si>
  <si>
    <t>240-1292</t>
  </si>
  <si>
    <t>240-1346</t>
  </si>
  <si>
    <t>240-1366</t>
  </si>
  <si>
    <t>240-1591</t>
  </si>
  <si>
    <t>251-2049</t>
  </si>
  <si>
    <t>251-2073</t>
  </si>
  <si>
    <t>251-1095</t>
  </si>
  <si>
    <t>251-1679</t>
  </si>
  <si>
    <t>251-1324</t>
  </si>
  <si>
    <t>251-1347</t>
  </si>
  <si>
    <t>251-1334</t>
  </si>
  <si>
    <t>251-1552</t>
  </si>
  <si>
    <t>251-2141</t>
  </si>
  <si>
    <t>251-1684</t>
  </si>
  <si>
    <t>306-2076</t>
  </si>
  <si>
    <t>306-1094</t>
  </si>
  <si>
    <t>306-2073</t>
  </si>
  <si>
    <t>306-2032</t>
  </si>
  <si>
    <t>306-1246</t>
  </si>
  <si>
    <t>306-2034</t>
  </si>
  <si>
    <t>306-1423</t>
  </si>
  <si>
    <t>306-2033</t>
  </si>
  <si>
    <t>306-1911</t>
  </si>
  <si>
    <t>306-1765</t>
  </si>
  <si>
    <t>306-1781</t>
  </si>
  <si>
    <t>306-1970</t>
  </si>
  <si>
    <t>306-1898</t>
  </si>
  <si>
    <t>306-1923</t>
  </si>
  <si>
    <t>306-1928</t>
  </si>
  <si>
    <t>374-1034</t>
  </si>
  <si>
    <t>374-1040</t>
  </si>
  <si>
    <t>374-2073</t>
  </si>
  <si>
    <t>374-1331</t>
  </si>
  <si>
    <t>374-1122</t>
  </si>
  <si>
    <t>374-1146</t>
  </si>
  <si>
    <t>374-1160</t>
  </si>
  <si>
    <t>374-1204</t>
  </si>
  <si>
    <t>374-1263</t>
  </si>
  <si>
    <t>374-1292</t>
  </si>
  <si>
    <t>374-1345</t>
  </si>
  <si>
    <t>374-1358</t>
  </si>
  <si>
    <t>374-2091</t>
  </si>
  <si>
    <t>374-2106</t>
  </si>
  <si>
    <t>374-1369</t>
  </si>
  <si>
    <t>374-2119</t>
  </si>
  <si>
    <t>374-1490</t>
  </si>
  <si>
    <t>374-1591</t>
  </si>
  <si>
    <t>374-1597</t>
  </si>
  <si>
    <t>374-1628</t>
  </si>
  <si>
    <t>393-</t>
  </si>
  <si>
    <t>394-2159</t>
  </si>
  <si>
    <t>394-1331</t>
  </si>
  <si>
    <t>394-2158</t>
  </si>
  <si>
    <t>394-2160</t>
  </si>
  <si>
    <t>394-1912</t>
  </si>
  <si>
    <t>394-2155</t>
  </si>
  <si>
    <t>394-2156</t>
  </si>
  <si>
    <t>409-1040</t>
  </si>
  <si>
    <t>409-1122</t>
  </si>
  <si>
    <t>409-1670</t>
  </si>
  <si>
    <t>409-2201</t>
  </si>
  <si>
    <t>409-1292</t>
  </si>
  <si>
    <t>409-2202</t>
  </si>
  <si>
    <t>409-2106</t>
  </si>
  <si>
    <t>409-1520</t>
  </si>
  <si>
    <t>EQUIPMENT</t>
  </si>
  <si>
    <t>Attribuut/ Kenmerk</t>
  </si>
  <si>
    <t>Ultimocode of nummer van het bouwdeel.</t>
  </si>
  <si>
    <t>Omschrijving Bouwdeel</t>
  </si>
  <si>
    <t>Vestiging</t>
  </si>
  <si>
    <t>Bouwdeelsoort</t>
  </si>
  <si>
    <t>Onderdeel van Object</t>
  </si>
  <si>
    <t>Onderdeel van Element</t>
  </si>
  <si>
    <t>Tussenniveau 6A</t>
  </si>
  <si>
    <t>Type</t>
  </si>
  <si>
    <t>Serienummer</t>
  </si>
  <si>
    <t>Bouwjaar</t>
  </si>
  <si>
    <t>Installatiedatum</t>
  </si>
  <si>
    <t xml:space="preserve">Zones/secties </t>
  </si>
  <si>
    <t>Vervangingswaarde</t>
  </si>
  <si>
    <t>Restwaarde</t>
  </si>
  <si>
    <t>Start afschrijving</t>
  </si>
  <si>
    <t>Afschrijftermijn maanden</t>
  </si>
  <si>
    <t>Technische levensduur</t>
  </si>
  <si>
    <t>Vervangingsdatum</t>
  </si>
  <si>
    <t>HWN</t>
  </si>
  <si>
    <t>RW 29</t>
  </si>
  <si>
    <t>A29</t>
  </si>
  <si>
    <t>camera, beweegbaar</t>
  </si>
  <si>
    <t>camera, vast</t>
  </si>
  <si>
    <t>niet verplicht</t>
  </si>
  <si>
    <t>onduidelijk waar deze gegevens vandaan komen</t>
  </si>
  <si>
    <t>Terrein Noord</t>
  </si>
  <si>
    <t>Opstelplaats Noord</t>
  </si>
  <si>
    <t>Opstelplaats Zuid</t>
  </si>
  <si>
    <t>Vaanplein - Numansdorp</t>
  </si>
  <si>
    <t>ST Noord?</t>
  </si>
  <si>
    <t>37H-188-02, 2e Heinenoordtunnel</t>
  </si>
  <si>
    <t>Processfunction</t>
  </si>
  <si>
    <t>Ultimocode</t>
  </si>
  <si>
    <t>Omschrijving object</t>
  </si>
  <si>
    <t>Onderdeel van traject</t>
  </si>
  <si>
    <t>Onderdeel van Vestiging</t>
  </si>
  <si>
    <t>Objectcategorie</t>
  </si>
  <si>
    <t>Objectsoort</t>
  </si>
  <si>
    <t>Van km</t>
  </si>
  <si>
    <t>Tot km</t>
  </si>
  <si>
    <t>Latitude</t>
  </si>
  <si>
    <t>Longitude</t>
  </si>
  <si>
    <t>Oostelijke tunnel in het rijwielpad onder de Oude Maas</t>
  </si>
  <si>
    <t>37H-188-02</t>
  </si>
  <si>
    <t>Tunnel</t>
  </si>
  <si>
    <t>Tab Vestiging is niet ingevuld</t>
  </si>
  <si>
    <t>Ultimocode of nummer van het element</t>
  </si>
  <si>
    <t>Omschrijving element</t>
  </si>
  <si>
    <t>Onderdeel van object</t>
  </si>
  <si>
    <t>Elementsoort</t>
  </si>
  <si>
    <t>Tussenniveau 5A</t>
  </si>
  <si>
    <t>Tussenniveau 5 ID</t>
  </si>
  <si>
    <t>Aanrijbalk (NEN 2767 elementnaam)</t>
  </si>
  <si>
    <t>Bebording/bewegwijzering (statisch) (NEN 2767 elementnaam)</t>
  </si>
  <si>
    <t>Kabel (NEN 2767 elementnaam)</t>
  </si>
  <si>
    <t>Transmissie-installatie (NEN 2767 elementnaam)</t>
  </si>
  <si>
    <t>Geleideconstructie (NEN 2767 elementnaam)</t>
  </si>
  <si>
    <t>Hemelwaterafvoer (HWA) (NEN 2767 elementnaam)</t>
  </si>
  <si>
    <t>Wegkantsysteem (WKS) (NEN 2767 elementnaam)</t>
  </si>
  <si>
    <t>Opstal (NEN 2767 elementnaam)</t>
  </si>
  <si>
    <t>Overgangsconstructie (NEN 2767 elementnaam)</t>
  </si>
  <si>
    <t>Portaal (NEN 2767 elementnaam)</t>
  </si>
  <si>
    <t>Roltrapinstallatie (NEN 2767 elementnaam)</t>
  </si>
  <si>
    <t>Schampkant (NEN 2767 elementnaam)</t>
  </si>
  <si>
    <t>Telemetrie-installatie (NEN 2767 elementnaam)</t>
  </si>
  <si>
    <t>Erf (NEN 2767 elementnaam)</t>
  </si>
  <si>
    <t>Toegangshek (NEN 2767 elementnaam)</t>
  </si>
  <si>
    <t>Tracing (NEN 2767 elementnaam)</t>
  </si>
  <si>
    <t>Tunnelbuis (NEN 2767 elementnaam)</t>
  </si>
  <si>
    <t>Verharding wegtype 1, Hoofdwegennet (NEN 2767 elementnaam)</t>
  </si>
  <si>
    <t>Voegovergang (NEN 2767 elementnaam)</t>
  </si>
  <si>
    <t>Wegmarkering (NEN 2767 elementnaam)</t>
  </si>
  <si>
    <t>Werk-spreekverbinding (NEN 2767 elementnaam)</t>
  </si>
  <si>
    <t>Kelder (NEN 2767 elementnaam)</t>
  </si>
  <si>
    <t>Afscheiding (NEN 2767 elementnaam)</t>
  </si>
  <si>
    <t>Meetinstallatie (NEN 2767 elementnaam)</t>
  </si>
  <si>
    <t>Kozijnwerk (NEN 2767 elementnaam)</t>
  </si>
  <si>
    <t>Sanitaire installatie (NEN 2767 elementnaam)</t>
  </si>
  <si>
    <t>Drukluchtschuiminstallatie (DLS) (NEN 2767 elementnaam)</t>
  </si>
  <si>
    <t>Volgt uit Ultimo</t>
  </si>
  <si>
    <t>Niveau 5A wordt niet door VITOP gevuld</t>
  </si>
  <si>
    <t>Alleen per specifiek element te vullen</t>
  </si>
  <si>
    <t>Nog invullen obv LTS</t>
  </si>
  <si>
    <t>Nog invullen</t>
  </si>
  <si>
    <t>Nog invullen/opnemen buiten</t>
  </si>
  <si>
    <t>Wat moet hier ingevuld worden?</t>
  </si>
  <si>
    <t>211-112-001</t>
  </si>
  <si>
    <t>Z1.01/13/F001</t>
  </si>
  <si>
    <t>N1.01/13/F001</t>
  </si>
  <si>
    <t>Z2.01/15/P001</t>
  </si>
  <si>
    <t>Z2.01/15/P002</t>
  </si>
  <si>
    <t>215-103-101</t>
  </si>
  <si>
    <t>215-103-111</t>
  </si>
  <si>
    <t>N2.01/15/P001</t>
  </si>
  <si>
    <t>N2.01/15/P002</t>
  </si>
  <si>
    <t>N2.02/15/P001</t>
  </si>
  <si>
    <t>N2.02/15/P002</t>
  </si>
  <si>
    <t>215-103-501</t>
  </si>
  <si>
    <t>215-103-511</t>
  </si>
  <si>
    <t>215-112-101</t>
  </si>
  <si>
    <t>215-112-501</t>
  </si>
  <si>
    <t>221-102-012</t>
  </si>
  <si>
    <t>221-102-051</t>
  </si>
  <si>
    <t>TBO1/21/L066</t>
  </si>
  <si>
    <t>TBO1/21/L068</t>
  </si>
  <si>
    <t>TBO1/21/L064</t>
  </si>
  <si>
    <t>TBO1/21/L062</t>
  </si>
  <si>
    <t>TBO1/21/L060</t>
  </si>
  <si>
    <t>TBO1/21/L056</t>
  </si>
  <si>
    <t>TBO1/21/L054</t>
  </si>
  <si>
    <t>TBO1/21/LO58</t>
  </si>
  <si>
    <t>TBO1/21/L052</t>
  </si>
  <si>
    <t>TBO1/21/L050</t>
  </si>
  <si>
    <t>TBO1/21/L048</t>
  </si>
  <si>
    <t>TBO1/21/L046</t>
  </si>
  <si>
    <t>TBO1/21/L044</t>
  </si>
  <si>
    <t>TBO1/21/L042</t>
  </si>
  <si>
    <t>TBO1/21/L040</t>
  </si>
  <si>
    <t>TBO1/21/L038</t>
  </si>
  <si>
    <t>TBO1/21/L036</t>
  </si>
  <si>
    <t>TBO1/21/L034</t>
  </si>
  <si>
    <t>TBO1/21/L032</t>
  </si>
  <si>
    <t>TBO1/21/L029</t>
  </si>
  <si>
    <t>TBO1/21/L025</t>
  </si>
  <si>
    <t>TBO1/21/L021</t>
  </si>
  <si>
    <t>TBO1/21/L013</t>
  </si>
  <si>
    <t>TBO1/21/L017</t>
  </si>
  <si>
    <t>TBO1/21/L009</t>
  </si>
  <si>
    <t>TBO1/21/L005</t>
  </si>
  <si>
    <t>TBO1/21/L001</t>
  </si>
  <si>
    <t>KKO1/21/L002</t>
  </si>
  <si>
    <t>KKO1/21/L004</t>
  </si>
  <si>
    <t>KKO1/21/L006</t>
  </si>
  <si>
    <t>KKO1/21/L008</t>
  </si>
  <si>
    <t>KKO1/21/L010</t>
  </si>
  <si>
    <t>KKO1/21/L012</t>
  </si>
  <si>
    <t>KKO1/21/L014</t>
  </si>
  <si>
    <t>KKO1/21/L016</t>
  </si>
  <si>
    <t>KKO1/21/L018</t>
  </si>
  <si>
    <t>KKO1/21/L020</t>
  </si>
  <si>
    <t>STN/21/L002</t>
  </si>
  <si>
    <t>STN/21/L003</t>
  </si>
  <si>
    <t>STN/21/L005</t>
  </si>
  <si>
    <t>STN/21/L006</t>
  </si>
  <si>
    <t>TBO1/21/L051</t>
  </si>
  <si>
    <t>TBO1/21/L053</t>
  </si>
  <si>
    <t>TBO1/21/L055</t>
  </si>
  <si>
    <t>TBO1/21/L057</t>
  </si>
  <si>
    <t>TBO1/21/L059</t>
  </si>
  <si>
    <t>TBO1/21/L061</t>
  </si>
  <si>
    <t>TBO1/21/L063</t>
  </si>
  <si>
    <t>TBO1/21/L065</t>
  </si>
  <si>
    <t>TBO1/21/L067</t>
  </si>
  <si>
    <t>TBO1/21/L031</t>
  </si>
  <si>
    <t>TBO1/21/L033</t>
  </si>
  <si>
    <t>TBO1/21/L035</t>
  </si>
  <si>
    <t>TBO1/21/L037</t>
  </si>
  <si>
    <t>TBO1/21/L039</t>
  </si>
  <si>
    <t>TBO1/21/L041</t>
  </si>
  <si>
    <t>TBO1/21/L043</t>
  </si>
  <si>
    <t>TBO1/21/L045</t>
  </si>
  <si>
    <t>TBO1/21/L047</t>
  </si>
  <si>
    <t>TBO1/21/L049</t>
  </si>
  <si>
    <t>TBO1/21/L003</t>
  </si>
  <si>
    <t>TBO1/21/L007</t>
  </si>
  <si>
    <t>TBO1/21/L011</t>
  </si>
  <si>
    <t>TBO1/21/L015</t>
  </si>
  <si>
    <t>TBO1/21/L019</t>
  </si>
  <si>
    <t>TBO1/21/L023</t>
  </si>
  <si>
    <t>TBO1/21/L027</t>
  </si>
  <si>
    <t>KKO1/21/L001</t>
  </si>
  <si>
    <t>KKO1/21/L003</t>
  </si>
  <si>
    <t>KKO1/21/L005</t>
  </si>
  <si>
    <t>KKO1/21/L007</t>
  </si>
  <si>
    <t>KKO1/21/L009</t>
  </si>
  <si>
    <t>KKO1/21/L011</t>
  </si>
  <si>
    <t>KKO1/21/L013</t>
  </si>
  <si>
    <t>KKO1/21/L015</t>
  </si>
  <si>
    <t>KKO1/21/L017</t>
  </si>
  <si>
    <t>KKO1/21/L019</t>
  </si>
  <si>
    <t>TBO1/21/L006</t>
  </si>
  <si>
    <t>TBO1/21/L012</t>
  </si>
  <si>
    <t>TBO1/21/L018</t>
  </si>
  <si>
    <t>TBO1/21/L024</t>
  </si>
  <si>
    <t>TBO1/21/L030</t>
  </si>
  <si>
    <t>TBO1/21/L004</t>
  </si>
  <si>
    <t>TBO1/21/L010</t>
  </si>
  <si>
    <t>TBO1/21/L016</t>
  </si>
  <si>
    <t>TBO1/21/L022</t>
  </si>
  <si>
    <t>TBO1/21/L028</t>
  </si>
  <si>
    <t>TBO1/21/L002</t>
  </si>
  <si>
    <t>TBO1/21/L008</t>
  </si>
  <si>
    <t>TBO1/21/L014</t>
  </si>
  <si>
    <t>TBO1/21/L020</t>
  </si>
  <si>
    <t>TBO1/21/L026</t>
  </si>
  <si>
    <t>221-102-101</t>
  </si>
  <si>
    <t>221-102-151</t>
  </si>
  <si>
    <t>Oostbuis rijstrook 3 sectie 1</t>
  </si>
  <si>
    <t>Oostbuis rijstrook 2 sectie 1</t>
  </si>
  <si>
    <t>Oostbuis rijstrook 1 sectie 1</t>
  </si>
  <si>
    <t>TBO2/21/L042</t>
  </si>
  <si>
    <t>TBO2/21/L044</t>
  </si>
  <si>
    <t>TBO2/21/L046</t>
  </si>
  <si>
    <t>TBO2/21/L048</t>
  </si>
  <si>
    <t>TBO2/21/L050</t>
  </si>
  <si>
    <t>TBO2/21/L052</t>
  </si>
  <si>
    <t>TBO2/21/L054</t>
  </si>
  <si>
    <t>TBO2/21/L056</t>
  </si>
  <si>
    <t>TBO2/21/L058</t>
  </si>
  <si>
    <t>TBO2/21/L060</t>
  </si>
  <si>
    <t>TBO2/21/L022</t>
  </si>
  <si>
    <t>TBO2/21/L024</t>
  </si>
  <si>
    <t>TBO2/21/L026</t>
  </si>
  <si>
    <t>TBO2/21/L028</t>
  </si>
  <si>
    <t>TBO2/21/L030</t>
  </si>
  <si>
    <t>TBO2/21/L032</t>
  </si>
  <si>
    <t>TBO2/21/L034</t>
  </si>
  <si>
    <t>TBO2/21/L036</t>
  </si>
  <si>
    <t>TBO2/21/L038</t>
  </si>
  <si>
    <t>TBO2/21/L040</t>
  </si>
  <si>
    <t>TBO2/21/L002</t>
  </si>
  <si>
    <t>TBO2/21/L004</t>
  </si>
  <si>
    <t>TBO2/21/L006</t>
  </si>
  <si>
    <t>TBO2/21/L008</t>
  </si>
  <si>
    <t>TBO2/21/L010</t>
  </si>
  <si>
    <t>TBO2/21/L012</t>
  </si>
  <si>
    <t>TBO2/21/L014</t>
  </si>
  <si>
    <t>TBO2/21/L016</t>
  </si>
  <si>
    <t>TBO2/21/L018</t>
  </si>
  <si>
    <t>TBO2/21/L020</t>
  </si>
  <si>
    <t>KKO2/21/L002</t>
  </si>
  <si>
    <t>KKO2/21/L004</t>
  </si>
  <si>
    <t>KKO2/21/L006</t>
  </si>
  <si>
    <t>KKO2/21/L008</t>
  </si>
  <si>
    <t>KKO2/21/L010</t>
  </si>
  <si>
    <t>KKO2/21/L012</t>
  </si>
  <si>
    <t>KKO2/21/L014</t>
  </si>
  <si>
    <t>KKO2/21/L016</t>
  </si>
  <si>
    <t>KKO2/21/L018</t>
  </si>
  <si>
    <t>KKO2/21/L020</t>
  </si>
  <si>
    <t>TBO2/21/L041</t>
  </si>
  <si>
    <t>TBO2/21/L043</t>
  </si>
  <si>
    <t>TBO2/21/L045</t>
  </si>
  <si>
    <t>TBO2/21/L047</t>
  </si>
  <si>
    <t>TBO2/21/L049</t>
  </si>
  <si>
    <t>TBO2/21/L051</t>
  </si>
  <si>
    <t>TBO2/21/L053</t>
  </si>
  <si>
    <t>TBO2/21/L055</t>
  </si>
  <si>
    <t>TBO2/21/L057</t>
  </si>
  <si>
    <t>TBO2/21/L061</t>
  </si>
  <si>
    <t>TBO2/21/L021</t>
  </si>
  <si>
    <t>TBO2/21/L023</t>
  </si>
  <si>
    <t>TBO2/21/L025</t>
  </si>
  <si>
    <t>TBO2/21/L027</t>
  </si>
  <si>
    <t>TBO2/21/L029</t>
  </si>
  <si>
    <t>TBO2/21/L031</t>
  </si>
  <si>
    <t>TBO2/21/L033</t>
  </si>
  <si>
    <t>TBO2/21/L035</t>
  </si>
  <si>
    <t>TBO2/21/L037</t>
  </si>
  <si>
    <t>TBO2/21/L039</t>
  </si>
  <si>
    <t>TBO2/21/L001</t>
  </si>
  <si>
    <t>TBO2/21/L003</t>
  </si>
  <si>
    <t>TBO2/21/L005</t>
  </si>
  <si>
    <t>TBO2/21/L007</t>
  </si>
  <si>
    <t>TBO2/21/L009</t>
  </si>
  <si>
    <t>TBO2/21/L011</t>
  </si>
  <si>
    <t>TBO2/21/L013</t>
  </si>
  <si>
    <t>TBO2/21/L015</t>
  </si>
  <si>
    <t>TBO2/21/L017</t>
  </si>
  <si>
    <t>TBO2/21/L019</t>
  </si>
  <si>
    <t>KKO2/21/L001</t>
  </si>
  <si>
    <t>KKO2/21/L003</t>
  </si>
  <si>
    <t>KKO2/21/L005</t>
  </si>
  <si>
    <t>KKO2/21/L007</t>
  </si>
  <si>
    <t>KKO2/21/L009</t>
  </si>
  <si>
    <t>KKO2/21/L011</t>
  </si>
  <si>
    <t>KKO2/21/L013</t>
  </si>
  <si>
    <t>KKO2/21/L015</t>
  </si>
  <si>
    <t>KKO2/21/L017</t>
  </si>
  <si>
    <t>KKO2/21/L019</t>
  </si>
  <si>
    <t>221-102-201</t>
  </si>
  <si>
    <t>TBO3/21/L042</t>
  </si>
  <si>
    <t>TBO3/21/L044</t>
  </si>
  <si>
    <t>TBO3/21/L046</t>
  </si>
  <si>
    <t>TBO3/21/L048</t>
  </si>
  <si>
    <t>TBO3/21/L050</t>
  </si>
  <si>
    <t>TBO3/21/L052</t>
  </si>
  <si>
    <t>TBO3/21/L054</t>
  </si>
  <si>
    <t>TBO3/21/L056</t>
  </si>
  <si>
    <t>TBO3/21/L058</t>
  </si>
  <si>
    <t>TBO3/21/L060</t>
  </si>
  <si>
    <t>KKO3/21/L002</t>
  </si>
  <si>
    <t>KKO3/21/L004</t>
  </si>
  <si>
    <t>KKO3/21/L006</t>
  </si>
  <si>
    <t>KKO3/21/L008</t>
  </si>
  <si>
    <t>KKO3/21/L010</t>
  </si>
  <si>
    <t>KKO3/21/L012</t>
  </si>
  <si>
    <t>KKO3/21/L014</t>
  </si>
  <si>
    <t>KKO3/21/L016</t>
  </si>
  <si>
    <t>KKO3/21/L018</t>
  </si>
  <si>
    <t>KKO3/21/L020</t>
  </si>
  <si>
    <t>TBO3/21/L041</t>
  </si>
  <si>
    <t>TBO3/21/L043</t>
  </si>
  <si>
    <t>TBO3/21/L045</t>
  </si>
  <si>
    <t>TBO3/21/L047</t>
  </si>
  <si>
    <t>TBO3/21/L049</t>
  </si>
  <si>
    <t>TBO3/21/L051</t>
  </si>
  <si>
    <t>TBO3/21/L053</t>
  </si>
  <si>
    <t>TBO3/21/L055</t>
  </si>
  <si>
    <t>TBO3/21/L057</t>
  </si>
  <si>
    <t>TBO3/21/L059</t>
  </si>
  <si>
    <t>TBO3/21/L061</t>
  </si>
  <si>
    <t>TBO3/21/L021</t>
  </si>
  <si>
    <t>TBO3/21/L023</t>
  </si>
  <si>
    <t>TBO3/21/L025</t>
  </si>
  <si>
    <t>TBO3/21/L027</t>
  </si>
  <si>
    <t>TBO3/21/L029</t>
  </si>
  <si>
    <t>TBO3/21/L031</t>
  </si>
  <si>
    <t>TBO3/21/L033</t>
  </si>
  <si>
    <t>TBO3/21/L035</t>
  </si>
  <si>
    <t>TBO3/21/L037</t>
  </si>
  <si>
    <t>TBO3/21/L039</t>
  </si>
  <si>
    <t>TBO3/21/L001</t>
  </si>
  <si>
    <t>TBO3/21/L003</t>
  </si>
  <si>
    <t>TBO3/21/L005</t>
  </si>
  <si>
    <t>TBO3/21/L007</t>
  </si>
  <si>
    <t>TBO3/21/L009</t>
  </si>
  <si>
    <t>TBO3/21/L011</t>
  </si>
  <si>
    <t>TBO3/21/L013</t>
  </si>
  <si>
    <t>TBO3/21/L015</t>
  </si>
  <si>
    <t>TBO3/21/L017</t>
  </si>
  <si>
    <t>TBO3/21/L019</t>
  </si>
  <si>
    <t>221-102-251</t>
  </si>
  <si>
    <t>TBO4/21/L001</t>
  </si>
  <si>
    <t>TBO4/21/L003</t>
  </si>
  <si>
    <t>TBO4/21/L005</t>
  </si>
  <si>
    <t>TBO4/21/L007</t>
  </si>
  <si>
    <t>TBO4/21/L009</t>
  </si>
  <si>
    <t>TBO4/21/L011</t>
  </si>
  <si>
    <t>TBO4/21/L013</t>
  </si>
  <si>
    <t>TBO4/21/L015</t>
  </si>
  <si>
    <t>TBO4/21/L017</t>
  </si>
  <si>
    <t>TBO4/21/L019</t>
  </si>
  <si>
    <t>TBO4/21/L021</t>
  </si>
  <si>
    <t>TBO4/21/L023</t>
  </si>
  <si>
    <t>TBO4/21/L025</t>
  </si>
  <si>
    <t>TBO4/21/L027</t>
  </si>
  <si>
    <t>TBO4/21/L029</t>
  </si>
  <si>
    <t>TBO4/21/L031</t>
  </si>
  <si>
    <t>TBO4/21/L033</t>
  </si>
  <si>
    <t>TBO4/21/L035</t>
  </si>
  <si>
    <t>TBO4/21/L037</t>
  </si>
  <si>
    <t>TBO4/21/L039</t>
  </si>
  <si>
    <t>TBO4/21/L041</t>
  </si>
  <si>
    <t>TBO4/21/L043</t>
  </si>
  <si>
    <t>TBO4/21/L045</t>
  </si>
  <si>
    <t>TBO4/21/L047</t>
  </si>
  <si>
    <t>TBO4/21/L049</t>
  </si>
  <si>
    <t>TBO4/21/L051</t>
  </si>
  <si>
    <t>TBO4/21/L053</t>
  </si>
  <si>
    <t>TBO4/21/L055</t>
  </si>
  <si>
    <t>TBO4/21/L057</t>
  </si>
  <si>
    <t>TBO4/21/L059</t>
  </si>
  <si>
    <t>KKO4/21/L001</t>
  </si>
  <si>
    <t>KKO4/21/L003</t>
  </si>
  <si>
    <t>KKO4/21/L005</t>
  </si>
  <si>
    <t>KKO4/21/L007</t>
  </si>
  <si>
    <t>KKO4/21/L009</t>
  </si>
  <si>
    <t>KKO4/21/L011</t>
  </si>
  <si>
    <t>KKO4/21/L013</t>
  </si>
  <si>
    <t>KKO4/21/L015</t>
  </si>
  <si>
    <t>KKO4/21/L017</t>
  </si>
  <si>
    <t>KKO4/21/L019</t>
  </si>
  <si>
    <t>KKO4/21/L021</t>
  </si>
  <si>
    <t>TBO4/21/L002</t>
  </si>
  <si>
    <t>TBO4/21/L004</t>
  </si>
  <si>
    <t>TBO4/21/L006</t>
  </si>
  <si>
    <t>TBO4/21/L008</t>
  </si>
  <si>
    <t>TBO4/21/L012</t>
  </si>
  <si>
    <t>TBO4/21/L010</t>
  </si>
  <si>
    <t>TBO4/21/L014</t>
  </si>
  <si>
    <t>TBO4/21/L016</t>
  </si>
  <si>
    <t>TBO4/21/L018</t>
  </si>
  <si>
    <t>TBO4/21/L020</t>
  </si>
  <si>
    <t>TBO4/21/L022</t>
  </si>
  <si>
    <t>TBO4/21/L024</t>
  </si>
  <si>
    <t>TBO4/21/L026</t>
  </si>
  <si>
    <t>TBO4/21/L028</t>
  </si>
  <si>
    <t>TBO4/21/L030</t>
  </si>
  <si>
    <t>TBO4/21/L032</t>
  </si>
  <si>
    <t>TBO4/21/L034</t>
  </si>
  <si>
    <t>TBO4/21/L036</t>
  </si>
  <si>
    <t>TBO4/21/L038</t>
  </si>
  <si>
    <t>TBO4/21/L040</t>
  </si>
  <si>
    <t>TBO4/21/L042</t>
  </si>
  <si>
    <t>TBO4/21/L044</t>
  </si>
  <si>
    <t>TBO4/21/L046</t>
  </si>
  <si>
    <t>TBO4/21/L048</t>
  </si>
  <si>
    <t>TBO4/21/L050</t>
  </si>
  <si>
    <t>TBO4/21/L052</t>
  </si>
  <si>
    <t>TBO4/21/L054</t>
  </si>
  <si>
    <t>TBO4/21/L056</t>
  </si>
  <si>
    <t>TBO4/21/L058</t>
  </si>
  <si>
    <t>TBO4/21/L060</t>
  </si>
  <si>
    <t>KKO4/21/L002</t>
  </si>
  <si>
    <t>KKO4/21/L004</t>
  </si>
  <si>
    <t>KKO4/21/L006</t>
  </si>
  <si>
    <t>KKO4/21/L008</t>
  </si>
  <si>
    <t>KKO4/21/L010</t>
  </si>
  <si>
    <t>KKO4/21/L012</t>
  </si>
  <si>
    <t>KKO4/21/L014</t>
  </si>
  <si>
    <t>KKO4/21/L016</t>
  </si>
  <si>
    <t>KKO4/21/L018</t>
  </si>
  <si>
    <t>KKO4/21/L020</t>
  </si>
  <si>
    <t>221-102-301</t>
  </si>
  <si>
    <t>TBO5/21/L001</t>
  </si>
  <si>
    <t>TBO5/21/L003</t>
  </si>
  <si>
    <t>TBO5/21/L005</t>
  </si>
  <si>
    <t>TBO5/21/L007</t>
  </si>
  <si>
    <t>TBO5/21/L009</t>
  </si>
  <si>
    <t>TBO5/21/L011</t>
  </si>
  <si>
    <t>TBO5/21/L013</t>
  </si>
  <si>
    <t>TBO5/21/L015</t>
  </si>
  <si>
    <t>TBO5/21/L017</t>
  </si>
  <si>
    <t>TBO5/21/L019</t>
  </si>
  <si>
    <t>TBO5/21/L021</t>
  </si>
  <si>
    <t>TBO5/21/L023</t>
  </si>
  <si>
    <t>TBO5/21/L025</t>
  </si>
  <si>
    <t>TBO5/21/L027</t>
  </si>
  <si>
    <t>TBO5/21/L029</t>
  </si>
  <si>
    <t>TBO5/21/L031</t>
  </si>
  <si>
    <t>TBO5/21/L033</t>
  </si>
  <si>
    <t>TBO5/21/L035</t>
  </si>
  <si>
    <t>TBO5/21/L037</t>
  </si>
  <si>
    <t>TBO5/21/L039</t>
  </si>
  <si>
    <t>TBO5/21/L041</t>
  </si>
  <si>
    <t>TBO5/21/L043</t>
  </si>
  <si>
    <t>TBO5/21/L045</t>
  </si>
  <si>
    <t>TBO5/21/L047</t>
  </si>
  <si>
    <t>TBO5/21/L049</t>
  </si>
  <si>
    <t>TBO5/21/L051</t>
  </si>
  <si>
    <t>TBO5/21/L053</t>
  </si>
  <si>
    <t>TBO5/21/L055</t>
  </si>
  <si>
    <t>TBO5/21/L057</t>
  </si>
  <si>
    <t>KKO5/21/L001</t>
  </si>
  <si>
    <t>KKO5/21/L003</t>
  </si>
  <si>
    <t>KKO5/21/L005</t>
  </si>
  <si>
    <t>KKO5/21/L007</t>
  </si>
  <si>
    <t>KKO5/21/L009</t>
  </si>
  <si>
    <t>KKO5/21/L011</t>
  </si>
  <si>
    <t>KKO5/21/L013</t>
  </si>
  <si>
    <t>KKO5/21/L015</t>
  </si>
  <si>
    <t>KKO5/21/L017</t>
  </si>
  <si>
    <t>KKO5/21/L019</t>
  </si>
  <si>
    <t>TBO5/21/L002</t>
  </si>
  <si>
    <t>TBO5/21/L004</t>
  </si>
  <si>
    <t>TBO5/21/L006</t>
  </si>
  <si>
    <t>TBO5/21/L008</t>
  </si>
  <si>
    <t>TBO5/21/L010</t>
  </si>
  <si>
    <t>TBO5/21/L012</t>
  </si>
  <si>
    <t>TBO5/21/L014</t>
  </si>
  <si>
    <t>TBO5/21/L016</t>
  </si>
  <si>
    <t>TBO5/21/L018</t>
  </si>
  <si>
    <t>TBO5/21/L020</t>
  </si>
  <si>
    <t>TBO5/21/L022</t>
  </si>
  <si>
    <t>TBO5/21/L024</t>
  </si>
  <si>
    <t>TBO5/21/L026</t>
  </si>
  <si>
    <t>TBO5/21/L028</t>
  </si>
  <si>
    <t>TBO5/21/L030</t>
  </si>
  <si>
    <t>TBO5/21/L032</t>
  </si>
  <si>
    <t>TBO5/21/L034</t>
  </si>
  <si>
    <t>TBO5/21/L036</t>
  </si>
  <si>
    <t>TBO5/21/L038</t>
  </si>
  <si>
    <t>TBO5/21/L040</t>
  </si>
  <si>
    <t>TBO5/21/L042</t>
  </si>
  <si>
    <t>TBO5/21/L044</t>
  </si>
  <si>
    <t>TBO5/21/L046</t>
  </si>
  <si>
    <t>TBO5/21/L048</t>
  </si>
  <si>
    <t>TBO5/21/L050</t>
  </si>
  <si>
    <t>TBO5/21/L052</t>
  </si>
  <si>
    <t>TBO5/21/L054</t>
  </si>
  <si>
    <t>TBO5/21/L056</t>
  </si>
  <si>
    <t>TBO5/21/L058</t>
  </si>
  <si>
    <t>KKO5/21/L002</t>
  </si>
  <si>
    <t>KKO5/21/L004</t>
  </si>
  <si>
    <t>KKO5/21/L006</t>
  </si>
  <si>
    <t>KKO5/21/L008</t>
  </si>
  <si>
    <t>KKO5/21/L010</t>
  </si>
  <si>
    <t>KKO5/21/L012</t>
  </si>
  <si>
    <t>KKO5/21/L014</t>
  </si>
  <si>
    <t>KKO5/21/L016</t>
  </si>
  <si>
    <t>KKO5/21/L018</t>
  </si>
  <si>
    <t>KKO5/21/L020</t>
  </si>
  <si>
    <t>221-102-351</t>
  </si>
  <si>
    <t>TBO6/21/L002</t>
  </si>
  <si>
    <t>TBO6/21/L008</t>
  </si>
  <si>
    <t>TBO6/21/L014</t>
  </si>
  <si>
    <t>TBO6/21/L020</t>
  </si>
  <si>
    <t>TBO6/21/L026</t>
  </si>
  <si>
    <t>TBO6/21/L004</t>
  </si>
  <si>
    <t>TBO6/21/L010</t>
  </si>
  <si>
    <t>TBO6/21/L016</t>
  </si>
  <si>
    <t>TBO6/21/L022</t>
  </si>
  <si>
    <t>TBO6/21/L028</t>
  </si>
  <si>
    <t>TBO6/21/L006</t>
  </si>
  <si>
    <t>TBO6/21/L012</t>
  </si>
  <si>
    <t>TBO6/21/L018</t>
  </si>
  <si>
    <t>TBO6/21/L024</t>
  </si>
  <si>
    <t>TBO6/21/L030</t>
  </si>
  <si>
    <t>TBO6/21/L003</t>
  </si>
  <si>
    <t>TBO6/21/L007</t>
  </si>
  <si>
    <t>TBO6/21/L011</t>
  </si>
  <si>
    <t>TBO6/21/L015</t>
  </si>
  <si>
    <t>TBO6/21/L019</t>
  </si>
  <si>
    <t>TBO6/21/L023</t>
  </si>
  <si>
    <t>TBO6/21/L027</t>
  </si>
  <si>
    <t>TBO6/21/L031</t>
  </si>
  <si>
    <t>TBO6/21/L033</t>
  </si>
  <si>
    <t>TBO6/21/L035</t>
  </si>
  <si>
    <t>TBO6/21/L037</t>
  </si>
  <si>
    <t>TBO6/21/L039</t>
  </si>
  <si>
    <t>TBO6/21/L041</t>
  </si>
  <si>
    <t>TBO6/21/L043</t>
  </si>
  <si>
    <t>TBO6/21/L045</t>
  </si>
  <si>
    <t>TBO6/21/L047</t>
  </si>
  <si>
    <t>TBO6/21/L049</t>
  </si>
  <si>
    <t>TBO6/21/L051</t>
  </si>
  <si>
    <t>TBO6/21/L053</t>
  </si>
  <si>
    <t>TBO6/21/L055</t>
  </si>
  <si>
    <t>TBO6/21/L057</t>
  </si>
  <si>
    <t>TBO6/21/L059</t>
  </si>
  <si>
    <t>TBO6/21/L061</t>
  </si>
  <si>
    <t>TBO6/21/L063</t>
  </si>
  <si>
    <t>TBO6/21/L065</t>
  </si>
  <si>
    <t>TBO6/21/L067</t>
  </si>
  <si>
    <t>KKO6/21/L001</t>
  </si>
  <si>
    <t>KKO6/21/L003</t>
  </si>
  <si>
    <t>KKO6/21/L005</t>
  </si>
  <si>
    <t>KKO6/21/L007</t>
  </si>
  <si>
    <t>KKO6/21/L009</t>
  </si>
  <si>
    <t>KKO6/21/L011</t>
  </si>
  <si>
    <t>KKO6/21/L013</t>
  </si>
  <si>
    <t>KKO6/21/L015</t>
  </si>
  <si>
    <t>KKO6/21/L017</t>
  </si>
  <si>
    <t>KKO6/21/L019</t>
  </si>
  <si>
    <t>TBO6/21/L001</t>
  </si>
  <si>
    <t>TBO6/21/L005</t>
  </si>
  <si>
    <t>TBO6/21/L009</t>
  </si>
  <si>
    <t>TBO6/21/L013</t>
  </si>
  <si>
    <t>TBO6/21/L017</t>
  </si>
  <si>
    <t>TBO6/21/L021</t>
  </si>
  <si>
    <t>TBO6/21/L025</t>
  </si>
  <si>
    <t>TBO6/21/L029</t>
  </si>
  <si>
    <t>TBO6/21/L032</t>
  </si>
  <si>
    <t>TBO6/21/L034</t>
  </si>
  <si>
    <t>TBO6/21/L036</t>
  </si>
  <si>
    <t>TBO6/21/L038</t>
  </si>
  <si>
    <t>TBO6/21/L040</t>
  </si>
  <si>
    <t>TBO6/21/L042</t>
  </si>
  <si>
    <t>TBO6/21/L044</t>
  </si>
  <si>
    <t>TBO6/21/L046</t>
  </si>
  <si>
    <t>TBO6/21/L048</t>
  </si>
  <si>
    <t>TBO6/21/L050</t>
  </si>
  <si>
    <t>TBO6/21/L052</t>
  </si>
  <si>
    <t>TBO6/21/L054</t>
  </si>
  <si>
    <t>TBO6/21/L056</t>
  </si>
  <si>
    <t>TBO6/21/L058</t>
  </si>
  <si>
    <t>TBO6/21/L060</t>
  </si>
  <si>
    <t>TBO6/21/L062</t>
  </si>
  <si>
    <t>TBO6/21/L064</t>
  </si>
  <si>
    <t>TBO6/21/L066</t>
  </si>
  <si>
    <t>TBO6/21/L068</t>
  </si>
  <si>
    <t>KKO6/21/L002</t>
  </si>
  <si>
    <t>KKO6/21/L004</t>
  </si>
  <si>
    <t>KKO6/21/L006</t>
  </si>
  <si>
    <t>KKO6/21/L008</t>
  </si>
  <si>
    <t>KKO6/21/L010</t>
  </si>
  <si>
    <t>KKO6/21/L012</t>
  </si>
  <si>
    <t>KKO6/21/L014</t>
  </si>
  <si>
    <t>KKO6/21/L016</t>
  </si>
  <si>
    <t>KKO6/21/L018</t>
  </si>
  <si>
    <t>KKO6/21/L020</t>
  </si>
  <si>
    <t>STZ/21//L002</t>
  </si>
  <si>
    <t>STZ/21//L003</t>
  </si>
  <si>
    <t>STZ/21//L005</t>
  </si>
  <si>
    <t>STZ/21//L006</t>
  </si>
  <si>
    <t>221-102-501</t>
  </si>
  <si>
    <t>TBW1/21/L006</t>
  </si>
  <si>
    <t>TBW1/21/L012</t>
  </si>
  <si>
    <t>TBW1/21/L018</t>
  </si>
  <si>
    <t>TBW1/21/L024</t>
  </si>
  <si>
    <t>TBW1/21/L030</t>
  </si>
  <si>
    <t>TBW1/21/L004</t>
  </si>
  <si>
    <t>TBW1/21/L010</t>
  </si>
  <si>
    <t>TBW1/21/L016</t>
  </si>
  <si>
    <t>TBW1/21/L022</t>
  </si>
  <si>
    <t>TBW1/21/L028</t>
  </si>
  <si>
    <t>TBW1/21/L002</t>
  </si>
  <si>
    <t>TBW1/21/L008</t>
  </si>
  <si>
    <t>TBW1/21/L014</t>
  </si>
  <si>
    <t>TBW1/21/L020</t>
  </si>
  <si>
    <t>TBW1/21/L026</t>
  </si>
  <si>
    <t>TBW1/21/L001</t>
  </si>
  <si>
    <t>TBW1/21/L005</t>
  </si>
  <si>
    <t>TBW1/21/L009</t>
  </si>
  <si>
    <t>TBW1/21/L013</t>
  </si>
  <si>
    <t>TBW1/21/L017</t>
  </si>
  <si>
    <t>TBW1/21/L021</t>
  </si>
  <si>
    <t>TBW1/21/L025</t>
  </si>
  <si>
    <t>TBW1/21/L029</t>
  </si>
  <si>
    <t>TBW1/21/L032</t>
  </si>
  <si>
    <t>TBW1/21/L034</t>
  </si>
  <si>
    <t>TBW1/21/L036</t>
  </si>
  <si>
    <t>TBW1/21/L038</t>
  </si>
  <si>
    <t>TBW1/21/L040</t>
  </si>
  <si>
    <t>TBW1/21/L042</t>
  </si>
  <si>
    <t>TBW1/21/L044</t>
  </si>
  <si>
    <t>TBW1/21/L046</t>
  </si>
  <si>
    <t>TBW1/21/L048</t>
  </si>
  <si>
    <t>TBW1/21/L050</t>
  </si>
  <si>
    <t>TBW1/21/L052</t>
  </si>
  <si>
    <t>TBW1/21/L054</t>
  </si>
  <si>
    <t>TBW1/21/L056</t>
  </si>
  <si>
    <t>TBW1/21/L058</t>
  </si>
  <si>
    <t>TBW1/21/L060</t>
  </si>
  <si>
    <t>TBW1/21/L062</t>
  </si>
  <si>
    <t>TBW1/21/L064</t>
  </si>
  <si>
    <t>TBW1/21/L066</t>
  </si>
  <si>
    <t>TBW1/21/L068</t>
  </si>
  <si>
    <t>TBW1/21/L070</t>
  </si>
  <si>
    <t>TBW1/21/L072</t>
  </si>
  <si>
    <t>TBW1/21/L074</t>
  </si>
  <si>
    <t>TBW1/21/L076</t>
  </si>
  <si>
    <t>TBW1/21/L078</t>
  </si>
  <si>
    <t>TBW1/21/L080</t>
  </si>
  <si>
    <t>TBW1/21/L082</t>
  </si>
  <si>
    <t>TBW1/21/L084</t>
  </si>
  <si>
    <t>TBW1/21/L086</t>
  </si>
  <si>
    <t>KKW1/21/L001</t>
  </si>
  <si>
    <t>KKW1/21/L003</t>
  </si>
  <si>
    <t>KKW1/21/L005</t>
  </si>
  <si>
    <t>KKW1/21/L007</t>
  </si>
  <si>
    <t>KKW1/21/L009</t>
  </si>
  <si>
    <t>KKW1/21/L011</t>
  </si>
  <si>
    <t>KKW1/21/L013</t>
  </si>
  <si>
    <t>KKW1/21/L015</t>
  </si>
  <si>
    <t>KKW1/21/L017</t>
  </si>
  <si>
    <t>KKW1/21/L019</t>
  </si>
  <si>
    <t>TBW1/21/L003</t>
  </si>
  <si>
    <t>TBW1/21/L007</t>
  </si>
  <si>
    <t>TBW1/21/L011</t>
  </si>
  <si>
    <t>TBW1/21/L015</t>
  </si>
  <si>
    <t>TBW1/21/L019</t>
  </si>
  <si>
    <t>TBW1/21/L023</t>
  </si>
  <si>
    <t>TBW1/21/L027</t>
  </si>
  <si>
    <t>TBW1/21/L031</t>
  </si>
  <si>
    <t>TBW1/21/L033</t>
  </si>
  <si>
    <t>TBW1/21/L035</t>
  </si>
  <si>
    <t>TBW1/21/L037</t>
  </si>
  <si>
    <t>TBW1/21/L039</t>
  </si>
  <si>
    <t>TBW1/21/L041</t>
  </si>
  <si>
    <t>TBW1/21/L043</t>
  </si>
  <si>
    <t>TBW1/21/L045</t>
  </si>
  <si>
    <t>TBW1/21/L047</t>
  </si>
  <si>
    <t>TBW1/21/L049</t>
  </si>
  <si>
    <t>TBW1/21/L051</t>
  </si>
  <si>
    <t>TBW1/21/L053</t>
  </si>
  <si>
    <t>TBW1/21/L055</t>
  </si>
  <si>
    <t>TBW1/21/L057</t>
  </si>
  <si>
    <t>TBW1/21/L059</t>
  </si>
  <si>
    <t>TBW1/21/L061</t>
  </si>
  <si>
    <t>TBW1/21/L063</t>
  </si>
  <si>
    <t>TBW1/21/L065</t>
  </si>
  <si>
    <t>TBW1/21/L067</t>
  </si>
  <si>
    <t>TBW1/21/L069</t>
  </si>
  <si>
    <t>TBW1/21/L071</t>
  </si>
  <si>
    <t>TBW1/21/L073</t>
  </si>
  <si>
    <t>TBW1/21/L075</t>
  </si>
  <si>
    <t>TBW1/21/L077</t>
  </si>
  <si>
    <t>TBW1/21/L079</t>
  </si>
  <si>
    <t>TBW1/21/L081</t>
  </si>
  <si>
    <t>TBW1/21/L083</t>
  </si>
  <si>
    <t>TBW1/21/L085</t>
  </si>
  <si>
    <t>TBW1/21/L087</t>
  </si>
  <si>
    <t>KKW1/21/L002</t>
  </si>
  <si>
    <t>KKW1/21/L004</t>
  </si>
  <si>
    <t>KKW1/21/L006</t>
  </si>
  <si>
    <t>KKW1/21/L008</t>
  </si>
  <si>
    <t>KKW1/21/L010</t>
  </si>
  <si>
    <t>KKW1/21/L012</t>
  </si>
  <si>
    <t>KKW1/21/L014</t>
  </si>
  <si>
    <t>KKW1/21/L016</t>
  </si>
  <si>
    <t>KKW1/21/L018</t>
  </si>
  <si>
    <t>KKW1/21/L020</t>
  </si>
  <si>
    <t>221-102-551</t>
  </si>
  <si>
    <t>TBW2/21/L001</t>
  </si>
  <si>
    <t>TBW2/21/L003</t>
  </si>
  <si>
    <t>TBW2/21/L005</t>
  </si>
  <si>
    <t>TBW2/21/L007</t>
  </si>
  <si>
    <t>TBW2/21/L009</t>
  </si>
  <si>
    <t>TBW2/21/L011</t>
  </si>
  <si>
    <t>TBW2/21/L013</t>
  </si>
  <si>
    <t>TBW2/21/L015</t>
  </si>
  <si>
    <t>TBW2/21/L017</t>
  </si>
  <si>
    <t>TBW2/21/L019</t>
  </si>
  <si>
    <t>TBW2/21/L021</t>
  </si>
  <si>
    <t>TBW2/21/L023</t>
  </si>
  <si>
    <t>TBW2/21/L025</t>
  </si>
  <si>
    <t>TBW2/21/L027</t>
  </si>
  <si>
    <t>TBW2/21/L029</t>
  </si>
  <si>
    <t>TBW2/21/L031</t>
  </si>
  <si>
    <t>TBW2/21/L033</t>
  </si>
  <si>
    <t>TBW2/21/L035</t>
  </si>
  <si>
    <t>TBW2/21/L037</t>
  </si>
  <si>
    <t>TBW2/21/L039</t>
  </si>
  <si>
    <t>TBW2/21/L041</t>
  </si>
  <si>
    <t>TBW2/21/L043</t>
  </si>
  <si>
    <t>TBW2/21/L045</t>
  </si>
  <si>
    <t>TBW2/21/L047</t>
  </si>
  <si>
    <t>TBW2/21/L049</t>
  </si>
  <si>
    <t>TBW2/21/L051</t>
  </si>
  <si>
    <t>TBW2/21/L053</t>
  </si>
  <si>
    <t>TBW2/21/L055</t>
  </si>
  <si>
    <t>TBW2/21/L057</t>
  </si>
  <si>
    <t>TBW2/21/L059</t>
  </si>
  <si>
    <t>TBW2/21/L061</t>
  </si>
  <si>
    <t>TBW2/21/L063</t>
  </si>
  <si>
    <t>TBW2/21/L065</t>
  </si>
  <si>
    <t>TBW2/21/L067</t>
  </si>
  <si>
    <t>TBW2/21/L069</t>
  </si>
  <si>
    <t>TBW2/21/L071</t>
  </si>
  <si>
    <t>TBW2/21/L073</t>
  </si>
  <si>
    <t>TBW2/21/L075</t>
  </si>
  <si>
    <t>TBW2/21/L077</t>
  </si>
  <si>
    <t>TBW2/21/L079</t>
  </si>
  <si>
    <t>TBW2/21/L081</t>
  </si>
  <si>
    <t>TBW2/21/L083</t>
  </si>
  <si>
    <t>TBW2/21/L085</t>
  </si>
  <si>
    <t>TBW2/21/L087</t>
  </si>
  <si>
    <t>KKW2/21/L001</t>
  </si>
  <si>
    <t>KKW2/21/L003</t>
  </si>
  <si>
    <t>KKW2/21/L005</t>
  </si>
  <si>
    <t>KKW2/21/L007</t>
  </si>
  <si>
    <t>KKW2/21/L009</t>
  </si>
  <si>
    <t>KKW2/21/L011</t>
  </si>
  <si>
    <t>KKW2/21/L013</t>
  </si>
  <si>
    <t>KKW2/21/L015</t>
  </si>
  <si>
    <t>KKW2/21/L017</t>
  </si>
  <si>
    <t>KKW2/21/L019</t>
  </si>
  <si>
    <t>TBW2/21/L002</t>
  </si>
  <si>
    <t>TBW2/21/L004</t>
  </si>
  <si>
    <t>TBW2/21/L006</t>
  </si>
  <si>
    <t>TBW2/21/L008</t>
  </si>
  <si>
    <t>TBW2/21/L010</t>
  </si>
  <si>
    <t>TBW2/21/L012</t>
  </si>
  <si>
    <t>TBW2/21/L014</t>
  </si>
  <si>
    <t>TBW2/21/L016</t>
  </si>
  <si>
    <t>TBW2/21/L018</t>
  </si>
  <si>
    <t>TBW2/21/L020</t>
  </si>
  <si>
    <t>TBW2/21/L022</t>
  </si>
  <si>
    <t>TBW2/21/L024</t>
  </si>
  <si>
    <t>TBW2/21/L026</t>
  </si>
  <si>
    <t>TBW2/21/L028</t>
  </si>
  <si>
    <t>TBW2/21/L030</t>
  </si>
  <si>
    <t>TBW2/21/L032</t>
  </si>
  <si>
    <t>TBW2/21/L034</t>
  </si>
  <si>
    <t>TBW2/21/L036</t>
  </si>
  <si>
    <t>TBW2/21/L038</t>
  </si>
  <si>
    <t>TBW2/21/L040</t>
  </si>
  <si>
    <t>TBW2/21/L042</t>
  </si>
  <si>
    <t>TBW2/21/L044</t>
  </si>
  <si>
    <t>TBW2/21/L046</t>
  </si>
  <si>
    <t>TBW2/21/L048</t>
  </si>
  <si>
    <t>TBW2/21/L050</t>
  </si>
  <si>
    <t>TBW2/21/L052</t>
  </si>
  <si>
    <t>TBW2/21/L054</t>
  </si>
  <si>
    <t>TBW2/21/L056</t>
  </si>
  <si>
    <t>TBW2/21/L058</t>
  </si>
  <si>
    <t>TBW2/21/L060</t>
  </si>
  <si>
    <t>TBW2/21/L062</t>
  </si>
  <si>
    <t>TBW2/21/L064</t>
  </si>
  <si>
    <t>TBW2/21/L066</t>
  </si>
  <si>
    <t>TBW2/21/L068</t>
  </si>
  <si>
    <t>TBW2/21/L070</t>
  </si>
  <si>
    <t>TBW2/21/L072</t>
  </si>
  <si>
    <t>TBW2/21/L074</t>
  </si>
  <si>
    <t>TBW2/21/L076</t>
  </si>
  <si>
    <t>TBW2/21/L078</t>
  </si>
  <si>
    <t>TBW2/21/L080</t>
  </si>
  <si>
    <t>TBW2/21/L082</t>
  </si>
  <si>
    <t>TBW2/21/L084</t>
  </si>
  <si>
    <t>TBW2/21/L086</t>
  </si>
  <si>
    <t>KKW2/21/L002</t>
  </si>
  <si>
    <t>KKW2/21/L004</t>
  </si>
  <si>
    <t>KKW2/21/L006</t>
  </si>
  <si>
    <t>KKW2/21/L008</t>
  </si>
  <si>
    <t>KKW2/21/L010</t>
  </si>
  <si>
    <t>KKW2/21/L012</t>
  </si>
  <si>
    <t>KKW2/21/L014</t>
  </si>
  <si>
    <t>KKW2/21/L016</t>
  </si>
  <si>
    <t>KKW2/21/L018</t>
  </si>
  <si>
    <t>KKW2/21/L020</t>
  </si>
  <si>
    <t>221-102-601</t>
  </si>
  <si>
    <t>KKW3/21/L001</t>
  </si>
  <si>
    <t>KKW3/21/L003</t>
  </si>
  <si>
    <t>KKW3/21/L005</t>
  </si>
  <si>
    <t>KKW3/21/L007</t>
  </si>
  <si>
    <t>KKW3/21/L009</t>
  </si>
  <si>
    <t>KKW3/21/L011</t>
  </si>
  <si>
    <t>KKW3/21/L013</t>
  </si>
  <si>
    <t>KKW3/21/L015</t>
  </si>
  <si>
    <t>KKW3/21/L017</t>
  </si>
  <si>
    <t>KKW3/21/L019</t>
  </si>
  <si>
    <t>KKW3/21/L021</t>
  </si>
  <si>
    <t>TBW3/21/L089</t>
  </si>
  <si>
    <t>TBW3/21/L087</t>
  </si>
  <si>
    <t>TBW3/21/L085</t>
  </si>
  <si>
    <t>TBW3/21/L083</t>
  </si>
  <si>
    <t>TBW3/21/L081</t>
  </si>
  <si>
    <t>TBW3/21/L079</t>
  </si>
  <si>
    <t>TBW3/21/L077</t>
  </si>
  <si>
    <t>TBW3/21/L075</t>
  </si>
  <si>
    <t>TBW3/21/L073</t>
  </si>
  <si>
    <t>TBW3/21/L071</t>
  </si>
  <si>
    <t>TBW3/21/L069</t>
  </si>
  <si>
    <t>TBW3/21/L067</t>
  </si>
  <si>
    <t>TBW3/21/L065</t>
  </si>
  <si>
    <t>TBW3/21/L063</t>
  </si>
  <si>
    <t>TBW3/21/L061</t>
  </si>
  <si>
    <t>TBW3/21/L059</t>
  </si>
  <si>
    <t>TBW3/21/L057</t>
  </si>
  <si>
    <t>TBW3/21/L055</t>
  </si>
  <si>
    <t>TBW3/21/L053</t>
  </si>
  <si>
    <t>TBW3/21/L051</t>
  </si>
  <si>
    <t>TBW3/21/L049</t>
  </si>
  <si>
    <t>TBW3/21/L047</t>
  </si>
  <si>
    <t>TBW3/21/L045</t>
  </si>
  <si>
    <t>TBW3/21/L043</t>
  </si>
  <si>
    <t>TBW3/21/L041</t>
  </si>
  <si>
    <t>TBW3/21/L039</t>
  </si>
  <si>
    <t>TBW3/21/L037</t>
  </si>
  <si>
    <t>TBW3/21/L035</t>
  </si>
  <si>
    <t>TBW3/21/L033</t>
  </si>
  <si>
    <t>TBW3/21/L031</t>
  </si>
  <si>
    <t>TBW3/21/L029</t>
  </si>
  <si>
    <t>TBW3/21/L027</t>
  </si>
  <si>
    <t>TBW3/21/L025</t>
  </si>
  <si>
    <t>TBW3/21/L023</t>
  </si>
  <si>
    <t>TBW3/21/L021</t>
  </si>
  <si>
    <t>TBW3/21/L019</t>
  </si>
  <si>
    <t>TBW3/21/L017</t>
  </si>
  <si>
    <t>TBW3/21/L015</t>
  </si>
  <si>
    <t>TBW3/21/L013</t>
  </si>
  <si>
    <t>TBW3/21/L011</t>
  </si>
  <si>
    <t>TBW3/21/L009</t>
  </si>
  <si>
    <t>TBW3/21/L007</t>
  </si>
  <si>
    <t>TBW3/21/L005</t>
  </si>
  <si>
    <t>TBW3/21/L003</t>
  </si>
  <si>
    <t>TBW3/21/L001</t>
  </si>
  <si>
    <t>TBW3/21/L002</t>
  </si>
  <si>
    <t>TBW3/21/L004</t>
  </si>
  <si>
    <t>TBW3/21/L006</t>
  </si>
  <si>
    <t>TBW3/21/L008</t>
  </si>
  <si>
    <t>TBW3/21/L010</t>
  </si>
  <si>
    <t>TBW3/21/L012</t>
  </si>
  <si>
    <t>TBW3/21/L014</t>
  </si>
  <si>
    <t>TBW3/21/L016</t>
  </si>
  <si>
    <t>TBW3/21/L018</t>
  </si>
  <si>
    <t>TBW3/21/L020</t>
  </si>
  <si>
    <t>TBW3/21/L022</t>
  </si>
  <si>
    <t>TBW3/21/L024</t>
  </si>
  <si>
    <t>TBW3/21/L026</t>
  </si>
  <si>
    <t>TBW3/21/L028</t>
  </si>
  <si>
    <t>TBW3/21/L030</t>
  </si>
  <si>
    <t>TBW3/21/L032</t>
  </si>
  <si>
    <t>TBW3/21/L034</t>
  </si>
  <si>
    <t>TBW3/21/L036</t>
  </si>
  <si>
    <t>TBW3/21/L038</t>
  </si>
  <si>
    <t>TBW3/21/L040</t>
  </si>
  <si>
    <t>TBW3/21/L042</t>
  </si>
  <si>
    <t>TBW3/21/L044</t>
  </si>
  <si>
    <t>TBW3/21/L046</t>
  </si>
  <si>
    <t>TBW3/21/L048</t>
  </si>
  <si>
    <t>TBW3/21/L050</t>
  </si>
  <si>
    <t>TBW3/21/L052</t>
  </si>
  <si>
    <t>TBW3/21/L054</t>
  </si>
  <si>
    <t>TBW3/21/L056</t>
  </si>
  <si>
    <t>TBW3/21/L058</t>
  </si>
  <si>
    <t>TBW3/21/L060</t>
  </si>
  <si>
    <t>TBW3/21/L062</t>
  </si>
  <si>
    <t>TBW3/21/L064</t>
  </si>
  <si>
    <t>TBW3/21/L066</t>
  </si>
  <si>
    <t>TBW3/21/L068</t>
  </si>
  <si>
    <t>TBW3/21/L070</t>
  </si>
  <si>
    <t>TBW3/21/L072</t>
  </si>
  <si>
    <t>TBW3/21/L074</t>
  </si>
  <si>
    <t>TBW3/21/L076</t>
  </si>
  <si>
    <t>TBW3/21/L078</t>
  </si>
  <si>
    <t>TBW3/21/L080</t>
  </si>
  <si>
    <t>TBW3/21/L082</t>
  </si>
  <si>
    <t>TBW3/21/L084</t>
  </si>
  <si>
    <t>TBW3/21/L086</t>
  </si>
  <si>
    <t>TBW3/21/L088</t>
  </si>
  <si>
    <t>TBW3/21/L090</t>
  </si>
  <si>
    <t>KKW3/21/L002</t>
  </si>
  <si>
    <t>KKW3/21/L004</t>
  </si>
  <si>
    <t>KKW3/21/L006</t>
  </si>
  <si>
    <t>KKW3/21/L008</t>
  </si>
  <si>
    <t>KKW3/21/L010</t>
  </si>
  <si>
    <t>KKW3/21/L012</t>
  </si>
  <si>
    <t>KKW3/21/L014</t>
  </si>
  <si>
    <t>KKW3/21/L016</t>
  </si>
  <si>
    <t>KKW3/21/L018</t>
  </si>
  <si>
    <t>KKW3/21/L020</t>
  </si>
  <si>
    <t>221-102-651</t>
  </si>
  <si>
    <t>TBW4/21/L062</t>
  </si>
  <si>
    <t>TBW4/21/L064</t>
  </si>
  <si>
    <t>TBW4/21/L066</t>
  </si>
  <si>
    <t>TBW4/21/L068</t>
  </si>
  <si>
    <t>TBW4/21/L070</t>
  </si>
  <si>
    <t>TBW4/21/L072</t>
  </si>
  <si>
    <t>TBW4/21/L074</t>
  </si>
  <si>
    <t>TBW4/21/L076</t>
  </si>
  <si>
    <t>TBW4/21/L078</t>
  </si>
  <si>
    <t>TBW4/21/L080</t>
  </si>
  <si>
    <t>TBW4/21/L082</t>
  </si>
  <si>
    <t>TBW4/21/L084</t>
  </si>
  <si>
    <t>TBW4/21/L086</t>
  </si>
  <si>
    <t>TBW4/21/L088</t>
  </si>
  <si>
    <t>TBW4/21/L090</t>
  </si>
  <si>
    <t>TBW4/21/L032</t>
  </si>
  <si>
    <t>TBW4/21/L034</t>
  </si>
  <si>
    <t>TBW4/21/L036</t>
  </si>
  <si>
    <t>TBW4/21/L038</t>
  </si>
  <si>
    <t>TBW4/21/L040</t>
  </si>
  <si>
    <t>TBW4/21/L042</t>
  </si>
  <si>
    <t>TBW4/21/L044</t>
  </si>
  <si>
    <t>TBW4/21/L046</t>
  </si>
  <si>
    <t>TBW4/21/L048</t>
  </si>
  <si>
    <t>TBW4/21/L050</t>
  </si>
  <si>
    <t>TBW4/21/L052</t>
  </si>
  <si>
    <t>TBW4/21/L054</t>
  </si>
  <si>
    <t>TBW4/21/L056</t>
  </si>
  <si>
    <t>TBW4/21/L058</t>
  </si>
  <si>
    <t>TBW4/21/L060</t>
  </si>
  <si>
    <t>TBW4/21/L002</t>
  </si>
  <si>
    <t>TBW4/21/L004</t>
  </si>
  <si>
    <t>TBW4/21/L006</t>
  </si>
  <si>
    <t>TBW4/21/L008</t>
  </si>
  <si>
    <t>TBW4/21/L010</t>
  </si>
  <si>
    <t>TBW4/21/L012</t>
  </si>
  <si>
    <t>TBW4/21/L014</t>
  </si>
  <si>
    <t>TBW4/21/L016</t>
  </si>
  <si>
    <t>TBW4/21/L018</t>
  </si>
  <si>
    <t>TBW4/21/L020</t>
  </si>
  <si>
    <t>TBW4/21/L022</t>
  </si>
  <si>
    <t>TBW4/21/L024</t>
  </si>
  <si>
    <t>TBW4/21/L026</t>
  </si>
  <si>
    <t>TBW4/21/L028</t>
  </si>
  <si>
    <t>TBW4/21/L030</t>
  </si>
  <si>
    <t>KKW4/21/L002</t>
  </si>
  <si>
    <t>KKW4/21/L004</t>
  </si>
  <si>
    <t>KKW4/21/L006</t>
  </si>
  <si>
    <t>KKW4/21/L008</t>
  </si>
  <si>
    <t>KKW4/21/L010</t>
  </si>
  <si>
    <t>KKW4/21/L012</t>
  </si>
  <si>
    <t>KKW4/21/L014</t>
  </si>
  <si>
    <t>KKW4/21/L016</t>
  </si>
  <si>
    <t>KKW4/21/L018</t>
  </si>
  <si>
    <t>KKW4/21/L020</t>
  </si>
  <si>
    <t>TBW4/21/L061</t>
  </si>
  <si>
    <t>TBW4/21/L063</t>
  </si>
  <si>
    <t>TBW4/21/L065</t>
  </si>
  <si>
    <t>TBW4/21/L067</t>
  </si>
  <si>
    <t>TBW4/21/L069</t>
  </si>
  <si>
    <t>TBW4/21/L071</t>
  </si>
  <si>
    <t>TBW4/21/L073</t>
  </si>
  <si>
    <t>TBW4/21/L075</t>
  </si>
  <si>
    <t>TBW4/21/L077</t>
  </si>
  <si>
    <t>TBW4/21/L079</t>
  </si>
  <si>
    <t>TBW4/21/L081</t>
  </si>
  <si>
    <t>TBW4/21/L083</t>
  </si>
  <si>
    <t>TBW4/21/L085</t>
  </si>
  <si>
    <t>TBW4/21/L087</t>
  </si>
  <si>
    <t>TBW4/21/L089</t>
  </si>
  <si>
    <t>TBW4/21/L031</t>
  </si>
  <si>
    <t>TBW4/21/L033</t>
  </si>
  <si>
    <t>TBW4/21/L035</t>
  </si>
  <si>
    <t>TBW4/21/L037</t>
  </si>
  <si>
    <t>TBW4/21/L039</t>
  </si>
  <si>
    <t>TBW4/21/L041</t>
  </si>
  <si>
    <t>TBW4/21/L043</t>
  </si>
  <si>
    <t>TBW4/21/L045</t>
  </si>
  <si>
    <t>TBW4/21/L047</t>
  </si>
  <si>
    <t>TBW4/21/L049</t>
  </si>
  <si>
    <t>TBW4/21/L051</t>
  </si>
  <si>
    <t>TBW4/21/L053</t>
  </si>
  <si>
    <t>TBW4/21/L055</t>
  </si>
  <si>
    <t>TBW4/21/L057</t>
  </si>
  <si>
    <t>TBW4/21/L059</t>
  </si>
  <si>
    <t>TBW4/21/L001</t>
  </si>
  <si>
    <t>TBW4/21/L003</t>
  </si>
  <si>
    <t>TBW4/21/L005</t>
  </si>
  <si>
    <t>TBW4/21/L007</t>
  </si>
  <si>
    <t>TBW4/21/L009</t>
  </si>
  <si>
    <t>TBW4/21/L011</t>
  </si>
  <si>
    <t>TBW4/21/L013</t>
  </si>
  <si>
    <t>TBW4/21/L015</t>
  </si>
  <si>
    <t>TBW4/21/L017</t>
  </si>
  <si>
    <t>TBW4/21/L019</t>
  </si>
  <si>
    <t>TBW4/21/L021</t>
  </si>
  <si>
    <t>TBW4/21/L023</t>
  </si>
  <si>
    <t>TBW4/21/L025</t>
  </si>
  <si>
    <t>TBW4/21/L027</t>
  </si>
  <si>
    <t>TBW4/21/L029</t>
  </si>
  <si>
    <t>KKW4/21/L001</t>
  </si>
  <si>
    <t>KKW4/21/L003</t>
  </si>
  <si>
    <t>KKW4/21/L005</t>
  </si>
  <si>
    <t>KKW4/21/L007</t>
  </si>
  <si>
    <t>KKW4/21/L009</t>
  </si>
  <si>
    <t>KKW4/21/L011</t>
  </si>
  <si>
    <t>KKW4/21/L013</t>
  </si>
  <si>
    <t>KKW4/21/L015</t>
  </si>
  <si>
    <t>KKW4/21/L017</t>
  </si>
  <si>
    <t>KKW4/21/L019</t>
  </si>
  <si>
    <t>KKW4/21/L021</t>
  </si>
  <si>
    <t>221-102-701</t>
  </si>
  <si>
    <t>TBW5/21/L059</t>
  </si>
  <si>
    <t>TBW5/21/L061</t>
  </si>
  <si>
    <t>TBW5/21/L063</t>
  </si>
  <si>
    <t>TBW5/21/L065</t>
  </si>
  <si>
    <t>TBW5/21/L067</t>
  </si>
  <si>
    <t>TBW5/21/L069</t>
  </si>
  <si>
    <t>TBW5/21/L071</t>
  </si>
  <si>
    <t>TBW5/21/L073</t>
  </si>
  <si>
    <t>TBW5/21/L075</t>
  </si>
  <si>
    <t>TBW5/21/L077</t>
  </si>
  <si>
    <t>TBW5/21/L079</t>
  </si>
  <si>
    <t>TBW5/21/L081</t>
  </si>
  <si>
    <t>TBW5/21/L083</t>
  </si>
  <si>
    <t>TBW5/21/L085</t>
  </si>
  <si>
    <t>TBW5/21/L087</t>
  </si>
  <si>
    <t>TBW5/21/L031</t>
  </si>
  <si>
    <t>TBW5/21/L033</t>
  </si>
  <si>
    <t>TBW5/21/L035</t>
  </si>
  <si>
    <t>TBW5/21/L037</t>
  </si>
  <si>
    <t>TBW5/21/L039</t>
  </si>
  <si>
    <t>TBW5/21/L041</t>
  </si>
  <si>
    <t>TBW5/21/L043</t>
  </si>
  <si>
    <t>TBW5/21/L045</t>
  </si>
  <si>
    <t>TBW5/21/L047</t>
  </si>
  <si>
    <t>TBW5/21/L049</t>
  </si>
  <si>
    <t>TBW5/21/L051</t>
  </si>
  <si>
    <t>TBW5/21/L053</t>
  </si>
  <si>
    <t>TBW5/21/L055</t>
  </si>
  <si>
    <t>TBW5/21/L057</t>
  </si>
  <si>
    <t>TBW5/21/L001</t>
  </si>
  <si>
    <t>TBW5/21/L003</t>
  </si>
  <si>
    <t>TBW5/21/L005</t>
  </si>
  <si>
    <t>TBW5/21/L007</t>
  </si>
  <si>
    <t>TBW5/21/L009</t>
  </si>
  <si>
    <t>TBW5/21/L011</t>
  </si>
  <si>
    <t>TBW5/21/L013</t>
  </si>
  <si>
    <t>TBW5/21/L015</t>
  </si>
  <si>
    <t>TBW5/21/L017</t>
  </si>
  <si>
    <t>TBW5/21/L019</t>
  </si>
  <si>
    <t>TBW5/21/L021</t>
  </si>
  <si>
    <t>TBW5/21/L023</t>
  </si>
  <si>
    <t>TBW5/21/L025</t>
  </si>
  <si>
    <t>TBW5/21/L027</t>
  </si>
  <si>
    <t>TBW5/21/L029</t>
  </si>
  <si>
    <t>KKW5/21/L002</t>
  </si>
  <si>
    <t>KKW5/21/L004</t>
  </si>
  <si>
    <t>KKW5/21/L006</t>
  </si>
  <si>
    <t>KKW5/21/L008</t>
  </si>
  <si>
    <t>KKW5/21/L010</t>
  </si>
  <si>
    <t>KKW5/21/L012</t>
  </si>
  <si>
    <t>KKW5/21/L014</t>
  </si>
  <si>
    <t>KKW5/21/L016</t>
  </si>
  <si>
    <t>KKW5/21/L018</t>
  </si>
  <si>
    <t>KKW5/21/L020</t>
  </si>
  <si>
    <t>TBW5/21/L058</t>
  </si>
  <si>
    <t>TBW5/21/L060</t>
  </si>
  <si>
    <t>TBW5/21/L062</t>
  </si>
  <si>
    <t>TBW5/21/L064</t>
  </si>
  <si>
    <t>TBW5/21/L066</t>
  </si>
  <si>
    <t>TBW5/21/L068</t>
  </si>
  <si>
    <t>TBW5/21/L070</t>
  </si>
  <si>
    <t>TBW5/21/L072</t>
  </si>
  <si>
    <t>TBW5/21/L074</t>
  </si>
  <si>
    <t>TBW5/21/L076</t>
  </si>
  <si>
    <t>TBW5/21/L078</t>
  </si>
  <si>
    <t>TBW5/21/L080</t>
  </si>
  <si>
    <t>TBW5/21/L082</t>
  </si>
  <si>
    <t>TBW5/21/L084</t>
  </si>
  <si>
    <t>TBW5/21/L086</t>
  </si>
  <si>
    <t>TBW5/21/L030</t>
  </si>
  <si>
    <t>TBW5/21/L032</t>
  </si>
  <si>
    <t>TBW5/21/L034</t>
  </si>
  <si>
    <t>TBW5/21/L036</t>
  </si>
  <si>
    <t>TBW5/21/L038</t>
  </si>
  <si>
    <t>TBW5/21/L040</t>
  </si>
  <si>
    <t>TBW5/21/L042</t>
  </si>
  <si>
    <t>TBW5/21/L044</t>
  </si>
  <si>
    <t>TBW5/21/L046</t>
  </si>
  <si>
    <t>TBW5/21/L048</t>
  </si>
  <si>
    <t>TBW5/21/L050</t>
  </si>
  <si>
    <t>TBW5/21/L052</t>
  </si>
  <si>
    <t>TBW5/21/L054</t>
  </si>
  <si>
    <t>TBW5/21/L056</t>
  </si>
  <si>
    <t>TBW5/21/L002</t>
  </si>
  <si>
    <t>TBW5/21/L004</t>
  </si>
  <si>
    <t>TBW5/21/L006</t>
  </si>
  <si>
    <t>TBW5/21/L008</t>
  </si>
  <si>
    <t>TBW5/21/L010</t>
  </si>
  <si>
    <t>TBW5/21/L012</t>
  </si>
  <si>
    <t>TBW5/21/L014</t>
  </si>
  <si>
    <t>TBW5/21/L016</t>
  </si>
  <si>
    <t>TBW5/21/L018</t>
  </si>
  <si>
    <t>TBW5/21/L020</t>
  </si>
  <si>
    <t>TBW5/21/L022</t>
  </si>
  <si>
    <t>TBW5/21/L024</t>
  </si>
  <si>
    <t>TBW5/21/L026</t>
  </si>
  <si>
    <t>TBW5/21/L028</t>
  </si>
  <si>
    <t>KKW5/21/L001</t>
  </si>
  <si>
    <t>KKW5/21/L003</t>
  </si>
  <si>
    <t>KKW5/21/L005</t>
  </si>
  <si>
    <t>KKW5/21/L007</t>
  </si>
  <si>
    <t>KKW5/21/L009</t>
  </si>
  <si>
    <t>KKW5/21/L011</t>
  </si>
  <si>
    <t>KKW5/21/L013</t>
  </si>
  <si>
    <t>KKW5/21/L015</t>
  </si>
  <si>
    <t>KKW5/21/L017</t>
  </si>
  <si>
    <t>KKW5/21/L019</t>
  </si>
  <si>
    <t>221-102-751</t>
  </si>
  <si>
    <t>TBW6/21/L061</t>
  </si>
  <si>
    <t>TBW6/21/L063</t>
  </si>
  <si>
    <t>TBW6/21/L065</t>
  </si>
  <si>
    <t>TBW6/21/L067</t>
  </si>
  <si>
    <t>TBW6/21/L069</t>
  </si>
  <si>
    <t>TBW6/21/L071</t>
  </si>
  <si>
    <t>TBW6/21/L073</t>
  </si>
  <si>
    <t>TBW6/21/L075</t>
  </si>
  <si>
    <t>TBW6/21/L077</t>
  </si>
  <si>
    <t>TBW6/21/L079</t>
  </si>
  <si>
    <t>TBW6/21/L081</t>
  </si>
  <si>
    <t>TBW6/21/L083</t>
  </si>
  <si>
    <t>TBW6/21/L085</t>
  </si>
  <si>
    <t>TBW6/21/L087</t>
  </si>
  <si>
    <t>TBW6/21/L031</t>
  </si>
  <si>
    <t>TBW6/21/L033</t>
  </si>
  <si>
    <t>TBW6/21/L035</t>
  </si>
  <si>
    <t>TBW6/21/L037</t>
  </si>
  <si>
    <t>TBW6/21/L039</t>
  </si>
  <si>
    <t>TBW6/21/L041</t>
  </si>
  <si>
    <t>TBW6/21/L043</t>
  </si>
  <si>
    <t>TBW6/21/L045</t>
  </si>
  <si>
    <t>TBW6/21/L047</t>
  </si>
  <si>
    <t>TBW6/21/L049</t>
  </si>
  <si>
    <t>TBW6/21/L051</t>
  </si>
  <si>
    <t>TBW6/21/L053</t>
  </si>
  <si>
    <t>TBW6/21/L055</t>
  </si>
  <si>
    <t>TBW6/21/L057</t>
  </si>
  <si>
    <t>TBW6/21/L059</t>
  </si>
  <si>
    <t>TBW6/21/L003</t>
  </si>
  <si>
    <t>TBW6/21/L007</t>
  </si>
  <si>
    <t>TBW6/21/L011</t>
  </si>
  <si>
    <t>TBW6/21/L015</t>
  </si>
  <si>
    <t>TBW6/21/L019</t>
  </si>
  <si>
    <t>TBW6/21/L023</t>
  </si>
  <si>
    <t>TBW6/21/L027</t>
  </si>
  <si>
    <t>KKW6/21/L002</t>
  </si>
  <si>
    <t>KKW6/21/L004</t>
  </si>
  <si>
    <t>KKW6/21/L006</t>
  </si>
  <si>
    <t>KKW6/21/L008</t>
  </si>
  <si>
    <t>KKW6/21/L010</t>
  </si>
  <si>
    <t>KKW6/21/L012</t>
  </si>
  <si>
    <t>KKW6/21/L014</t>
  </si>
  <si>
    <t>KKW6/21/L016</t>
  </si>
  <si>
    <t>KKW6/21/L018</t>
  </si>
  <si>
    <t>KKW6/21/L020</t>
  </si>
  <si>
    <t>TBW6/21/L060</t>
  </si>
  <si>
    <t>TBW6/21/L062</t>
  </si>
  <si>
    <t>TBW6/21/L064</t>
  </si>
  <si>
    <t>TBW6/21/L066</t>
  </si>
  <si>
    <t>TBW6/21/L068</t>
  </si>
  <si>
    <t>TBW6/21/L070</t>
  </si>
  <si>
    <t>TBW6/21/L072</t>
  </si>
  <si>
    <t>TBW6/21/L074</t>
  </si>
  <si>
    <t>TBW6/21/L076</t>
  </si>
  <si>
    <t>TBW6/21/L078</t>
  </si>
  <si>
    <t>TBW6/21/L080</t>
  </si>
  <si>
    <t>TBW6/21/L082</t>
  </si>
  <si>
    <t>TBW6/21/L084</t>
  </si>
  <si>
    <t>TBW6/21/L086</t>
  </si>
  <si>
    <t>TBW6/21/L032</t>
  </si>
  <si>
    <t>TBW6/21/L034</t>
  </si>
  <si>
    <t>TBW6/21/L036</t>
  </si>
  <si>
    <t>TBW6/21/L038</t>
  </si>
  <si>
    <t>TBW6/21/L040</t>
  </si>
  <si>
    <t>TBW6/21/L042</t>
  </si>
  <si>
    <t>TBW6/21/L044</t>
  </si>
  <si>
    <t>TBW6/21/L046</t>
  </si>
  <si>
    <t>TBW6/21/L048</t>
  </si>
  <si>
    <t>TBW6/21/L050</t>
  </si>
  <si>
    <t>TBW6/21/L052</t>
  </si>
  <si>
    <t>TBW6/21/L054</t>
  </si>
  <si>
    <t>TBW6/21/L056</t>
  </si>
  <si>
    <t>TBW6/21/L058</t>
  </si>
  <si>
    <t>TBW6/21/L001</t>
  </si>
  <si>
    <t>TBW6/21/L005</t>
  </si>
  <si>
    <t>TBW6/21/L009</t>
  </si>
  <si>
    <t>TBW6/21/L013</t>
  </si>
  <si>
    <t>TBW6/21/L017</t>
  </si>
  <si>
    <t>TBW6/21/L021</t>
  </si>
  <si>
    <t>TBW6/21/L025</t>
  </si>
  <si>
    <t>TBW6/21/L029</t>
  </si>
  <si>
    <t>KKW6/21/L001</t>
  </si>
  <si>
    <t>KKW6/21/L003</t>
  </si>
  <si>
    <t>KKW6/21/L005</t>
  </si>
  <si>
    <t>KKW6/21/L007</t>
  </si>
  <si>
    <t>KKW6/21/L009</t>
  </si>
  <si>
    <t>KKW6/21/L011</t>
  </si>
  <si>
    <t>KKW6/21/L013</t>
  </si>
  <si>
    <t>KKW6/21/L015</t>
  </si>
  <si>
    <t>KKW6/21/L017</t>
  </si>
  <si>
    <t>KKW6/21/L019</t>
  </si>
  <si>
    <t>TBW6/21/L006</t>
  </si>
  <si>
    <t>TBW6/21/L012</t>
  </si>
  <si>
    <t>TBW6/21/L018</t>
  </si>
  <si>
    <t>TBW6/21/L024</t>
  </si>
  <si>
    <t>TBW6/21/L030</t>
  </si>
  <si>
    <t>TBW6/21/L004</t>
  </si>
  <si>
    <t>TBW6/21/L010</t>
  </si>
  <si>
    <t>TBW6/21/L016</t>
  </si>
  <si>
    <t>TBW6/21/L022</t>
  </si>
  <si>
    <t>TBW6/21/L028</t>
  </si>
  <si>
    <t>TBW6/21/L002</t>
  </si>
  <si>
    <t>TBW6/21/L008</t>
  </si>
  <si>
    <t>TBW6/21/L014</t>
  </si>
  <si>
    <t>TBW6/21/L020</t>
  </si>
  <si>
    <t>TBW6/21/L026</t>
  </si>
  <si>
    <t>Oostbuis rijstrook 1 sectie 2</t>
  </si>
  <si>
    <t>Oostbuis rijstrook 2 sectie 2</t>
  </si>
  <si>
    <t>Oostbuis rijstrook 3 sectie 2</t>
  </si>
  <si>
    <t>Oostbuis rijstrook 1 sectie 3</t>
  </si>
  <si>
    <t>Oostbuis rijstrook 2 sectie 3</t>
  </si>
  <si>
    <t>Oostbuis rijstrook 3 sectie 3</t>
  </si>
  <si>
    <t>Oostbuis rijstrook 1 sectie 4</t>
  </si>
  <si>
    <t>Oostbuis rijstrook 2 sectie 4</t>
  </si>
  <si>
    <t>Oostbuis rijstrook 3 sectie 4</t>
  </si>
  <si>
    <t>Oostbuis rijstrook 1 sectie 5</t>
  </si>
  <si>
    <t>Oostbuis rijstrook 2 sectie 5</t>
  </si>
  <si>
    <t>Oostbuis rijstrook 3 sectie 5</t>
  </si>
  <si>
    <t>Oostbuis rijstrook 1 sectie 6</t>
  </si>
  <si>
    <t>Oostbuis rijstrook 2 sectie 6</t>
  </si>
  <si>
    <t>Oostbuis rijstrook 3 sectie 6</t>
  </si>
  <si>
    <t>Westbuis rijstrook 1 sectie 1</t>
  </si>
  <si>
    <t>Westbuis rijstrook 2 sectie 1</t>
  </si>
  <si>
    <t>Westbuis rijstrook 3 sectie 1</t>
  </si>
  <si>
    <t>Westbuis rijstrook 1 sectie 2</t>
  </si>
  <si>
    <t>Westbuis rijstrook 2 sectie 2</t>
  </si>
  <si>
    <t>Westbuis rijstrook 3 sectie 2</t>
  </si>
  <si>
    <t>Westbuis rijstrook 1 sectie 3</t>
  </si>
  <si>
    <t>Westbuis rijstrook 2 sectie 3</t>
  </si>
  <si>
    <t>Westbuis rijstrook 3 sectie 3</t>
  </si>
  <si>
    <t>Westbuis rijstrook 1 sectie 4</t>
  </si>
  <si>
    <t>Westbuis rijstrook 2 sectie 4</t>
  </si>
  <si>
    <t>Westbuis rijstrook 3 sectie 4</t>
  </si>
  <si>
    <t>Westbuis rijstrook 1 sectie 5</t>
  </si>
  <si>
    <t>Westbuis rijstrook 2 sectie 5</t>
  </si>
  <si>
    <t>Westbuis rijstrook 3 sectie 5</t>
  </si>
  <si>
    <t>Westbuis rijstrook 1 sectie 6</t>
  </si>
  <si>
    <t>Westbuis rijstrook 2 sectie 6</t>
  </si>
  <si>
    <t>Westbuis rijstrook 3 sectie 6</t>
  </si>
  <si>
    <t>TBO2/21/F001</t>
  </si>
  <si>
    <t>TBO3/21/F001</t>
  </si>
  <si>
    <t>TBO4/21/F001</t>
  </si>
  <si>
    <t>TBO5/21/F001</t>
  </si>
  <si>
    <t>TBO6/21/F001</t>
  </si>
  <si>
    <t>TBW1/21/F001</t>
  </si>
  <si>
    <t>TBW2/21/F001</t>
  </si>
  <si>
    <t>TBW3/21/F001</t>
  </si>
  <si>
    <t>TBW4/21/F001</t>
  </si>
  <si>
    <t>TBW5/21/F001</t>
  </si>
  <si>
    <t>TBW6/21/F001</t>
  </si>
  <si>
    <t>HKN/31/PMP1</t>
  </si>
  <si>
    <t>HKN/31/PMP2</t>
  </si>
  <si>
    <t>ZKN/31/PMP1</t>
  </si>
  <si>
    <t>ZKN/31/PMP2</t>
  </si>
  <si>
    <t>STN/31/R001</t>
  </si>
  <si>
    <t>STZ/31/R001</t>
  </si>
  <si>
    <t>HKN/31/L001</t>
  </si>
  <si>
    <t>HKN/31/L002</t>
  </si>
  <si>
    <t>HKZ/31/L001</t>
  </si>
  <si>
    <t>HKZ/31/L002</t>
  </si>
  <si>
    <t>231-106-001</t>
  </si>
  <si>
    <t>HPK Noord</t>
  </si>
  <si>
    <t>HPK Zuid</t>
  </si>
  <si>
    <t>HKZ/31/VS01</t>
  </si>
  <si>
    <t>HKZ/31/VS02</t>
  </si>
  <si>
    <t>HKZ/31/VS03</t>
  </si>
  <si>
    <t>HKZ/31/VS04</t>
  </si>
  <si>
    <t>HKZ/31/VS05</t>
  </si>
  <si>
    <t>HKN/31/VS01</t>
  </si>
  <si>
    <t>HKN/31/VS02</t>
  </si>
  <si>
    <t>HKN/31/VS03</t>
  </si>
  <si>
    <t>HKN/31/VS04</t>
  </si>
  <si>
    <t>HKN/31/VS05</t>
  </si>
  <si>
    <t>TBO3/32/R001</t>
  </si>
  <si>
    <t>232-103-102</t>
  </si>
  <si>
    <t>MPW/32/PMP1</t>
  </si>
  <si>
    <t>MPW/32/PMP2</t>
  </si>
  <si>
    <t>232-103-505</t>
  </si>
  <si>
    <t>MPO/32/PMP1</t>
  </si>
  <si>
    <t>MPO/32/PMP2</t>
  </si>
  <si>
    <t>232-103-105</t>
  </si>
  <si>
    <t>MPO/32/VS01</t>
  </si>
  <si>
    <t>MPO/32/VS02</t>
  </si>
  <si>
    <t>MPO/32/VS03</t>
  </si>
  <si>
    <t>MPO/32/VS04</t>
  </si>
  <si>
    <t>MPO/32/VS05</t>
  </si>
  <si>
    <t>MPW/32/VS01</t>
  </si>
  <si>
    <t>MPW/32/VS02</t>
  </si>
  <si>
    <t>MPW/32/VS03</t>
  </si>
  <si>
    <t>MPW/32/VS04</t>
  </si>
  <si>
    <t>MPW/32/VS05</t>
  </si>
  <si>
    <t>MPK Oost</t>
  </si>
  <si>
    <t>MPK West</t>
  </si>
  <si>
    <t>MPO/32/PMP3</t>
  </si>
  <si>
    <t>232-106-001</t>
  </si>
  <si>
    <t>232-104-101</t>
  </si>
  <si>
    <t>232-104-501</t>
  </si>
  <si>
    <t>MPW/32/PMP3</t>
  </si>
  <si>
    <t>MPO/32/VS06</t>
  </si>
  <si>
    <t>MPW/32/VS06</t>
  </si>
  <si>
    <t>TBW3/32/R001</t>
  </si>
  <si>
    <t>232-106-501</t>
  </si>
  <si>
    <t xml:space="preserve">TBO2/36/VEN1 </t>
  </si>
  <si>
    <t>TBO3/36/VEN1</t>
  </si>
  <si>
    <t>TBO4/36/VEN1</t>
  </si>
  <si>
    <t xml:space="preserve">TBO5/36/VEN1 </t>
  </si>
  <si>
    <t>TBW1/36/VEN1</t>
  </si>
  <si>
    <t>TBW4/36/VEN1</t>
  </si>
  <si>
    <t>TBW5/36/VEN1</t>
  </si>
  <si>
    <t>TBW6/36/VEN1</t>
  </si>
  <si>
    <t>TBW2/36/VEN1</t>
  </si>
  <si>
    <t>TBW3/36/VEN1</t>
  </si>
  <si>
    <t>TBW3/36/VEN2</t>
  </si>
  <si>
    <t>TBW4/36/VEN2</t>
  </si>
  <si>
    <t>236-107-001</t>
  </si>
  <si>
    <t>236-107-002</t>
  </si>
  <si>
    <t>236-107-003</t>
  </si>
  <si>
    <t>Kast CO-Meetsysteem N1.01/37/X001</t>
  </si>
  <si>
    <t>Kast Zichtmeetsysteem N1.01/37/X002</t>
  </si>
  <si>
    <t>N1.01/37/X002</t>
  </si>
  <si>
    <t>N1.01/37/X001</t>
  </si>
  <si>
    <t>Kasten Meetsystemen Noord</t>
  </si>
  <si>
    <t>CO-Opnemers West Sectie 1</t>
  </si>
  <si>
    <t>CO-Opnemers West Sectie 2</t>
  </si>
  <si>
    <t>CO-Opnemers West Sectie 3</t>
  </si>
  <si>
    <t>CO-Opnemers West Sectie 4</t>
  </si>
  <si>
    <t>CO-Opnemers West Sectie 5</t>
  </si>
  <si>
    <t>CO-Opnemers West Sectie 6</t>
  </si>
  <si>
    <t>Zichtmeet zender/ontvanger TB02/37/SEN1</t>
  </si>
  <si>
    <t>Zichtmeet zender/ontvanger TB02/37/SEN2</t>
  </si>
  <si>
    <t>Zichtmeet zender/ontvanger TB05/37/SEN2</t>
  </si>
  <si>
    <t>Zichtmeet zender/ontvanger TB05/37/SEN1</t>
  </si>
  <si>
    <t>TB02/37/SEN1</t>
  </si>
  <si>
    <t>TB02/37/SEN2</t>
  </si>
  <si>
    <t>TB05/37/SEN1</t>
  </si>
  <si>
    <t>TB05/37/SEN2</t>
  </si>
  <si>
    <t>TBW5/37/SEN1</t>
  </si>
  <si>
    <t>TBW6/37/SEN1</t>
  </si>
  <si>
    <t>TBW4/37/SEN1</t>
  </si>
  <si>
    <t>TBW3/37/SEN1</t>
  </si>
  <si>
    <t>TBW2/37/SEN1</t>
  </si>
  <si>
    <t>TBW1/37/SEN1</t>
  </si>
  <si>
    <t>Zichtmeetsysteem Oost Sectie 2</t>
  </si>
  <si>
    <t>Zichtmeetsysteem Oost Sectie 5</t>
  </si>
  <si>
    <t>Laagspannigsverdeelinrichting kast Z1.01/13/F001</t>
  </si>
  <si>
    <t>Laagspannigsverdeelinrichting kast N1.01/13/F001</t>
  </si>
  <si>
    <t>No-break unit kast pomp 1 Z2.01/15/P001</t>
  </si>
  <si>
    <t>No-break unit kast pomp 2 Z2.01/15/P002</t>
  </si>
  <si>
    <t>No-break unit kast pomp 1 N2.02/15/P001</t>
  </si>
  <si>
    <t>No-break unit kast pomp 2 N2.02/15/P002</t>
  </si>
  <si>
    <t>Batterijhoofdschakelaar pomp 1 N2.01/15/P001</t>
  </si>
  <si>
    <t>Batterij pomp 2 N2.01/15/P002</t>
  </si>
  <si>
    <t>Batterijhoofdschakelaar pomp 1 Z2.01/15/P001</t>
  </si>
  <si>
    <t>Batterij pomp 2 Z2.01/15/P002</t>
  </si>
  <si>
    <t>Armatuur TBO1/21/L001</t>
  </si>
  <si>
    <t>Armatuur TBO1/21/L005</t>
  </si>
  <si>
    <t>Armatuur TBO1/21/L009</t>
  </si>
  <si>
    <t>Armatuur TBO1/21/L013</t>
  </si>
  <si>
    <t>Armatuur TBO1/21/L017</t>
  </si>
  <si>
    <t>Armatuur TBO1/21/L021</t>
  </si>
  <si>
    <t>Armatuur TBO1/21/L025</t>
  </si>
  <si>
    <t>Armatuur TBO1/21/L029</t>
  </si>
  <si>
    <t>Armatuur TBO1/21/L032</t>
  </si>
  <si>
    <t>Armatuur TBO1/21/L034</t>
  </si>
  <si>
    <t>Armatuur TBO1/21/L036</t>
  </si>
  <si>
    <t>Armatuur TBO1/21/L038</t>
  </si>
  <si>
    <t>Armatuur TBO1/21/L040</t>
  </si>
  <si>
    <t>Armatuur TBO1/21/L042</t>
  </si>
  <si>
    <t>Armatuur TBO1/21/L044</t>
  </si>
  <si>
    <t>Armatuur TBO1/21/L046</t>
  </si>
  <si>
    <t>Armatuur TBO1/21/L048</t>
  </si>
  <si>
    <t>Armatuur TBO1/21/L050</t>
  </si>
  <si>
    <t>Armatuur TBO1/21/L052</t>
  </si>
  <si>
    <t>Armatuur TBO1/21/L054</t>
  </si>
  <si>
    <t>Armatuur TBO1/21/L056</t>
  </si>
  <si>
    <t>Armatuur TBO1/21/LO58</t>
  </si>
  <si>
    <t>Armatuur TBO1/21/L060</t>
  </si>
  <si>
    <t>Armatuur TBO1/21/L062</t>
  </si>
  <si>
    <t>Armatuur TBO1/21/L064</t>
  </si>
  <si>
    <t>Armatuur TBO1/21/L066</t>
  </si>
  <si>
    <t>Armatuur TBO1/21/L068</t>
  </si>
  <si>
    <t>Armatuur KKO1/21/L002</t>
  </si>
  <si>
    <t>Armatuur KKO1/21/L004</t>
  </si>
  <si>
    <t>Armatuur KKO1/21/L006</t>
  </si>
  <si>
    <t>Armatuur KKO1/21/L008</t>
  </si>
  <si>
    <t>Armatuur KKO1/21/L010</t>
  </si>
  <si>
    <t>Armatuur KKO1/21/L012</t>
  </si>
  <si>
    <t>Armatuur KKO1/21/L014</t>
  </si>
  <si>
    <t>Armatuur KKO1/21/L016</t>
  </si>
  <si>
    <t>Armatuur KKO1/21/L018</t>
  </si>
  <si>
    <t>Armatuur KKO1/21/L020</t>
  </si>
  <si>
    <t>Armatuur STN/21/L002</t>
  </si>
  <si>
    <t>Armatuur STN/21/L003</t>
  </si>
  <si>
    <t>Armatuur STN/21/L005</t>
  </si>
  <si>
    <t>Armatuur STN/21/L006</t>
  </si>
  <si>
    <t>Armatuur TBO1/21/L051</t>
  </si>
  <si>
    <t>Armatuur TBO1/21/L053</t>
  </si>
  <si>
    <t>Armatuur TBO1/21/L055</t>
  </si>
  <si>
    <t>Armatuur TBO1/21/L057</t>
  </si>
  <si>
    <t>Armatuur TBO1/21/L059</t>
  </si>
  <si>
    <t>Armatuur TBO1/21/L061</t>
  </si>
  <si>
    <t>Armatuur TBO1/21/L063</t>
  </si>
  <si>
    <t>Armatuur TBO1/21/L065</t>
  </si>
  <si>
    <t>Armatuur TBO1/21/L067</t>
  </si>
  <si>
    <t>Armatuur TBO1/21/L031</t>
  </si>
  <si>
    <t>Armatuur TBO1/21/L033</t>
  </si>
  <si>
    <t>Armatuur TBO1/21/L035</t>
  </si>
  <si>
    <t>Armatuur TBO1/21/L037</t>
  </si>
  <si>
    <t>Armatuur TBO1/21/L039</t>
  </si>
  <si>
    <t>Armatuur TBO1/21/L041</t>
  </si>
  <si>
    <t>Armatuur TBO1/21/L043</t>
  </si>
  <si>
    <t>Armatuur TBO1/21/L045</t>
  </si>
  <si>
    <t>Armatuur TBO1/21/L047</t>
  </si>
  <si>
    <t>Armatuur TBO1/21/L049</t>
  </si>
  <si>
    <t>Armatuur TBO1/21/L003</t>
  </si>
  <si>
    <t>Armatuur TBO1/21/L007</t>
  </si>
  <si>
    <t>Armatuur TBO1/21/L011</t>
  </si>
  <si>
    <t>Armatuur TBO1/21/L015</t>
  </si>
  <si>
    <t>Armatuur TBO1/21/L019</t>
  </si>
  <si>
    <t>Armatuur TBO1/21/L023</t>
  </si>
  <si>
    <t>Armatuur TBO1/21/L027</t>
  </si>
  <si>
    <t>Armatuur KKO1/21/L001</t>
  </si>
  <si>
    <t>Armatuur KKO1/21/L003</t>
  </si>
  <si>
    <t>Armatuur KKO1/21/L005</t>
  </si>
  <si>
    <t>Armatuur KKO1/21/L007</t>
  </si>
  <si>
    <t>Armatuur KKO1/21/L009</t>
  </si>
  <si>
    <t>Armatuur KKO1/21/L011</t>
  </si>
  <si>
    <t>Armatuur KKO1/21/L013</t>
  </si>
  <si>
    <t>Armatuur KKO1/21/L015</t>
  </si>
  <si>
    <t>Armatuur KKO1/21/L017</t>
  </si>
  <si>
    <t>Armatuur KKO1/21/L019</t>
  </si>
  <si>
    <t>Armatuur TBO1/21/L006</t>
  </si>
  <si>
    <t>Armatuur TBO1/21/L012</t>
  </si>
  <si>
    <t>Armatuur TBO1/21/L018</t>
  </si>
  <si>
    <t>Armatuur TBO1/21/L024</t>
  </si>
  <si>
    <t>Armatuur TBO1/21/L030</t>
  </si>
  <si>
    <t>Armatuur TBO1/21/L004</t>
  </si>
  <si>
    <t>Armatuur TBO1/21/L010</t>
  </si>
  <si>
    <t>Armatuur TBO1/21/L016</t>
  </si>
  <si>
    <t>Armatuur TBO1/21/L022</t>
  </si>
  <si>
    <t>Armatuur TBO1/21/L028</t>
  </si>
  <si>
    <t>Armatuur TBO1/21/L002</t>
  </si>
  <si>
    <t>Armatuur TBO1/21/L008</t>
  </si>
  <si>
    <t>Armatuur TBO1/21/L014</t>
  </si>
  <si>
    <t>Armatuur TBO1/21/L020</t>
  </si>
  <si>
    <t>Armatuur TBO1/21/L026</t>
  </si>
  <si>
    <t>Armatuur TBO2/21/L042</t>
  </si>
  <si>
    <t>Armatuur TBO2/21/L044</t>
  </si>
  <si>
    <t>Armatuur TBO2/21/L046</t>
  </si>
  <si>
    <t>Armatuur TBO2/21/L048</t>
  </si>
  <si>
    <t>Armatuur TBO2/21/L050</t>
  </si>
  <si>
    <t>Armatuur TBO2/21/L052</t>
  </si>
  <si>
    <t>Armatuur TBO2/21/L054</t>
  </si>
  <si>
    <t>Armatuur TBO2/21/L056</t>
  </si>
  <si>
    <t>Armatuur TBO2/21/L058</t>
  </si>
  <si>
    <t>Armatuur TBO2/21/L060</t>
  </si>
  <si>
    <t>Armatuur TBO2/21/L022</t>
  </si>
  <si>
    <t>Armatuur TBO2/21/L024</t>
  </si>
  <si>
    <t>Armatuur TBO2/21/L026</t>
  </si>
  <si>
    <t>Armatuur TBO2/21/L028</t>
  </si>
  <si>
    <t>Armatuur TBO2/21/L030</t>
  </si>
  <si>
    <t>Armatuur TBO2/21/L032</t>
  </si>
  <si>
    <t>Armatuur TBO2/21/L034</t>
  </si>
  <si>
    <t>Armatuur TBO2/21/L036</t>
  </si>
  <si>
    <t>Armatuur TBO2/21/L038</t>
  </si>
  <si>
    <t>Armatuur TBO2/21/L040</t>
  </si>
  <si>
    <t>Armatuur TBO2/21/L002</t>
  </si>
  <si>
    <t>Armatuur TBO2/21/L004</t>
  </si>
  <si>
    <t>Armatuur TBO2/21/L006</t>
  </si>
  <si>
    <t>Armatuur TBO2/21/L008</t>
  </si>
  <si>
    <t>Armatuur TBO2/21/L010</t>
  </si>
  <si>
    <t>Armatuur TBO2/21/L012</t>
  </si>
  <si>
    <t>Armatuur TBO2/21/L014</t>
  </si>
  <si>
    <t>Armatuur TBO2/21/L016</t>
  </si>
  <si>
    <t>Armatuur TBO2/21/L018</t>
  </si>
  <si>
    <t>Armatuur TBO2/21/L020</t>
  </si>
  <si>
    <t>Armatuur KKO2/21/L002</t>
  </si>
  <si>
    <t>Armatuur KKO2/21/L004</t>
  </si>
  <si>
    <t>Armatuur KKO2/21/L006</t>
  </si>
  <si>
    <t>Armatuur KKO2/21/L008</t>
  </si>
  <si>
    <t>Armatuur KKO2/21/L010</t>
  </si>
  <si>
    <t>Armatuur KKO2/21/L012</t>
  </si>
  <si>
    <t>Armatuur KKO2/21/L014</t>
  </si>
  <si>
    <t>Armatuur KKO2/21/L016</t>
  </si>
  <si>
    <t>Armatuur KKO2/21/L018</t>
  </si>
  <si>
    <t>Armatuur KKO2/21/L020</t>
  </si>
  <si>
    <t>Armatuur TBO2/21/L041</t>
  </si>
  <si>
    <t>Armatuur TBO2/21/L043</t>
  </si>
  <si>
    <t>Armatuur TBO2/21/L045</t>
  </si>
  <si>
    <t>Armatuur TBO2/21/L047</t>
  </si>
  <si>
    <t>Armatuur TBO2/21/L049</t>
  </si>
  <si>
    <t>Armatuur TBO2/21/L051</t>
  </si>
  <si>
    <t>Armatuur TBO2/21/L053</t>
  </si>
  <si>
    <t>Armatuur TBO2/21/L055</t>
  </si>
  <si>
    <t>Armatuur TBO2/21/L057</t>
  </si>
  <si>
    <t>Armatuur TBO2/21/L061</t>
  </si>
  <si>
    <t>Armatuur TBO2/21/L021</t>
  </si>
  <si>
    <t>Armatuur TBO2/21/L023</t>
  </si>
  <si>
    <t>Armatuur TBO2/21/L025</t>
  </si>
  <si>
    <t>Armatuur TBO2/21/L027</t>
  </si>
  <si>
    <t>Armatuur TBO2/21/L029</t>
  </si>
  <si>
    <t>Armatuur TBO2/21/L031</t>
  </si>
  <si>
    <t>Armatuur TBO2/21/L033</t>
  </si>
  <si>
    <t>Armatuur TBO2/21/L035</t>
  </si>
  <si>
    <t>Armatuur TBO2/21/L037</t>
  </si>
  <si>
    <t>Armatuur TBO2/21/L039</t>
  </si>
  <si>
    <t>Armatuur TBO2/21/L001</t>
  </si>
  <si>
    <t>Armatuur TBO2/21/L003</t>
  </si>
  <si>
    <t>Armatuur TBO2/21/L005</t>
  </si>
  <si>
    <t>Armatuur TBO2/21/L007</t>
  </si>
  <si>
    <t>Armatuur TBO2/21/L009</t>
  </si>
  <si>
    <t>Armatuur TBO2/21/L011</t>
  </si>
  <si>
    <t>Armatuur TBO2/21/L013</t>
  </si>
  <si>
    <t>Armatuur TBO2/21/L015</t>
  </si>
  <si>
    <t>Armatuur TBO2/21/L017</t>
  </si>
  <si>
    <t>Armatuur TBO2/21/L019</t>
  </si>
  <si>
    <t>Armatuur KKO2/21/L001</t>
  </si>
  <si>
    <t>Armatuur KKO2/21/L003</t>
  </si>
  <si>
    <t>Armatuur KKO2/21/L005</t>
  </si>
  <si>
    <t>Armatuur KKO2/21/L007</t>
  </si>
  <si>
    <t>Armatuur KKO2/21/L009</t>
  </si>
  <si>
    <t>Armatuur KKO2/21/L011</t>
  </si>
  <si>
    <t>Armatuur KKO2/21/L013</t>
  </si>
  <si>
    <t>Armatuur KKO2/21/L015</t>
  </si>
  <si>
    <t>Armatuur KKO2/21/L017</t>
  </si>
  <si>
    <t>Armatuur KKO2/21/L019</t>
  </si>
  <si>
    <t>Armatuur TBO3/21/L042</t>
  </si>
  <si>
    <t>Armatuur TBO3/21/L044</t>
  </si>
  <si>
    <t>Armatuur TBO3/21/L046</t>
  </si>
  <si>
    <t>Armatuur TBO3/21/L048</t>
  </si>
  <si>
    <t>Armatuur TBO3/21/L050</t>
  </si>
  <si>
    <t>Armatuur TBO3/21/L052</t>
  </si>
  <si>
    <t>Armatuur TBO3/21/L054</t>
  </si>
  <si>
    <t>Armatuur TBO3/21/L056</t>
  </si>
  <si>
    <t>Armatuur TBO3/21/L058</t>
  </si>
  <si>
    <t>Armatuur TBO3/21/L060</t>
  </si>
  <si>
    <t>Armatuur KKO3/21/L002</t>
  </si>
  <si>
    <t>Armatuur KKO3/21/L004</t>
  </si>
  <si>
    <t>Armatuur KKO3/21/L006</t>
  </si>
  <si>
    <t>Armatuur KKO3/21/L008</t>
  </si>
  <si>
    <t>Armatuur KKO3/21/L010</t>
  </si>
  <si>
    <t>Armatuur KKO3/21/L012</t>
  </si>
  <si>
    <t>Armatuur KKO3/21/L014</t>
  </si>
  <si>
    <t>Armatuur KKO3/21/L016</t>
  </si>
  <si>
    <t>Armatuur KKO3/21/L018</t>
  </si>
  <si>
    <t>Armatuur KKO3/21/L020</t>
  </si>
  <si>
    <t>Armatuur TBO3/21/L041</t>
  </si>
  <si>
    <t>Armatuur TBO3/21/L043</t>
  </si>
  <si>
    <t>Armatuur TBO3/21/L045</t>
  </si>
  <si>
    <t>Armatuur TBO3/21/L047</t>
  </si>
  <si>
    <t>Armatuur TBO3/21/L049</t>
  </si>
  <si>
    <t>Armatuur TBO3/21/L051</t>
  </si>
  <si>
    <t>Armatuur TBO3/21/L053</t>
  </si>
  <si>
    <t>Armatuur TBO3/21/L055</t>
  </si>
  <si>
    <t>Armatuur TBO3/21/L057</t>
  </si>
  <si>
    <t>Armatuur TBO3/21/L059</t>
  </si>
  <si>
    <t>Armatuur TBO3/21/L061</t>
  </si>
  <si>
    <t>Armatuur TBO3/21/L021</t>
  </si>
  <si>
    <t>Armatuur TBO3/21/L023</t>
  </si>
  <si>
    <t>Armatuur TBO3/21/L025</t>
  </si>
  <si>
    <t>Armatuur TBO3/21/L027</t>
  </si>
  <si>
    <t>Armatuur TBO3/21/L029</t>
  </si>
  <si>
    <t>Armatuur TBO3/21/L031</t>
  </si>
  <si>
    <t>Armatuur TBO3/21/L033</t>
  </si>
  <si>
    <t>Armatuur TBO3/21/L035</t>
  </si>
  <si>
    <t>Armatuur TBO3/21/L037</t>
  </si>
  <si>
    <t>Armatuur TBO3/21/L039</t>
  </si>
  <si>
    <t>Armatuur TBO3/21/L001</t>
  </si>
  <si>
    <t>Armatuur TBO3/21/L003</t>
  </si>
  <si>
    <t>Armatuur TBO3/21/L005</t>
  </si>
  <si>
    <t>Armatuur TBO3/21/L007</t>
  </si>
  <si>
    <t>Armatuur TBO3/21/L009</t>
  </si>
  <si>
    <t>Armatuur TBO3/21/L011</t>
  </si>
  <si>
    <t>Armatuur TBO3/21/L013</t>
  </si>
  <si>
    <t>Armatuur TBO3/21/L015</t>
  </si>
  <si>
    <t>Armatuur TBO3/21/L017</t>
  </si>
  <si>
    <t>Armatuur TBO3/21/L019</t>
  </si>
  <si>
    <t>Armatuur TBO4/21/L001</t>
  </si>
  <si>
    <t>Armatuur TBO4/21/L003</t>
  </si>
  <si>
    <t>Armatuur TBO4/21/L005</t>
  </si>
  <si>
    <t>Armatuur TBO4/21/L007</t>
  </si>
  <si>
    <t>Armatuur TBO4/21/L009</t>
  </si>
  <si>
    <t>Armatuur TBO4/21/L011</t>
  </si>
  <si>
    <t>Armatuur TBO4/21/L013</t>
  </si>
  <si>
    <t>Armatuur TBO4/21/L015</t>
  </si>
  <si>
    <t>Armatuur TBO4/21/L017</t>
  </si>
  <si>
    <t>Armatuur TBO4/21/L019</t>
  </si>
  <si>
    <t>Armatuur TBO4/21/L021</t>
  </si>
  <si>
    <t>Armatuur TBO4/21/L023</t>
  </si>
  <si>
    <t>Armatuur TBO4/21/L025</t>
  </si>
  <si>
    <t>Armatuur TBO4/21/L027</t>
  </si>
  <si>
    <t>Armatuur TBO4/21/L029</t>
  </si>
  <si>
    <t>Armatuur TBO4/21/L031</t>
  </si>
  <si>
    <t>Armatuur TBO4/21/L033</t>
  </si>
  <si>
    <t>Armatuur TBO4/21/L035</t>
  </si>
  <si>
    <t>Armatuur TBO4/21/L037</t>
  </si>
  <si>
    <t>Armatuur TBO4/21/L039</t>
  </si>
  <si>
    <t>Armatuur TBO4/21/L041</t>
  </si>
  <si>
    <t>Armatuur TBO4/21/L043</t>
  </si>
  <si>
    <t>Armatuur TBO4/21/L045</t>
  </si>
  <si>
    <t>Armatuur TBO4/21/L047</t>
  </si>
  <si>
    <t>Armatuur TBO4/21/L049</t>
  </si>
  <si>
    <t>Armatuur TBO4/21/L051</t>
  </si>
  <si>
    <t>Armatuur TBO4/21/L053</t>
  </si>
  <si>
    <t>Armatuur TBO4/21/L055</t>
  </si>
  <si>
    <t>Armatuur TBO4/21/L057</t>
  </si>
  <si>
    <t>Armatuur TBO4/21/L059</t>
  </si>
  <si>
    <t>Armatuur KKO4/21/L001</t>
  </si>
  <si>
    <t>Armatuur KKO4/21/L003</t>
  </si>
  <si>
    <t>Armatuur KKO4/21/L005</t>
  </si>
  <si>
    <t>Armatuur KKO4/21/L007</t>
  </si>
  <si>
    <t>Armatuur KKO4/21/L009</t>
  </si>
  <si>
    <t>Armatuur KKO4/21/L011</t>
  </si>
  <si>
    <t>Armatuur KKO4/21/L013</t>
  </si>
  <si>
    <t>Armatuur KKO4/21/L015</t>
  </si>
  <si>
    <t>Armatuur KKO4/21/L017</t>
  </si>
  <si>
    <t>Armatuur KKO4/21/L019</t>
  </si>
  <si>
    <t>Armatuur KKO4/21/L021</t>
  </si>
  <si>
    <t>Armatuur TBO4/21/L002</t>
  </si>
  <si>
    <t>Armatuur TBO4/21/L004</t>
  </si>
  <si>
    <t>Armatuur TBO4/21/L006</t>
  </si>
  <si>
    <t>Armatuur TBO4/21/L008</t>
  </si>
  <si>
    <t>Armatuur TBO4/21/L010</t>
  </si>
  <si>
    <t>Armatuur TBO4/21/L012</t>
  </si>
  <si>
    <t>Armatuur TBO4/21/L014</t>
  </si>
  <si>
    <t>Armatuur TBO4/21/L016</t>
  </si>
  <si>
    <t>Armatuur TBO4/21/L018</t>
  </si>
  <si>
    <t>Armatuur TBO4/21/L020</t>
  </si>
  <si>
    <t>Armatuur TBO4/21/L022</t>
  </si>
  <si>
    <t>Armatuur TBO4/21/L024</t>
  </si>
  <si>
    <t>Armatuur TBO4/21/L026</t>
  </si>
  <si>
    <t>Armatuur TBO4/21/L028</t>
  </si>
  <si>
    <t>Armatuur TBO4/21/L030</t>
  </si>
  <si>
    <t>Armatuur TBO4/21/L032</t>
  </si>
  <si>
    <t>Armatuur TBO4/21/L034</t>
  </si>
  <si>
    <t>Armatuur TBO4/21/L036</t>
  </si>
  <si>
    <t>Armatuur TBO4/21/L038</t>
  </si>
  <si>
    <t>Armatuur TBO4/21/L040</t>
  </si>
  <si>
    <t>Armatuur TBO4/21/L042</t>
  </si>
  <si>
    <t>Armatuur TBO4/21/L044</t>
  </si>
  <si>
    <t>Armatuur TBO4/21/L046</t>
  </si>
  <si>
    <t>Armatuur TBO4/21/L048</t>
  </si>
  <si>
    <t>Armatuur TBO4/21/L050</t>
  </si>
  <si>
    <t>Armatuur TBO4/21/L052</t>
  </si>
  <si>
    <t>Armatuur TBO4/21/L054</t>
  </si>
  <si>
    <t>Armatuur TBO4/21/L056</t>
  </si>
  <si>
    <t>Armatuur TBO4/21/L058</t>
  </si>
  <si>
    <t>Armatuur TBO4/21/L060</t>
  </si>
  <si>
    <t>Armatuur KKO4/21/L002</t>
  </si>
  <si>
    <t>Armatuur KKO4/21/L004</t>
  </si>
  <si>
    <t>Armatuur KKO4/21/L006</t>
  </si>
  <si>
    <t>Armatuur KKO4/21/L008</t>
  </si>
  <si>
    <t>Armatuur KKO4/21/L010</t>
  </si>
  <si>
    <t>Armatuur KKO4/21/L012</t>
  </si>
  <si>
    <t>Armatuur KKO4/21/L014</t>
  </si>
  <si>
    <t>Armatuur KKO4/21/L016</t>
  </si>
  <si>
    <t>Armatuur KKO4/21/L018</t>
  </si>
  <si>
    <t>Armatuur KKO4/21/L020</t>
  </si>
  <si>
    <t>Armatuur TBO5/21/L001</t>
  </si>
  <si>
    <t>Armatuur TBO5/21/L003</t>
  </si>
  <si>
    <t>Armatuur TBO5/21/L005</t>
  </si>
  <si>
    <t>Armatuur TBO5/21/L007</t>
  </si>
  <si>
    <t>Armatuur TBO5/21/L009</t>
  </si>
  <si>
    <t>Armatuur TBO5/21/L011</t>
  </si>
  <si>
    <t>Armatuur TBO5/21/L013</t>
  </si>
  <si>
    <t>Armatuur TBO5/21/L015</t>
  </si>
  <si>
    <t>Armatuur TBO5/21/L017</t>
  </si>
  <si>
    <t>Armatuur TBO5/21/L019</t>
  </si>
  <si>
    <t>Armatuur TBO5/21/L021</t>
  </si>
  <si>
    <t>Armatuur TBO5/21/L023</t>
  </si>
  <si>
    <t>Armatuur TBO5/21/L025</t>
  </si>
  <si>
    <t>Armatuur TBO5/21/L027</t>
  </si>
  <si>
    <t>Armatuur TBO5/21/L029</t>
  </si>
  <si>
    <t>Armatuur TBO5/21/L031</t>
  </si>
  <si>
    <t>Armatuur TBO5/21/L033</t>
  </si>
  <si>
    <t>Armatuur TBO5/21/L035</t>
  </si>
  <si>
    <t>Armatuur TBO5/21/L037</t>
  </si>
  <si>
    <t>Armatuur TBO5/21/L039</t>
  </si>
  <si>
    <t>Armatuur TBO5/21/L041</t>
  </si>
  <si>
    <t>Armatuur TBO5/21/L043</t>
  </si>
  <si>
    <t>Armatuur TBO5/21/L045</t>
  </si>
  <si>
    <t>Armatuur TBO5/21/L047</t>
  </si>
  <si>
    <t>Armatuur TBO5/21/L049</t>
  </si>
  <si>
    <t>Armatuur TBO5/21/L051</t>
  </si>
  <si>
    <t>Armatuur TBO5/21/L053</t>
  </si>
  <si>
    <t>Armatuur TBO5/21/L055</t>
  </si>
  <si>
    <t>Armatuur TBO5/21/L057</t>
  </si>
  <si>
    <t>Armatuur KKO5/21/L001</t>
  </si>
  <si>
    <t>Armatuur KKO5/21/L003</t>
  </si>
  <si>
    <t>Armatuur KKO5/21/L005</t>
  </si>
  <si>
    <t>Armatuur KKO5/21/L007</t>
  </si>
  <si>
    <t>Armatuur KKO5/21/L009</t>
  </si>
  <si>
    <t>Armatuur KKO5/21/L011</t>
  </si>
  <si>
    <t>Armatuur KKO5/21/L013</t>
  </si>
  <si>
    <t>Armatuur KKO5/21/L015</t>
  </si>
  <si>
    <t>Armatuur KKO5/21/L017</t>
  </si>
  <si>
    <t>Armatuur KKO5/21/L019</t>
  </si>
  <si>
    <t>Armatuur TBO5/21/L002</t>
  </si>
  <si>
    <t>Armatuur TBO5/21/L004</t>
  </si>
  <si>
    <t>Armatuur TBO5/21/L006</t>
  </si>
  <si>
    <t>Armatuur TBO5/21/L008</t>
  </si>
  <si>
    <t>Armatuur TBO5/21/L010</t>
  </si>
  <si>
    <t>Armatuur TBO5/21/L012</t>
  </si>
  <si>
    <t>Armatuur TBO5/21/L014</t>
  </si>
  <si>
    <t>Armatuur TBO5/21/L016</t>
  </si>
  <si>
    <t>Armatuur TBO5/21/L018</t>
  </si>
  <si>
    <t>Armatuur TBO5/21/L020</t>
  </si>
  <si>
    <t>Armatuur TBO5/21/L022</t>
  </si>
  <si>
    <t>Armatuur TBO5/21/L024</t>
  </si>
  <si>
    <t>Armatuur TBO5/21/L026</t>
  </si>
  <si>
    <t>Armatuur TBO5/21/L028</t>
  </si>
  <si>
    <t>Armatuur TBO5/21/L030</t>
  </si>
  <si>
    <t>Armatuur TBO5/21/L032</t>
  </si>
  <si>
    <t>Armatuur TBO5/21/L034</t>
  </si>
  <si>
    <t>Armatuur TBO5/21/L036</t>
  </si>
  <si>
    <t>Armatuur TBO5/21/L038</t>
  </si>
  <si>
    <t>Armatuur TBO5/21/L040</t>
  </si>
  <si>
    <t>Armatuur TBO5/21/L042</t>
  </si>
  <si>
    <t>Armatuur TBO5/21/L044</t>
  </si>
  <si>
    <t>Armatuur TBO5/21/L046</t>
  </si>
  <si>
    <t>Armatuur TBO5/21/L048</t>
  </si>
  <si>
    <t>Armatuur TBO5/21/L050</t>
  </si>
  <si>
    <t>Armatuur TBO5/21/L052</t>
  </si>
  <si>
    <t>Armatuur TBO5/21/L054</t>
  </si>
  <si>
    <t>Armatuur TBO5/21/L056</t>
  </si>
  <si>
    <t>Armatuur TBO5/21/L058</t>
  </si>
  <si>
    <t>Armatuur KKO5/21/L002</t>
  </si>
  <si>
    <t>Armatuur KKO5/21/L004</t>
  </si>
  <si>
    <t>Armatuur KKO5/21/L006</t>
  </si>
  <si>
    <t>Armatuur KKO5/21/L008</t>
  </si>
  <si>
    <t>Armatuur KKO5/21/L010</t>
  </si>
  <si>
    <t>Armatuur KKO5/21/L012</t>
  </si>
  <si>
    <t>Armatuur KKO5/21/L014</t>
  </si>
  <si>
    <t>Armatuur KKO5/21/L016</t>
  </si>
  <si>
    <t>Armatuur KKO5/21/L018</t>
  </si>
  <si>
    <t>Armatuur KKO5/21/L020</t>
  </si>
  <si>
    <t>Armatuur TBO6/21/L002</t>
  </si>
  <si>
    <t>Armatuur TBO6/21/L008</t>
  </si>
  <si>
    <t>Armatuur TBO6/21/L014</t>
  </si>
  <si>
    <t>Armatuur TBO6/21/L020</t>
  </si>
  <si>
    <t>Armatuur TBO6/21/L026</t>
  </si>
  <si>
    <t>Armatuur TBO6/21/L004</t>
  </si>
  <si>
    <t>Armatuur TBO6/21/L010</t>
  </si>
  <si>
    <t>Armatuur TBO6/21/L016</t>
  </si>
  <si>
    <t>Armatuur TBO6/21/L022</t>
  </si>
  <si>
    <t>Armatuur TBO6/21/L028</t>
  </si>
  <si>
    <t>Armatuur TBO6/21/L006</t>
  </si>
  <si>
    <t>Armatuur TBO6/21/L012</t>
  </si>
  <si>
    <t>Armatuur TBO6/21/L018</t>
  </si>
  <si>
    <t>Armatuur TBO6/21/L024</t>
  </si>
  <si>
    <t>Armatuur TBO6/21/L030</t>
  </si>
  <si>
    <t>Armatuur TBO6/21/L003</t>
  </si>
  <si>
    <t>Armatuur TBO6/21/L007</t>
  </si>
  <si>
    <t>Armatuur TBO6/21/L011</t>
  </si>
  <si>
    <t>Armatuur TBO6/21/L015</t>
  </si>
  <si>
    <t>Armatuur TBO6/21/L019</t>
  </si>
  <si>
    <t>Armatuur TBO6/21/L023</t>
  </si>
  <si>
    <t>Armatuur TBO6/21/L027</t>
  </si>
  <si>
    <t>Armatuur TBO6/21/L031</t>
  </si>
  <si>
    <t>Armatuur TBO6/21/L033</t>
  </si>
  <si>
    <t>Armatuur TBO6/21/L035</t>
  </si>
  <si>
    <t>Armatuur TBO6/21/L037</t>
  </si>
  <si>
    <t>Armatuur TBO6/21/L039</t>
  </si>
  <si>
    <t>Armatuur TBO6/21/L041</t>
  </si>
  <si>
    <t>Armatuur TBO6/21/L043</t>
  </si>
  <si>
    <t>Armatuur TBO6/21/L045</t>
  </si>
  <si>
    <t>Armatuur TBO6/21/L047</t>
  </si>
  <si>
    <t>Armatuur TBO6/21/L049</t>
  </si>
  <si>
    <t>Armatuur TBO6/21/L051</t>
  </si>
  <si>
    <t>Armatuur TBO6/21/L053</t>
  </si>
  <si>
    <t>Armatuur TBO6/21/L055</t>
  </si>
  <si>
    <t>Armatuur TBO6/21/L057</t>
  </si>
  <si>
    <t>Armatuur TBO6/21/L059</t>
  </si>
  <si>
    <t>Armatuur TBO6/21/L061</t>
  </si>
  <si>
    <t>Armatuur TBO6/21/L063</t>
  </si>
  <si>
    <t>Armatuur TBO6/21/L065</t>
  </si>
  <si>
    <t>Armatuur TBO6/21/L067</t>
  </si>
  <si>
    <t>Armatuur KKO6/21/L001</t>
  </si>
  <si>
    <t>Armatuur KKO6/21/L003</t>
  </si>
  <si>
    <t>Armatuur KKO6/21/L005</t>
  </si>
  <si>
    <t>Armatuur KKO6/21/L007</t>
  </si>
  <si>
    <t>Armatuur KKO6/21/L009</t>
  </si>
  <si>
    <t>Armatuur KKO6/21/L011</t>
  </si>
  <si>
    <t>Armatuur KKO6/21/L013</t>
  </si>
  <si>
    <t>Armatuur KKO6/21/L015</t>
  </si>
  <si>
    <t>Armatuur KKO6/21/L017</t>
  </si>
  <si>
    <t>Armatuur KKO6/21/L019</t>
  </si>
  <si>
    <t>Armatuur TBO6/21/L001</t>
  </si>
  <si>
    <t>Armatuur TBO6/21/L005</t>
  </si>
  <si>
    <t>Armatuur TBO6/21/L009</t>
  </si>
  <si>
    <t>Armatuur TBO6/21/L013</t>
  </si>
  <si>
    <t>Armatuur TBO6/21/L017</t>
  </si>
  <si>
    <t>Armatuur TBO6/21/L021</t>
  </si>
  <si>
    <t>Armatuur TBO6/21/L025</t>
  </si>
  <si>
    <t>Armatuur TBO6/21/L029</t>
  </si>
  <si>
    <t>Armatuur TBO6/21/L032</t>
  </si>
  <si>
    <t>Armatuur TBO6/21/L034</t>
  </si>
  <si>
    <t>Armatuur TBO6/21/L036</t>
  </si>
  <si>
    <t>Armatuur TBO6/21/L038</t>
  </si>
  <si>
    <t>Armatuur TBO6/21/L040</t>
  </si>
  <si>
    <t>Armatuur TBO6/21/L042</t>
  </si>
  <si>
    <t>Armatuur TBO6/21/L044</t>
  </si>
  <si>
    <t>Armatuur TBO6/21/L046</t>
  </si>
  <si>
    <t>Armatuur TBO6/21/L048</t>
  </si>
  <si>
    <t>Armatuur TBO6/21/L050</t>
  </si>
  <si>
    <t>Armatuur TBO6/21/L052</t>
  </si>
  <si>
    <t>Armatuur TBO6/21/L054</t>
  </si>
  <si>
    <t>Armatuur TBO6/21/L056</t>
  </si>
  <si>
    <t>Armatuur TBO6/21/L058</t>
  </si>
  <si>
    <t>Armatuur TBO6/21/L060</t>
  </si>
  <si>
    <t>Armatuur TBO6/21/L062</t>
  </si>
  <si>
    <t>Armatuur TBO6/21/L064</t>
  </si>
  <si>
    <t>Armatuur TBO6/21/L066</t>
  </si>
  <si>
    <t>Armatuur TBO6/21/L068</t>
  </si>
  <si>
    <t>Armatuur KKO6/21/L002</t>
  </si>
  <si>
    <t>Armatuur KKO6/21/L004</t>
  </si>
  <si>
    <t>Armatuur KKO6/21/L006</t>
  </si>
  <si>
    <t>Armatuur KKO6/21/L008</t>
  </si>
  <si>
    <t>Armatuur KKO6/21/L010</t>
  </si>
  <si>
    <t>Armatuur KKO6/21/L012</t>
  </si>
  <si>
    <t>Armatuur KKO6/21/L014</t>
  </si>
  <si>
    <t>Armatuur KKO6/21/L016</t>
  </si>
  <si>
    <t>Armatuur KKO6/21/L018</t>
  </si>
  <si>
    <t>Armatuur KKO6/21/L020</t>
  </si>
  <si>
    <t>Armatuur STZ/21//L002</t>
  </si>
  <si>
    <t>Armatuur STZ/21//L003</t>
  </si>
  <si>
    <t>Armatuur STZ/21//L005</t>
  </si>
  <si>
    <t>Armatuur STZ/21//L006</t>
  </si>
  <si>
    <t>Armatuur TBW1/21/L006</t>
  </si>
  <si>
    <t>Armatuur TBW1/21/L012</t>
  </si>
  <si>
    <t>Armatuur TBW1/21/L018</t>
  </si>
  <si>
    <t>Armatuur TBW1/21/L024</t>
  </si>
  <si>
    <t>Armatuur TBW1/21/L030</t>
  </si>
  <si>
    <t>Armatuur TBW1/21/L004</t>
  </si>
  <si>
    <t>Armatuur TBW1/21/L010</t>
  </si>
  <si>
    <t>Armatuur TBW1/21/L016</t>
  </si>
  <si>
    <t>Armatuur TBW1/21/L022</t>
  </si>
  <si>
    <t>Armatuur TBW1/21/L028</t>
  </si>
  <si>
    <t>Armatuur TBW1/21/L002</t>
  </si>
  <si>
    <t>Armatuur TBW1/21/L008</t>
  </si>
  <si>
    <t>Armatuur TBW1/21/L014</t>
  </si>
  <si>
    <t>Armatuur TBW1/21/L020</t>
  </si>
  <si>
    <t>Armatuur TBW1/21/L026</t>
  </si>
  <si>
    <t>Armatuur TBW1/21/L001</t>
  </si>
  <si>
    <t>Armatuur TBW1/21/L005</t>
  </si>
  <si>
    <t>Armatuur TBW1/21/L009</t>
  </si>
  <si>
    <t>Armatuur TBW1/21/L013</t>
  </si>
  <si>
    <t>Armatuur TBW1/21/L017</t>
  </si>
  <si>
    <t>Armatuur TBW1/21/L021</t>
  </si>
  <si>
    <t>Armatuur TBW1/21/L025</t>
  </si>
  <si>
    <t>Armatuur TBW1/21/L029</t>
  </si>
  <si>
    <t>Armatuur TBW1/21/L032</t>
  </si>
  <si>
    <t>Armatuur TBW1/21/L034</t>
  </si>
  <si>
    <t>Armatuur TBW1/21/L036</t>
  </si>
  <si>
    <t>Armatuur TBW1/21/L038</t>
  </si>
  <si>
    <t>Armatuur TBW1/21/L040</t>
  </si>
  <si>
    <t>Armatuur TBW1/21/L042</t>
  </si>
  <si>
    <t>Armatuur TBW1/21/L044</t>
  </si>
  <si>
    <t>Armatuur TBW1/21/L046</t>
  </si>
  <si>
    <t>Armatuur TBW1/21/L048</t>
  </si>
  <si>
    <t>Armatuur TBW1/21/L050</t>
  </si>
  <si>
    <t>Armatuur TBW1/21/L052</t>
  </si>
  <si>
    <t>Armatuur TBW1/21/L054</t>
  </si>
  <si>
    <t>Armatuur TBW1/21/L056</t>
  </si>
  <si>
    <t>Armatuur TBW1/21/L058</t>
  </si>
  <si>
    <t>Armatuur TBW1/21/L060</t>
  </si>
  <si>
    <t>Armatuur TBW1/21/L062</t>
  </si>
  <si>
    <t>Armatuur TBW1/21/L064</t>
  </si>
  <si>
    <t>Armatuur TBW1/21/L066</t>
  </si>
  <si>
    <t>Armatuur TBW1/21/L068</t>
  </si>
  <si>
    <t>Armatuur TBW1/21/L070</t>
  </si>
  <si>
    <t>Armatuur TBW1/21/L072</t>
  </si>
  <si>
    <t>Armatuur TBW1/21/L074</t>
  </si>
  <si>
    <t>Armatuur TBW1/21/L076</t>
  </si>
  <si>
    <t>Armatuur TBW1/21/L078</t>
  </si>
  <si>
    <t>Armatuur TBW1/21/L080</t>
  </si>
  <si>
    <t>Armatuur TBW1/21/L082</t>
  </si>
  <si>
    <t>Armatuur TBW1/21/L084</t>
  </si>
  <si>
    <t>Armatuur TBW1/21/L086</t>
  </si>
  <si>
    <t>Armatuur KKW1/21/L001</t>
  </si>
  <si>
    <t>Armatuur KKW1/21/L003</t>
  </si>
  <si>
    <t>Armatuur KKW1/21/L005</t>
  </si>
  <si>
    <t>Armatuur KKW1/21/L007</t>
  </si>
  <si>
    <t>Armatuur KKW1/21/L009</t>
  </si>
  <si>
    <t>Armatuur KKW1/21/L011</t>
  </si>
  <si>
    <t>Armatuur KKW1/21/L013</t>
  </si>
  <si>
    <t>Armatuur KKW1/21/L015</t>
  </si>
  <si>
    <t>Armatuur KKW1/21/L017</t>
  </si>
  <si>
    <t>Armatuur KKW1/21/L019</t>
  </si>
  <si>
    <t>Armatuur TBW1/21/L003</t>
  </si>
  <si>
    <t>Armatuur TBW1/21/L007</t>
  </si>
  <si>
    <t>Armatuur TBW1/21/L011</t>
  </si>
  <si>
    <t>Armatuur TBW1/21/L015</t>
  </si>
  <si>
    <t>Armatuur TBW1/21/L019</t>
  </si>
  <si>
    <t>Armatuur TBW1/21/L023</t>
  </si>
  <si>
    <t>Armatuur TBW1/21/L027</t>
  </si>
  <si>
    <t>Armatuur TBW1/21/L031</t>
  </si>
  <si>
    <t>Armatuur TBW1/21/L033</t>
  </si>
  <si>
    <t>Armatuur TBW1/21/L035</t>
  </si>
  <si>
    <t>Armatuur TBW1/21/L037</t>
  </si>
  <si>
    <t>Armatuur TBW1/21/L039</t>
  </si>
  <si>
    <t>Armatuur TBW1/21/L041</t>
  </si>
  <si>
    <t>Armatuur TBW1/21/L043</t>
  </si>
  <si>
    <t>Armatuur TBW1/21/L045</t>
  </si>
  <si>
    <t>Armatuur TBW1/21/L047</t>
  </si>
  <si>
    <t>Armatuur TBW1/21/L049</t>
  </si>
  <si>
    <t>Armatuur TBW1/21/L051</t>
  </si>
  <si>
    <t>Armatuur TBW1/21/L053</t>
  </si>
  <si>
    <t>Armatuur TBW1/21/L055</t>
  </si>
  <si>
    <t>Armatuur TBW1/21/L057</t>
  </si>
  <si>
    <t>Armatuur TBW1/21/L059</t>
  </si>
  <si>
    <t>Armatuur TBW1/21/L061</t>
  </si>
  <si>
    <t>Armatuur TBW1/21/L063</t>
  </si>
  <si>
    <t>Armatuur TBW1/21/L065</t>
  </si>
  <si>
    <t>Armatuur TBW1/21/L067</t>
  </si>
  <si>
    <t>Armatuur TBW1/21/L069</t>
  </si>
  <si>
    <t>Armatuur TBW1/21/L071</t>
  </si>
  <si>
    <t>Armatuur TBW1/21/L073</t>
  </si>
  <si>
    <t>Armatuur TBW1/21/L075</t>
  </si>
  <si>
    <t>Armatuur TBW1/21/L077</t>
  </si>
  <si>
    <t>Armatuur TBW1/21/L079</t>
  </si>
  <si>
    <t>Armatuur TBW1/21/L081</t>
  </si>
  <si>
    <t>Armatuur TBW1/21/L083</t>
  </si>
  <si>
    <t>Armatuur TBW1/21/L085</t>
  </si>
  <si>
    <t>Armatuur TBW1/21/L087</t>
  </si>
  <si>
    <t>Armatuur KKW1/21/L002</t>
  </si>
  <si>
    <t>Armatuur KKW1/21/L004</t>
  </si>
  <si>
    <t>Armatuur KKW1/21/L006</t>
  </si>
  <si>
    <t>Armatuur KKW1/21/L008</t>
  </si>
  <si>
    <t>Armatuur KKW1/21/L010</t>
  </si>
  <si>
    <t>Armatuur KKW1/21/L012</t>
  </si>
  <si>
    <t>Armatuur KKW1/21/L014</t>
  </si>
  <si>
    <t>Armatuur KKW1/21/L016</t>
  </si>
  <si>
    <t>Armatuur KKW1/21/L018</t>
  </si>
  <si>
    <t>Armatuur KKW1/21/L020</t>
  </si>
  <si>
    <t>Armatuur TBW2/21/L001</t>
  </si>
  <si>
    <t>Armatuur TBW2/21/L003</t>
  </si>
  <si>
    <t>Armatuur TBW2/21/L005</t>
  </si>
  <si>
    <t>Armatuur TBW2/21/L007</t>
  </si>
  <si>
    <t>Armatuur TBW2/21/L009</t>
  </si>
  <si>
    <t>Armatuur TBW2/21/L011</t>
  </si>
  <si>
    <t>Armatuur TBW2/21/L013</t>
  </si>
  <si>
    <t>Armatuur TBW2/21/L015</t>
  </si>
  <si>
    <t>Armatuur TBW2/21/L017</t>
  </si>
  <si>
    <t>Armatuur TBW2/21/L019</t>
  </si>
  <si>
    <t>Armatuur TBW2/21/L021</t>
  </si>
  <si>
    <t>Armatuur TBW2/21/L023</t>
  </si>
  <si>
    <t>Armatuur TBW2/21/L025</t>
  </si>
  <si>
    <t>Armatuur TBW2/21/L027</t>
  </si>
  <si>
    <t>Armatuur TBW2/21/L029</t>
  </si>
  <si>
    <t>Armatuur TBW2/21/L031</t>
  </si>
  <si>
    <t>Armatuur TBW2/21/L033</t>
  </si>
  <si>
    <t>Armatuur TBW2/21/L035</t>
  </si>
  <si>
    <t>Armatuur TBW2/21/L037</t>
  </si>
  <si>
    <t>Armatuur TBW2/21/L039</t>
  </si>
  <si>
    <t>Armatuur TBW2/21/L041</t>
  </si>
  <si>
    <t>Armatuur TBW2/21/L043</t>
  </si>
  <si>
    <t>Armatuur TBW2/21/L045</t>
  </si>
  <si>
    <t>Armatuur TBW2/21/L047</t>
  </si>
  <si>
    <t>Armatuur TBW2/21/L049</t>
  </si>
  <si>
    <t>Armatuur TBW2/21/L051</t>
  </si>
  <si>
    <t>Armatuur TBW2/21/L053</t>
  </si>
  <si>
    <t>Armatuur TBW2/21/L055</t>
  </si>
  <si>
    <t>Armatuur TBW2/21/L057</t>
  </si>
  <si>
    <t>Armatuur TBW2/21/L059</t>
  </si>
  <si>
    <t>Armatuur TBW2/21/L061</t>
  </si>
  <si>
    <t>Armatuur TBW2/21/L063</t>
  </si>
  <si>
    <t>Armatuur TBW2/21/L065</t>
  </si>
  <si>
    <t>Armatuur TBW2/21/L067</t>
  </si>
  <si>
    <t>Armatuur TBW2/21/L069</t>
  </si>
  <si>
    <t>Armatuur TBW2/21/L071</t>
  </si>
  <si>
    <t>Armatuur TBW2/21/L073</t>
  </si>
  <si>
    <t>Armatuur TBW2/21/L075</t>
  </si>
  <si>
    <t>Armatuur TBW2/21/L077</t>
  </si>
  <si>
    <t>Armatuur TBW2/21/L079</t>
  </si>
  <si>
    <t>Armatuur TBW2/21/L081</t>
  </si>
  <si>
    <t>Armatuur TBW2/21/L083</t>
  </si>
  <si>
    <t>Armatuur TBW2/21/L085</t>
  </si>
  <si>
    <t>Armatuur TBW2/21/L087</t>
  </si>
  <si>
    <t>Armatuur KKW2/21/L001</t>
  </si>
  <si>
    <t>Armatuur KKW2/21/L003</t>
  </si>
  <si>
    <t>Armatuur KKW2/21/L005</t>
  </si>
  <si>
    <t>Armatuur KKW2/21/L007</t>
  </si>
  <si>
    <t>Armatuur KKW2/21/L009</t>
  </si>
  <si>
    <t>Armatuur KKW2/21/L011</t>
  </si>
  <si>
    <t>Armatuur KKW2/21/L013</t>
  </si>
  <si>
    <t>Armatuur KKW2/21/L015</t>
  </si>
  <si>
    <t>Armatuur KKW2/21/L017</t>
  </si>
  <si>
    <t>Armatuur KKW2/21/L019</t>
  </si>
  <si>
    <t>Armatuur TBW2/21/L002</t>
  </si>
  <si>
    <t>Armatuur TBW2/21/L004</t>
  </si>
  <si>
    <t>Armatuur TBW2/21/L006</t>
  </si>
  <si>
    <t>Armatuur TBW2/21/L008</t>
  </si>
  <si>
    <t>Armatuur TBW2/21/L010</t>
  </si>
  <si>
    <t>Armatuur TBW2/21/L012</t>
  </si>
  <si>
    <t>Armatuur TBW2/21/L014</t>
  </si>
  <si>
    <t>Armatuur TBW2/21/L016</t>
  </si>
  <si>
    <t>Armatuur TBW2/21/L018</t>
  </si>
  <si>
    <t>Armatuur TBW2/21/L020</t>
  </si>
  <si>
    <t>Armatuur TBW2/21/L022</t>
  </si>
  <si>
    <t>Armatuur TBW2/21/L024</t>
  </si>
  <si>
    <t>Armatuur TBW2/21/L026</t>
  </si>
  <si>
    <t>Armatuur TBW2/21/L028</t>
  </si>
  <si>
    <t>Armatuur TBW2/21/L030</t>
  </si>
  <si>
    <t>Armatuur TBW2/21/L032</t>
  </si>
  <si>
    <t>Armatuur TBW2/21/L034</t>
  </si>
  <si>
    <t>Armatuur TBW2/21/L036</t>
  </si>
  <si>
    <t>Armatuur TBW2/21/L038</t>
  </si>
  <si>
    <t>Armatuur TBW2/21/L040</t>
  </si>
  <si>
    <t>Armatuur TBW2/21/L042</t>
  </si>
  <si>
    <t>Armatuur TBW2/21/L044</t>
  </si>
  <si>
    <t>Armatuur TBW2/21/L046</t>
  </si>
  <si>
    <t>Armatuur TBW2/21/L048</t>
  </si>
  <si>
    <t>Armatuur TBW2/21/L050</t>
  </si>
  <si>
    <t>Armatuur TBW2/21/L052</t>
  </si>
  <si>
    <t>Armatuur TBW2/21/L054</t>
  </si>
  <si>
    <t>Armatuur TBW2/21/L056</t>
  </si>
  <si>
    <t>Armatuur TBW2/21/L058</t>
  </si>
  <si>
    <t>Armatuur TBW2/21/L060</t>
  </si>
  <si>
    <t>Armatuur TBW2/21/L062</t>
  </si>
  <si>
    <t>Armatuur TBW2/21/L064</t>
  </si>
  <si>
    <t>Armatuur TBW2/21/L066</t>
  </si>
  <si>
    <t>Armatuur TBW2/21/L068</t>
  </si>
  <si>
    <t>Armatuur TBW2/21/L070</t>
  </si>
  <si>
    <t>Armatuur TBW2/21/L072</t>
  </si>
  <si>
    <t>Armatuur TBW2/21/L074</t>
  </si>
  <si>
    <t>Armatuur TBW2/21/L076</t>
  </si>
  <si>
    <t>Armatuur TBW2/21/L078</t>
  </si>
  <si>
    <t>Armatuur TBW2/21/L080</t>
  </si>
  <si>
    <t>Armatuur TBW2/21/L082</t>
  </si>
  <si>
    <t>Armatuur TBW2/21/L084</t>
  </si>
  <si>
    <t>Armatuur TBW2/21/L086</t>
  </si>
  <si>
    <t>Armatuur KKW2/21/L002</t>
  </si>
  <si>
    <t>Armatuur KKW2/21/L004</t>
  </si>
  <si>
    <t>Armatuur KKW2/21/L006</t>
  </si>
  <si>
    <t>Armatuur KKW2/21/L008</t>
  </si>
  <si>
    <t>Armatuur KKW2/21/L010</t>
  </si>
  <si>
    <t>Armatuur KKW2/21/L012</t>
  </si>
  <si>
    <t>Armatuur KKW2/21/L014</t>
  </si>
  <si>
    <t>Armatuur KKW2/21/L016</t>
  </si>
  <si>
    <t>Armatuur KKW2/21/L018</t>
  </si>
  <si>
    <t>Armatuur KKW2/21/L020</t>
  </si>
  <si>
    <t>Armatuur TBW3/21/L001</t>
  </si>
  <si>
    <t>Armatuur TBW3/21/L003</t>
  </si>
  <si>
    <t>Armatuur TBW3/21/L005</t>
  </si>
  <si>
    <t>Armatuur TBW3/21/L007</t>
  </si>
  <si>
    <t>Armatuur TBW3/21/L009</t>
  </si>
  <si>
    <t>Armatuur TBW3/21/L011</t>
  </si>
  <si>
    <t>Armatuur TBW3/21/L013</t>
  </si>
  <si>
    <t>Armatuur TBW3/21/L015</t>
  </si>
  <si>
    <t>Armatuur TBW3/21/L017</t>
  </si>
  <si>
    <t>Armatuur TBW3/21/L019</t>
  </si>
  <si>
    <t>Armatuur TBW3/21/L021</t>
  </si>
  <si>
    <t>Armatuur TBW3/21/L023</t>
  </si>
  <si>
    <t>Armatuur TBW3/21/L025</t>
  </si>
  <si>
    <t>Armatuur TBW3/21/L027</t>
  </si>
  <si>
    <t>Armatuur TBW3/21/L029</t>
  </si>
  <si>
    <t>Armatuur TBW3/21/L031</t>
  </si>
  <si>
    <t>Armatuur TBW3/21/L033</t>
  </si>
  <si>
    <t>Armatuur TBW3/21/L035</t>
  </si>
  <si>
    <t>Armatuur TBW3/21/L037</t>
  </si>
  <si>
    <t>Armatuur TBW3/21/L039</t>
  </si>
  <si>
    <t>Armatuur TBW3/21/L041</t>
  </si>
  <si>
    <t>Armatuur TBW3/21/L043</t>
  </si>
  <si>
    <t>Armatuur TBW3/21/L045</t>
  </si>
  <si>
    <t>Armatuur TBW3/21/L047</t>
  </si>
  <si>
    <t>Armatuur TBW3/21/L049</t>
  </si>
  <si>
    <t>Armatuur TBW3/21/L051</t>
  </si>
  <si>
    <t>Armatuur TBW3/21/L053</t>
  </si>
  <si>
    <t>Armatuur TBW3/21/L055</t>
  </si>
  <si>
    <t>Armatuur TBW3/21/L057</t>
  </si>
  <si>
    <t>Armatuur TBW3/21/L059</t>
  </si>
  <si>
    <t>Armatuur TBW3/21/L061</t>
  </si>
  <si>
    <t>Armatuur TBW3/21/L063</t>
  </si>
  <si>
    <t>Armatuur TBW3/21/L065</t>
  </si>
  <si>
    <t>Armatuur TBW3/21/L067</t>
  </si>
  <si>
    <t>Armatuur TBW3/21/L069</t>
  </si>
  <si>
    <t>Armatuur TBW3/21/L071</t>
  </si>
  <si>
    <t>Armatuur TBW3/21/L073</t>
  </si>
  <si>
    <t>Armatuur TBW3/21/L075</t>
  </si>
  <si>
    <t>Armatuur TBW3/21/L077</t>
  </si>
  <si>
    <t>Armatuur TBW3/21/L079</t>
  </si>
  <si>
    <t>Armatuur TBW3/21/L081</t>
  </si>
  <si>
    <t>Armatuur TBW3/21/L083</t>
  </si>
  <si>
    <t>Armatuur TBW3/21/L085</t>
  </si>
  <si>
    <t>Armatuur TBW3/21/L087</t>
  </si>
  <si>
    <t>Armatuur TBW3/21/L089</t>
  </si>
  <si>
    <t>Armatuur KKW3/21/L001</t>
  </si>
  <si>
    <t>Armatuur KKW3/21/L003</t>
  </si>
  <si>
    <t>Armatuur KKW3/21/L005</t>
  </si>
  <si>
    <t>Armatuur KKW3/21/L007</t>
  </si>
  <si>
    <t>Armatuur KKW3/21/L009</t>
  </si>
  <si>
    <t>Armatuur KKW3/21/L011</t>
  </si>
  <si>
    <t>Armatuur KKW3/21/L013</t>
  </si>
  <si>
    <t>Armatuur KKW3/21/L015</t>
  </si>
  <si>
    <t>Armatuur KKW3/21/L017</t>
  </si>
  <si>
    <t>Armatuur KKW3/21/L019</t>
  </si>
  <si>
    <t>Armatuur KKW3/21/L021</t>
  </si>
  <si>
    <t>Armatuur TBW3/21/L002</t>
  </si>
  <si>
    <t>Armatuur TBW3/21/L004</t>
  </si>
  <si>
    <t>Armatuur TBW3/21/L006</t>
  </si>
  <si>
    <t>Armatuur TBW3/21/L008</t>
  </si>
  <si>
    <t>Armatuur TBW3/21/L010</t>
  </si>
  <si>
    <t>Armatuur TBW3/21/L012</t>
  </si>
  <si>
    <t>Armatuur TBW3/21/L014</t>
  </si>
  <si>
    <t>Armatuur TBW3/21/L016</t>
  </si>
  <si>
    <t>Armatuur TBW3/21/L018</t>
  </si>
  <si>
    <t>Armatuur TBW3/21/L020</t>
  </si>
  <si>
    <t>Armatuur TBW3/21/L022</t>
  </si>
  <si>
    <t>Armatuur TBW3/21/L024</t>
  </si>
  <si>
    <t>Armatuur TBW3/21/L026</t>
  </si>
  <si>
    <t>Armatuur TBW3/21/L028</t>
  </si>
  <si>
    <t>Armatuur TBW3/21/L030</t>
  </si>
  <si>
    <t>Armatuur TBW3/21/L032</t>
  </si>
  <si>
    <t>Armatuur TBW3/21/L034</t>
  </si>
  <si>
    <t>Armatuur TBW3/21/L036</t>
  </si>
  <si>
    <t>Armatuur TBW3/21/L038</t>
  </si>
  <si>
    <t>Armatuur TBW3/21/L040</t>
  </si>
  <si>
    <t>Armatuur TBW3/21/L042</t>
  </si>
  <si>
    <t>Armatuur TBW3/21/L044</t>
  </si>
  <si>
    <t>Armatuur TBW3/21/L046</t>
  </si>
  <si>
    <t>Armatuur TBW3/21/L048</t>
  </si>
  <si>
    <t>Armatuur TBW3/21/L050</t>
  </si>
  <si>
    <t>Armatuur TBW3/21/L052</t>
  </si>
  <si>
    <t>Armatuur TBW3/21/L054</t>
  </si>
  <si>
    <t>Armatuur TBW3/21/L056</t>
  </si>
  <si>
    <t>Armatuur TBW3/21/L058</t>
  </si>
  <si>
    <t>Armatuur TBW3/21/L060</t>
  </si>
  <si>
    <t>Armatuur TBW3/21/L062</t>
  </si>
  <si>
    <t>Armatuur TBW3/21/L064</t>
  </si>
  <si>
    <t>Armatuur TBW3/21/L066</t>
  </si>
  <si>
    <t>Armatuur TBW3/21/L068</t>
  </si>
  <si>
    <t>Armatuur TBW3/21/L070</t>
  </si>
  <si>
    <t>Armatuur TBW3/21/L072</t>
  </si>
  <si>
    <t>Armatuur TBW3/21/L074</t>
  </si>
  <si>
    <t>Armatuur TBW3/21/L076</t>
  </si>
  <si>
    <t>Armatuur TBW3/21/L078</t>
  </si>
  <si>
    <t>Armatuur TBW3/21/L080</t>
  </si>
  <si>
    <t>Armatuur TBW3/21/L082</t>
  </si>
  <si>
    <t>Armatuur TBW3/21/L084</t>
  </si>
  <si>
    <t>Armatuur TBW3/21/L086</t>
  </si>
  <si>
    <t>Armatuur TBW3/21/L088</t>
  </si>
  <si>
    <t>Armatuur TBW3/21/L090</t>
  </si>
  <si>
    <t>Armatuur KKW3/21/L002</t>
  </si>
  <si>
    <t>Armatuur KKW3/21/L004</t>
  </si>
  <si>
    <t>Armatuur KKW3/21/L006</t>
  </si>
  <si>
    <t>Armatuur KKW3/21/L008</t>
  </si>
  <si>
    <t>Armatuur KKW3/21/L010</t>
  </si>
  <si>
    <t>Armatuur KKW3/21/L012</t>
  </si>
  <si>
    <t>Armatuur KKW3/21/L014</t>
  </si>
  <si>
    <t>Armatuur KKW3/21/L016</t>
  </si>
  <si>
    <t>Armatuur KKW3/21/L018</t>
  </si>
  <si>
    <t>Armatuur KKW3/21/L020</t>
  </si>
  <si>
    <t>Armatuur TBW4/21/L062</t>
  </si>
  <si>
    <t>Armatuur TBW4/21/L064</t>
  </si>
  <si>
    <t>Armatuur TBW4/21/L066</t>
  </si>
  <si>
    <t>Armatuur TBW4/21/L068</t>
  </si>
  <si>
    <t>Armatuur TBW4/21/L070</t>
  </si>
  <si>
    <t>Armatuur TBW4/21/L072</t>
  </si>
  <si>
    <t>Armatuur TBW4/21/L074</t>
  </si>
  <si>
    <t>Armatuur TBW4/21/L076</t>
  </si>
  <si>
    <t>Armatuur TBW4/21/L078</t>
  </si>
  <si>
    <t>Armatuur TBW4/21/L080</t>
  </si>
  <si>
    <t>Armatuur TBW4/21/L082</t>
  </si>
  <si>
    <t>Armatuur TBW4/21/L084</t>
  </si>
  <si>
    <t>Armatuur TBW4/21/L086</t>
  </si>
  <si>
    <t>Armatuur TBW4/21/L088</t>
  </si>
  <si>
    <t>Armatuur TBW4/21/L090</t>
  </si>
  <si>
    <t>Armatuur TBW4/21/L032</t>
  </si>
  <si>
    <t>Armatuur TBW4/21/L034</t>
  </si>
  <si>
    <t>Armatuur TBW4/21/L036</t>
  </si>
  <si>
    <t>Armatuur TBW4/21/L038</t>
  </si>
  <si>
    <t>Armatuur TBW4/21/L040</t>
  </si>
  <si>
    <t>Armatuur TBW4/21/L042</t>
  </si>
  <si>
    <t>Armatuur TBW4/21/L044</t>
  </si>
  <si>
    <t>Armatuur TBW4/21/L046</t>
  </si>
  <si>
    <t>Armatuur TBW4/21/L048</t>
  </si>
  <si>
    <t>Armatuur TBW4/21/L050</t>
  </si>
  <si>
    <t>Armatuur TBW4/21/L052</t>
  </si>
  <si>
    <t>Armatuur TBW4/21/L054</t>
  </si>
  <si>
    <t>Armatuur TBW4/21/L056</t>
  </si>
  <si>
    <t>Armatuur TBW4/21/L058</t>
  </si>
  <si>
    <t>Armatuur TBW4/21/L060</t>
  </si>
  <si>
    <t>Armatuur TBW4/21/L002</t>
  </si>
  <si>
    <t>Armatuur TBW4/21/L004</t>
  </si>
  <si>
    <t>Armatuur TBW4/21/L006</t>
  </si>
  <si>
    <t>Armatuur TBW4/21/L008</t>
  </si>
  <si>
    <t>Armatuur TBW4/21/L010</t>
  </si>
  <si>
    <t>Armatuur TBW4/21/L012</t>
  </si>
  <si>
    <t>Armatuur TBW4/21/L014</t>
  </si>
  <si>
    <t>Armatuur TBW4/21/L016</t>
  </si>
  <si>
    <t>Armatuur TBW4/21/L018</t>
  </si>
  <si>
    <t>Armatuur TBW4/21/L020</t>
  </si>
  <si>
    <t>Armatuur TBW4/21/L022</t>
  </si>
  <si>
    <t>Armatuur TBW4/21/L024</t>
  </si>
  <si>
    <t>Armatuur TBW4/21/L026</t>
  </si>
  <si>
    <t>Armatuur TBW4/21/L028</t>
  </si>
  <si>
    <t>Armatuur TBW4/21/L030</t>
  </si>
  <si>
    <t>Armatuur KKW4/21/L002</t>
  </si>
  <si>
    <t>Armatuur KKW4/21/L004</t>
  </si>
  <si>
    <t>Armatuur KKW4/21/L006</t>
  </si>
  <si>
    <t>Armatuur KKW4/21/L008</t>
  </si>
  <si>
    <t>Armatuur KKW4/21/L010</t>
  </si>
  <si>
    <t>Armatuur KKW4/21/L012</t>
  </si>
  <si>
    <t>Armatuur KKW4/21/L014</t>
  </si>
  <si>
    <t>Armatuur KKW4/21/L016</t>
  </si>
  <si>
    <t>Armatuur KKW4/21/L018</t>
  </si>
  <si>
    <t>Armatuur KKW4/21/L020</t>
  </si>
  <si>
    <t>Armatuur TBW4/21/L061</t>
  </si>
  <si>
    <t>Armatuur TBW4/21/L063</t>
  </si>
  <si>
    <t>Armatuur TBW4/21/L065</t>
  </si>
  <si>
    <t>Armatuur TBW4/21/L067</t>
  </si>
  <si>
    <t>Armatuur TBW4/21/L069</t>
  </si>
  <si>
    <t>Armatuur TBW4/21/L071</t>
  </si>
  <si>
    <t>Armatuur TBW4/21/L073</t>
  </si>
  <si>
    <t>Armatuur TBW4/21/L075</t>
  </si>
  <si>
    <t>Armatuur TBW4/21/L077</t>
  </si>
  <si>
    <t>Armatuur TBW4/21/L079</t>
  </si>
  <si>
    <t>Armatuur TBW4/21/L081</t>
  </si>
  <si>
    <t>Armatuur TBW4/21/L083</t>
  </si>
  <si>
    <t>Armatuur TBW4/21/L085</t>
  </si>
  <si>
    <t>Armatuur TBW4/21/L087</t>
  </si>
  <si>
    <t>Armatuur TBW4/21/L089</t>
  </si>
  <si>
    <t>Armatuur TBW4/21/L031</t>
  </si>
  <si>
    <t>Armatuur TBW4/21/L033</t>
  </si>
  <si>
    <t>Armatuur TBW4/21/L035</t>
  </si>
  <si>
    <t>Armatuur TBW4/21/L037</t>
  </si>
  <si>
    <t>Armatuur TBW4/21/L039</t>
  </si>
  <si>
    <t>Armatuur TBW4/21/L041</t>
  </si>
  <si>
    <t>Armatuur TBW4/21/L043</t>
  </si>
  <si>
    <t>Armatuur TBW4/21/L045</t>
  </si>
  <si>
    <t>Armatuur TBW4/21/L047</t>
  </si>
  <si>
    <t>Armatuur TBW4/21/L049</t>
  </si>
  <si>
    <t>Armatuur TBW4/21/L051</t>
  </si>
  <si>
    <t>Armatuur TBW4/21/L053</t>
  </si>
  <si>
    <t>Armatuur TBW4/21/L055</t>
  </si>
  <si>
    <t>Armatuur TBW4/21/L057</t>
  </si>
  <si>
    <t>Armatuur TBW4/21/L059</t>
  </si>
  <si>
    <t>Armatuur TBW4/21/L001</t>
  </si>
  <si>
    <t>Armatuur TBW4/21/L003</t>
  </si>
  <si>
    <t>Armatuur TBW4/21/L005</t>
  </si>
  <si>
    <t>Armatuur TBW4/21/L007</t>
  </si>
  <si>
    <t>Armatuur TBW4/21/L009</t>
  </si>
  <si>
    <t>Armatuur TBW4/21/L011</t>
  </si>
  <si>
    <t>Armatuur TBW4/21/L013</t>
  </si>
  <si>
    <t>Armatuur TBW4/21/L015</t>
  </si>
  <si>
    <t>Armatuur TBW4/21/L017</t>
  </si>
  <si>
    <t>Armatuur TBW4/21/L019</t>
  </si>
  <si>
    <t>Armatuur TBW4/21/L021</t>
  </si>
  <si>
    <t>Armatuur TBW4/21/L023</t>
  </si>
  <si>
    <t>Armatuur TBW4/21/L025</t>
  </si>
  <si>
    <t>Armatuur TBW4/21/L027</t>
  </si>
  <si>
    <t>Armatuur TBW4/21/L029</t>
  </si>
  <si>
    <t>Armatuur KKW4/21/L001</t>
  </si>
  <si>
    <t>Armatuur KKW4/21/L003</t>
  </si>
  <si>
    <t>Armatuur KKW4/21/L005</t>
  </si>
  <si>
    <t>Armatuur KKW4/21/L007</t>
  </si>
  <si>
    <t>Armatuur KKW4/21/L009</t>
  </si>
  <si>
    <t>Armatuur KKW4/21/L011</t>
  </si>
  <si>
    <t>Armatuur KKW4/21/L013</t>
  </si>
  <si>
    <t>Armatuur KKW4/21/L015</t>
  </si>
  <si>
    <t>Armatuur KKW4/21/L017</t>
  </si>
  <si>
    <t>Armatuur KKW4/21/L019</t>
  </si>
  <si>
    <t>Armatuur KKW4/21/L021</t>
  </si>
  <si>
    <t>Armatuur TBW5/21/L059</t>
  </si>
  <si>
    <t>Armatuur TBW5/21/L061</t>
  </si>
  <si>
    <t>Armatuur TBW5/21/L063</t>
  </si>
  <si>
    <t>Armatuur TBW5/21/L065</t>
  </si>
  <si>
    <t>Armatuur TBW5/21/L067</t>
  </si>
  <si>
    <t>Armatuur TBW5/21/L069</t>
  </si>
  <si>
    <t>Armatuur TBW5/21/L071</t>
  </si>
  <si>
    <t>Armatuur TBW5/21/L073</t>
  </si>
  <si>
    <t>Armatuur TBW5/21/L075</t>
  </si>
  <si>
    <t>Armatuur TBW5/21/L077</t>
  </si>
  <si>
    <t>Armatuur TBW5/21/L079</t>
  </si>
  <si>
    <t>Armatuur TBW5/21/L081</t>
  </si>
  <si>
    <t>Armatuur TBW5/21/L083</t>
  </si>
  <si>
    <t>Armatuur TBW5/21/L085</t>
  </si>
  <si>
    <t>Armatuur TBW5/21/L087</t>
  </si>
  <si>
    <t>Armatuur TBW5/21/L031</t>
  </si>
  <si>
    <t>Armatuur TBW5/21/L033</t>
  </si>
  <si>
    <t>Armatuur TBW5/21/L035</t>
  </si>
  <si>
    <t>Armatuur TBW5/21/L037</t>
  </si>
  <si>
    <t>Armatuur TBW5/21/L039</t>
  </si>
  <si>
    <t>Armatuur TBW5/21/L041</t>
  </si>
  <si>
    <t>Armatuur TBW5/21/L043</t>
  </si>
  <si>
    <t>Armatuur TBW5/21/L045</t>
  </si>
  <si>
    <t>Armatuur TBW5/21/L047</t>
  </si>
  <si>
    <t>Armatuur TBW5/21/L049</t>
  </si>
  <si>
    <t>Armatuur TBW5/21/L051</t>
  </si>
  <si>
    <t>Armatuur TBW5/21/L053</t>
  </si>
  <si>
    <t>Armatuur TBW5/21/L055</t>
  </si>
  <si>
    <t>Armatuur TBW5/21/L057</t>
  </si>
  <si>
    <t>Armatuur TBW5/21/L001</t>
  </si>
  <si>
    <t>Armatuur TBW5/21/L003</t>
  </si>
  <si>
    <t>Armatuur TBW5/21/L005</t>
  </si>
  <si>
    <t>Armatuur TBW5/21/L007</t>
  </si>
  <si>
    <t>Armatuur TBW5/21/L009</t>
  </si>
  <si>
    <t>Armatuur TBW5/21/L011</t>
  </si>
  <si>
    <t>Armatuur TBW5/21/L013</t>
  </si>
  <si>
    <t>Armatuur TBW5/21/L015</t>
  </si>
  <si>
    <t>Armatuur TBW5/21/L017</t>
  </si>
  <si>
    <t>Armatuur TBW5/21/L019</t>
  </si>
  <si>
    <t>Armatuur TBW5/21/L021</t>
  </si>
  <si>
    <t>Armatuur TBW5/21/L023</t>
  </si>
  <si>
    <t>Armatuur TBW5/21/L025</t>
  </si>
  <si>
    <t>Armatuur TBW5/21/L027</t>
  </si>
  <si>
    <t>Armatuur TBW5/21/L029</t>
  </si>
  <si>
    <t>Armatuur KKW5/21/L002</t>
  </si>
  <si>
    <t>Armatuur KKW5/21/L004</t>
  </si>
  <si>
    <t>Armatuur KKW5/21/L006</t>
  </si>
  <si>
    <t>Armatuur KKW5/21/L008</t>
  </si>
  <si>
    <t>Armatuur KKW5/21/L010</t>
  </si>
  <si>
    <t>Armatuur KKW5/21/L012</t>
  </si>
  <si>
    <t>Armatuur KKW5/21/L014</t>
  </si>
  <si>
    <t>Armatuur KKW5/21/L016</t>
  </si>
  <si>
    <t>Armatuur KKW5/21/L018</t>
  </si>
  <si>
    <t>Armatuur KKW5/21/L020</t>
  </si>
  <si>
    <t>Armatuur TBW5/21/L058</t>
  </si>
  <si>
    <t>Armatuur TBW5/21/L060</t>
  </si>
  <si>
    <t>Armatuur TBW5/21/L062</t>
  </si>
  <si>
    <t>Armatuur TBW5/21/L064</t>
  </si>
  <si>
    <t>Armatuur TBW5/21/L066</t>
  </si>
  <si>
    <t>Armatuur TBW5/21/L068</t>
  </si>
  <si>
    <t>Armatuur TBW5/21/L070</t>
  </si>
  <si>
    <t>Armatuur TBW5/21/L072</t>
  </si>
  <si>
    <t>Armatuur TBW5/21/L074</t>
  </si>
  <si>
    <t>Armatuur TBW5/21/L076</t>
  </si>
  <si>
    <t>Armatuur TBW5/21/L078</t>
  </si>
  <si>
    <t>Armatuur TBW5/21/L080</t>
  </si>
  <si>
    <t>Armatuur TBW5/21/L082</t>
  </si>
  <si>
    <t>Armatuur TBW5/21/L084</t>
  </si>
  <si>
    <t>Armatuur TBW5/21/L086</t>
  </si>
  <si>
    <t>Armatuur TBW5/21/L030</t>
  </si>
  <si>
    <t>Armatuur TBW5/21/L032</t>
  </si>
  <si>
    <t>Armatuur TBW5/21/L034</t>
  </si>
  <si>
    <t>Armatuur TBW5/21/L036</t>
  </si>
  <si>
    <t>Armatuur TBW5/21/L038</t>
  </si>
  <si>
    <t>Armatuur TBW5/21/L040</t>
  </si>
  <si>
    <t>Armatuur TBW5/21/L042</t>
  </si>
  <si>
    <t>Armatuur TBW5/21/L044</t>
  </si>
  <si>
    <t>Armatuur TBW5/21/L046</t>
  </si>
  <si>
    <t>Armatuur TBW5/21/L048</t>
  </si>
  <si>
    <t>Armatuur TBW5/21/L050</t>
  </si>
  <si>
    <t>Armatuur TBW5/21/L052</t>
  </si>
  <si>
    <t>Armatuur TBW5/21/L054</t>
  </si>
  <si>
    <t>Armatuur TBW5/21/L056</t>
  </si>
  <si>
    <t>Armatuur TBW5/21/L002</t>
  </si>
  <si>
    <t>Armatuur TBW5/21/L004</t>
  </si>
  <si>
    <t>Armatuur TBW5/21/L006</t>
  </si>
  <si>
    <t>Armatuur TBW5/21/L008</t>
  </si>
  <si>
    <t>Armatuur TBW5/21/L010</t>
  </si>
  <si>
    <t>Armatuur TBW5/21/L012</t>
  </si>
  <si>
    <t>Armatuur TBW5/21/L014</t>
  </si>
  <si>
    <t>Armatuur TBW5/21/L016</t>
  </si>
  <si>
    <t>Armatuur TBW5/21/L018</t>
  </si>
  <si>
    <t>Armatuur TBW5/21/L020</t>
  </si>
  <si>
    <t>Armatuur TBW5/21/L022</t>
  </si>
  <si>
    <t>Armatuur TBW5/21/L024</t>
  </si>
  <si>
    <t>Armatuur TBW5/21/L026</t>
  </si>
  <si>
    <t>Armatuur TBW5/21/L028</t>
  </si>
  <si>
    <t>Armatuur KKW5/21/L001</t>
  </si>
  <si>
    <t>Armatuur KKW5/21/L003</t>
  </si>
  <si>
    <t>Armatuur KKW5/21/L005</t>
  </si>
  <si>
    <t>Armatuur KKW5/21/L007</t>
  </si>
  <si>
    <t>Armatuur KKW5/21/L009</t>
  </si>
  <si>
    <t>Armatuur KKW5/21/L011</t>
  </si>
  <si>
    <t>Armatuur KKW5/21/L013</t>
  </si>
  <si>
    <t>Armatuur KKW5/21/L015</t>
  </si>
  <si>
    <t>Armatuur KKW5/21/L017</t>
  </si>
  <si>
    <t>Armatuur KKW5/21/L019</t>
  </si>
  <si>
    <t>Armatuur TBW6/21/L061</t>
  </si>
  <si>
    <t>Armatuur TBW6/21/L063</t>
  </si>
  <si>
    <t>Armatuur TBW6/21/L065</t>
  </si>
  <si>
    <t>Armatuur TBW6/21/L067</t>
  </si>
  <si>
    <t>Armatuur TBW6/21/L069</t>
  </si>
  <si>
    <t>Armatuur TBW6/21/L071</t>
  </si>
  <si>
    <t>Armatuur TBW6/21/L073</t>
  </si>
  <si>
    <t>Armatuur TBW6/21/L075</t>
  </si>
  <si>
    <t>Armatuur TBW6/21/L077</t>
  </si>
  <si>
    <t>Armatuur TBW6/21/L079</t>
  </si>
  <si>
    <t>Armatuur TBW6/21/L081</t>
  </si>
  <si>
    <t>Armatuur TBW6/21/L083</t>
  </si>
  <si>
    <t>Armatuur TBW6/21/L085</t>
  </si>
  <si>
    <t>Armatuur TBW6/21/L087</t>
  </si>
  <si>
    <t>Armatuur TBW6/21/L031</t>
  </si>
  <si>
    <t>Armatuur TBW6/21/L033</t>
  </si>
  <si>
    <t>Armatuur TBW6/21/L035</t>
  </si>
  <si>
    <t>Armatuur TBW6/21/L037</t>
  </si>
  <si>
    <t>Armatuur TBW6/21/L039</t>
  </si>
  <si>
    <t>Armatuur TBW6/21/L041</t>
  </si>
  <si>
    <t>Armatuur TBW6/21/L043</t>
  </si>
  <si>
    <t>Armatuur TBW6/21/L045</t>
  </si>
  <si>
    <t>Armatuur TBW6/21/L047</t>
  </si>
  <si>
    <t>Armatuur TBW6/21/L049</t>
  </si>
  <si>
    <t>Armatuur TBW6/21/L051</t>
  </si>
  <si>
    <t>Armatuur TBW6/21/L053</t>
  </si>
  <si>
    <t>Armatuur TBW6/21/L055</t>
  </si>
  <si>
    <t>Armatuur TBW6/21/L057</t>
  </si>
  <si>
    <t>Armatuur TBW6/21/L059</t>
  </si>
  <si>
    <t>Armatuur TBW6/21/L003</t>
  </si>
  <si>
    <t>Armatuur TBW6/21/L007</t>
  </si>
  <si>
    <t>Armatuur TBW6/21/L011</t>
  </si>
  <si>
    <t>Armatuur TBW6/21/L015</t>
  </si>
  <si>
    <t>Armatuur TBW6/21/L019</t>
  </si>
  <si>
    <t>Armatuur TBW6/21/L023</t>
  </si>
  <si>
    <t>Armatuur TBW6/21/L027</t>
  </si>
  <si>
    <t>Armatuur KKW6/21/L002</t>
  </si>
  <si>
    <t>Armatuur KKW6/21/L004</t>
  </si>
  <si>
    <t>Armatuur KKW6/21/L006</t>
  </si>
  <si>
    <t>Armatuur KKW6/21/L008</t>
  </si>
  <si>
    <t>Armatuur KKW6/21/L010</t>
  </si>
  <si>
    <t>Armatuur KKW6/21/L012</t>
  </si>
  <si>
    <t>Armatuur KKW6/21/L014</t>
  </si>
  <si>
    <t>Armatuur KKW6/21/L016</t>
  </si>
  <si>
    <t>Armatuur KKW6/21/L018</t>
  </si>
  <si>
    <t>Armatuur KKW6/21/L020</t>
  </si>
  <si>
    <t>Armatuur TBW6/21/L060</t>
  </si>
  <si>
    <t>Armatuur TBW6/21/L062</t>
  </si>
  <si>
    <t>Armatuur TBW6/21/L064</t>
  </si>
  <si>
    <t>Armatuur TBW6/21/L066</t>
  </si>
  <si>
    <t>Armatuur TBW6/21/L068</t>
  </si>
  <si>
    <t>Armatuur TBW6/21/L070</t>
  </si>
  <si>
    <t>Armatuur TBW6/21/L072</t>
  </si>
  <si>
    <t>Armatuur TBW6/21/L074</t>
  </si>
  <si>
    <t>Armatuur TBW6/21/L076</t>
  </si>
  <si>
    <t>Armatuur TBW6/21/L078</t>
  </si>
  <si>
    <t>Armatuur TBW6/21/L080</t>
  </si>
  <si>
    <t>Armatuur TBW6/21/L082</t>
  </si>
  <si>
    <t>Armatuur TBW6/21/L084</t>
  </si>
  <si>
    <t>Armatuur TBW6/21/L086</t>
  </si>
  <si>
    <t>Armatuur TBW6/21/L032</t>
  </si>
  <si>
    <t>Armatuur TBW6/21/L034</t>
  </si>
  <si>
    <t>Armatuur TBW6/21/L036</t>
  </si>
  <si>
    <t>Armatuur TBW6/21/L038</t>
  </si>
  <si>
    <t>Armatuur TBW6/21/L040</t>
  </si>
  <si>
    <t>Armatuur TBW6/21/L042</t>
  </si>
  <si>
    <t>Armatuur TBW6/21/L044</t>
  </si>
  <si>
    <t>Armatuur TBW6/21/L046</t>
  </si>
  <si>
    <t>Armatuur TBW6/21/L048</t>
  </si>
  <si>
    <t>Armatuur TBW6/21/L050</t>
  </si>
  <si>
    <t>Armatuur TBW6/21/L052</t>
  </si>
  <si>
    <t>Armatuur TBW6/21/L054</t>
  </si>
  <si>
    <t>Armatuur TBW6/21/L056</t>
  </si>
  <si>
    <t>Armatuur TBW6/21/L058</t>
  </si>
  <si>
    <t>Armatuur TBW6/21/L001</t>
  </si>
  <si>
    <t>Armatuur TBW6/21/L005</t>
  </si>
  <si>
    <t>Armatuur TBW6/21/L009</t>
  </si>
  <si>
    <t>Armatuur TBW6/21/L013</t>
  </si>
  <si>
    <t>Armatuur TBW6/21/L017</t>
  </si>
  <si>
    <t>Armatuur TBW6/21/L021</t>
  </si>
  <si>
    <t>Armatuur TBW6/21/L025</t>
  </si>
  <si>
    <t>Armatuur TBW6/21/L029</t>
  </si>
  <si>
    <t>Armatuur KKW6/21/L001</t>
  </si>
  <si>
    <t>Armatuur KKW6/21/L003</t>
  </si>
  <si>
    <t>Armatuur KKW6/21/L005</t>
  </si>
  <si>
    <t>Armatuur KKW6/21/L007</t>
  </si>
  <si>
    <t>Armatuur KKW6/21/L009</t>
  </si>
  <si>
    <t>Armatuur KKW6/21/L011</t>
  </si>
  <si>
    <t>Armatuur KKW6/21/L013</t>
  </si>
  <si>
    <t>Armatuur KKW6/21/L015</t>
  </si>
  <si>
    <t>Armatuur KKW6/21/L017</t>
  </si>
  <si>
    <t>Armatuur KKW6/21/L019</t>
  </si>
  <si>
    <t>Armatuur TBW6/21/L006</t>
  </si>
  <si>
    <t>Armatuur TBW6/21/L012</t>
  </si>
  <si>
    <t>Armatuur TBW6/21/L018</t>
  </si>
  <si>
    <t>Armatuur TBW6/21/L024</t>
  </si>
  <si>
    <t>Armatuur TBW6/21/L030</t>
  </si>
  <si>
    <t>Armatuur TBW6/21/L004</t>
  </si>
  <si>
    <t>Armatuur TBW6/21/L010</t>
  </si>
  <si>
    <t>Armatuur TBW6/21/L016</t>
  </si>
  <si>
    <t>Armatuur TBW6/21/L022</t>
  </si>
  <si>
    <t>Armatuur TBW6/21/L028</t>
  </si>
  <si>
    <t>Armatuur TBW6/21/L002</t>
  </si>
  <si>
    <t>Armatuur TBW6/21/L008</t>
  </si>
  <si>
    <t>Armatuur TBW6/21/L014</t>
  </si>
  <si>
    <t>Armatuur TBW6/21/L020</t>
  </si>
  <si>
    <t>Armatuur TBW6/21/L026</t>
  </si>
  <si>
    <t>Drainagepomp 1 Noord HKN/31/PMP1</t>
  </si>
  <si>
    <t>Drainagepomp 2 Noord HKN/31/PMP2</t>
  </si>
  <si>
    <t>Drainagepomp 1 Zuid ZKN/31/PMP1</t>
  </si>
  <si>
    <t>Drainagepomp 2 Zuid ZKN/31/PMP2</t>
  </si>
  <si>
    <t>Kast pompen Noord STN/31/R001</t>
  </si>
  <si>
    <t>Kast pompen Zuid STZ/31/R001</t>
  </si>
  <si>
    <t>Verlichtings armatuur pompen Noord HKN/31/L001</t>
  </si>
  <si>
    <t>Verlichtings armatuur pompen Noord HKN/31/L002</t>
  </si>
  <si>
    <t>Verlichtings armatuur pompen Zuid HKZ/31/L001</t>
  </si>
  <si>
    <t>Verlichtings armatuur pompen Zuid HKZ/31/L002</t>
  </si>
  <si>
    <t>Vlotterschakelaar pomp Zuid HKZ/31/VS01</t>
  </si>
  <si>
    <t>Vlotterschakelaar pomp Zuid HKZ/31/VS02</t>
  </si>
  <si>
    <t>Vlotterschakelaar pomp Zuid HKZ/31/VS03</t>
  </si>
  <si>
    <t>Vlotterschakelaar pomp Zuid HKZ/31/VS04</t>
  </si>
  <si>
    <t>Vlotterschakelaar pomp Zuid HKZ/31/VS05</t>
  </si>
  <si>
    <t>Vlotterschakelaar pomp Noord HKN/31/VS01</t>
  </si>
  <si>
    <t>Vlotterschakelaar pomp Noord HKN/31/VS02</t>
  </si>
  <si>
    <t>Vlotterschakelaar pomp Noord HKN/31/VS03</t>
  </si>
  <si>
    <t>Vlotterschakelaar pomp Noord HKN/31/VS04</t>
  </si>
  <si>
    <t>Vlotterschakelaar pomp Noord HKN/31/VS05</t>
  </si>
  <si>
    <t>Schakelkast middenpompkelder Oost TBO3/32/R001</t>
  </si>
  <si>
    <t>Drainagepomp 1 West MPW/32/PMP1</t>
  </si>
  <si>
    <t>Drainagepomp 2 West MPW/32/PMP2</t>
  </si>
  <si>
    <t>Drainagepomp 1 Oost MPO/32/PMP1</t>
  </si>
  <si>
    <t>Drainagepomp 2 Oost MPO/32/PMP2</t>
  </si>
  <si>
    <t>Vlotterschakelaar pomp Oost MPO/32/VS01</t>
  </si>
  <si>
    <t>Vlotterschakelaar pomp Oost MPO/32/VS02</t>
  </si>
  <si>
    <t>Vlotterschakelaar pomp Oost MPO/32/VS03</t>
  </si>
  <si>
    <t>Vlotterschakelaar pomp Oost MPO/32/VS04</t>
  </si>
  <si>
    <t>Vlotterschakelaar pomp Oost MPO/32/VS05</t>
  </si>
  <si>
    <t>Vlotterschakelaar pomp West MPW/32/VS01</t>
  </si>
  <si>
    <t>Vlotterschakelaar pomp West MPW/32/VS02</t>
  </si>
  <si>
    <t>Vlotterschakelaar pomp West MPW/32/VS03</t>
  </si>
  <si>
    <t>Vlotterschakelaar pomp West MPW/32/VS04</t>
  </si>
  <si>
    <t>Vlotterschakelaar pomp West MPW/32/VS05</t>
  </si>
  <si>
    <t>Drainagepomp 3 Oost MPO/32/PMP3</t>
  </si>
  <si>
    <t>Vlotterschakelaar pomp Oost MPO/32/VS06</t>
  </si>
  <si>
    <t>Vlotterschakelaar pomp West MPW/32/VS06</t>
  </si>
  <si>
    <t>Schakelkast middenpompkelder West TBW3/32/R001</t>
  </si>
  <si>
    <t>Drainagepomp 3 West TBW3/32/R001</t>
  </si>
  <si>
    <t>OPN/43/R001</t>
  </si>
  <si>
    <t>OPZ/43/R001</t>
  </si>
  <si>
    <t>Kast OPZ/43/R001</t>
  </si>
  <si>
    <t>Kast OPN/43/R001</t>
  </si>
  <si>
    <t>OPN/43/N001</t>
  </si>
  <si>
    <t>OPN/43/N002</t>
  </si>
  <si>
    <t>OPZ/43/N001</t>
  </si>
  <si>
    <t>OPZ/43/N002</t>
  </si>
  <si>
    <t>Kast Elektrisch Bediende Klep Z1.08/51/N001</t>
  </si>
  <si>
    <t>Kast Elektrisch Bediende Klep N1.08/51/N001</t>
  </si>
  <si>
    <t>Z1.08/51/N001</t>
  </si>
  <si>
    <t>N1.08/51/N001</t>
  </si>
  <si>
    <t>Poederbluskast TBO4/53/PBK1</t>
  </si>
  <si>
    <t>Poederbluskast TBO5/53/PBK1</t>
  </si>
  <si>
    <t>Poederbluskast TBO6/53/PBK1</t>
  </si>
  <si>
    <t>Poederbluskast TBW4/53/PBK1</t>
  </si>
  <si>
    <t>Poederbluskast TBW5/53/PBK1</t>
  </si>
  <si>
    <t>Poederbluskast TBW6/53/PBK1</t>
  </si>
  <si>
    <t>Klemmenkast TBO4/53/N001</t>
  </si>
  <si>
    <t>Klemmenkast TBO5/53/N001</t>
  </si>
  <si>
    <t>Klemmenkast TBO6/53/N001</t>
  </si>
  <si>
    <t>Klemmenkast TBW4/53/N001</t>
  </si>
  <si>
    <t>Klemmenkast TBW5/53/N001</t>
  </si>
  <si>
    <t>Klemmenkast TBW6/53/N001</t>
  </si>
  <si>
    <t>Poederbluskasten Oost Sectie 4</t>
  </si>
  <si>
    <t>Poederbluskasten Oost Sectie 5</t>
  </si>
  <si>
    <t>Poederbluskasten Oost Sectie 6</t>
  </si>
  <si>
    <t>Poederbluskasten West Sectie 4</t>
  </si>
  <si>
    <t>Poederbluskasten West Sectie 5</t>
  </si>
  <si>
    <t>Poederbluskasten West Sectie 6</t>
  </si>
  <si>
    <t>Klemmenkasten Oost Sectie 4</t>
  </si>
  <si>
    <t>Klemmenkasten Oost Sectie 5</t>
  </si>
  <si>
    <t>Klemmenkasten Oost Sectie 6</t>
  </si>
  <si>
    <t>Klemmenkasten West Sectie 4</t>
  </si>
  <si>
    <t>Klemmenkasten West Sectie 5</t>
  </si>
  <si>
    <t>Klemmenkasten West Sectie 6</t>
  </si>
  <si>
    <t>TBO5/53/PBK1</t>
  </si>
  <si>
    <t>TBO6/53/PBK1</t>
  </si>
  <si>
    <t>TBW4/53/PBK1</t>
  </si>
  <si>
    <t>TBW5/53/PBK1</t>
  </si>
  <si>
    <t>TBW6/53/PBK1</t>
  </si>
  <si>
    <t>TBO4/53/PBK1</t>
  </si>
  <si>
    <t>TBO5/53/N001</t>
  </si>
  <si>
    <t>TBO6/53/N001</t>
  </si>
  <si>
    <t>TBW4/53/N001</t>
  </si>
  <si>
    <t>TBW5/53/N001</t>
  </si>
  <si>
    <t>TBW6/53/N001</t>
  </si>
  <si>
    <t>TBO4/53/N001</t>
  </si>
  <si>
    <t>Poederbluskast TBO1/53/PBK1</t>
  </si>
  <si>
    <t>Poederbluskast TBO2/53/PBK1</t>
  </si>
  <si>
    <t>Poederbluskast TBO3/53/PBK1</t>
  </si>
  <si>
    <t>Poederbluskasten Oost Sectie 1</t>
  </si>
  <si>
    <t>Poederbluskasten Oost Sectie 2</t>
  </si>
  <si>
    <t>Poederbluskasten Oost Sectie 3</t>
  </si>
  <si>
    <t>Poederbluskast TBW1/53/PBK1</t>
  </si>
  <si>
    <t>Poederbluskast TBW2/53/PBK1</t>
  </si>
  <si>
    <t>Poederbluskast TBW3/53/PBK1</t>
  </si>
  <si>
    <t>TBO1/53/PBK1</t>
  </si>
  <si>
    <t>TBO2/53/PBK1</t>
  </si>
  <si>
    <t>TBO3/53/PBK1</t>
  </si>
  <si>
    <t>Poederbluskasten West Sectie 1</t>
  </si>
  <si>
    <t>Poederbluskasten West Sectie 2</t>
  </si>
  <si>
    <t>Poederbluskasten West Sectie 3</t>
  </si>
  <si>
    <t>TBW1/53/PBK1</t>
  </si>
  <si>
    <t>TBW2/53/PBK1</t>
  </si>
  <si>
    <t>TBW3/53/PBK1</t>
  </si>
  <si>
    <t>Klemmenkast TBO1/53/N001</t>
  </si>
  <si>
    <t>Klemmenkast TBO2/53/N001</t>
  </si>
  <si>
    <t>Klemmenkast TBO3/53/N001</t>
  </si>
  <si>
    <t>Klemmenkast TBW1/53/N001</t>
  </si>
  <si>
    <t>Klemmenkast TBW2/53/N001</t>
  </si>
  <si>
    <t>Klemmenkast TBW3/53/N001</t>
  </si>
  <si>
    <t>Klemmenkasten Oost Sectie 1</t>
  </si>
  <si>
    <t>Klemmenkasten Oost Sectie 3</t>
  </si>
  <si>
    <t>Klemmenkasten Oost Sectie 2</t>
  </si>
  <si>
    <t>Klemmenkasten West Sectie 1</t>
  </si>
  <si>
    <t>Klemmenkasten West Sectie 2</t>
  </si>
  <si>
    <t>Klemmenkasten West Sectie 3</t>
  </si>
  <si>
    <t>TBO1/53/N001</t>
  </si>
  <si>
    <t>TBO2/53/N001</t>
  </si>
  <si>
    <t>TBO3/53/N001</t>
  </si>
  <si>
    <t>TBW1/53/N001</t>
  </si>
  <si>
    <t>TBW2/53/N001</t>
  </si>
  <si>
    <t>TBW3/53/N001</t>
  </si>
  <si>
    <t>Pictogram Hulppost TBW1/53/LP01</t>
  </si>
  <si>
    <t>Pictogram Hulppost TBW2/53/LP01</t>
  </si>
  <si>
    <t>Pictogram Hulppost TBW3/53/LP01</t>
  </si>
  <si>
    <t>Pictogram Hulppost TBW4/53/LP01</t>
  </si>
  <si>
    <t>Pictogram Hulppost TBW5/53/LP01</t>
  </si>
  <si>
    <t>Pictogram Hulppost TBW6/53/LP01</t>
  </si>
  <si>
    <t>Pictogram Hulppost TBO1/53/LP01</t>
  </si>
  <si>
    <t>Pictogram Hulppost TBO2/53/LP01</t>
  </si>
  <si>
    <t>Pictogram Hulppost TBO3/53/LP01</t>
  </si>
  <si>
    <t>Pictogram Hulppost TBO4/53/LP01</t>
  </si>
  <si>
    <t>Pictogram Hulppost TBO5/53/LP01</t>
  </si>
  <si>
    <t>Pictogram Hulppost TBO6/53/LP01</t>
  </si>
  <si>
    <t>Pictogrammen Hulpkast West Sectie 1</t>
  </si>
  <si>
    <t>Pictogrammen Hulpkast West Sectie 2</t>
  </si>
  <si>
    <t>Pictogrammen Hulpkast West Sectie 3</t>
  </si>
  <si>
    <t>Pictogrammen Hulpkast West Sectie 4</t>
  </si>
  <si>
    <t>Pictogrammen Hulpkast West Sectie 5</t>
  </si>
  <si>
    <t>Pictogrammen Hulpkast West Sectie 6</t>
  </si>
  <si>
    <t>Pictogrammen Hulpkast Oost Sectie 1</t>
  </si>
  <si>
    <t>Pictogrammen Hulpkast Oost Sectie 2</t>
  </si>
  <si>
    <t>Pictogrammen Hulpkast Oost Sectie 3</t>
  </si>
  <si>
    <t>Pictogrammen Hulpkast Oost Sectie 4</t>
  </si>
  <si>
    <t>Pictogrammen Hulpkast Oost Sectie 5</t>
  </si>
  <si>
    <t>Pictogrammen Hulpkast Oost Sectie 6</t>
  </si>
  <si>
    <t>TBW1/53/LP01</t>
  </si>
  <si>
    <t>TBW2/53/LP01</t>
  </si>
  <si>
    <t>TBW3/53/LP01</t>
  </si>
  <si>
    <t>TBW4/53/LP01</t>
  </si>
  <si>
    <t>TBW5/53/LP01</t>
  </si>
  <si>
    <t>TBW6/53/LP01</t>
  </si>
  <si>
    <t>TBO1/53/LP01</t>
  </si>
  <si>
    <t>TBO2/53/LP01</t>
  </si>
  <si>
    <t>TBO3/53/LP01</t>
  </si>
  <si>
    <t>TBO4/53/LP01</t>
  </si>
  <si>
    <t>TBO5/53/LP01</t>
  </si>
  <si>
    <t>TBO6/53/LP01</t>
  </si>
  <si>
    <t>Kast N1.01/61/W001</t>
  </si>
  <si>
    <t>Camera's Oost Sectie 1</t>
  </si>
  <si>
    <t>Camera's West Sectie 1</t>
  </si>
  <si>
    <t>Camera's Oost Sectie 2</t>
  </si>
  <si>
    <t>Camera's West Sectie 2</t>
  </si>
  <si>
    <t>Camera's Oost Sectie 3</t>
  </si>
  <si>
    <t>Camera's Oost Sectie 5</t>
  </si>
  <si>
    <t>Camera's Oost Sectie 6</t>
  </si>
  <si>
    <t>Camera's West Sectie 3</t>
  </si>
  <si>
    <t>Camera's West Sectie 4</t>
  </si>
  <si>
    <t>Camera's West Sectie 5</t>
  </si>
  <si>
    <t>Camera's West Sectie 6</t>
  </si>
  <si>
    <t>Camera's Oost Sectie 4</t>
  </si>
  <si>
    <t>TRN/61/TV02</t>
  </si>
  <si>
    <t>STN/61/TV01</t>
  </si>
  <si>
    <t>STN/61/TV04</t>
  </si>
  <si>
    <t>OPN/61/TV02</t>
  </si>
  <si>
    <t>OPN/61/TV01</t>
  </si>
  <si>
    <t>TRN/61/TV04</t>
  </si>
  <si>
    <t>TRN/61/TV03</t>
  </si>
  <si>
    <t>TRN/61/TV01</t>
  </si>
  <si>
    <t>LBN/61/TV01</t>
  </si>
  <si>
    <t>RTN/61/TV01</t>
  </si>
  <si>
    <t>TBO1/61/TV03</t>
  </si>
  <si>
    <t>TBO1/61/TV01</t>
  </si>
  <si>
    <t>TBO1/61/TV02</t>
  </si>
  <si>
    <t>TBO2/61/TV01</t>
  </si>
  <si>
    <t>TBO2/61/TV02</t>
  </si>
  <si>
    <t>TBO3/61/TV01</t>
  </si>
  <si>
    <t>TBO3/61/TV02</t>
  </si>
  <si>
    <t>TBO4/61/TV01</t>
  </si>
  <si>
    <t>TBO4/61/TV02</t>
  </si>
  <si>
    <t>TBO5/61/TV01</t>
  </si>
  <si>
    <t>TBO5/61/TV02</t>
  </si>
  <si>
    <t>TBO6/61/TV01</t>
  </si>
  <si>
    <t>TBO6/61/TV02</t>
  </si>
  <si>
    <t>TBO6/61/TV05</t>
  </si>
  <si>
    <t>TBO6/61/TV03</t>
  </si>
  <si>
    <t>TBW1/61/TV01</t>
  </si>
  <si>
    <t>TBW1/61/TV02</t>
  </si>
  <si>
    <t>TBW1/61/TV03</t>
  </si>
  <si>
    <t>TBW2/61/TV01</t>
  </si>
  <si>
    <t>TBW2/61/TV02</t>
  </si>
  <si>
    <t>TBW3/61/TV01</t>
  </si>
  <si>
    <t>TBW3/61/TV02</t>
  </si>
  <si>
    <t>TBW4/61/TV01</t>
  </si>
  <si>
    <t>TBW4/61/TV02</t>
  </si>
  <si>
    <t>TBW5/61/TV01</t>
  </si>
  <si>
    <t>TBW5/61/TV02</t>
  </si>
  <si>
    <t>TBW6/61/TV01</t>
  </si>
  <si>
    <t>TBO6/61/TV04</t>
  </si>
  <si>
    <t>TRZ/61/TV01</t>
  </si>
  <si>
    <t>TRZ/61/TV03</t>
  </si>
  <si>
    <t>OPZ/61/TV02</t>
  </si>
  <si>
    <t>OPZ/61/TV01</t>
  </si>
  <si>
    <t>TRZ/61/TV04</t>
  </si>
  <si>
    <t>RTZ/61/TV01</t>
  </si>
  <si>
    <t>LBZ/61/TV01</t>
  </si>
  <si>
    <t>STZ/61/TV04</t>
  </si>
  <si>
    <t>STZ/61/TV01</t>
  </si>
  <si>
    <t>TRZ/61/TV02</t>
  </si>
  <si>
    <t>Kasten Noord Ruimte 1.01</t>
  </si>
  <si>
    <t>N1.01/61/W001</t>
  </si>
  <si>
    <t>Kast N1.01/63/W001</t>
  </si>
  <si>
    <t>N1.01/63/W001</t>
  </si>
  <si>
    <t>Camera's Omgeving Zuid</t>
  </si>
  <si>
    <t>Camera's Omgeving Noord</t>
  </si>
  <si>
    <t>Luidspreker TBO6/63/LS01</t>
  </si>
  <si>
    <t>Luidspreker TBO6/63/LS02</t>
  </si>
  <si>
    <t>Luidspreker TBO6/63/LS03</t>
  </si>
  <si>
    <t>Luidspreker TBO5/63/LS01</t>
  </si>
  <si>
    <t>Luidspreker TBO5/63/LS02</t>
  </si>
  <si>
    <t>Luidspreker TBO5/63/LS03</t>
  </si>
  <si>
    <t>Luidspreker TBO4/63/LS01</t>
  </si>
  <si>
    <t>Luidspreker TBO4/63/LS02</t>
  </si>
  <si>
    <t>Luidspreker TBO4/63/LS03</t>
  </si>
  <si>
    <t>Luidspreker TBO3/63/LS01</t>
  </si>
  <si>
    <t>Luidspreker TBO3/63/LS02</t>
  </si>
  <si>
    <t>Luidspreker TBO3/63/LS03</t>
  </si>
  <si>
    <t>Luidspreker TBO3/63/LS04</t>
  </si>
  <si>
    <t>Luidspreker TBO2/63/LS01</t>
  </si>
  <si>
    <t>Luidspreker TBO2/63/LS02</t>
  </si>
  <si>
    <t>Luidspreker TBO2/63/LS03</t>
  </si>
  <si>
    <t>Luidspreker TBO1/63/LS01</t>
  </si>
  <si>
    <t>Luidspreker TBO1/63/LS02</t>
  </si>
  <si>
    <t>Luidspreker TBO1/63/LS03</t>
  </si>
  <si>
    <t>TBO6/63/LS01</t>
  </si>
  <si>
    <t>TBO6/63/LS02</t>
  </si>
  <si>
    <t>TBO6/63/LS03</t>
  </si>
  <si>
    <t>TBO5/63/LS01</t>
  </si>
  <si>
    <t>TBO5/63/LS02</t>
  </si>
  <si>
    <t>TBO5/63/LS03</t>
  </si>
  <si>
    <t>TBO4/63/LS01</t>
  </si>
  <si>
    <t>TBO4/63/LS02</t>
  </si>
  <si>
    <t>TBO4/63/LS03</t>
  </si>
  <si>
    <t>TBO3/63/LS01</t>
  </si>
  <si>
    <t>TBO3/63/LS02</t>
  </si>
  <si>
    <t>TBO3/63/LS03</t>
  </si>
  <si>
    <t>TBO3/63/LS04</t>
  </si>
  <si>
    <t>TBO2/63/LS01</t>
  </si>
  <si>
    <t>TBO2/63/LS02</t>
  </si>
  <si>
    <t>TBO2/63/LS03</t>
  </si>
  <si>
    <t>TBO1/63/LS01</t>
  </si>
  <si>
    <t>TBO1/63/LS02</t>
  </si>
  <si>
    <t>TBO1/63/LS03</t>
  </si>
  <si>
    <t>Luidsprekers Oost Sectie 6</t>
  </si>
  <si>
    <t>Luidsprekers Oost Sectie 5</t>
  </si>
  <si>
    <t>Luidsprekers Oost Sectie 4</t>
  </si>
  <si>
    <t>Luidsprekers Oost Sectie 3</t>
  </si>
  <si>
    <t>Luidsprekers Oost Sectie 2</t>
  </si>
  <si>
    <t>Luidsprekers Oost Sectie 1</t>
  </si>
  <si>
    <t>Kast TBO6/63/N001</t>
  </si>
  <si>
    <t>Kast TBO6/63/N002</t>
  </si>
  <si>
    <t>Kast TBO6/63/N003</t>
  </si>
  <si>
    <t>Kast TBO5/63/N001</t>
  </si>
  <si>
    <t>Kast TBO5/63/N002</t>
  </si>
  <si>
    <t>Kast TBO5/63/N003</t>
  </si>
  <si>
    <t>Kast TBO4/63/N001</t>
  </si>
  <si>
    <t>Kast TBO4/63/N002</t>
  </si>
  <si>
    <t>Kast TBO4/63/N003</t>
  </si>
  <si>
    <t>Kast TBO3/63/N001</t>
  </si>
  <si>
    <t>Kast TBO3/63/N002</t>
  </si>
  <si>
    <t>Kast TBO3/63/N003</t>
  </si>
  <si>
    <t>Kast TBO3/63/N004</t>
  </si>
  <si>
    <t>Kast TBO2/63/N001</t>
  </si>
  <si>
    <t>Kast TBO2/63/N002</t>
  </si>
  <si>
    <t>Kast TBO2/63/N003</t>
  </si>
  <si>
    <t>Kast TBO1/63/N001</t>
  </si>
  <si>
    <t>Kast TBO1/63/N002</t>
  </si>
  <si>
    <t>Kast TBO1/63/N003</t>
  </si>
  <si>
    <t>Kasten Oost Sectie 6</t>
  </si>
  <si>
    <t>Kasten Oost Sectie 5</t>
  </si>
  <si>
    <t>Kasten Oost Sectie 4</t>
  </si>
  <si>
    <t>Kasten Oost Sectie 3</t>
  </si>
  <si>
    <t>Kasten Oost Sectie 2</t>
  </si>
  <si>
    <t>Kasten Oost Sectie 1</t>
  </si>
  <si>
    <t>Luidspreker TBW6/63/LS01</t>
  </si>
  <si>
    <t>Luidspreker TBW6/63/LS02</t>
  </si>
  <si>
    <t>Luidspreker TBW6/63/LS03</t>
  </si>
  <si>
    <t>Luidspreker TBW6/63/LS04</t>
  </si>
  <si>
    <t>Luidspreker TBW5/63/LS01</t>
  </si>
  <si>
    <t>Luidspreker TBW5/63/LS02</t>
  </si>
  <si>
    <t>Luidspreker TBW5/63/LS03</t>
  </si>
  <si>
    <t>Luidspreker TBW4/63/LS01</t>
  </si>
  <si>
    <t>Luidspreker TBW4/63/LS02</t>
  </si>
  <si>
    <t>Luidspreker TBW4/63/LS03</t>
  </si>
  <si>
    <t>Luidspreker TBW3/63/LS01</t>
  </si>
  <si>
    <t>Luidspreker TBW3/63/LS02</t>
  </si>
  <si>
    <t>Luidspreker TBW3/63/LS03</t>
  </si>
  <si>
    <t>Luidspreker TBW3/63/LS04</t>
  </si>
  <si>
    <t>Luidspreker TBW2/63/LS01</t>
  </si>
  <si>
    <t>Luidspreker TBW2/63/LS02</t>
  </si>
  <si>
    <t>Luidspreker TBW2/63/LS03</t>
  </si>
  <si>
    <t>Luidspreker TBW1/63/LS01</t>
  </si>
  <si>
    <t>Luidspreker TBW1/63/LS02</t>
  </si>
  <si>
    <t>Luidspreker TBW1/63/LS03</t>
  </si>
  <si>
    <t>TBO6/63/N002</t>
  </si>
  <si>
    <t>TBO6/63/N003</t>
  </si>
  <si>
    <t>TBO5/63/N001</t>
  </si>
  <si>
    <t>TBO5/63/N002</t>
  </si>
  <si>
    <t>TBO5/63/N003</t>
  </si>
  <si>
    <t>TBO4/63/N001</t>
  </si>
  <si>
    <t>TBO4/63/N002</t>
  </si>
  <si>
    <t>TBO4/63/N003</t>
  </si>
  <si>
    <t>TBO3/63/N001</t>
  </si>
  <si>
    <t>TBO3/63/N002</t>
  </si>
  <si>
    <t>TBO3/63/N003</t>
  </si>
  <si>
    <t>TBO3/63/N004</t>
  </si>
  <si>
    <t>TBO2/63/N001</t>
  </si>
  <si>
    <t>TBO2/63/N002</t>
  </si>
  <si>
    <t>TBO2/63/N003</t>
  </si>
  <si>
    <t>TBO1/63/N001</t>
  </si>
  <si>
    <t>TBO1/63/N002</t>
  </si>
  <si>
    <t>TBO1/63/N003</t>
  </si>
  <si>
    <t>TBO6/63/N001</t>
  </si>
  <si>
    <t>TBW6/63/LS01</t>
  </si>
  <si>
    <t>TBW6/63/LS02</t>
  </si>
  <si>
    <t>TBW6/63/LS03</t>
  </si>
  <si>
    <t>TBW6/63/LS04</t>
  </si>
  <si>
    <t>TBW5/63/LS01</t>
  </si>
  <si>
    <t>TBW5/63/LS02</t>
  </si>
  <si>
    <t>TBW5/63/LS03</t>
  </si>
  <si>
    <t>TBW4/63/LS01</t>
  </si>
  <si>
    <t>TBW4/63/LS02</t>
  </si>
  <si>
    <t>TBW4/63/LS03</t>
  </si>
  <si>
    <t>TBW3/63/LS01</t>
  </si>
  <si>
    <t>TBW3/63/LS02</t>
  </si>
  <si>
    <t>TBW3/63/LS03</t>
  </si>
  <si>
    <t>TBW3/63/LS04</t>
  </si>
  <si>
    <t>TBW2/63/LS01</t>
  </si>
  <si>
    <t>TBW2/63/LS02</t>
  </si>
  <si>
    <t>TBW2/63/LS03</t>
  </si>
  <si>
    <t>TBW1/63/LS01</t>
  </si>
  <si>
    <t>TBW1/63/LS02</t>
  </si>
  <si>
    <t>TBW1/63/LS03</t>
  </si>
  <si>
    <t>TBW6/63/N002</t>
  </si>
  <si>
    <t>TBW6/63/N003</t>
  </si>
  <si>
    <t>TBW6/63/N004</t>
  </si>
  <si>
    <t>TBW5/63/N001</t>
  </si>
  <si>
    <t>TBW5/63/N002</t>
  </si>
  <si>
    <t>TBW5/63/N003</t>
  </si>
  <si>
    <t>TBW4/63/N001</t>
  </si>
  <si>
    <t>TBW4/63/N002</t>
  </si>
  <si>
    <t>TBW4/63/N003</t>
  </si>
  <si>
    <t>TBW3/63/N001</t>
  </si>
  <si>
    <t>TBW3/63/N002</t>
  </si>
  <si>
    <t>TBW3/63/N003</t>
  </si>
  <si>
    <t>TBW3/63/N004</t>
  </si>
  <si>
    <t>TBW2/63/N001</t>
  </si>
  <si>
    <t>TBW2/63/N002</t>
  </si>
  <si>
    <t>TBW2/63/N003</t>
  </si>
  <si>
    <t>TBW1/63/N001</t>
  </si>
  <si>
    <t>TBW1/63/N002</t>
  </si>
  <si>
    <t>TBW1/63/N003</t>
  </si>
  <si>
    <t>TBW6/63/N001</t>
  </si>
  <si>
    <t>Kast TBW6/63/N001</t>
  </si>
  <si>
    <t>Kast TBW6/63/N002</t>
  </si>
  <si>
    <t>Kast TBW6/63/N003</t>
  </si>
  <si>
    <t>Kast TBW6/63/N004</t>
  </si>
  <si>
    <t>Kast TBW5/63/N001</t>
  </si>
  <si>
    <t>Kast TBW5/63/N002</t>
  </si>
  <si>
    <t>Kast TBW5/63/N003</t>
  </si>
  <si>
    <t>Kast TBW4/63/N001</t>
  </si>
  <si>
    <t>Kast TBW4/63/N002</t>
  </si>
  <si>
    <t>Kast TBW4/63/N003</t>
  </si>
  <si>
    <t>Kast TBW3/63/N001</t>
  </si>
  <si>
    <t>Kast TBW3/63/N002</t>
  </si>
  <si>
    <t>Kast TBW3/63/N003</t>
  </si>
  <si>
    <t>Kast TBW3/63/N004</t>
  </si>
  <si>
    <t>Kast TBW2/63/N001</t>
  </si>
  <si>
    <t>Kast TBW2/63/N002</t>
  </si>
  <si>
    <t>Kast TBW2/63/N003</t>
  </si>
  <si>
    <t>Kast TBW1/63/N001</t>
  </si>
  <si>
    <t>Kast TBW1/63/N002</t>
  </si>
  <si>
    <t>Kast TBW1/63/N003</t>
  </si>
  <si>
    <t>Luidspreker OPZ/63/LS01</t>
  </si>
  <si>
    <t>Luidspreker TRZ/63/LS01</t>
  </si>
  <si>
    <t>Luidspreker TRZ/63/LS02</t>
  </si>
  <si>
    <t>Luidspreker STZ/63/LS01</t>
  </si>
  <si>
    <t>Luidspreker STZ/63/LS02</t>
  </si>
  <si>
    <t>Luidspreker STZ/63/LS03</t>
  </si>
  <si>
    <t>Luidspreker STZ/63/LS04</t>
  </si>
  <si>
    <t>Luidsprekers Omgeving Zuid</t>
  </si>
  <si>
    <t>Kast TRZ/63/N001</t>
  </si>
  <si>
    <t>Kast TRZ/63/N002</t>
  </si>
  <si>
    <t>Kast STZ/63/N001</t>
  </si>
  <si>
    <t>Kast STZ/63/N002</t>
  </si>
  <si>
    <t>Kast STZ/63/N003</t>
  </si>
  <si>
    <t>Kast STZ/63/N004</t>
  </si>
  <si>
    <t>Kast OPZ/63/N001</t>
  </si>
  <si>
    <t>TRZ/63/LS01</t>
  </si>
  <si>
    <t>TRZ/63/LS02</t>
  </si>
  <si>
    <t>STZ/63/LS01</t>
  </si>
  <si>
    <t>STZ/63/LS02</t>
  </si>
  <si>
    <t>STZ/63/LS03</t>
  </si>
  <si>
    <t>STZ/63/LS04</t>
  </si>
  <si>
    <t>OPZ/63/LS01</t>
  </si>
  <si>
    <t>TRZ/63/N002</t>
  </si>
  <si>
    <t>STZ/63/N001</t>
  </si>
  <si>
    <t>STZ/63/N002</t>
  </si>
  <si>
    <t>STZ/63/N003</t>
  </si>
  <si>
    <t>STZ/63/N004</t>
  </si>
  <si>
    <t>OPZ/63/N001</t>
  </si>
  <si>
    <t>TRZ/63/N001</t>
  </si>
  <si>
    <t>Kasten Omgeving Zuid</t>
  </si>
  <si>
    <t>Luidspreker TRN/63/LS01</t>
  </si>
  <si>
    <t>Luidspreker TRN/63/LS02</t>
  </si>
  <si>
    <t>Luidspreker STN/63/LS01</t>
  </si>
  <si>
    <t>Luidspreker STN/63/LS02</t>
  </si>
  <si>
    <t>Luidspreker STN/63/LS03</t>
  </si>
  <si>
    <t>Luidspreker STN/63/LS04</t>
  </si>
  <si>
    <t>Luidspreker OPN/63/LS01</t>
  </si>
  <si>
    <t>OPN/63/LS01</t>
  </si>
  <si>
    <t>TRN/63/LS01</t>
  </si>
  <si>
    <t>TRN/63/LS02</t>
  </si>
  <si>
    <t>STN/63/LS01</t>
  </si>
  <si>
    <t>STN/63/LS02</t>
  </si>
  <si>
    <t>STN/63/LS03</t>
  </si>
  <si>
    <t>STN/63/LS04</t>
  </si>
  <si>
    <t>Kast TRN/63/N001</t>
  </si>
  <si>
    <t>Kast TRN/63/N002</t>
  </si>
  <si>
    <t>Kast STN/63/N001</t>
  </si>
  <si>
    <t>Kast STN/63/N002</t>
  </si>
  <si>
    <t>Kast STN/63/N003</t>
  </si>
  <si>
    <t>Kast STN/63/N004</t>
  </si>
  <si>
    <t>Kast OPN/63/N001</t>
  </si>
  <si>
    <t>TRN/63/N001</t>
  </si>
  <si>
    <t>TRN/63/N002</t>
  </si>
  <si>
    <t>STN/63/N001</t>
  </si>
  <si>
    <t>STN/63/N002</t>
  </si>
  <si>
    <t>STN/63/N003</t>
  </si>
  <si>
    <t>STN/63/N004</t>
  </si>
  <si>
    <t>OPN/63/N001</t>
  </si>
  <si>
    <t>Kasten Omgeving Noord</t>
  </si>
  <si>
    <t>Luidsprekers Omgeving Noord</t>
  </si>
  <si>
    <t>Kast N1.01/64/W001</t>
  </si>
  <si>
    <t>Meldpaal OPZ/64/MP01</t>
  </si>
  <si>
    <t>Meldpaal TRZ/64/MP01</t>
  </si>
  <si>
    <t>Intercom TRZ/64/ICK1</t>
  </si>
  <si>
    <t>Intercom TPZ/64/ICK1</t>
  </si>
  <si>
    <t>Intercom LKZ/64/ICK1</t>
  </si>
  <si>
    <t>Meldpaal STZ/64/MP01</t>
  </si>
  <si>
    <t>Meldpaal STZ/64/MP02</t>
  </si>
  <si>
    <t>TRZ/64/ICK1</t>
  </si>
  <si>
    <t>TPZ/64/ICK1</t>
  </si>
  <si>
    <t>LKZ/64/ICK1</t>
  </si>
  <si>
    <t>TRZ/64/MP01</t>
  </si>
  <si>
    <t>STZ/64/MP01</t>
  </si>
  <si>
    <t>STZ/64/MP02</t>
  </si>
  <si>
    <t>OPZ/64/MP01</t>
  </si>
  <si>
    <t>N1.01/64/W001</t>
  </si>
  <si>
    <t>Intercom TB06/64/ICK1</t>
  </si>
  <si>
    <t>Intercom TB05/64/ICK1</t>
  </si>
  <si>
    <t>Intercom TB04/64/ICK1</t>
  </si>
  <si>
    <t>Intercom TB04/64/MM01</t>
  </si>
  <si>
    <t>Intercom TB03/64/ICK1</t>
  </si>
  <si>
    <t>Intercom TB02/64/ICK1</t>
  </si>
  <si>
    <t>Intercom TB01/64/ICK1</t>
  </si>
  <si>
    <t>Intercomtoestellen Omgeving Zuid</t>
  </si>
  <si>
    <t>Interkomtoestellen Oost Sectie 6</t>
  </si>
  <si>
    <t>Interkomtoestellen Oost Sectie 5</t>
  </si>
  <si>
    <t>Interkomtoestellen Oost Sectie 4</t>
  </si>
  <si>
    <t>Interkomtoestellen Oost Sectie 3</t>
  </si>
  <si>
    <t>Interkomtoestellen Oost Sectie 2</t>
  </si>
  <si>
    <t>Interkomtoestellen Oost Sectie 1</t>
  </si>
  <si>
    <t>TB05/64/ICK1</t>
  </si>
  <si>
    <t>TB04/64/ICK1</t>
  </si>
  <si>
    <t>TB04/64/MM01</t>
  </si>
  <si>
    <t>TB03/64/ICK1</t>
  </si>
  <si>
    <t>TB02/64/ICK1</t>
  </si>
  <si>
    <t>TB01/64/ICK1</t>
  </si>
  <si>
    <t>TB06/64/ICK1</t>
  </si>
  <si>
    <t>Intercom TBW6/64/ICK1</t>
  </si>
  <si>
    <t>Intercom TBW5/64/ICK1</t>
  </si>
  <si>
    <t>Intercom TBW4/64/ICK1</t>
  </si>
  <si>
    <t>Intercom TBW3/64/ICK1</t>
  </si>
  <si>
    <t>Intercom TBW2/64/ICK1</t>
  </si>
  <si>
    <t>Intercom TBW1/64/ICK1</t>
  </si>
  <si>
    <t>Interkomtoestellen West Sectie 6</t>
  </si>
  <si>
    <t>Interkomtoestellen West Sectie 5</t>
  </si>
  <si>
    <t>Interkomtoestellen West Sectie 4</t>
  </si>
  <si>
    <t>Interkomtoestellen West Sectie 3</t>
  </si>
  <si>
    <t>Interkomtoestellen West Sectie 2</t>
  </si>
  <si>
    <t>Interkomtoestellen West Sectie 1</t>
  </si>
  <si>
    <t>Meldpaal STN/64/MP01</t>
  </si>
  <si>
    <t>Meldpaal STN/64/MP02</t>
  </si>
  <si>
    <t>Intercom LKN/64/ICK1</t>
  </si>
  <si>
    <t>Intercom TRN/64/ICK1</t>
  </si>
  <si>
    <t>Intercom TPN/64/ICK1</t>
  </si>
  <si>
    <t>Meldpaal TRN/64/MP01</t>
  </si>
  <si>
    <t>Meldpaal OPN/64/MP01</t>
  </si>
  <si>
    <t>Intercomtoestellen Omgeving Noord</t>
  </si>
  <si>
    <t>TBW5/64/ICK1</t>
  </si>
  <si>
    <t>TBW4/64/ICK1</t>
  </si>
  <si>
    <t>TBW3/64/ICK1</t>
  </si>
  <si>
    <t>TBW2/64/ICK1</t>
  </si>
  <si>
    <t>TBW1/64/ICK1</t>
  </si>
  <si>
    <t>LKN/64/ICK1</t>
  </si>
  <si>
    <t>TRN/64/ICK1</t>
  </si>
  <si>
    <t>TPN/64/ICK1</t>
  </si>
  <si>
    <t>TBW6/64/ICK1</t>
  </si>
  <si>
    <t>STN/64/MP01</t>
  </si>
  <si>
    <t>STN/64/MP02</t>
  </si>
  <si>
    <t>TRN/64/MP01</t>
  </si>
  <si>
    <t>OPN/64/MP01</t>
  </si>
  <si>
    <t>Telefoontoestel Z1.01/65/B001</t>
  </si>
  <si>
    <t>Telefoonlasdoos Z1.01/65/X001</t>
  </si>
  <si>
    <t>Telefoontoeste N1.01/65/B001</t>
  </si>
  <si>
    <t>Telefoonlasdoos N1.01/65/X001</t>
  </si>
  <si>
    <t>Opbouwlasdoos Z1.01/65/X002</t>
  </si>
  <si>
    <t>Opbouwlasdoos N1.01/65/X002</t>
  </si>
  <si>
    <t>Telefoontoestel N1.01/65/B001</t>
  </si>
  <si>
    <t>Z1.01/65/B001</t>
  </si>
  <si>
    <t>N1.01/65/B001</t>
  </si>
  <si>
    <t>N1.01/65/X001</t>
  </si>
  <si>
    <t>N1.01/65/X002</t>
  </si>
  <si>
    <t>Z1.01/65/X001</t>
  </si>
  <si>
    <t>Z1.01/65/X002</t>
  </si>
  <si>
    <t>Sleutelschakelaar N1.01/72/SL01</t>
  </si>
  <si>
    <t>Sleutelschakelaar N1.03/72/SL01</t>
  </si>
  <si>
    <t>Sleutelschakelaar N1.04/72/SL01</t>
  </si>
  <si>
    <t>Sleutelschakelaar N1.07/72/SL01</t>
  </si>
  <si>
    <t>Deurcontact N1.01/72/S001</t>
  </si>
  <si>
    <t>Deurcontact N1.03/72/S001</t>
  </si>
  <si>
    <t>Deurcontact N1.04/72/S001</t>
  </si>
  <si>
    <t>Deurcontact N1.07/72/S001</t>
  </si>
  <si>
    <t>Infra Rood Bewegingsmelder N1.01/72/SEN1</t>
  </si>
  <si>
    <t>Infra Rood Bewegingsmelder N1.03/72/SEN1</t>
  </si>
  <si>
    <t>Infra Rood Bewegingsmelder N1.04/72/SEN1</t>
  </si>
  <si>
    <t>Infra Rood Bewegingsmelder N1.07/72/SEN1</t>
  </si>
  <si>
    <t>Sleutelschakelaar Z1.03/72/SL01</t>
  </si>
  <si>
    <t>Sleutelschakelaar Z1.04/72/SL01</t>
  </si>
  <si>
    <t>Sleutelschakelaar Z1.07/72/SL01</t>
  </si>
  <si>
    <t>Deurcontact Z1.01/72/S001</t>
  </si>
  <si>
    <t>Deurcontact Z1.03/72/S001</t>
  </si>
  <si>
    <t>Deurcontact Z1.04/72/S001</t>
  </si>
  <si>
    <t>Deurcontact Z1.07/72/S001</t>
  </si>
  <si>
    <t>Sleutelschakelaar Z1.01/72/SL01</t>
  </si>
  <si>
    <t>Infra Rood Bewegingsmelder Z1.01/72/SEN1</t>
  </si>
  <si>
    <t>Infra Rood Bewegingsmelder Z1.03/72/SEN1</t>
  </si>
  <si>
    <t>Infra Rood Bewegingsmelder Z1.04/72/SEN1</t>
  </si>
  <si>
    <t>Infra Rood Bewegingsmelder Z1.07/72/SEN1</t>
  </si>
  <si>
    <t>N1.01/72/SL01</t>
  </si>
  <si>
    <t>N1.04/72/SL01</t>
  </si>
  <si>
    <t>N1.07/72/SL01</t>
  </si>
  <si>
    <t>Z1.01/72/SL01</t>
  </si>
  <si>
    <t>Z1.03/72/SL01</t>
  </si>
  <si>
    <t>Z1.04/72/SL01</t>
  </si>
  <si>
    <t>Z1.07/72/SL01</t>
  </si>
  <si>
    <t>N1.03/72/SL01</t>
  </si>
  <si>
    <t>N1.01/72/S001</t>
  </si>
  <si>
    <t>N1.03/72/S001</t>
  </si>
  <si>
    <t>N1.04/72/S001</t>
  </si>
  <si>
    <t>N1.07/72/S001</t>
  </si>
  <si>
    <t>Z1.01/72/S001</t>
  </si>
  <si>
    <t>Z1.03/72/S001</t>
  </si>
  <si>
    <t>Z1.04/72/S001</t>
  </si>
  <si>
    <t>Z1.07/72/S001</t>
  </si>
  <si>
    <t xml:space="preserve"> N1.01/72/SEN1</t>
  </si>
  <si>
    <t xml:space="preserve"> N1.03/72/SEN1</t>
  </si>
  <si>
    <t xml:space="preserve"> N1.04/72/SEN1</t>
  </si>
  <si>
    <t xml:space="preserve"> N1.07/72/SEN1</t>
  </si>
  <si>
    <t xml:space="preserve"> Z1.01/72/SEN1</t>
  </si>
  <si>
    <t xml:space="preserve"> Z1.03/72/SEN1</t>
  </si>
  <si>
    <t xml:space="preserve"> Z1.04/72/SEN1</t>
  </si>
  <si>
    <t xml:space="preserve"> Z1.07/72/SEN1</t>
  </si>
  <si>
    <t>Aansluitkast Schuifhek STZ/73/X001</t>
  </si>
  <si>
    <t>Kasten Schuifhek Zuid</t>
  </si>
  <si>
    <t>Kasten Schuifhek Noord</t>
  </si>
  <si>
    <t>STZ/73/X001</t>
  </si>
  <si>
    <t>Aansluitkast Schuifhek STN/73/X001</t>
  </si>
  <si>
    <t>STN/73/X001</t>
  </si>
  <si>
    <t>Verlichtingsarmatuur Z1.01/73/L001</t>
  </si>
  <si>
    <t>Verlichtingsarmatuur Z1.01/73/L002</t>
  </si>
  <si>
    <t>Verlichtingsarmatuur Z1.01/73/L012</t>
  </si>
  <si>
    <t>Verlichtingsarmatuur Z1.01/73/L005</t>
  </si>
  <si>
    <t>Verlichtingsarmatuur Z1.01/73/L006</t>
  </si>
  <si>
    <t>Verlichtingsarmatuur Z1.01/73/L007</t>
  </si>
  <si>
    <t>Verlichtingsarmatuur Z1.01/73/L009</t>
  </si>
  <si>
    <t>Verlichtingsarmatuur Z1.04/73/L001</t>
  </si>
  <si>
    <t>Verlichtingsarmatuur Z1.07/73/L002</t>
  </si>
  <si>
    <t>Verlichtingsarmatuur Z1.07/73/L004</t>
  </si>
  <si>
    <t>Verlichtingsarmatuur Z1.07/73/L005</t>
  </si>
  <si>
    <t>Verlichtingsarmatuur Z1.08/73/L001</t>
  </si>
  <si>
    <t>Verlichtingsarmatuur Z1.08/73/L003</t>
  </si>
  <si>
    <t>Verlichtingsarmatuur Z1.08/73/L004</t>
  </si>
  <si>
    <t>Verlichtingsarmatuur Z2.01/73/L002</t>
  </si>
  <si>
    <t>Verlichtingsarmatuur Z2.01/73/L003</t>
  </si>
  <si>
    <t>Verlichtingsarmatuur Z2.01/73/L005</t>
  </si>
  <si>
    <t>Verlichtingsarmatuur Z2.01/73/L006</t>
  </si>
  <si>
    <t>Verlichtingsarmatuur Z2.01/73/L007</t>
  </si>
  <si>
    <t>Verlichtingsarmatuur Z2.01/73/L009</t>
  </si>
  <si>
    <t>Verlichtingsarmatuur Z1.03/73/L001</t>
  </si>
  <si>
    <t>Verlichtingsarmatuur Z1.01/73/L008</t>
  </si>
  <si>
    <t>Verlichtingsarmatuur Z1.01/73/L010</t>
  </si>
  <si>
    <t>Verlichtingsarmatuur Z1.03/73/L003</t>
  </si>
  <si>
    <t>Verlichtingsarmatuur Z2.02/73/L001</t>
  </si>
  <si>
    <t>Verlichtingsarmatuur Z1.07/73/L001</t>
  </si>
  <si>
    <t>Z1.01/73/L002</t>
  </si>
  <si>
    <t>Z1.01/73/L012</t>
  </si>
  <si>
    <t>Z1.04/73/L001</t>
  </si>
  <si>
    <t>Z1.07/73/L001</t>
  </si>
  <si>
    <t>Z1.07/73/L002</t>
  </si>
  <si>
    <t>Z1.07/73/L004</t>
  </si>
  <si>
    <t>Z1.07/73/L005</t>
  </si>
  <si>
    <t>Z1.08/73/L001</t>
  </si>
  <si>
    <t>Z1.08/73/L003</t>
  </si>
  <si>
    <t>Z1.08/73/L004</t>
  </si>
  <si>
    <t>Z2.01/73/L002</t>
  </si>
  <si>
    <t>Z2.01/73/L003</t>
  </si>
  <si>
    <t>Z2.01/73/L005</t>
  </si>
  <si>
    <t>Z2.01/73/L006</t>
  </si>
  <si>
    <t>Z2.01/73/L007</t>
  </si>
  <si>
    <t>Z2.01/73/L009</t>
  </si>
  <si>
    <t>Z1.01/73/L005</t>
  </si>
  <si>
    <t>Z1.01/73/L006</t>
  </si>
  <si>
    <t>Z1.01/73/L007</t>
  </si>
  <si>
    <t>Z1.01/73/L008</t>
  </si>
  <si>
    <t>Z1.01/73/L009</t>
  </si>
  <si>
    <t>Z1.01/73/L010</t>
  </si>
  <si>
    <t>Z1.03/73/L001</t>
  </si>
  <si>
    <t>Z1.03/73/L003</t>
  </si>
  <si>
    <t>Z2.02/73/L001</t>
  </si>
  <si>
    <t>Z1.01/73/L001</t>
  </si>
  <si>
    <t>Verlichtingsarmatuur N1.01/73/L002</t>
  </si>
  <si>
    <t>Verlichtingsarmatuur N1.01/73/L012</t>
  </si>
  <si>
    <t>Verlichtingsarmatuur N1.04/73/L001</t>
  </si>
  <si>
    <t>Verlichtingsarmatuur N1.07/73/L001</t>
  </si>
  <si>
    <t>Verlichtingsarmatuur N1.07/73/L002</t>
  </si>
  <si>
    <t>Verlichtingsarmatuur N1.07/73/L004</t>
  </si>
  <si>
    <t>Verlichtingsarmatuur N1.07/73/L005</t>
  </si>
  <si>
    <t>Verlichtingsarmatuur N1.08/73/L001</t>
  </si>
  <si>
    <t>Verlichtingsarmatuur N1.08/73/L003</t>
  </si>
  <si>
    <t>Verlichtingsarmatuur N1.08/73/L004</t>
  </si>
  <si>
    <t>Verlichtingsarmatuur N2.01/73/L002</t>
  </si>
  <si>
    <t>Verlichtingsarmatuur N2.01/73/L003</t>
  </si>
  <si>
    <t>Verlichtingsarmatuur N2.01/73/L005</t>
  </si>
  <si>
    <t>Verlichtingsarmatuur N2.01/73/L006</t>
  </si>
  <si>
    <t>Verlichtingsarmatuur N2.01/73/L007</t>
  </si>
  <si>
    <t>Verlichtingsarmatuur N2.01/73/L009</t>
  </si>
  <si>
    <t>Verlichtingsarmatuur N1.01/73/L005</t>
  </si>
  <si>
    <t>Verlichtingsarmatuur N1.01/73/L006</t>
  </si>
  <si>
    <t>Verlichtingsarmatuur N1.01/73/L007</t>
  </si>
  <si>
    <t>Verlichtingsarmatuur N1.01/73/L008</t>
  </si>
  <si>
    <t>Verlichtingsarmatuur N1.01/73/L009</t>
  </si>
  <si>
    <t>Verlichtingsarmatuur N1.01/73/L010</t>
  </si>
  <si>
    <t>Verlichtingsarmatuur N1.03/73/L001</t>
  </si>
  <si>
    <t>Verlichtingsarmatuur N1.03/73/L003</t>
  </si>
  <si>
    <t>Verlichtingsarmatuur N2.02/73/L001</t>
  </si>
  <si>
    <t>Verlichtingsarmatuur N1.01/73/L001</t>
  </si>
  <si>
    <t xml:space="preserve"> N1.01/73/L002</t>
  </si>
  <si>
    <t xml:space="preserve"> N1.01/73/L012</t>
  </si>
  <si>
    <t xml:space="preserve"> N1.04/73/L001</t>
  </si>
  <si>
    <t xml:space="preserve"> N1.07/73/L001</t>
  </si>
  <si>
    <t xml:space="preserve"> N1.07/73/L002</t>
  </si>
  <si>
    <t xml:space="preserve"> N1.07/73/L004</t>
  </si>
  <si>
    <t xml:space="preserve"> N1.07/73/L005</t>
  </si>
  <si>
    <t xml:space="preserve"> N1.08/73/L001</t>
  </si>
  <si>
    <t xml:space="preserve"> N1.08/73/L003</t>
  </si>
  <si>
    <t xml:space="preserve"> N1.08/73/L004</t>
  </si>
  <si>
    <t xml:space="preserve"> N2.01/73/L002</t>
  </si>
  <si>
    <t xml:space="preserve"> N2.01/73/L003</t>
  </si>
  <si>
    <t xml:space="preserve"> N2.01/73/L005</t>
  </si>
  <si>
    <t xml:space="preserve"> N2.01/73/L006</t>
  </si>
  <si>
    <t xml:space="preserve"> N2.01/73/L007</t>
  </si>
  <si>
    <t xml:space="preserve"> N2.01/73/L009</t>
  </si>
  <si>
    <t xml:space="preserve"> N1.01/73/L005</t>
  </si>
  <si>
    <t xml:space="preserve"> N1.01/73/L006</t>
  </si>
  <si>
    <t xml:space="preserve"> N1.01/73/L007</t>
  </si>
  <si>
    <t xml:space="preserve"> N1.01/73/L008</t>
  </si>
  <si>
    <t xml:space="preserve"> N1.01/73/L009</t>
  </si>
  <si>
    <t xml:space="preserve"> N1.01/73/L010</t>
  </si>
  <si>
    <t xml:space="preserve"> N1.03/73/L001</t>
  </si>
  <si>
    <t xml:space="preserve"> N1.03/73/L003</t>
  </si>
  <si>
    <t xml:space="preserve"> N2.02/73/L001</t>
  </si>
  <si>
    <t xml:space="preserve"> N1.01/73/L001</t>
  </si>
  <si>
    <t>Bedrijfsgebouw noord</t>
  </si>
  <si>
    <t xml:space="preserve">Bedrijfsgebouw zuid </t>
  </si>
  <si>
    <t>Z1.01/97/N001</t>
  </si>
  <si>
    <t>N1.01/97/N001</t>
  </si>
  <si>
    <t>Z1.03/93/R001</t>
  </si>
  <si>
    <t>Z1.06/93/N001</t>
  </si>
  <si>
    <t>Z1.06/93/N002</t>
  </si>
  <si>
    <t>Z1.06/93/N003</t>
  </si>
  <si>
    <t>Z1.03/93/F001</t>
  </si>
  <si>
    <t>N1.03/93/R001</t>
  </si>
  <si>
    <t>N1.06/93/N001</t>
  </si>
  <si>
    <t>N1.06/93/N002</t>
  </si>
  <si>
    <t>N1.06/93/N003</t>
  </si>
  <si>
    <t>N1.03/93/F001</t>
  </si>
  <si>
    <t>BGN/89/S001</t>
  </si>
  <si>
    <t>N1.01/86/W001</t>
  </si>
  <si>
    <t>N1.01/85/W001</t>
  </si>
  <si>
    <t>BGZ/84/S001</t>
  </si>
  <si>
    <t>BGZ/84/R001</t>
  </si>
  <si>
    <t>Klemmen- en rangeerkast Z1.01/97/N001</t>
  </si>
  <si>
    <t>Klemmen- en rangeerkast N1.01/97/N001</t>
  </si>
  <si>
    <t>Besturingskast lift Zuid Z1.03/93/R001</t>
  </si>
  <si>
    <t>Klemmenkast roltrap  Z1.06/93/N001</t>
  </si>
  <si>
    <t>Klemmenkast roltrap  Z1.06/93/N002</t>
  </si>
  <si>
    <t>Klemmenkast roltrap  Z1.06/93/N003</t>
  </si>
  <si>
    <t>Onderverdeelinrichting lift en roltrap Z1.03/93/F001</t>
  </si>
  <si>
    <t>Besturingskast lift N1.03/93/R001</t>
  </si>
  <si>
    <t>Klemmenkast roltrap N1.06/93/N001</t>
  </si>
  <si>
    <t>Klemmenkast roltrap N1.06/93/N002</t>
  </si>
  <si>
    <t>Klemmenkast roltrap N1.06/93/N003</t>
  </si>
  <si>
    <t>Onderverdeelinrichting lift en roltrap N1.03/93/F001</t>
  </si>
  <si>
    <t>Bedieningslessenaar BGN/89/S001</t>
  </si>
  <si>
    <t>Transmissiekast N1.01/86/W001</t>
  </si>
  <si>
    <t>Telemetrie N1.01/85/W001</t>
  </si>
  <si>
    <t>Bedieningslessenaar BGZ/84/S001</t>
  </si>
  <si>
    <t>Bedieningskast BGZ/84/R001</t>
  </si>
  <si>
    <t>Kast OPN/43/N001</t>
  </si>
  <si>
    <t>Kast OPN/43/N002</t>
  </si>
  <si>
    <t>Kast OPZ/43/N001</t>
  </si>
  <si>
    <t>Kast OPZ/43/N002</t>
  </si>
  <si>
    <t>Geen digitale map aanwezig</t>
  </si>
  <si>
    <t xml:space="preserve">De titel van het bestand is brandmeldingsinstallatie, maar de inhoud van de map is hetzelfde als 63 Luidsprekerinstallatie. </t>
  </si>
  <si>
    <t>Liftinstallatie</t>
  </si>
  <si>
    <t>Landverkeersein</t>
  </si>
  <si>
    <t>Pompinstallatie, algemeen</t>
  </si>
  <si>
    <t>Bedrijfsgebouw Noord 1.01</t>
  </si>
  <si>
    <t>Westbuis</t>
  </si>
  <si>
    <t>Wegsoort</t>
  </si>
  <si>
    <t>Wegnummer</t>
  </si>
  <si>
    <t>Kilometerpunt</t>
  </si>
  <si>
    <t>Baansoort</t>
  </si>
  <si>
    <t>Positie baan t.o.v WOL</t>
  </si>
  <si>
    <t>DVK letter</t>
  </si>
  <si>
    <t>Volgnr. Strook</t>
  </si>
  <si>
    <t>Strooksoort</t>
  </si>
  <si>
    <t>Positie strook tov bol</t>
  </si>
  <si>
    <t>RW</t>
  </si>
  <si>
    <t>029</t>
  </si>
  <si>
    <t>FP</t>
  </si>
  <si>
    <t>OPZ/43/DL01</t>
  </si>
  <si>
    <t>OPZ/43/DL02</t>
  </si>
  <si>
    <t>OPZ/43/VL01</t>
  </si>
  <si>
    <t>OPZ/43/VL02</t>
  </si>
  <si>
    <t>OPN/43/DL01</t>
  </si>
  <si>
    <t>OPN/43/DL02</t>
  </si>
  <si>
    <t>OPN/43/VL01</t>
  </si>
  <si>
    <t>OPN/43/VL02</t>
  </si>
  <si>
    <t>Verkeerslicht OPN/43/VL02</t>
  </si>
  <si>
    <t>Verkeerslicht OPN/43/VL01</t>
  </si>
  <si>
    <t>Detectielus OPN/43/DL02</t>
  </si>
  <si>
    <t>Detectielus OPN/43/DL01</t>
  </si>
  <si>
    <t>Verkeerslicht OPZ/43/VL02</t>
  </si>
  <si>
    <t>Verkeerslicht OPZ/43/VL01</t>
  </si>
  <si>
    <t>Detectielus OPZ/43/DL02</t>
  </si>
  <si>
    <t>Detectielus OPZ/43/DL01</t>
  </si>
  <si>
    <t>Motor brandbluspomp N1.08/51/Y001</t>
  </si>
  <si>
    <t>N1.08/51/Y001</t>
  </si>
  <si>
    <t>Klep brandbluspomp N1.08/51/EBK1</t>
  </si>
  <si>
    <t>N1.08/51/EBK1</t>
  </si>
  <si>
    <t>Pressostraat brandbluspomp Z1.08/51/PST1</t>
  </si>
  <si>
    <t>Pressostraat brandbluspomp Z1.08/51/PST2</t>
  </si>
  <si>
    <t>Pressostraat brandbluspomp N1.08/51/PST2</t>
  </si>
  <si>
    <t>Pressostraat brandbluspomp N1.08/51/PST1</t>
  </si>
  <si>
    <t>Z1.08/51/Y001</t>
  </si>
  <si>
    <t>Z1.08/51/EBK1</t>
  </si>
  <si>
    <t>Motor brandbluspomp Z1.08/51/Y001</t>
  </si>
  <si>
    <t>Klep brandbluspomp Z1.08/51/EBK1</t>
  </si>
  <si>
    <t>Z1.08/51/PST1</t>
  </si>
  <si>
    <t>Z1.08/51/PST2</t>
  </si>
  <si>
    <t>N1.08/51/PST1</t>
  </si>
  <si>
    <t>N1.08/51/PST2</t>
  </si>
  <si>
    <t>Gebouw Zuid 1.08</t>
  </si>
  <si>
    <t>Gebouw Noord 1.08</t>
  </si>
  <si>
    <t>Kabelkanaal oost</t>
  </si>
  <si>
    <t>Schacht noord</t>
  </si>
  <si>
    <t>Schacht Zuid</t>
  </si>
  <si>
    <t>kabelkanaal west</t>
  </si>
  <si>
    <t>Bedrijfsgebouw noord 1.03</t>
  </si>
  <si>
    <t>Bedrijfsgebouw noord 1.06</t>
  </si>
  <si>
    <t>Bedrijfsgebouw zuid 1.06</t>
  </si>
  <si>
    <t>Bedrijfsgebouw zuid 1.03</t>
  </si>
  <si>
    <t>Gebouw noord 1.03</t>
  </si>
  <si>
    <t>Gebouw noord 2.02</t>
  </si>
  <si>
    <t>Bedrijfsgebouw zuid 1.01</t>
  </si>
  <si>
    <t>Bedrijfsgebouw noord 1.01</t>
  </si>
  <si>
    <t>Gebouw noord 1.02</t>
  </si>
  <si>
    <t>Gebouw noord 1.01</t>
  </si>
  <si>
    <t>Gebouw noord 1.04</t>
  </si>
  <si>
    <t>Gebouw noord 2.01</t>
  </si>
  <si>
    <t>Gebouw noord 1.08</t>
  </si>
  <si>
    <t>Gebouw noord 1.07</t>
  </si>
  <si>
    <t>Gebouw zuid 2.02</t>
  </si>
  <si>
    <t>Gebouw zuid 1.03</t>
  </si>
  <si>
    <t>Gebouw zuid 1.01</t>
  </si>
  <si>
    <t>Gebouw zuid 1.04</t>
  </si>
  <si>
    <t>Gebouw zuid 2.01</t>
  </si>
  <si>
    <t>Gebouw zuid 1.08</t>
  </si>
  <si>
    <t>Gebouw zuid 1.07</t>
  </si>
  <si>
    <t>Gebouw Zuid 1.01</t>
  </si>
  <si>
    <t>Gebouw Noord 1.01</t>
  </si>
  <si>
    <t>Kasten Noord 1.01</t>
  </si>
  <si>
    <t>Bedrijfsgebouw zuid 2.01</t>
  </si>
  <si>
    <t>Bedrijfsgebouw noord 2.01</t>
  </si>
  <si>
    <t>Oostbuis</t>
  </si>
  <si>
    <t xml:space="preserve"> +TBO1/21/F001</t>
  </si>
  <si>
    <t xml:space="preserve"> +TBO2/21/F001</t>
  </si>
  <si>
    <t xml:space="preserve"> +TBO3/21/F001</t>
  </si>
  <si>
    <t xml:space="preserve"> +TBO4/21/F001</t>
  </si>
  <si>
    <t xml:space="preserve"> +TBO5/21/F001</t>
  </si>
  <si>
    <t xml:space="preserve"> +TBO6/21/F001</t>
  </si>
  <si>
    <t xml:space="preserve"> +TBW1/21/F001</t>
  </si>
  <si>
    <t xml:space="preserve"> +TBW2/21/F001</t>
  </si>
  <si>
    <t xml:space="preserve"> +TBW3/21/F001</t>
  </si>
  <si>
    <t xml:space="preserve"> +TBW4/21/F001</t>
  </si>
  <si>
    <t xml:space="preserve"> +TBW5/21/F001</t>
  </si>
  <si>
    <t xml:space="preserve"> +TBW6/21/F001</t>
  </si>
  <si>
    <t>Armaturen type 7122 PC/58 EVG-A klasse 2 _automaat +TBO1/21/F001</t>
  </si>
  <si>
    <t>Armaturen type 7121 PC/58 EVG-A klasse 2 _automaat +TBO1/21/F001</t>
  </si>
  <si>
    <t>Armaturen type 7121 PC/58 EVG-A klasse 2 _automaat +TBO2/21/F001</t>
  </si>
  <si>
    <t>Armaturen type 7121 PC/58 EVG-A klasse 2 _automaat +TBO3/21/F001</t>
  </si>
  <si>
    <t>Armaturen type 7121 PC/58 EVG-A klasse 2 _automaat +TBO4/21/F001</t>
  </si>
  <si>
    <t>Armaturen type 7121 PC/58 EVG-A klasse 2 _automaat +TBO5/21/F001</t>
  </si>
  <si>
    <t>Armaturen type 7121 PC/58 EVG-A klasse 2 _automaat +TBO6/21/F001</t>
  </si>
  <si>
    <t>Armaturen type 7122 PC/58 EVG-A klasse 2 _automaat +TBW1/21/F001</t>
  </si>
  <si>
    <t>Armaturen type 7121 PC/58 EVG-A klasse 2 _automaat +TBW1/21/F001</t>
  </si>
  <si>
    <t>Armaturen type 7121 PC/58 EVG-A klasse 2 _automaat +TBW2/21/F001</t>
  </si>
  <si>
    <t>Armaturen type 7121 PC/58 EVG-A klasse 2 _automaat +TBW3/21/F001</t>
  </si>
  <si>
    <t>Armaturen type 7121 PC/58 EVG-A klasse 2 _automaat +TBW4/21/F001</t>
  </si>
  <si>
    <t>Armaturen type 7121 PC/58 EVG-A klasse 2 _automaat +TBW5/21/F001</t>
  </si>
  <si>
    <t>Armaturen type 7121 PC/58 EVG-A klasse 2 _automaat +TBW6/21/F001</t>
  </si>
  <si>
    <t>Armaturen type 7122 PC/58 EVG-A klasse 2 _automaat +TBW6/21/F001</t>
  </si>
  <si>
    <t>HR</t>
  </si>
  <si>
    <t>Automaat +TBO1/21/F001</t>
  </si>
  <si>
    <t>Automaat +TBO2/21/F001</t>
  </si>
  <si>
    <t>Automaat +TBO3/21/F001</t>
  </si>
  <si>
    <t>Automaat +TBO4/21/F001</t>
  </si>
  <si>
    <t>Automaat +TBO5/21/F001</t>
  </si>
  <si>
    <t>Automaat +TBO6/21/F001</t>
  </si>
  <si>
    <t>Automaat +TBW1/21/F001</t>
  </si>
  <si>
    <t>Automaat +TBW2/21/F001</t>
  </si>
  <si>
    <t>Automaat +TBW3/21/F001</t>
  </si>
  <si>
    <t>Automaat +TBW4/21/F001</t>
  </si>
  <si>
    <t>Automaat +TBW5/21/F001</t>
  </si>
  <si>
    <t>Automaat +TBW6/21/F001</t>
  </si>
  <si>
    <t>23 Openbare verlichting</t>
  </si>
  <si>
    <t>Armaturen type FRS 201 040 HF Mast L201 +WOZ-L201</t>
  </si>
  <si>
    <t>Armaturen type FRS 201 040 HF Mast L202 +WOZ-L202</t>
  </si>
  <si>
    <t>Armaturen type FRS 201 040 HF Mast L203 +WOZ-L203</t>
  </si>
  <si>
    <t>Armaturen type FRS 201 040 HF Mast L204 +WOZ-L204</t>
  </si>
  <si>
    <t>Armaturen type FRS 201 040 HF Mast L205 +WOZ-L205</t>
  </si>
  <si>
    <t>Armaturen type FRS 201 040 HF Mast L223 +WOZ-L223</t>
  </si>
  <si>
    <t>Armaturen type FRS 201 040 HF Mast L224 +WOZ-L224</t>
  </si>
  <si>
    <t>Armaturen type FRS 201 040 HF Mast L225 +WOZ-L225</t>
  </si>
  <si>
    <t>Armaturen type FRS 201 040 HF Mast L238 +WOZ-L238</t>
  </si>
  <si>
    <t>Armaturen type FRS 201 040 HF Mast L239 +WOZ-L239</t>
  </si>
  <si>
    <t>Armaturen type FRS 201 040 HF Mast L240 +WOZ-L240</t>
  </si>
  <si>
    <t>Armaturen type FRS 201 040 HF Mast L260 +WOZ-L260</t>
  </si>
  <si>
    <t>Armaturen type FRS 201 040 HF Mast L268 +WOZ-L268</t>
  </si>
  <si>
    <t>Armaturen type FRS 201 040 HF Mast L201 +WON-L201</t>
  </si>
  <si>
    <t>Armaturen type FRS 201 040 HF Mast L202 +WON-L202</t>
  </si>
  <si>
    <t>Armaturen type FRS 201 040 HF Mast L203 +WON-L203</t>
  </si>
  <si>
    <t>Armaturen type FRS 201 040 HF Mast L204 +WON-L204</t>
  </si>
  <si>
    <t>Armaturen type FRS 201 040 HF Mast L205 +WON-L205</t>
  </si>
  <si>
    <t>Armaturen type FRS 201 040 HF Mast L206 +WON-L206</t>
  </si>
  <si>
    <t>Armaturen type FRS 201 040 HF Mast L231 +WON-L231</t>
  </si>
  <si>
    <t>Armaturen type FRS 201 040 HF Mast L232 +WON-L232</t>
  </si>
  <si>
    <t>Armaturen type FRS 201 040 HF Mast L233 +WON-L233</t>
  </si>
  <si>
    <t>Armaturen type FRS 201 040 HF Mast L234 +WON-L234</t>
  </si>
  <si>
    <t>Armaturen type FRS 201 040 HF Mast L235 +WON-L235</t>
  </si>
  <si>
    <t>Armaturen type FRS 201 040 HF Mast L236 +WON-L236</t>
  </si>
  <si>
    <t>Armaturen type FRS 201 040 HF Mast L228 +WON-L228</t>
  </si>
  <si>
    <t>Armaturen type FRS 201 040 HF Mast L261 +WON-L261</t>
  </si>
  <si>
    <t>Armaturen type FRS 201 040 HF Mast L262 +WON-L262</t>
  </si>
  <si>
    <t>Wegen omgeving zuid</t>
  </si>
  <si>
    <t xml:space="preserve"> +WOZ-L201</t>
  </si>
  <si>
    <t xml:space="preserve"> +WOZ-L202</t>
  </si>
  <si>
    <t xml:space="preserve"> +WOZ-L203</t>
  </si>
  <si>
    <t xml:space="preserve"> +WOZ-L204</t>
  </si>
  <si>
    <t xml:space="preserve"> +WOZ-L205</t>
  </si>
  <si>
    <t xml:space="preserve"> +WOZ-L223</t>
  </si>
  <si>
    <t xml:space="preserve"> +WOZ-L224</t>
  </si>
  <si>
    <t xml:space="preserve"> +WOZ-L225</t>
  </si>
  <si>
    <t xml:space="preserve"> +WOZ-L238</t>
  </si>
  <si>
    <t xml:space="preserve"> +WOZ-L239</t>
  </si>
  <si>
    <t xml:space="preserve"> +WOZ-L240</t>
  </si>
  <si>
    <t xml:space="preserve"> +WOZ-L260</t>
  </si>
  <si>
    <t xml:space="preserve"> +WOZ-L268</t>
  </si>
  <si>
    <t>Wegen omgeving noord</t>
  </si>
  <si>
    <t xml:space="preserve"> +WON-L201</t>
  </si>
  <si>
    <t xml:space="preserve"> +WON-L202</t>
  </si>
  <si>
    <t xml:space="preserve"> +WON-L203</t>
  </si>
  <si>
    <t xml:space="preserve"> +WON-L204</t>
  </si>
  <si>
    <t xml:space="preserve"> +WON-L205</t>
  </si>
  <si>
    <t xml:space="preserve"> +WON-L206</t>
  </si>
  <si>
    <t xml:space="preserve"> +WON-L231</t>
  </si>
  <si>
    <t xml:space="preserve"> +WON-L232</t>
  </si>
  <si>
    <t xml:space="preserve"> +WON-L233</t>
  </si>
  <si>
    <t xml:space="preserve"> +WON-L234</t>
  </si>
  <si>
    <t xml:space="preserve"> +WON-L235</t>
  </si>
  <si>
    <t xml:space="preserve"> +WON-L236</t>
  </si>
  <si>
    <t xml:space="preserve"> +WON-L228</t>
  </si>
  <si>
    <t xml:space="preserve"> +WON-L261</t>
  </si>
  <si>
    <t xml:space="preserve"> +WON-L262</t>
  </si>
  <si>
    <t>220</t>
  </si>
  <si>
    <t>320</t>
  </si>
  <si>
    <t>620</t>
  </si>
  <si>
    <t>720</t>
  </si>
  <si>
    <t>120</t>
  </si>
  <si>
    <t>520</t>
  </si>
  <si>
    <t>820</t>
  </si>
  <si>
    <t>420</t>
  </si>
  <si>
    <t>230</t>
  </si>
  <si>
    <t>390</t>
  </si>
  <si>
    <t>550</t>
  </si>
  <si>
    <t>710</t>
  </si>
  <si>
    <t>865</t>
  </si>
  <si>
    <t>160</t>
  </si>
  <si>
    <t>180</t>
  </si>
  <si>
    <t>760</t>
  </si>
  <si>
    <t>780</t>
  </si>
  <si>
    <t>Poederblusser 1 +TBO1/53/PBK</t>
  </si>
  <si>
    <t xml:space="preserve"> +TBO1/53/PBK</t>
  </si>
  <si>
    <t>Poederblusser 2 +TBO2/53/PBK</t>
  </si>
  <si>
    <t xml:space="preserve"> +TBO2/53/PBK</t>
  </si>
  <si>
    <t>Poederblusser 3 +TBO3/53/PBK</t>
  </si>
  <si>
    <t xml:space="preserve"> +TBO3/53/PBK</t>
  </si>
  <si>
    <t>Poederblusser 4 +TBO4/53/PBK</t>
  </si>
  <si>
    <t xml:space="preserve"> +TBO4/53/PBK</t>
  </si>
  <si>
    <t>Poederblusser 5 +TBO5/53/PBK</t>
  </si>
  <si>
    <t xml:space="preserve"> +TBO5/53/PBK</t>
  </si>
  <si>
    <t>Poederblusser 6 +TBO6/53/PBK</t>
  </si>
  <si>
    <t xml:space="preserve"> +TBO6/53/PBK</t>
  </si>
  <si>
    <t>Poederblusser 1 +TBW1/53/PBK</t>
  </si>
  <si>
    <t xml:space="preserve"> +TBW1/53/PBK</t>
  </si>
  <si>
    <t>Poederblusser 2 +TBW2/53/PBK</t>
  </si>
  <si>
    <t xml:space="preserve"> +TBW2/53/PBK</t>
  </si>
  <si>
    <t>Poederblusser 3 +TBW3/53/PBK</t>
  </si>
  <si>
    <t xml:space="preserve"> +TBW3/53/PBK</t>
  </si>
  <si>
    <t>Poederblusser 4 +TBW4/53/PBK</t>
  </si>
  <si>
    <t xml:space="preserve"> +TBW4/53/PBK</t>
  </si>
  <si>
    <t>Poederblusser 5 +TBW5/53/PBK</t>
  </si>
  <si>
    <t xml:space="preserve"> +TBW5/53/PBK</t>
  </si>
  <si>
    <t>Poederblusser 6 +TBW6/53/PBK</t>
  </si>
  <si>
    <t xml:space="preserve"> +TBW6/53/PBK</t>
  </si>
  <si>
    <t>Camera LDH 0803/30 TRN/61/TV02</t>
  </si>
  <si>
    <t>Camera LDH 0803/30 STN/61/TV01</t>
  </si>
  <si>
    <t>Camera LDH 0803/30 STN/61/TV04</t>
  </si>
  <si>
    <t>Camera LDH 0803/30 OPN/61/TV02</t>
  </si>
  <si>
    <t>Camera LDH 0803/30 OPN/61/TV01</t>
  </si>
  <si>
    <t>Camera LDH 0803/30 TRN/61/TV04</t>
  </si>
  <si>
    <t>Camera LDH 0803/30 TRN/61/TV03</t>
  </si>
  <si>
    <t>Camera LDH 0803/30 TRN/61/TV01</t>
  </si>
  <si>
    <t>Camera LDH 0803/30 LBN/61/TV01</t>
  </si>
  <si>
    <t>Camera LDH 0803/30 RTN/61/TV01</t>
  </si>
  <si>
    <t>Camera LDH 0803/30 TBO1/61/TV03</t>
  </si>
  <si>
    <t>Camera LDH 0803/30 TBO1/61/TV01</t>
  </si>
  <si>
    <t>Camera LDH 0803/30 TBO1/61/TV02</t>
  </si>
  <si>
    <t>Camera LDH 0803/30 TBO2/61/TV01</t>
  </si>
  <si>
    <t>Camera LDH 0803/30 TBO2/61/TV02</t>
  </si>
  <si>
    <t>Camera LDH 0803/30 TBO3/61/TV01</t>
  </si>
  <si>
    <t>Camera LDH 0803/30 TBO3/61/TV02</t>
  </si>
  <si>
    <t>Camera LDH 0803/30 TBO4/61/TV01</t>
  </si>
  <si>
    <t>Camera LDH 0803/30 TBO4/61/TV02</t>
  </si>
  <si>
    <t>Camera LDH 0803/30 TBO5/61/TV01</t>
  </si>
  <si>
    <t>Camera LDH 0803/30 TBO5/61/TV02</t>
  </si>
  <si>
    <t>Camera LDH 0803/30 TBO6/61/TV01</t>
  </si>
  <si>
    <t>Camera LDH 0803/30 TBO6/61/TV02</t>
  </si>
  <si>
    <t>Camera LDH 0803/30 TBO6/61/TV05</t>
  </si>
  <si>
    <t>Camera LDH 0803/30 TBO6/61/TV03</t>
  </si>
  <si>
    <t>Camera LDH 0803/30 TBW1/61/TV01</t>
  </si>
  <si>
    <t>Camera LDH 0803/30 TBW1/61/TV02</t>
  </si>
  <si>
    <t>Camera LDH 0803/30 TBW1/61/TV03</t>
  </si>
  <si>
    <t>Camera LDH 0803/30 TBW2/61/TV01</t>
  </si>
  <si>
    <t>Camera LDH 0803/30 TBW2/61/TV02</t>
  </si>
  <si>
    <t>Camera LDH 0803/30 TBW3/61/TV01</t>
  </si>
  <si>
    <t>Camera LDH 0803/30 TBW3/61/TV02</t>
  </si>
  <si>
    <t>Camera LDH 0803/30 TBW4/61/TV01</t>
  </si>
  <si>
    <t>Camera LDH 0803/30 TBW4/61/TV02</t>
  </si>
  <si>
    <t>Camera LDH 0803/30 TBW5/61/TV01</t>
  </si>
  <si>
    <t>Camera LDH 0803/30 TBW5/61/TV02</t>
  </si>
  <si>
    <t>Camera LDH 0803/30 TBW6/61/TV01</t>
  </si>
  <si>
    <t>Camera LDH 0803/30 TBO6/61/TV04</t>
  </si>
  <si>
    <t>Camera LDH 0803/30 TRZ/61/TV01</t>
  </si>
  <si>
    <t>Camera LDH 0803/30 TRZ/61/TV03</t>
  </si>
  <si>
    <t>Camera LDH 0803/30 OPZ/61/TV02</t>
  </si>
  <si>
    <t>Camera LDH 0803/30 OPZ/61/TV01</t>
  </si>
  <si>
    <t>Camera LDH 0803/30 TRZ/61/TV04</t>
  </si>
  <si>
    <t>Camera LDH 0803/30 RTZ/61/TV01</t>
  </si>
  <si>
    <t>Camera LDH 0803/30 LBZ/61/TV01</t>
  </si>
  <si>
    <t>Camera LDH 0803/30 STZ/61/TV04</t>
  </si>
  <si>
    <t>Camera LDH 0803/30 STZ/61/TV01</t>
  </si>
  <si>
    <t>Camera LDH 0803/30 TRZ/61/TV02</t>
  </si>
  <si>
    <t>156</t>
  </si>
  <si>
    <t>145</t>
  </si>
  <si>
    <t>217</t>
  </si>
  <si>
    <t>290</t>
  </si>
  <si>
    <t>362</t>
  </si>
  <si>
    <t>435</t>
  </si>
  <si>
    <t>507</t>
  </si>
  <si>
    <t>580</t>
  </si>
  <si>
    <t>652</t>
  </si>
  <si>
    <t>725</t>
  </si>
  <si>
    <t>797</t>
  </si>
  <si>
    <t>870</t>
  </si>
  <si>
    <t>900</t>
  </si>
  <si>
    <t>940</t>
  </si>
  <si>
    <t>130</t>
  </si>
  <si>
    <t>172</t>
  </si>
  <si>
    <t>257</t>
  </si>
  <si>
    <t>342</t>
  </si>
  <si>
    <t>428</t>
  </si>
  <si>
    <t>514</t>
  </si>
  <si>
    <t>598</t>
  </si>
  <si>
    <t>684</t>
  </si>
  <si>
    <t>772</t>
  </si>
  <si>
    <t>855</t>
  </si>
  <si>
    <t>798</t>
  </si>
  <si>
    <t>846</t>
  </si>
  <si>
    <t>894</t>
  </si>
  <si>
    <t>659</t>
  </si>
  <si>
    <t>706</t>
  </si>
  <si>
    <t>753</t>
  </si>
  <si>
    <t>519</t>
  </si>
  <si>
    <t>564</t>
  </si>
  <si>
    <t>612</t>
  </si>
  <si>
    <t>329</t>
  </si>
  <si>
    <t>376</t>
  </si>
  <si>
    <t>424</t>
  </si>
  <si>
    <t>470</t>
  </si>
  <si>
    <t>187</t>
  </si>
  <si>
    <t>236</t>
  </si>
  <si>
    <t>282</t>
  </si>
  <si>
    <t>845</t>
  </si>
  <si>
    <t>892</t>
  </si>
  <si>
    <t>939</t>
  </si>
  <si>
    <t>657</t>
  </si>
  <si>
    <t>705</t>
  </si>
  <si>
    <t>752</t>
  </si>
  <si>
    <t>517</t>
  </si>
  <si>
    <t>610</t>
  </si>
  <si>
    <t>328</t>
  </si>
  <si>
    <t>375</t>
  </si>
  <si>
    <t>422</t>
  </si>
  <si>
    <t>234</t>
  </si>
  <si>
    <t>140</t>
  </si>
  <si>
    <t>92 Kabelgoten en ladders</t>
  </si>
  <si>
    <t>Kabelgoot oostbuis +KKO1/2/3/4/5/6</t>
  </si>
  <si>
    <t>Kabelgoot westbuis +KKW1/2/3/4/5/6</t>
  </si>
  <si>
    <t xml:space="preserve"> +KKO1/2/3/4/5/6</t>
  </si>
  <si>
    <t xml:space="preserve"> +KKW1/2/3/4/5/6</t>
  </si>
  <si>
    <t>Optische rookmelder +N2.02/74/ORM1</t>
  </si>
  <si>
    <t>Optische rookmelder +N1.01/74/ORM1</t>
  </si>
  <si>
    <t>Optische rookmelder +N1.01/74/ORM2</t>
  </si>
  <si>
    <t>Handbrandmelder +N1.01/74/HBM1</t>
  </si>
  <si>
    <t>Optische rookmelder +N1.03/74/ORM1</t>
  </si>
  <si>
    <t>Optische rookmelder +N3.02/74/ORM1</t>
  </si>
  <si>
    <t>Optische rookmelder +N3.02/74/ORM2</t>
  </si>
  <si>
    <t>Optische rookmelder +N3.02/74/ORM3</t>
  </si>
  <si>
    <t>Optische rookmelder +N1.08/74/ORM1</t>
  </si>
  <si>
    <t>Optische rookmelder +N1.07/74/ORM1</t>
  </si>
  <si>
    <t>Optische rookmelder +N1.07/74/ORM2</t>
  </si>
  <si>
    <t>Optische rookmelder +N1.07/74/ORM3</t>
  </si>
  <si>
    <t>Optische rookmelder +N1.04/74/ORM1</t>
  </si>
  <si>
    <t>Optische rookmelder +N2.01/74/ORM1</t>
  </si>
  <si>
    <t>Brandmeldcentrale +N1.01/74/X001</t>
  </si>
  <si>
    <t>Optische rookmelder +Z3.02/74/ORM1</t>
  </si>
  <si>
    <t>Optische rookmelder +Z3.02/74/ORM2</t>
  </si>
  <si>
    <t>Optische rookmelder +Z3.02/74/ORM3</t>
  </si>
  <si>
    <t>Optische rookmelder +Z2.01/74/ORM1</t>
  </si>
  <si>
    <t>Optische rookmelder +Z2.02/74/ORM1</t>
  </si>
  <si>
    <t>Optische rookmelder +Z1.07/74/ORM1</t>
  </si>
  <si>
    <t>Optische rookmelder +Z1.07/74/ORM2</t>
  </si>
  <si>
    <t>Optische rookmelder +Z1.07/74/ORM3</t>
  </si>
  <si>
    <t>Optische rookmelder +Z1.01/74/ORM1</t>
  </si>
  <si>
    <t>Optische rookmelder +Z1.01/74/ORM2</t>
  </si>
  <si>
    <t>Handbrandmelder +Z1.01/74/HBM1</t>
  </si>
  <si>
    <t>Brandmeldcentrale +Z1.01/74/X001</t>
  </si>
  <si>
    <t>Optische rookmelder +Z1.04/74/ORM1</t>
  </si>
  <si>
    <t>Optische rookmelder +Z1.03/74/ORM1</t>
  </si>
  <si>
    <t>Optische rookmelder +Z1.08/74/ORM1</t>
  </si>
  <si>
    <t>Bedrijfsgebouw noord 2.02</t>
  </si>
  <si>
    <t>Bedrijfsgebouw zuid 3.02</t>
  </si>
  <si>
    <t>Bedrijfsgebouw noord 3.02</t>
  </si>
  <si>
    <t>Bedrijfsgebouw noord 1.08</t>
  </si>
  <si>
    <t>Bedrijfsgebouw noord 1.07</t>
  </si>
  <si>
    <t>Bedrijfsgebouw noord 1.04</t>
  </si>
  <si>
    <t>Bedrijfsgebouw zuid 2.02</t>
  </si>
  <si>
    <t>Bedrijfsgebouw zuid 1.07</t>
  </si>
  <si>
    <t>Bedrijfsgebouw zuid 1.04</t>
  </si>
  <si>
    <t>Bedrijfsgebouw zuid 1.08</t>
  </si>
  <si>
    <t xml:space="preserve"> +N2.02/74/ORM1</t>
  </si>
  <si>
    <t xml:space="preserve"> +N1.01/74/ORM1</t>
  </si>
  <si>
    <t xml:space="preserve"> +N1.01/74/ORM2</t>
  </si>
  <si>
    <t xml:space="preserve"> +N1.01/74/HBM1</t>
  </si>
  <si>
    <t xml:space="preserve"> +N3.02/74/ORM1</t>
  </si>
  <si>
    <t xml:space="preserve"> +N1.03/74/ORM1</t>
  </si>
  <si>
    <t xml:space="preserve"> +N3.02/74/ORM3</t>
  </si>
  <si>
    <t xml:space="preserve"> +N3.02/74/ORM2</t>
  </si>
  <si>
    <t xml:space="preserve"> +N1.07/74/ORM1</t>
  </si>
  <si>
    <t xml:space="preserve"> +N1.08/74/ORM1</t>
  </si>
  <si>
    <t xml:space="preserve"> +N1.04/74/ORM1</t>
  </si>
  <si>
    <t xml:space="preserve"> +N1.07/74/ORM3</t>
  </si>
  <si>
    <t xml:space="preserve"> +N1.07/74/ORM2</t>
  </si>
  <si>
    <t xml:space="preserve"> +N1.01/74/X001</t>
  </si>
  <si>
    <t xml:space="preserve"> +N2.01/74/ORM1</t>
  </si>
  <si>
    <t xml:space="preserve"> +Z3.02/74/ORM3</t>
  </si>
  <si>
    <t xml:space="preserve"> +Z3.02/74/ORM2</t>
  </si>
  <si>
    <t xml:space="preserve"> +Z3.02/74/ORM1</t>
  </si>
  <si>
    <t xml:space="preserve"> +Z2.01/74/ORM1</t>
  </si>
  <si>
    <t xml:space="preserve"> +Z1.01/74/ORM1</t>
  </si>
  <si>
    <t xml:space="preserve"> +Z1.07/74/ORM1</t>
  </si>
  <si>
    <t xml:space="preserve"> +Z2.02/74/ORM1</t>
  </si>
  <si>
    <t xml:space="preserve"> +Z1.07/74/ORM3</t>
  </si>
  <si>
    <t xml:space="preserve"> +Z1.07/74/ORM2</t>
  </si>
  <si>
    <t xml:space="preserve"> +Z1.01/74/HBM1</t>
  </si>
  <si>
    <t xml:space="preserve"> +Z1.01/74/ORM2</t>
  </si>
  <si>
    <t xml:space="preserve"> +Z1.04/74/ORM1</t>
  </si>
  <si>
    <t xml:space="preserve"> +Z1.01/74/X001</t>
  </si>
  <si>
    <t xml:space="preserve"> +Z1.03/74/ORM1</t>
  </si>
  <si>
    <t xml:space="preserve"> +Z1.08/74/ORM1</t>
  </si>
  <si>
    <t>Dienstgebouw zuid ruimte 1.01</t>
  </si>
  <si>
    <t>Dienstgebouw noord ruimte 1.01</t>
  </si>
  <si>
    <t>BPS</t>
  </si>
  <si>
    <t>100</t>
  </si>
  <si>
    <t>750</t>
  </si>
  <si>
    <t>730</t>
  </si>
  <si>
    <t>860</t>
  </si>
  <si>
    <t>te verwijderen</t>
  </si>
  <si>
    <t>Onderdeel van Element nr</t>
  </si>
  <si>
    <t>ja</t>
  </si>
  <si>
    <t>Misschien</t>
  </si>
  <si>
    <t>(leeg)</t>
  </si>
  <si>
    <t>Eindtotaal</t>
  </si>
  <si>
    <t>(Meerdere items)</t>
  </si>
  <si>
    <t>Tussenniveau 6A2</t>
  </si>
  <si>
    <t>RW029 000,750 TNL R-M</t>
  </si>
  <si>
    <t>RW029 000,230 TNL R-M</t>
  </si>
  <si>
    <t>RW029 000,390 TNL R-M</t>
  </si>
  <si>
    <t>RW029 000,550 TNL R-M</t>
  </si>
  <si>
    <t>RW029 000,710 TNL R-M</t>
  </si>
  <si>
    <t>RW029 000,865 TNL R-M</t>
  </si>
  <si>
    <t>RW029 000,160 FPR F-M</t>
  </si>
  <si>
    <t>RW029 000,180 FPR F-M</t>
  </si>
  <si>
    <t>RW029 000,760 FPR F-M</t>
  </si>
  <si>
    <t>RW029 000,780 FPR F-M</t>
  </si>
  <si>
    <t>RW029 000, TNL R-M</t>
  </si>
  <si>
    <t>RW029 000,750 FPR F-L</t>
  </si>
  <si>
    <t>RW029 000,230 FPR F-L</t>
  </si>
  <si>
    <t>RW029 000,390 FPR F-L</t>
  </si>
  <si>
    <t>RW029 000,550 FPR F-L</t>
  </si>
  <si>
    <t>RW029 000,710 FPR F-L</t>
  </si>
  <si>
    <t>RW029 000,865 FPR F-L</t>
  </si>
  <si>
    <t>RW029 000,750 TNL R-R</t>
  </si>
  <si>
    <t>RW029 000,230 TNL R-R</t>
  </si>
  <si>
    <t>RW029 000,390 TNL R-R</t>
  </si>
  <si>
    <t>RW029 000,550 TNL R-R</t>
  </si>
  <si>
    <t>RW029 000,710 TNL R-R</t>
  </si>
  <si>
    <t>RW029 000,865 TNL R-R</t>
  </si>
  <si>
    <t>RW029 000,730 FPR F-M</t>
  </si>
  <si>
    <t>RW029 000,145 FPR F-M</t>
  </si>
  <si>
    <t>RW029 000,156 FPR F-M</t>
  </si>
  <si>
    <t>RW029 000,217 FPR F-M</t>
  </si>
  <si>
    <t>RW029 000,290 FPR F-M</t>
  </si>
  <si>
    <t>RW029 000,362 FPR F-M</t>
  </si>
  <si>
    <t>RW029 000,435 FPR F-M</t>
  </si>
  <si>
    <t>RW029 000,507 FPR F-M</t>
  </si>
  <si>
    <t>RW029 000,580 FPR F-M</t>
  </si>
  <si>
    <t>RW029 000,652 FPR F-M</t>
  </si>
  <si>
    <t>RW029 000,725 FPR F-M</t>
  </si>
  <si>
    <t>RW029 000,797 FPR F-M</t>
  </si>
  <si>
    <t>RW029 000,870 FPR F-M</t>
  </si>
  <si>
    <t>RW029 000,940 FPR F-M</t>
  </si>
  <si>
    <t>RW029 000,900 TNL R-M</t>
  </si>
  <si>
    <t>RW029 000,900 FPR F-M</t>
  </si>
  <si>
    <t>RW029 000,100 TNL R-M</t>
  </si>
  <si>
    <t>RW029 000,860 TNL R-M</t>
  </si>
  <si>
    <t>RW029 000,130 TNL R-M</t>
  </si>
  <si>
    <t>RW029 000,172 TNL R-M</t>
  </si>
  <si>
    <t>RW029 000,257 TNL R-M</t>
  </si>
  <si>
    <t>RW029 000,342 TNL R-M</t>
  </si>
  <si>
    <t>RW029 000,428 TNL R-M</t>
  </si>
  <si>
    <t>RW029 000,514 TNL R-M</t>
  </si>
  <si>
    <t>RW029 000,598 TNL R-M</t>
  </si>
  <si>
    <t>RW029 000,684 TNL R-M</t>
  </si>
  <si>
    <t>RW029 000,772 TNL R-M</t>
  </si>
  <si>
    <t>RW029 000,855 TNL R-M</t>
  </si>
  <si>
    <t>RW029 000,  -</t>
  </si>
  <si>
    <t>RW029 000,100 FPR R-M</t>
  </si>
  <si>
    <t>RW029 000,470 FPR R-M</t>
  </si>
  <si>
    <t>RW029 000,940 FPR R-M</t>
  </si>
  <si>
    <t>RW029 000,470 TNL R-M</t>
  </si>
  <si>
    <t>RW029 000,940 TNL R-M</t>
  </si>
  <si>
    <t>RW029 000,140 TNL R-M</t>
  </si>
  <si>
    <t>RW029 000,187 FPR R-M</t>
  </si>
  <si>
    <t>RW029 000,236 FPR R-M</t>
  </si>
  <si>
    <t>RW029 000,282 FPR R-M</t>
  </si>
  <si>
    <t>RW029 000,187 TNL R-M</t>
  </si>
  <si>
    <t>RW029 000,234 TNL R-M</t>
  </si>
  <si>
    <t>RW029 000,282 TNL R-M</t>
  </si>
  <si>
    <t>RW029 000,329 FPR R-M</t>
  </si>
  <si>
    <t>RW029 000,376 FPR R-M</t>
  </si>
  <si>
    <t>RW029 000,424 FPR R-M</t>
  </si>
  <si>
    <t>RW029 000,328 TNL R-M</t>
  </si>
  <si>
    <t>RW029 000,375 TNL R-M</t>
  </si>
  <si>
    <t>RW029 000,422 TNL R-M</t>
  </si>
  <si>
    <t>RW029 000,519 FPR R-M</t>
  </si>
  <si>
    <t>RW029 000,564 FPR R-M</t>
  </si>
  <si>
    <t>RW029 000,612 FPR R-M</t>
  </si>
  <si>
    <t>RW029 000,517 TNL R-M</t>
  </si>
  <si>
    <t>RW029 000,564 TNL R-M</t>
  </si>
  <si>
    <t>RW029 000,610 TNL R-M</t>
  </si>
  <si>
    <t>RW029 000,659 FPR R-M</t>
  </si>
  <si>
    <t>RW029 000,706 FPR R-M</t>
  </si>
  <si>
    <t>RW029 000,753 FPR R-M</t>
  </si>
  <si>
    <t>RW029 000,657 TNL R-M</t>
  </si>
  <si>
    <t>RW029 000,705 TNL R-M</t>
  </si>
  <si>
    <t>RW029 000,752 TNL R-M</t>
  </si>
  <si>
    <t>RW029 000,798 FPR R-M</t>
  </si>
  <si>
    <t>RW029 000,846 FPR R-M</t>
  </si>
  <si>
    <t>RW029 000,894 FPR R-M</t>
  </si>
  <si>
    <t>RW029 000,798 TNL R-M</t>
  </si>
  <si>
    <t>RW029 000,845 TNL R-M</t>
  </si>
  <si>
    <t>RW029 000,892 TNL R-M</t>
  </si>
  <si>
    <t>RW029 000,939 TNL R-M</t>
  </si>
  <si>
    <t>RW029 000, R -</t>
  </si>
  <si>
    <t>RW029 000, TNL C-R</t>
  </si>
  <si>
    <t>RW029 000, L -</t>
  </si>
  <si>
    <t>RW029 000, FPR C-L</t>
  </si>
  <si>
    <t>No-break unit 10kVA Kast Z2.01/15/P002</t>
  </si>
  <si>
    <t>No-break unit 200kVA Kast Z2.01/15/P001</t>
  </si>
  <si>
    <t>No-break unit kast 200kVA Kast N2.02/15/P001</t>
  </si>
  <si>
    <t>No-break unit 10kVA Kast N2.02/15/P002</t>
  </si>
  <si>
    <t>Batterij Z2.01/15/P002</t>
  </si>
  <si>
    <t>Batterij N2.01/15/P002</t>
  </si>
  <si>
    <t>Batterijhoofdschakelaar 400A Z2.01/15/P001</t>
  </si>
  <si>
    <t>Batterijhoofdschakelaar 400A N2.01/15/P001</t>
  </si>
  <si>
    <t>No Break installatie, algemeen</t>
  </si>
  <si>
    <t>Pomp 1 Noord HKN/31/PMP1</t>
  </si>
  <si>
    <t>Pomp 2 Noord HKN/31/PMP2</t>
  </si>
  <si>
    <t>Pomp 1 Zuid ZKN/31/PMP1</t>
  </si>
  <si>
    <t>Pomp 2 Zuid ZKN/31/PMP2</t>
  </si>
  <si>
    <t>Kast pomp Noord STN/31/R001</t>
  </si>
  <si>
    <t>Kast pomp Zuid STZ/31/R001</t>
  </si>
  <si>
    <t>Pomp 1 West MPW/32/PMP1</t>
  </si>
  <si>
    <t>Pomp 2 West MPW/32/PMP2</t>
  </si>
  <si>
    <t>Pomp 1 Oost MPO/32/PMP1</t>
  </si>
  <si>
    <t>Pomp 2 Oost MPO/32/PMP2</t>
  </si>
  <si>
    <t>Pomp 3 Oost MPO/32/PMP3</t>
  </si>
  <si>
    <t>Pomp 3 West TBW3/32/R001</t>
  </si>
  <si>
    <t>43 Breedtemeting</t>
  </si>
  <si>
    <t>Elektrische aandrijving klep N1.08/51/Y001</t>
  </si>
  <si>
    <t>Elektrische aandrijving klep Z1.08/51/Y001</t>
  </si>
  <si>
    <t>Pressostraat Z1.08/51/PST1</t>
  </si>
  <si>
    <t>Pressostraat Z1.08/51/PST2</t>
  </si>
  <si>
    <t>Pressostraat N1.08/51/PST1</t>
  </si>
  <si>
    <t>Pressostraat N1.08/51/PST2</t>
  </si>
  <si>
    <t>Klep N1.08/51/EBK1</t>
  </si>
  <si>
    <t>Klep Z1.08/51/EBK1</t>
  </si>
  <si>
    <t>Kabelgoot gebouw</t>
  </si>
  <si>
    <t>Gebouw</t>
  </si>
  <si>
    <t>Klemmenkast roltrap 1 Z1.06/93/N001</t>
  </si>
  <si>
    <t>Klemmenkast roltrap 2 Z1.06/93/N002</t>
  </si>
  <si>
    <t>Klemmenkast roltrap 3 Z1.06/93/N003</t>
  </si>
  <si>
    <t>Klemmenkast roltrap 1 N1.06/93/N001</t>
  </si>
  <si>
    <t>Klemmenkast roltrap 2 N1.06/93/N002</t>
  </si>
  <si>
    <t>Klemmenkast roltrap 3 N1.06/93/N003</t>
  </si>
  <si>
    <t>Besturingskast lift Z1.03/93/R001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</si>
</sst>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mm/yy;@"/>
  </numFmts>
  <fonts count="17" x14ac:knownFonts="1">
    <font>
      <sz val="10"/>
      <name val="Arial"/>
    </font>
    <font>
      <b/>
      <sz val="8"/>
      <name val="Arial"/>
      <family val="2"/>
    </font>
    <font>
      <sz val="8"/>
      <name val="Arial"/>
      <family val="2"/>
    </font>
    <font>
      <sz val="8"/>
      <name val="Arial"/>
      <family val="2"/>
    </font>
    <font>
      <sz val="10"/>
      <name val="Tahoma"/>
      <family val="2"/>
    </font>
    <font>
      <b/>
      <sz val="8"/>
      <name val="Arial"/>
      <family val="2"/>
    </font>
    <font>
      <sz val="10"/>
      <name val="Arial"/>
      <family val="2"/>
    </font>
    <font>
      <sz val="10"/>
      <color theme="1"/>
      <name val="Calibri"/>
      <family val="2"/>
      <scheme val="minor"/>
    </font>
    <font>
      <i/>
      <sz val="8"/>
      <name val="Arial"/>
      <family val="2"/>
    </font>
    <font>
      <sz val="8"/>
      <color indexed="81"/>
      <name val="Tahoma"/>
      <family val="2"/>
    </font>
    <font>
      <b/>
      <sz val="8"/>
      <color indexed="81"/>
      <name val="Tahoma"/>
      <family val="2"/>
    </font>
    <font>
      <sz val="9"/>
      <color indexed="81"/>
      <name val="Tahoma"/>
    </font>
    <font>
      <b/>
      <sz val="9"/>
      <color indexed="81"/>
      <name val="Tahoma"/>
    </font>
    <font>
      <u/>
      <sz val="10"/>
      <color theme="10"/>
      <name val="Arial"/>
    </font>
    <font>
      <u/>
      <sz val="10"/>
      <color theme="11"/>
      <name val="Arial"/>
    </font>
    <font>
      <sz val="11"/>
      <name val="Arial"/>
    </font>
    <font>
      <sz val="8"/>
      <color theme="1"/>
      <name val="Arial"/>
      <family val="2"/>
    </font>
  </fonts>
  <fills count="15">
    <fill>
      <patternFill patternType="none"/>
    </fill>
    <fill>
      <patternFill patternType="gray125"/>
    </fill>
    <fill>
      <patternFill patternType="solid">
        <fgColor indexed="8"/>
        <bgColor indexed="64"/>
      </patternFill>
    </fill>
    <fill>
      <patternFill patternType="solid">
        <fgColor rgb="FF62B2F6"/>
        <bgColor indexed="64"/>
      </patternFill>
    </fill>
    <fill>
      <patternFill patternType="solid">
        <fgColor rgb="FF66FF66"/>
        <bgColor indexed="64"/>
      </patternFill>
    </fill>
    <fill>
      <patternFill patternType="solid">
        <fgColor rgb="FFFFC000"/>
        <bgColor indexed="64"/>
      </patternFill>
    </fill>
    <fill>
      <patternFill patternType="solid">
        <fgColor rgb="FFFFFF00"/>
        <bgColor indexed="64"/>
      </patternFill>
    </fill>
    <fill>
      <patternFill patternType="solid">
        <fgColor rgb="FF92D050"/>
        <bgColor indexed="64"/>
      </patternFill>
    </fill>
    <fill>
      <patternFill patternType="solid">
        <fgColor rgb="FFFF0000"/>
        <bgColor indexed="64"/>
      </patternFill>
    </fill>
    <fill>
      <patternFill patternType="solid">
        <fgColor theme="6"/>
        <bgColor indexed="64"/>
      </patternFill>
    </fill>
    <fill>
      <patternFill patternType="solid">
        <fgColor theme="5"/>
        <bgColor indexed="64"/>
      </patternFill>
    </fill>
    <fill>
      <patternFill patternType="solid">
        <fgColor theme="4"/>
        <bgColor indexed="64"/>
      </patternFill>
    </fill>
    <fill>
      <patternFill patternType="solid">
        <fgColor theme="3"/>
        <bgColor indexed="64"/>
      </patternFill>
    </fill>
    <fill>
      <patternFill patternType="solid">
        <fgColor theme="3"/>
        <bgColor rgb="FF000000"/>
      </patternFill>
    </fill>
    <fill>
      <patternFill patternType="solid">
        <fgColor theme="6"/>
        <bgColor rgb="FF000000"/>
      </patternFill>
    </fill>
  </fills>
  <borders count="10">
    <border>
      <left/>
      <right/>
      <top/>
      <bottom/>
      <diagonal/>
    </border>
    <border>
      <left/>
      <right style="thin">
        <color auto="1"/>
      </right>
      <top/>
      <bottom/>
      <diagonal/>
    </border>
    <border>
      <left style="thin">
        <color auto="1"/>
      </left>
      <right style="thin">
        <color auto="1"/>
      </right>
      <top/>
      <bottom/>
      <diagonal/>
    </border>
    <border>
      <left style="thin">
        <color auto="1"/>
      </left>
      <right/>
      <top/>
      <bottom/>
      <diagonal/>
    </border>
    <border>
      <left/>
      <right style="thin">
        <color auto="1"/>
      </right>
      <top/>
      <bottom style="medium">
        <color auto="1"/>
      </bottom>
      <diagonal/>
    </border>
    <border>
      <left style="thin">
        <color auto="1"/>
      </left>
      <right style="thin">
        <color auto="1"/>
      </right>
      <top/>
      <bottom style="medium">
        <color auto="1"/>
      </bottom>
      <diagonal/>
    </border>
    <border>
      <left/>
      <right/>
      <top/>
      <bottom style="medium">
        <color auto="1"/>
      </bottom>
      <diagonal/>
    </border>
    <border>
      <left style="thin">
        <color auto="1"/>
      </left>
      <right/>
      <top/>
      <bottom style="medium">
        <color auto="1"/>
      </bottom>
      <diagonal/>
    </border>
    <border>
      <left style="thin">
        <color auto="1"/>
      </left>
      <right style="thin">
        <color auto="1"/>
      </right>
      <top style="medium">
        <color auto="1"/>
      </top>
      <bottom/>
      <diagonal/>
    </border>
    <border>
      <left style="thin">
        <color auto="1"/>
      </left>
      <right style="thin">
        <color auto="1"/>
      </right>
      <top style="thin">
        <color auto="1"/>
      </top>
      <bottom style="thin">
        <color auto="1"/>
      </bottom>
      <diagonal/>
    </border>
  </borders>
  <cellStyleXfs count="457">
    <xf numFmtId="0" fontId="0" fillId="0" borderId="0"/>
    <xf numFmtId="0" fontId="3" fillId="0" borderId="0" applyBorder="0" applyProtection="0">
      <alignment horizontal="left" vertical="top" wrapText="1"/>
      <protection locked="0"/>
    </xf>
    <xf numFmtId="0" fontId="3" fillId="0" borderId="0" applyBorder="0" applyProtection="0">
      <alignment horizontal="left" vertical="top" wrapText="1"/>
      <protection locked="0"/>
    </xf>
    <xf numFmtId="0" fontId="4" fillId="0" borderId="0"/>
    <xf numFmtId="0" fontId="4" fillId="0" borderId="0"/>
    <xf numFmtId="0" fontId="4" fillId="0" borderId="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6" fillId="0" borderId="0"/>
  </cellStyleXfs>
  <cellXfs count="191">
    <xf numFmtId="0" fontId="0" fillId="0" borderId="0" xfId="0"/>
    <xf numFmtId="0" fontId="2" fillId="0" borderId="0" xfId="0" applyFont="1"/>
    <xf numFmtId="49" fontId="2" fillId="0" borderId="1" xfId="0" applyNumberFormat="1" applyFont="1" applyBorder="1"/>
    <xf numFmtId="49" fontId="3" fillId="0" borderId="1" xfId="0" applyNumberFormat="1" applyFont="1" applyBorder="1"/>
    <xf numFmtId="1" fontId="3" fillId="0" borderId="0" xfId="0" applyNumberFormat="1" applyFont="1"/>
    <xf numFmtId="49" fontId="3" fillId="0" borderId="0" xfId="0" applyNumberFormat="1" applyFont="1" applyAlignment="1">
      <alignment wrapText="1"/>
    </xf>
    <xf numFmtId="49" fontId="3" fillId="0" borderId="1" xfId="0" applyNumberFormat="1" applyFont="1" applyBorder="1" applyAlignment="1">
      <alignment wrapText="1"/>
    </xf>
    <xf numFmtId="49" fontId="3" fillId="0" borderId="2" xfId="0" applyNumberFormat="1" applyFont="1" applyBorder="1" applyAlignment="1">
      <alignment wrapText="1"/>
    </xf>
    <xf numFmtId="2" fontId="3" fillId="0" borderId="0" xfId="0" applyNumberFormat="1" applyFont="1" applyAlignment="1">
      <alignment wrapText="1"/>
    </xf>
    <xf numFmtId="164" fontId="3" fillId="0" borderId="2" xfId="0" applyNumberFormat="1" applyFont="1" applyBorder="1" applyAlignment="1">
      <alignment wrapText="1"/>
    </xf>
    <xf numFmtId="49" fontId="2" fillId="0" borderId="0" xfId="0" applyNumberFormat="1" applyFont="1"/>
    <xf numFmtId="0" fontId="2" fillId="0" borderId="1" xfId="0" applyFont="1" applyBorder="1"/>
    <xf numFmtId="0" fontId="3" fillId="0" borderId="0" xfId="0" applyFont="1" applyAlignment="1">
      <alignment wrapText="1"/>
    </xf>
    <xf numFmtId="1" fontId="3" fillId="0" borderId="1" xfId="0" applyNumberFormat="1" applyFont="1" applyBorder="1" applyAlignment="1">
      <alignment wrapText="1"/>
    </xf>
    <xf numFmtId="0" fontId="2" fillId="0" borderId="2" xfId="0" applyFont="1" applyBorder="1"/>
    <xf numFmtId="49" fontId="2" fillId="0" borderId="3" xfId="0" applyNumberFormat="1" applyFont="1" applyBorder="1"/>
    <xf numFmtId="49" fontId="2" fillId="2" borderId="1" xfId="0" applyNumberFormat="1" applyFont="1" applyFill="1" applyBorder="1"/>
    <xf numFmtId="0" fontId="2" fillId="2" borderId="0" xfId="0" applyFont="1" applyFill="1"/>
    <xf numFmtId="49" fontId="3" fillId="2" borderId="1" xfId="0" applyNumberFormat="1" applyFont="1" applyFill="1" applyBorder="1"/>
    <xf numFmtId="49" fontId="3" fillId="2" borderId="3" xfId="0" applyNumberFormat="1" applyFont="1" applyFill="1" applyBorder="1"/>
    <xf numFmtId="0" fontId="3" fillId="2" borderId="3" xfId="0" applyFont="1" applyFill="1" applyBorder="1"/>
    <xf numFmtId="49" fontId="3" fillId="0" borderId="3" xfId="0" applyNumberFormat="1" applyFont="1" applyBorder="1"/>
    <xf numFmtId="0" fontId="3" fillId="0" borderId="3" xfId="0" applyFont="1" applyBorder="1"/>
    <xf numFmtId="0" fontId="0" fillId="0" borderId="0" xfId="0" applyBorder="1"/>
    <xf numFmtId="49" fontId="2" fillId="0" borderId="0" xfId="0" applyNumberFormat="1" applyFont="1" applyBorder="1"/>
    <xf numFmtId="49" fontId="2" fillId="2" borderId="0" xfId="0" applyNumberFormat="1" applyFont="1" applyFill="1" applyBorder="1"/>
    <xf numFmtId="0" fontId="2" fillId="0" borderId="0" xfId="0" applyFont="1" applyBorder="1"/>
    <xf numFmtId="0" fontId="2" fillId="2" borderId="0" xfId="0" applyFont="1" applyFill="1" applyBorder="1"/>
    <xf numFmtId="49" fontId="2" fillId="0" borderId="0" xfId="0" applyNumberFormat="1" applyFont="1" applyBorder="1" applyProtection="1">
      <protection locked="0"/>
    </xf>
    <xf numFmtId="0" fontId="2" fillId="0" borderId="0" xfId="1" applyFont="1" applyAlignment="1">
      <alignment horizontal="left" vertical="center" wrapText="1"/>
      <protection locked="0"/>
    </xf>
    <xf numFmtId="0" fontId="3" fillId="0" borderId="0" xfId="2" applyAlignment="1">
      <alignment horizontal="left" vertical="center" wrapText="1"/>
      <protection locked="0"/>
    </xf>
    <xf numFmtId="0" fontId="5" fillId="0" borderId="1" xfId="4" applyFont="1" applyBorder="1" applyAlignment="1">
      <alignment vertical="center"/>
    </xf>
    <xf numFmtId="0" fontId="3" fillId="0" borderId="1" xfId="5" applyFont="1" applyBorder="1" applyAlignment="1">
      <alignment vertical="center"/>
    </xf>
    <xf numFmtId="0" fontId="2" fillId="0" borderId="1" xfId="0" applyFont="1" applyBorder="1" applyAlignment="1">
      <alignment vertical="center" wrapText="1"/>
    </xf>
    <xf numFmtId="0" fontId="2" fillId="0" borderId="2" xfId="0" applyFont="1" applyBorder="1" applyAlignment="1">
      <alignment vertical="center" wrapText="1"/>
    </xf>
    <xf numFmtId="0" fontId="2" fillId="3" borderId="0" xfId="0" applyFont="1" applyFill="1"/>
    <xf numFmtId="49" fontId="1" fillId="3" borderId="4" xfId="0" applyNumberFormat="1" applyFont="1" applyFill="1" applyBorder="1"/>
    <xf numFmtId="49" fontId="1" fillId="3" borderId="4" xfId="0" applyNumberFormat="1" applyFont="1" applyFill="1" applyBorder="1" applyAlignment="1">
      <alignment wrapText="1"/>
    </xf>
    <xf numFmtId="1" fontId="1" fillId="3" borderId="4" xfId="0" applyNumberFormat="1" applyFont="1" applyFill="1" applyBorder="1" applyAlignment="1">
      <alignment wrapText="1"/>
    </xf>
    <xf numFmtId="0" fontId="1" fillId="3" borderId="4" xfId="0" applyFont="1" applyFill="1" applyBorder="1"/>
    <xf numFmtId="0" fontId="1" fillId="3" borderId="5" xfId="0" applyFont="1" applyFill="1" applyBorder="1"/>
    <xf numFmtId="1" fontId="1" fillId="3" borderId="6" xfId="0" applyNumberFormat="1" applyFont="1" applyFill="1" applyBorder="1" applyAlignment="1">
      <alignment wrapText="1"/>
    </xf>
    <xf numFmtId="49" fontId="1" fillId="3" borderId="7" xfId="0" applyNumberFormat="1" applyFont="1" applyFill="1" applyBorder="1"/>
    <xf numFmtId="0" fontId="0" fillId="3" borderId="0" xfId="0" applyFill="1"/>
    <xf numFmtId="49" fontId="1" fillId="3" borderId="5" xfId="0" applyNumberFormat="1" applyFont="1" applyFill="1" applyBorder="1" applyAlignment="1">
      <alignment wrapText="1"/>
    </xf>
    <xf numFmtId="0" fontId="2" fillId="0" borderId="0" xfId="0" applyFont="1" applyFill="1"/>
    <xf numFmtId="0" fontId="0" fillId="0" borderId="0" xfId="0" applyFill="1"/>
    <xf numFmtId="0" fontId="2" fillId="0" borderId="0" xfId="2" applyFont="1" applyAlignment="1">
      <alignment horizontal="left" vertical="center" wrapText="1"/>
      <protection locked="0"/>
    </xf>
    <xf numFmtId="0" fontId="1" fillId="4" borderId="4" xfId="0" applyFont="1" applyFill="1" applyBorder="1"/>
    <xf numFmtId="0" fontId="1" fillId="4" borderId="5" xfId="0" applyFont="1" applyFill="1" applyBorder="1"/>
    <xf numFmtId="0" fontId="0" fillId="0" borderId="1" xfId="0" applyBorder="1"/>
    <xf numFmtId="0" fontId="0" fillId="0" borderId="2" xfId="0" applyBorder="1"/>
    <xf numFmtId="0" fontId="2" fillId="0" borderId="0" xfId="0" applyFont="1" applyFill="1" applyBorder="1"/>
    <xf numFmtId="0" fontId="0" fillId="0" borderId="0" xfId="0" applyFill="1" applyBorder="1"/>
    <xf numFmtId="0" fontId="1" fillId="0" borderId="6" xfId="0" applyFont="1" applyFill="1" applyBorder="1"/>
    <xf numFmtId="0" fontId="1" fillId="0" borderId="7" xfId="0" applyFont="1" applyFill="1" applyBorder="1"/>
    <xf numFmtId="49" fontId="2" fillId="0" borderId="0" xfId="0" applyNumberFormat="1" applyFont="1" applyFill="1"/>
    <xf numFmtId="49" fontId="1" fillId="0" borderId="7" xfId="0" applyNumberFormat="1" applyFont="1" applyFill="1" applyBorder="1"/>
    <xf numFmtId="0" fontId="1" fillId="0" borderId="0" xfId="0" applyFont="1" applyFill="1"/>
    <xf numFmtId="0" fontId="1" fillId="0" borderId="0" xfId="0" applyFont="1" applyFill="1" applyBorder="1"/>
    <xf numFmtId="49" fontId="1" fillId="0" borderId="0" xfId="0" applyNumberFormat="1" applyFont="1" applyFill="1"/>
    <xf numFmtId="0" fontId="3" fillId="0" borderId="0" xfId="0" applyFont="1" applyFill="1" applyAlignment="1">
      <alignment wrapText="1"/>
    </xf>
    <xf numFmtId="49" fontId="1" fillId="0" borderId="0" xfId="0" applyNumberFormat="1" applyFont="1" applyFill="1" applyBorder="1"/>
    <xf numFmtId="2" fontId="1" fillId="0" borderId="0" xfId="0" applyNumberFormat="1" applyFont="1" applyFill="1" applyBorder="1"/>
    <xf numFmtId="49" fontId="1" fillId="0" borderId="5" xfId="0" applyNumberFormat="1" applyFont="1" applyFill="1" applyBorder="1" applyAlignment="1">
      <alignment wrapText="1"/>
    </xf>
    <xf numFmtId="164" fontId="1" fillId="0" borderId="5" xfId="0" applyNumberFormat="1" applyFont="1" applyFill="1" applyBorder="1" applyAlignment="1">
      <alignment wrapText="1"/>
    </xf>
    <xf numFmtId="2" fontId="1" fillId="0" borderId="6" xfId="0" applyNumberFormat="1" applyFont="1" applyFill="1" applyBorder="1" applyAlignment="1">
      <alignment wrapText="1"/>
    </xf>
    <xf numFmtId="49" fontId="2" fillId="0" borderId="0" xfId="0" applyNumberFormat="1" applyFont="1" applyFill="1" applyAlignment="1">
      <alignment wrapText="1"/>
    </xf>
    <xf numFmtId="0" fontId="3" fillId="0" borderId="0" xfId="0" applyFont="1" applyBorder="1"/>
    <xf numFmtId="49" fontId="1" fillId="3" borderId="5" xfId="0" applyNumberFormat="1" applyFont="1" applyFill="1" applyBorder="1"/>
    <xf numFmtId="49" fontId="3" fillId="0" borderId="2" xfId="0" applyNumberFormat="1" applyFont="1" applyBorder="1"/>
    <xf numFmtId="0" fontId="3" fillId="0" borderId="8" xfId="5" applyFont="1" applyBorder="1" applyAlignment="1">
      <alignment vertical="center"/>
    </xf>
    <xf numFmtId="0" fontId="3" fillId="0" borderId="2" xfId="5" applyFont="1" applyBorder="1" applyAlignment="1">
      <alignment vertical="center"/>
    </xf>
    <xf numFmtId="49" fontId="1" fillId="5" borderId="5" xfId="0" applyNumberFormat="1" applyFont="1" applyFill="1" applyBorder="1"/>
    <xf numFmtId="49" fontId="2" fillId="0" borderId="1" xfId="0" applyNumberFormat="1" applyFont="1" applyBorder="1" applyAlignment="1">
      <alignment wrapText="1"/>
    </xf>
    <xf numFmtId="1" fontId="2" fillId="0" borderId="1" xfId="0" applyNumberFormat="1" applyFont="1" applyBorder="1" applyAlignment="1">
      <alignment horizontal="left" wrapText="1"/>
    </xf>
    <xf numFmtId="49" fontId="2" fillId="0" borderId="2" xfId="0" applyNumberFormat="1" applyFont="1" applyBorder="1" applyAlignment="1">
      <alignment wrapText="1"/>
    </xf>
    <xf numFmtId="0" fontId="1" fillId="3" borderId="4" xfId="0" applyFont="1" applyFill="1" applyBorder="1" applyAlignment="1">
      <alignment horizontal="center"/>
    </xf>
    <xf numFmtId="0" fontId="2" fillId="0" borderId="1" xfId="0" applyFont="1" applyBorder="1" applyAlignment="1">
      <alignment horizontal="center"/>
    </xf>
    <xf numFmtId="0" fontId="2" fillId="0" borderId="2" xfId="0" applyFont="1" applyBorder="1" applyAlignment="1">
      <alignment horizontal="center"/>
    </xf>
    <xf numFmtId="0" fontId="2" fillId="0" borderId="2" xfId="0" applyFont="1" applyBorder="1" applyAlignment="1">
      <alignment horizontal="left"/>
    </xf>
    <xf numFmtId="49" fontId="2" fillId="0" borderId="2" xfId="0" applyNumberFormat="1" applyFont="1" applyBorder="1" applyAlignment="1">
      <alignment horizontal="left"/>
    </xf>
    <xf numFmtId="0" fontId="2" fillId="0" borderId="1" xfId="0" applyFont="1" applyBorder="1" applyAlignment="1">
      <alignment wrapText="1"/>
    </xf>
    <xf numFmtId="0" fontId="2" fillId="0" borderId="1" xfId="0" applyNumberFormat="1" applyFont="1" applyBorder="1"/>
    <xf numFmtId="0" fontId="2" fillId="0" borderId="1" xfId="0" applyFont="1" applyBorder="1" applyAlignment="1">
      <alignment horizontal="left"/>
    </xf>
    <xf numFmtId="0" fontId="0" fillId="6" borderId="0" xfId="0" applyFill="1"/>
    <xf numFmtId="0" fontId="6" fillId="6" borderId="0" xfId="0" applyFont="1" applyFill="1"/>
    <xf numFmtId="0" fontId="2" fillId="6" borderId="0" xfId="0" applyFont="1" applyFill="1" applyBorder="1"/>
    <xf numFmtId="0" fontId="1" fillId="6" borderId="5" xfId="0" applyFont="1" applyFill="1" applyBorder="1"/>
    <xf numFmtId="0" fontId="2" fillId="6" borderId="0" xfId="0" applyFont="1" applyFill="1"/>
    <xf numFmtId="0" fontId="1" fillId="6" borderId="0" xfId="0" applyFont="1" applyFill="1"/>
    <xf numFmtId="49" fontId="1" fillId="6" borderId="4" xfId="0" applyNumberFormat="1" applyFont="1" applyFill="1" applyBorder="1" applyAlignment="1">
      <alignment wrapText="1"/>
    </xf>
    <xf numFmtId="0" fontId="1" fillId="7" borderId="5" xfId="0" applyFont="1" applyFill="1" applyBorder="1"/>
    <xf numFmtId="0" fontId="2" fillId="7" borderId="1" xfId="0" applyFont="1" applyFill="1" applyBorder="1" applyAlignment="1">
      <alignment horizontal="center"/>
    </xf>
    <xf numFmtId="0" fontId="2" fillId="7" borderId="1" xfId="0" applyFont="1" applyFill="1" applyBorder="1"/>
    <xf numFmtId="0" fontId="7" fillId="0" borderId="0" xfId="0" applyFont="1" applyAlignment="1">
      <alignment vertical="center" wrapText="1"/>
    </xf>
    <xf numFmtId="0" fontId="0" fillId="0" borderId="0" xfId="0" applyAlignment="1">
      <alignment vertical="center" wrapText="1"/>
    </xf>
    <xf numFmtId="0" fontId="2" fillId="0" borderId="0" xfId="0" applyNumberFormat="1" applyFont="1"/>
    <xf numFmtId="0" fontId="2" fillId="0" borderId="0" xfId="0" applyNumberFormat="1" applyFont="1" applyBorder="1"/>
    <xf numFmtId="49" fontId="1" fillId="3" borderId="0" xfId="0" applyNumberFormat="1" applyFont="1" applyFill="1" applyBorder="1"/>
    <xf numFmtId="49" fontId="2" fillId="0" borderId="2" xfId="0" applyNumberFormat="1" applyFont="1" applyBorder="1"/>
    <xf numFmtId="0" fontId="8" fillId="3" borderId="2" xfId="0" applyFont="1" applyFill="1" applyBorder="1" applyAlignment="1">
      <alignment wrapText="1"/>
    </xf>
    <xf numFmtId="0" fontId="2" fillId="4" borderId="0" xfId="0" applyFont="1" applyFill="1"/>
    <xf numFmtId="49" fontId="8" fillId="3" borderId="1" xfId="0" applyNumberFormat="1" applyFont="1" applyFill="1" applyBorder="1" applyAlignment="1">
      <alignment wrapText="1"/>
    </xf>
    <xf numFmtId="0" fontId="8" fillId="3" borderId="1" xfId="0" applyFont="1" applyFill="1" applyBorder="1"/>
    <xf numFmtId="0" fontId="8" fillId="3" borderId="2" xfId="0" applyFont="1" applyFill="1" applyBorder="1"/>
    <xf numFmtId="0" fontId="8" fillId="4" borderId="2" xfId="0" applyFont="1" applyFill="1" applyBorder="1"/>
    <xf numFmtId="0" fontId="8" fillId="6" borderId="2" xfId="0" applyFont="1" applyFill="1" applyBorder="1"/>
    <xf numFmtId="49" fontId="2" fillId="4" borderId="1" xfId="0" applyNumberFormat="1" applyFont="1" applyFill="1" applyBorder="1"/>
    <xf numFmtId="0" fontId="2" fillId="4" borderId="1" xfId="0" applyFont="1" applyFill="1" applyBorder="1"/>
    <xf numFmtId="49" fontId="2" fillId="4" borderId="2" xfId="0" applyNumberFormat="1" applyFont="1" applyFill="1" applyBorder="1"/>
    <xf numFmtId="0" fontId="2" fillId="4" borderId="2" xfId="0" applyFont="1" applyFill="1" applyBorder="1"/>
    <xf numFmtId="0" fontId="2" fillId="4" borderId="1" xfId="0" applyFont="1" applyFill="1" applyBorder="1" applyAlignment="1">
      <alignment horizontal="center"/>
    </xf>
    <xf numFmtId="0" fontId="0" fillId="4" borderId="0" xfId="0" applyFill="1" applyBorder="1"/>
    <xf numFmtId="0" fontId="0" fillId="4" borderId="0" xfId="0" applyFill="1"/>
    <xf numFmtId="0" fontId="2" fillId="4" borderId="2" xfId="0" applyFont="1" applyFill="1" applyBorder="1" applyAlignment="1">
      <alignment horizontal="center"/>
    </xf>
    <xf numFmtId="49" fontId="2" fillId="4" borderId="2" xfId="0" applyNumberFormat="1" applyFont="1" applyFill="1" applyBorder="1" applyAlignment="1">
      <alignment horizontal="left"/>
    </xf>
    <xf numFmtId="0" fontId="2" fillId="4" borderId="2" xfId="0" applyFont="1" applyFill="1" applyBorder="1" applyAlignment="1">
      <alignment horizontal="left"/>
    </xf>
    <xf numFmtId="0" fontId="2" fillId="4" borderId="0" xfId="2" quotePrefix="1" applyFont="1" applyFill="1" applyAlignment="1">
      <alignment horizontal="left" vertical="center" wrapText="1"/>
      <protection locked="0"/>
    </xf>
    <xf numFmtId="0" fontId="2" fillId="4" borderId="0" xfId="2" applyFont="1" applyFill="1" applyAlignment="1">
      <alignment horizontal="left" vertical="center" wrapText="1"/>
      <protection locked="0"/>
    </xf>
    <xf numFmtId="0" fontId="2" fillId="4" borderId="0" xfId="0" applyFont="1" applyFill="1" applyAlignment="1">
      <alignment horizontal="center"/>
    </xf>
    <xf numFmtId="0" fontId="2" fillId="8" borderId="0" xfId="0" applyFont="1" applyFill="1"/>
    <xf numFmtId="0" fontId="2" fillId="8" borderId="1" xfId="0" applyFont="1" applyFill="1" applyBorder="1"/>
    <xf numFmtId="0" fontId="2" fillId="8" borderId="2" xfId="0" applyFont="1" applyFill="1" applyBorder="1"/>
    <xf numFmtId="0" fontId="2" fillId="8" borderId="1" xfId="0" applyFont="1" applyFill="1" applyBorder="1" applyAlignment="1">
      <alignment horizontal="left"/>
    </xf>
    <xf numFmtId="49" fontId="1" fillId="3" borderId="0" xfId="0" applyNumberFormat="1" applyFont="1" applyFill="1" applyBorder="1" applyAlignment="1">
      <alignment horizontal="left" wrapText="1"/>
    </xf>
    <xf numFmtId="0" fontId="2" fillId="3" borderId="0" xfId="0" applyFont="1" applyFill="1" applyBorder="1"/>
    <xf numFmtId="1" fontId="8" fillId="3" borderId="1" xfId="0" applyNumberFormat="1" applyFont="1" applyFill="1" applyBorder="1" applyAlignment="1">
      <alignment wrapText="1"/>
    </xf>
    <xf numFmtId="0" fontId="8" fillId="3" borderId="1" xfId="0" applyFont="1" applyFill="1" applyBorder="1" applyAlignment="1">
      <alignment wrapText="1"/>
    </xf>
    <xf numFmtId="0" fontId="8" fillId="7" borderId="2" xfId="0" applyFont="1" applyFill="1" applyBorder="1" applyAlignment="1">
      <alignment wrapText="1"/>
    </xf>
    <xf numFmtId="0" fontId="2" fillId="4" borderId="0" xfId="0" applyFont="1" applyFill="1" applyBorder="1"/>
    <xf numFmtId="0" fontId="8" fillId="4" borderId="1" xfId="0" applyFont="1" applyFill="1" applyBorder="1"/>
    <xf numFmtId="0" fontId="8" fillId="0" borderId="0" xfId="0" applyFont="1" applyFill="1" applyBorder="1"/>
    <xf numFmtId="0" fontId="8" fillId="0" borderId="3" xfId="0" applyFont="1" applyFill="1" applyBorder="1"/>
    <xf numFmtId="49" fontId="2" fillId="8" borderId="1" xfId="0" applyNumberFormat="1" applyFont="1" applyFill="1" applyBorder="1"/>
    <xf numFmtId="0" fontId="2" fillId="0" borderId="2" xfId="0" applyFont="1" applyFill="1" applyBorder="1"/>
    <xf numFmtId="0" fontId="3" fillId="4" borderId="0" xfId="2" applyFill="1" applyAlignment="1">
      <alignment horizontal="left" vertical="center" wrapText="1"/>
      <protection locked="0"/>
    </xf>
    <xf numFmtId="0" fontId="2" fillId="0" borderId="0" xfId="2" applyFont="1" applyFill="1" applyAlignment="1">
      <alignment horizontal="left" vertical="center" wrapText="1"/>
      <protection locked="0"/>
    </xf>
    <xf numFmtId="0" fontId="2" fillId="9" borderId="0" xfId="0" applyFont="1" applyFill="1" applyBorder="1"/>
    <xf numFmtId="0" fontId="2" fillId="10" borderId="0" xfId="0" applyFont="1" applyFill="1"/>
    <xf numFmtId="0" fontId="2" fillId="10" borderId="1" xfId="0" applyFont="1" applyFill="1" applyBorder="1"/>
    <xf numFmtId="0" fontId="2" fillId="10" borderId="2" xfId="0" applyFont="1" applyFill="1" applyBorder="1"/>
    <xf numFmtId="0" fontId="2" fillId="11" borderId="0" xfId="0" applyFont="1" applyFill="1"/>
    <xf numFmtId="0" fontId="2" fillId="11" borderId="1" xfId="0" applyFont="1" applyFill="1" applyBorder="1"/>
    <xf numFmtId="0" fontId="2" fillId="11" borderId="2" xfId="0" applyFont="1" applyFill="1" applyBorder="1"/>
    <xf numFmtId="0" fontId="2" fillId="9" borderId="2" xfId="0" applyFont="1" applyFill="1" applyBorder="1" applyAlignment="1">
      <alignment horizontal="left"/>
    </xf>
    <xf numFmtId="0" fontId="2" fillId="9" borderId="2" xfId="0" applyFont="1" applyFill="1" applyBorder="1" applyAlignment="1">
      <alignment horizontal="center"/>
    </xf>
    <xf numFmtId="49" fontId="2" fillId="9" borderId="2" xfId="0" applyNumberFormat="1" applyFont="1" applyFill="1" applyBorder="1" applyAlignment="1">
      <alignment horizontal="left"/>
    </xf>
    <xf numFmtId="0" fontId="2" fillId="10" borderId="2" xfId="0" applyFont="1" applyFill="1" applyBorder="1" applyAlignment="1">
      <alignment horizontal="center"/>
    </xf>
    <xf numFmtId="49" fontId="2" fillId="10" borderId="2" xfId="0" applyNumberFormat="1" applyFont="1" applyFill="1" applyBorder="1" applyAlignment="1">
      <alignment horizontal="left"/>
    </xf>
    <xf numFmtId="0" fontId="2" fillId="10" borderId="2" xfId="0" applyFont="1" applyFill="1" applyBorder="1" applyAlignment="1">
      <alignment horizontal="left"/>
    </xf>
    <xf numFmtId="0" fontId="2" fillId="11" borderId="0" xfId="0" applyFont="1" applyFill="1" applyBorder="1"/>
    <xf numFmtId="0" fontId="2" fillId="11" borderId="2" xfId="0" applyFont="1" applyFill="1" applyBorder="1" applyAlignment="1">
      <alignment horizontal="center"/>
    </xf>
    <xf numFmtId="49" fontId="2" fillId="11" borderId="2" xfId="0" applyNumberFormat="1" applyFont="1" applyFill="1" applyBorder="1" applyAlignment="1">
      <alignment horizontal="left"/>
    </xf>
    <xf numFmtId="49" fontId="2" fillId="9" borderId="1" xfId="0" applyNumberFormat="1" applyFont="1" applyFill="1" applyBorder="1"/>
    <xf numFmtId="0" fontId="2" fillId="9" borderId="1" xfId="0" applyFont="1" applyFill="1" applyBorder="1"/>
    <xf numFmtId="0" fontId="2" fillId="9" borderId="0" xfId="0" applyFont="1" applyFill="1"/>
    <xf numFmtId="0" fontId="2" fillId="9" borderId="2" xfId="0" applyFont="1" applyFill="1" applyBorder="1"/>
    <xf numFmtId="0" fontId="2" fillId="9" borderId="0" xfId="0" applyFont="1" applyFill="1" applyBorder="1" applyAlignment="1">
      <alignment horizontal="center"/>
    </xf>
    <xf numFmtId="0" fontId="2" fillId="9" borderId="9" xfId="0" applyFont="1" applyFill="1" applyBorder="1"/>
    <xf numFmtId="49" fontId="2" fillId="11" borderId="1" xfId="0" applyNumberFormat="1" applyFont="1" applyFill="1" applyBorder="1"/>
    <xf numFmtId="0" fontId="2" fillId="11" borderId="2" xfId="0" applyFont="1" applyFill="1" applyBorder="1" applyAlignment="1">
      <alignment horizontal="left"/>
    </xf>
    <xf numFmtId="49" fontId="2" fillId="10" borderId="1" xfId="0" applyNumberFormat="1" applyFont="1" applyFill="1" applyBorder="1"/>
    <xf numFmtId="0" fontId="2" fillId="10" borderId="0" xfId="0" applyFont="1" applyFill="1" applyBorder="1"/>
    <xf numFmtId="1" fontId="2" fillId="9" borderId="0" xfId="0" applyNumberFormat="1" applyFont="1" applyFill="1"/>
    <xf numFmtId="0" fontId="15" fillId="11" borderId="0" xfId="0" applyFont="1" applyFill="1"/>
    <xf numFmtId="0" fontId="16" fillId="10" borderId="2" xfId="0" applyFont="1" applyFill="1" applyBorder="1"/>
    <xf numFmtId="0" fontId="2" fillId="0" borderId="0" xfId="0" quotePrefix="1" applyFont="1"/>
    <xf numFmtId="0" fontId="2" fillId="9" borderId="0" xfId="0" quotePrefix="1" applyFont="1" applyFill="1"/>
    <xf numFmtId="0" fontId="2" fillId="9" borderId="0" xfId="0" applyFont="1" applyFill="1" applyAlignment="1">
      <alignment horizontal="center"/>
    </xf>
    <xf numFmtId="0" fontId="2" fillId="0" borderId="0" xfId="456" applyFont="1" applyFill="1"/>
    <xf numFmtId="49" fontId="2" fillId="0" borderId="0" xfId="456" applyNumberFormat="1" applyFont="1" applyFill="1"/>
    <xf numFmtId="0" fontId="2" fillId="11" borderId="0" xfId="456" applyFont="1" applyFill="1"/>
    <xf numFmtId="49" fontId="2" fillId="9" borderId="0" xfId="0" applyNumberFormat="1" applyFont="1" applyFill="1"/>
    <xf numFmtId="0" fontId="2" fillId="9" borderId="0" xfId="0" applyFont="1" applyFill="1" applyBorder="1" applyAlignment="1">
      <alignment horizontal="center" vertical="center"/>
    </xf>
    <xf numFmtId="0" fontId="2" fillId="12" borderId="0" xfId="0" applyFont="1" applyFill="1"/>
    <xf numFmtId="0" fontId="16" fillId="10" borderId="0" xfId="0" applyFont="1" applyFill="1"/>
    <xf numFmtId="0" fontId="16" fillId="10" borderId="2" xfId="0" applyFont="1" applyFill="1" applyBorder="1" applyAlignment="1">
      <alignment horizontal="center"/>
    </xf>
    <xf numFmtId="49" fontId="16" fillId="10" borderId="2" xfId="0" applyNumberFormat="1" applyFont="1" applyFill="1" applyBorder="1" applyAlignment="1">
      <alignment horizontal="left"/>
    </xf>
    <xf numFmtId="0" fontId="16" fillId="10" borderId="2" xfId="0" applyFont="1" applyFill="1" applyBorder="1" applyAlignment="1">
      <alignment horizontal="left"/>
    </xf>
    <xf numFmtId="0" fontId="2" fillId="12" borderId="1" xfId="0" applyFont="1" applyFill="1" applyBorder="1"/>
    <xf numFmtId="0" fontId="2" fillId="12" borderId="2" xfId="0" applyFont="1" applyFill="1" applyBorder="1"/>
    <xf numFmtId="0" fontId="2" fillId="13" borderId="2" xfId="0" applyFont="1" applyFill="1" applyBorder="1"/>
    <xf numFmtId="0" fontId="2" fillId="12" borderId="0" xfId="0" applyFont="1" applyFill="1" applyBorder="1"/>
    <xf numFmtId="0" fontId="2" fillId="12" borderId="0" xfId="0" applyFont="1" applyFill="1" applyBorder="1" applyAlignment="1">
      <alignment horizontal="center"/>
    </xf>
    <xf numFmtId="0" fontId="0" fillId="9" borderId="0" xfId="0" applyFill="1"/>
    <xf numFmtId="0" fontId="0" fillId="9" borderId="0" xfId="0" quotePrefix="1" applyFill="1"/>
    <xf numFmtId="0" fontId="2" fillId="14" borderId="0" xfId="0" quotePrefix="1" applyFont="1" applyFill="1"/>
    <xf numFmtId="0" fontId="2" fillId="14" borderId="0" xfId="0" applyFont="1" applyFill="1"/>
    <xf numFmtId="0" fontId="0" fillId="0" borderId="0" xfId="0" pivotButton="1"/>
    <xf numFmtId="49" fontId="1" fillId="3" borderId="0" xfId="0" applyNumberFormat="1" applyFont="1" applyFill="1" applyBorder="1" applyAlignment="1">
      <alignment horizontal="left" wrapText="1"/>
    </xf>
  </cellXfs>
  <cellStyles count="457">
    <cellStyle name="DataStyle" xfId="5"/>
    <cellStyle name="DataStyleBold" xfId="4"/>
    <cellStyle name="Gevolgde hyperlink" xfId="7" builtinId="9" hidden="1"/>
    <cellStyle name="Gevolgde hyperlink" xfId="9" builtinId="9" hidden="1"/>
    <cellStyle name="Gevolgde hyperlink" xfId="11" builtinId="9" hidden="1"/>
    <cellStyle name="Gevolgde hyperlink" xfId="13" builtinId="9" hidden="1"/>
    <cellStyle name="Gevolgde hyperlink" xfId="15" builtinId="9" hidden="1"/>
    <cellStyle name="Gevolgde hyperlink" xfId="17" builtinId="9" hidden="1"/>
    <cellStyle name="Gevolgde hyperlink" xfId="19" builtinId="9" hidden="1"/>
    <cellStyle name="Gevolgde hyperlink" xfId="21" builtinId="9" hidden="1"/>
    <cellStyle name="Gevolgde hyperlink" xfId="23" builtinId="9" hidden="1"/>
    <cellStyle name="Gevolgde hyperlink" xfId="25" builtinId="9" hidden="1"/>
    <cellStyle name="Gevolgde hyperlink" xfId="27" builtinId="9" hidden="1"/>
    <cellStyle name="Gevolgde hyperlink" xfId="29" builtinId="9" hidden="1"/>
    <cellStyle name="Gevolgde hyperlink" xfId="31" builtinId="9" hidden="1"/>
    <cellStyle name="Gevolgde hyperlink" xfId="33" builtinId="9" hidden="1"/>
    <cellStyle name="Gevolgde hyperlink" xfId="35" builtinId="9" hidden="1"/>
    <cellStyle name="Gevolgde hyperlink" xfId="37" builtinId="9" hidden="1"/>
    <cellStyle name="Gevolgde hyperlink" xfId="39" builtinId="9" hidden="1"/>
    <cellStyle name="Gevolgde hyperlink" xfId="41" builtinId="9" hidden="1"/>
    <cellStyle name="Gevolgde hyperlink" xfId="43" builtinId="9" hidden="1"/>
    <cellStyle name="Gevolgde hyperlink" xfId="45" builtinId="9" hidden="1"/>
    <cellStyle name="Gevolgde hyperlink" xfId="47" builtinId="9" hidden="1"/>
    <cellStyle name="Gevolgde hyperlink" xfId="49" builtinId="9" hidden="1"/>
    <cellStyle name="Gevolgde hyperlink" xfId="51" builtinId="9" hidden="1"/>
    <cellStyle name="Gevolgde hyperlink" xfId="53" builtinId="9" hidden="1"/>
    <cellStyle name="Gevolgde hyperlink" xfId="55" builtinId="9" hidden="1"/>
    <cellStyle name="Gevolgde hyperlink" xfId="57" builtinId="9" hidden="1"/>
    <cellStyle name="Gevolgde hyperlink" xfId="59" builtinId="9" hidden="1"/>
    <cellStyle name="Gevolgde hyperlink" xfId="61" builtinId="9" hidden="1"/>
    <cellStyle name="Gevolgde hyperlink" xfId="63" builtinId="9" hidden="1"/>
    <cellStyle name="Gevolgde hyperlink" xfId="65" builtinId="9" hidden="1"/>
    <cellStyle name="Gevolgde hyperlink" xfId="67" builtinId="9" hidden="1"/>
    <cellStyle name="Gevolgde hyperlink" xfId="69" builtinId="9" hidden="1"/>
    <cellStyle name="Gevolgde hyperlink" xfId="71" builtinId="9" hidden="1"/>
    <cellStyle name="Gevolgde hyperlink" xfId="73" builtinId="9" hidden="1"/>
    <cellStyle name="Gevolgde hyperlink" xfId="75" builtinId="9" hidden="1"/>
    <cellStyle name="Gevolgde hyperlink" xfId="77" builtinId="9" hidden="1"/>
    <cellStyle name="Gevolgde hyperlink" xfId="79" builtinId="9" hidden="1"/>
    <cellStyle name="Gevolgde hyperlink" xfId="81" builtinId="9" hidden="1"/>
    <cellStyle name="Gevolgde hyperlink" xfId="83" builtinId="9" hidden="1"/>
    <cellStyle name="Gevolgde hyperlink" xfId="85" builtinId="9" hidden="1"/>
    <cellStyle name="Gevolgde hyperlink" xfId="87" builtinId="9" hidden="1"/>
    <cellStyle name="Gevolgde hyperlink" xfId="89" builtinId="9" hidden="1"/>
    <cellStyle name="Gevolgde hyperlink" xfId="91" builtinId="9" hidden="1"/>
    <cellStyle name="Gevolgde hyperlink" xfId="93" builtinId="9" hidden="1"/>
    <cellStyle name="Gevolgde hyperlink" xfId="95" builtinId="9" hidden="1"/>
    <cellStyle name="Gevolgde hyperlink" xfId="97" builtinId="9" hidden="1"/>
    <cellStyle name="Gevolgde hyperlink" xfId="99" builtinId="9" hidden="1"/>
    <cellStyle name="Gevolgde hyperlink" xfId="101" builtinId="9" hidden="1"/>
    <cellStyle name="Gevolgde hyperlink" xfId="103" builtinId="9" hidden="1"/>
    <cellStyle name="Gevolgde hyperlink" xfId="105" builtinId="9" hidden="1"/>
    <cellStyle name="Gevolgde hyperlink" xfId="107" builtinId="9" hidden="1"/>
    <cellStyle name="Gevolgde hyperlink" xfId="109" builtinId="9" hidden="1"/>
    <cellStyle name="Gevolgde hyperlink" xfId="111" builtinId="9" hidden="1"/>
    <cellStyle name="Gevolgde hyperlink" xfId="113" builtinId="9" hidden="1"/>
    <cellStyle name="Gevolgde hyperlink" xfId="115" builtinId="9" hidden="1"/>
    <cellStyle name="Gevolgde hyperlink" xfId="117" builtinId="9" hidden="1"/>
    <cellStyle name="Gevolgde hyperlink" xfId="119" builtinId="9" hidden="1"/>
    <cellStyle name="Gevolgde hyperlink" xfId="121" builtinId="9" hidden="1"/>
    <cellStyle name="Gevolgde hyperlink" xfId="123" builtinId="9" hidden="1"/>
    <cellStyle name="Gevolgde hyperlink" xfId="125" builtinId="9" hidden="1"/>
    <cellStyle name="Gevolgde hyperlink" xfId="127" builtinId="9" hidden="1"/>
    <cellStyle name="Gevolgde hyperlink" xfId="129" builtinId="9" hidden="1"/>
    <cellStyle name="Gevolgde hyperlink" xfId="131" builtinId="9" hidden="1"/>
    <cellStyle name="Gevolgde hyperlink" xfId="133" builtinId="9" hidden="1"/>
    <cellStyle name="Gevolgde hyperlink" xfId="135" builtinId="9" hidden="1"/>
    <cellStyle name="Gevolgde hyperlink" xfId="137" builtinId="9" hidden="1"/>
    <cellStyle name="Gevolgde hyperlink" xfId="139" builtinId="9" hidden="1"/>
    <cellStyle name="Gevolgde hyperlink" xfId="141" builtinId="9" hidden="1"/>
    <cellStyle name="Gevolgde hyperlink" xfId="143" builtinId="9" hidden="1"/>
    <cellStyle name="Gevolgde hyperlink" xfId="145" builtinId="9" hidden="1"/>
    <cellStyle name="Gevolgde hyperlink" xfId="147" builtinId="9" hidden="1"/>
    <cellStyle name="Gevolgde hyperlink" xfId="149" builtinId="9" hidden="1"/>
    <cellStyle name="Gevolgde hyperlink" xfId="151" builtinId="9" hidden="1"/>
    <cellStyle name="Gevolgde hyperlink" xfId="153" builtinId="9" hidden="1"/>
    <cellStyle name="Gevolgde hyperlink" xfId="155" builtinId="9" hidden="1"/>
    <cellStyle name="Gevolgde hyperlink" xfId="157" builtinId="9" hidden="1"/>
    <cellStyle name="Gevolgde hyperlink" xfId="159" builtinId="9" hidden="1"/>
    <cellStyle name="Gevolgde hyperlink" xfId="161" builtinId="9" hidden="1"/>
    <cellStyle name="Gevolgde hyperlink" xfId="163" builtinId="9" hidden="1"/>
    <cellStyle name="Gevolgde hyperlink" xfId="165" builtinId="9" hidden="1"/>
    <cellStyle name="Gevolgde hyperlink" xfId="167" builtinId="9" hidden="1"/>
    <cellStyle name="Gevolgde hyperlink" xfId="169" builtinId="9" hidden="1"/>
    <cellStyle name="Gevolgde hyperlink" xfId="171" builtinId="9" hidden="1"/>
    <cellStyle name="Gevolgde hyperlink" xfId="173" builtinId="9" hidden="1"/>
    <cellStyle name="Gevolgde hyperlink" xfId="175" builtinId="9" hidden="1"/>
    <cellStyle name="Gevolgde hyperlink" xfId="177" builtinId="9" hidden="1"/>
    <cellStyle name="Gevolgde hyperlink" xfId="179" builtinId="9" hidden="1"/>
    <cellStyle name="Gevolgde hyperlink" xfId="181" builtinId="9" hidden="1"/>
    <cellStyle name="Gevolgde hyperlink" xfId="183" builtinId="9" hidden="1"/>
    <cellStyle name="Gevolgde hyperlink" xfId="185" builtinId="9" hidden="1"/>
    <cellStyle name="Gevolgde hyperlink" xfId="187" builtinId="9" hidden="1"/>
    <cellStyle name="Gevolgde hyperlink" xfId="189" builtinId="9" hidden="1"/>
    <cellStyle name="Gevolgde hyperlink" xfId="191" builtinId="9" hidden="1"/>
    <cellStyle name="Gevolgde hyperlink" xfId="193" builtinId="9" hidden="1"/>
    <cellStyle name="Gevolgde hyperlink" xfId="195" builtinId="9" hidden="1"/>
    <cellStyle name="Gevolgde hyperlink" xfId="197" builtinId="9" hidden="1"/>
    <cellStyle name="Gevolgde hyperlink" xfId="199" builtinId="9" hidden="1"/>
    <cellStyle name="Gevolgde hyperlink" xfId="201" builtinId="9" hidden="1"/>
    <cellStyle name="Gevolgde hyperlink" xfId="203" builtinId="9" hidden="1"/>
    <cellStyle name="Gevolgde hyperlink" xfId="205" builtinId="9" hidden="1"/>
    <cellStyle name="Gevolgde hyperlink" xfId="207" builtinId="9" hidden="1"/>
    <cellStyle name="Gevolgde hyperlink" xfId="209" builtinId="9" hidden="1"/>
    <cellStyle name="Gevolgde hyperlink" xfId="211" builtinId="9" hidden="1"/>
    <cellStyle name="Gevolgde hyperlink" xfId="213" builtinId="9" hidden="1"/>
    <cellStyle name="Gevolgde hyperlink" xfId="215" builtinId="9" hidden="1"/>
    <cellStyle name="Gevolgde hyperlink" xfId="217" builtinId="9" hidden="1"/>
    <cellStyle name="Gevolgde hyperlink" xfId="219" builtinId="9" hidden="1"/>
    <cellStyle name="Gevolgde hyperlink" xfId="221" builtinId="9" hidden="1"/>
    <cellStyle name="Gevolgde hyperlink" xfId="223" builtinId="9" hidden="1"/>
    <cellStyle name="Gevolgde hyperlink" xfId="225" builtinId="9" hidden="1"/>
    <cellStyle name="Gevolgde hyperlink" xfId="227" builtinId="9" hidden="1"/>
    <cellStyle name="Gevolgde hyperlink" xfId="229" builtinId="9" hidden="1"/>
    <cellStyle name="Gevolgde hyperlink" xfId="231" builtinId="9" hidden="1"/>
    <cellStyle name="Gevolgde hyperlink" xfId="233" builtinId="9" hidden="1"/>
    <cellStyle name="Gevolgde hyperlink" xfId="235" builtinId="9" hidden="1"/>
    <cellStyle name="Gevolgde hyperlink" xfId="237" builtinId="9" hidden="1"/>
    <cellStyle name="Gevolgde hyperlink" xfId="239" builtinId="9" hidden="1"/>
    <cellStyle name="Gevolgde hyperlink" xfId="241" builtinId="9" hidden="1"/>
    <cellStyle name="Gevolgde hyperlink" xfId="243" builtinId="9" hidden="1"/>
    <cellStyle name="Gevolgde hyperlink" xfId="245" builtinId="9" hidden="1"/>
    <cellStyle name="Gevolgde hyperlink" xfId="247" builtinId="9" hidden="1"/>
    <cellStyle name="Gevolgde hyperlink" xfId="249" builtinId="9" hidden="1"/>
    <cellStyle name="Gevolgde hyperlink" xfId="251" builtinId="9" hidden="1"/>
    <cellStyle name="Gevolgde hyperlink" xfId="253" builtinId="9" hidden="1"/>
    <cellStyle name="Gevolgde hyperlink" xfId="255" builtinId="9" hidden="1"/>
    <cellStyle name="Gevolgde hyperlink" xfId="257" builtinId="9" hidden="1"/>
    <cellStyle name="Gevolgde hyperlink" xfId="259" builtinId="9" hidden="1"/>
    <cellStyle name="Gevolgde hyperlink" xfId="261" builtinId="9" hidden="1"/>
    <cellStyle name="Gevolgde hyperlink" xfId="263" builtinId="9" hidden="1"/>
    <cellStyle name="Gevolgde hyperlink" xfId="265" builtinId="9" hidden="1"/>
    <cellStyle name="Gevolgde hyperlink" xfId="267" builtinId="9" hidden="1"/>
    <cellStyle name="Gevolgde hyperlink" xfId="269" builtinId="9" hidden="1"/>
    <cellStyle name="Gevolgde hyperlink" xfId="271" builtinId="9" hidden="1"/>
    <cellStyle name="Gevolgde hyperlink" xfId="273" builtinId="9" hidden="1"/>
    <cellStyle name="Gevolgde hyperlink" xfId="275" builtinId="9" hidden="1"/>
    <cellStyle name="Gevolgde hyperlink" xfId="277" builtinId="9" hidden="1"/>
    <cellStyle name="Gevolgde hyperlink" xfId="279" builtinId="9" hidden="1"/>
    <cellStyle name="Gevolgde hyperlink" xfId="281" builtinId="9" hidden="1"/>
    <cellStyle name="Gevolgde hyperlink" xfId="283" builtinId="9" hidden="1"/>
    <cellStyle name="Gevolgde hyperlink" xfId="285" builtinId="9" hidden="1"/>
    <cellStyle name="Gevolgde hyperlink" xfId="287" builtinId="9" hidden="1"/>
    <cellStyle name="Gevolgde hyperlink" xfId="289" builtinId="9" hidden="1"/>
    <cellStyle name="Gevolgde hyperlink" xfId="291" builtinId="9" hidden="1"/>
    <cellStyle name="Gevolgde hyperlink" xfId="293" builtinId="9" hidden="1"/>
    <cellStyle name="Gevolgde hyperlink" xfId="295" builtinId="9" hidden="1"/>
    <cellStyle name="Gevolgde hyperlink" xfId="297" builtinId="9" hidden="1"/>
    <cellStyle name="Gevolgde hyperlink" xfId="299" builtinId="9" hidden="1"/>
    <cellStyle name="Gevolgde hyperlink" xfId="301" builtinId="9" hidden="1"/>
    <cellStyle name="Gevolgde hyperlink" xfId="303" builtinId="9" hidden="1"/>
    <cellStyle name="Gevolgde hyperlink" xfId="305" builtinId="9" hidden="1"/>
    <cellStyle name="Gevolgde hyperlink" xfId="307" builtinId="9" hidden="1"/>
    <cellStyle name="Gevolgde hyperlink" xfId="309" builtinId="9" hidden="1"/>
    <cellStyle name="Gevolgde hyperlink" xfId="311" builtinId="9" hidden="1"/>
    <cellStyle name="Gevolgde hyperlink" xfId="313" builtinId="9" hidden="1"/>
    <cellStyle name="Gevolgde hyperlink" xfId="315" builtinId="9" hidden="1"/>
    <cellStyle name="Gevolgde hyperlink" xfId="317" builtinId="9" hidden="1"/>
    <cellStyle name="Gevolgde hyperlink" xfId="319" builtinId="9" hidden="1"/>
    <cellStyle name="Gevolgde hyperlink" xfId="321" builtinId="9" hidden="1"/>
    <cellStyle name="Gevolgde hyperlink" xfId="323" builtinId="9" hidden="1"/>
    <cellStyle name="Gevolgde hyperlink" xfId="325" builtinId="9" hidden="1"/>
    <cellStyle name="Gevolgde hyperlink" xfId="327" builtinId="9" hidden="1"/>
    <cellStyle name="Gevolgde hyperlink" xfId="329" builtinId="9" hidden="1"/>
    <cellStyle name="Gevolgde hyperlink" xfId="331" builtinId="9" hidden="1"/>
    <cellStyle name="Gevolgde hyperlink" xfId="333" builtinId="9" hidden="1"/>
    <cellStyle name="Gevolgde hyperlink" xfId="335" builtinId="9" hidden="1"/>
    <cellStyle name="Gevolgde hyperlink" xfId="337" builtinId="9" hidden="1"/>
    <cellStyle name="Gevolgde hyperlink" xfId="339" builtinId="9" hidden="1"/>
    <cellStyle name="Gevolgde hyperlink" xfId="341" builtinId="9" hidden="1"/>
    <cellStyle name="Gevolgde hyperlink" xfId="343" builtinId="9" hidden="1"/>
    <cellStyle name="Gevolgde hyperlink" xfId="345" builtinId="9" hidden="1"/>
    <cellStyle name="Gevolgde hyperlink" xfId="347" builtinId="9" hidden="1"/>
    <cellStyle name="Gevolgde hyperlink" xfId="349" builtinId="9" hidden="1"/>
    <cellStyle name="Gevolgde hyperlink" xfId="351" builtinId="9" hidden="1"/>
    <cellStyle name="Gevolgde hyperlink" xfId="353" builtinId="9" hidden="1"/>
    <cellStyle name="Gevolgde hyperlink" xfId="355" builtinId="9" hidden="1"/>
    <cellStyle name="Gevolgde hyperlink" xfId="357" builtinId="9" hidden="1"/>
    <cellStyle name="Gevolgde hyperlink" xfId="359" builtinId="9" hidden="1"/>
    <cellStyle name="Gevolgde hyperlink" xfId="361" builtinId="9" hidden="1"/>
    <cellStyle name="Gevolgde hyperlink" xfId="363" builtinId="9" hidden="1"/>
    <cellStyle name="Gevolgde hyperlink" xfId="365" builtinId="9" hidden="1"/>
    <cellStyle name="Gevolgde hyperlink" xfId="367" builtinId="9" hidden="1"/>
    <cellStyle name="Gevolgde hyperlink" xfId="369" builtinId="9" hidden="1"/>
    <cellStyle name="Gevolgde hyperlink" xfId="371" builtinId="9" hidden="1"/>
    <cellStyle name="Gevolgde hyperlink" xfId="373" builtinId="9" hidden="1"/>
    <cellStyle name="Gevolgde hyperlink" xfId="375" builtinId="9" hidden="1"/>
    <cellStyle name="Gevolgde hyperlink" xfId="377" builtinId="9" hidden="1"/>
    <cellStyle name="Gevolgde hyperlink" xfId="379" builtinId="9" hidden="1"/>
    <cellStyle name="Gevolgde hyperlink" xfId="381" builtinId="9" hidden="1"/>
    <cellStyle name="Gevolgde hyperlink" xfId="383" builtinId="9" hidden="1"/>
    <cellStyle name="Gevolgde hyperlink" xfId="385" builtinId="9" hidden="1"/>
    <cellStyle name="Gevolgde hyperlink" xfId="387" builtinId="9" hidden="1"/>
    <cellStyle name="Gevolgde hyperlink" xfId="389" builtinId="9" hidden="1"/>
    <cellStyle name="Gevolgde hyperlink" xfId="391" builtinId="9" hidden="1"/>
    <cellStyle name="Gevolgde hyperlink" xfId="393" builtinId="9" hidden="1"/>
    <cellStyle name="Gevolgde hyperlink" xfId="395" builtinId="9" hidden="1"/>
    <cellStyle name="Gevolgde hyperlink" xfId="397" builtinId="9" hidden="1"/>
    <cellStyle name="Gevolgde hyperlink" xfId="399" builtinId="9" hidden="1"/>
    <cellStyle name="Gevolgde hyperlink" xfId="401" builtinId="9" hidden="1"/>
    <cellStyle name="Gevolgde hyperlink" xfId="403" builtinId="9" hidden="1"/>
    <cellStyle name="Gevolgde hyperlink" xfId="405" builtinId="9" hidden="1"/>
    <cellStyle name="Gevolgde hyperlink" xfId="407" builtinId="9" hidden="1"/>
    <cellStyle name="Gevolgde hyperlink" xfId="409" builtinId="9" hidden="1"/>
    <cellStyle name="Gevolgde hyperlink" xfId="411" builtinId="9" hidden="1"/>
    <cellStyle name="Gevolgde hyperlink" xfId="413" builtinId="9" hidden="1"/>
    <cellStyle name="Gevolgde hyperlink" xfId="415" builtinId="9" hidden="1"/>
    <cellStyle name="Gevolgde hyperlink" xfId="417" builtinId="9" hidden="1"/>
    <cellStyle name="Gevolgde hyperlink" xfId="419" builtinId="9" hidden="1"/>
    <cellStyle name="Gevolgde hyperlink" xfId="421" builtinId="9" hidden="1"/>
    <cellStyle name="Gevolgde hyperlink" xfId="423" builtinId="9" hidden="1"/>
    <cellStyle name="Gevolgde hyperlink" xfId="425" builtinId="9" hidden="1"/>
    <cellStyle name="Gevolgde hyperlink" xfId="427" builtinId="9" hidden="1"/>
    <cellStyle name="Gevolgde hyperlink" xfId="429" builtinId="9" hidden="1"/>
    <cellStyle name="Gevolgde hyperlink" xfId="431" builtinId="9" hidden="1"/>
    <cellStyle name="Gevolgde hyperlink" xfId="433" builtinId="9" hidden="1"/>
    <cellStyle name="Gevolgde hyperlink" xfId="435" builtinId="9" hidden="1"/>
    <cellStyle name="Gevolgde hyperlink" xfId="437" builtinId="9" hidden="1"/>
    <cellStyle name="Gevolgde hyperlink" xfId="439" builtinId="9" hidden="1"/>
    <cellStyle name="Gevolgde hyperlink" xfId="441" builtinId="9" hidden="1"/>
    <cellStyle name="Gevolgde hyperlink" xfId="443" builtinId="9" hidden="1"/>
    <cellStyle name="Gevolgde hyperlink" xfId="445" builtinId="9" hidden="1"/>
    <cellStyle name="Gevolgde hyperlink" xfId="447" builtinId="9" hidden="1"/>
    <cellStyle name="Gevolgde hyperlink" xfId="449" builtinId="9" hidden="1"/>
    <cellStyle name="Gevolgde hyperlink" xfId="451" builtinId="9" hidden="1"/>
    <cellStyle name="Gevolgde hyperlink" xfId="453" builtinId="9" hidden="1"/>
    <cellStyle name="Gevolgde hyperlink" xfId="455" builtinId="9" hidden="1"/>
    <cellStyle name="Hyperlink" xfId="6" builtinId="8" hidden="1"/>
    <cellStyle name="Hyperlink" xfId="8" builtinId="8" hidden="1"/>
    <cellStyle name="Hyperlink" xfId="10" builtinId="8" hidden="1"/>
    <cellStyle name="Hyperlink" xfId="12" builtinId="8" hidden="1"/>
    <cellStyle name="Hyperlink" xfId="14" builtinId="8" hidden="1"/>
    <cellStyle name="Hyperlink" xfId="16" builtinId="8" hidden="1"/>
    <cellStyle name="Hyperlink" xfId="18" builtinId="8" hidden="1"/>
    <cellStyle name="Hyperlink" xfId="20" builtinId="8" hidden="1"/>
    <cellStyle name="Hyperlink" xfId="22" builtinId="8" hidden="1"/>
    <cellStyle name="Hyperlink" xfId="24" builtinId="8" hidden="1"/>
    <cellStyle name="Hyperlink" xfId="26" builtinId="8" hidden="1"/>
    <cellStyle name="Hyperlink" xfId="28" builtinId="8" hidden="1"/>
    <cellStyle name="Hyperlink" xfId="30" builtinId="8" hidden="1"/>
    <cellStyle name="Hyperlink" xfId="32" builtinId="8" hidden="1"/>
    <cellStyle name="Hyperlink" xfId="34" builtinId="8" hidden="1"/>
    <cellStyle name="Hyperlink" xfId="36" builtinId="8" hidden="1"/>
    <cellStyle name="Hyperlink" xfId="38" builtinId="8" hidden="1"/>
    <cellStyle name="Hyperlink" xfId="40" builtinId="8" hidden="1"/>
    <cellStyle name="Hyperlink" xfId="42" builtinId="8" hidden="1"/>
    <cellStyle name="Hyperlink" xfId="44" builtinId="8" hidden="1"/>
    <cellStyle name="Hyperlink" xfId="46" builtinId="8" hidden="1"/>
    <cellStyle name="Hyperlink" xfId="48" builtinId="8" hidden="1"/>
    <cellStyle name="Hyperlink" xfId="50" builtinId="8" hidden="1"/>
    <cellStyle name="Hyperlink" xfId="52" builtinId="8" hidden="1"/>
    <cellStyle name="Hyperlink" xfId="54" builtinId="8" hidden="1"/>
    <cellStyle name="Hyperlink" xfId="56" builtinId="8" hidden="1"/>
    <cellStyle name="Hyperlink" xfId="58" builtinId="8" hidden="1"/>
    <cellStyle name="Hyperlink" xfId="60" builtinId="8" hidden="1"/>
    <cellStyle name="Hyperlink" xfId="62" builtinId="8" hidden="1"/>
    <cellStyle name="Hyperlink" xfId="64" builtinId="8" hidden="1"/>
    <cellStyle name="Hyperlink" xfId="66" builtinId="8" hidden="1"/>
    <cellStyle name="Hyperlink" xfId="68" builtinId="8" hidden="1"/>
    <cellStyle name="Hyperlink" xfId="70" builtinId="8" hidden="1"/>
    <cellStyle name="Hyperlink" xfId="72" builtinId="8" hidden="1"/>
    <cellStyle name="Hyperlink" xfId="74" builtinId="8" hidden="1"/>
    <cellStyle name="Hyperlink" xfId="76" builtinId="8" hidden="1"/>
    <cellStyle name="Hyperlink" xfId="78" builtinId="8" hidden="1"/>
    <cellStyle name="Hyperlink" xfId="80" builtinId="8" hidden="1"/>
    <cellStyle name="Hyperlink" xfId="82" builtinId="8" hidden="1"/>
    <cellStyle name="Hyperlink" xfId="84" builtinId="8" hidden="1"/>
    <cellStyle name="Hyperlink" xfId="86" builtinId="8" hidden="1"/>
    <cellStyle name="Hyperlink" xfId="88" builtinId="8" hidden="1"/>
    <cellStyle name="Hyperlink" xfId="90" builtinId="8" hidden="1"/>
    <cellStyle name="Hyperlink" xfId="92" builtinId="8" hidden="1"/>
    <cellStyle name="Hyperlink" xfId="94" builtinId="8" hidden="1"/>
    <cellStyle name="Hyperlink" xfId="96" builtinId="8" hidden="1"/>
    <cellStyle name="Hyperlink" xfId="98" builtinId="8" hidden="1"/>
    <cellStyle name="Hyperlink" xfId="100" builtinId="8" hidden="1"/>
    <cellStyle name="Hyperlink" xfId="102" builtinId="8" hidden="1"/>
    <cellStyle name="Hyperlink" xfId="104" builtinId="8" hidden="1"/>
    <cellStyle name="Hyperlink" xfId="106" builtinId="8" hidden="1"/>
    <cellStyle name="Hyperlink" xfId="108" builtinId="8" hidden="1"/>
    <cellStyle name="Hyperlink" xfId="110" builtinId="8" hidden="1"/>
    <cellStyle name="Hyperlink" xfId="112" builtinId="8" hidden="1"/>
    <cellStyle name="Hyperlink" xfId="114" builtinId="8" hidden="1"/>
    <cellStyle name="Hyperlink" xfId="116" builtinId="8" hidden="1"/>
    <cellStyle name="Hyperlink" xfId="118" builtinId="8" hidden="1"/>
    <cellStyle name="Hyperlink" xfId="120" builtinId="8" hidden="1"/>
    <cellStyle name="Hyperlink" xfId="122" builtinId="8" hidden="1"/>
    <cellStyle name="Hyperlink" xfId="124" builtinId="8" hidden="1"/>
    <cellStyle name="Hyperlink" xfId="126" builtinId="8" hidden="1"/>
    <cellStyle name="Hyperlink" xfId="128" builtinId="8" hidden="1"/>
    <cellStyle name="Hyperlink" xfId="130" builtinId="8" hidden="1"/>
    <cellStyle name="Hyperlink" xfId="132" builtinId="8" hidden="1"/>
    <cellStyle name="Hyperlink" xfId="134" builtinId="8" hidden="1"/>
    <cellStyle name="Hyperlink" xfId="136" builtinId="8" hidden="1"/>
    <cellStyle name="Hyperlink" xfId="138" builtinId="8" hidden="1"/>
    <cellStyle name="Hyperlink" xfId="140" builtinId="8" hidden="1"/>
    <cellStyle name="Hyperlink" xfId="142" builtinId="8" hidden="1"/>
    <cellStyle name="Hyperlink" xfId="144" builtinId="8" hidden="1"/>
    <cellStyle name="Hyperlink" xfId="146" builtinId="8" hidden="1"/>
    <cellStyle name="Hyperlink" xfId="148" builtinId="8" hidden="1"/>
    <cellStyle name="Hyperlink" xfId="150" builtinId="8" hidden="1"/>
    <cellStyle name="Hyperlink" xfId="152" builtinId="8" hidden="1"/>
    <cellStyle name="Hyperlink" xfId="154" builtinId="8" hidden="1"/>
    <cellStyle name="Hyperlink" xfId="156" builtinId="8" hidden="1"/>
    <cellStyle name="Hyperlink" xfId="158" builtinId="8" hidden="1"/>
    <cellStyle name="Hyperlink" xfId="160" builtinId="8" hidden="1"/>
    <cellStyle name="Hyperlink" xfId="162" builtinId="8" hidden="1"/>
    <cellStyle name="Hyperlink" xfId="164" builtinId="8" hidden="1"/>
    <cellStyle name="Hyperlink" xfId="166" builtinId="8" hidden="1"/>
    <cellStyle name="Hyperlink" xfId="168" builtinId="8" hidden="1"/>
    <cellStyle name="Hyperlink" xfId="170" builtinId="8" hidden="1"/>
    <cellStyle name="Hyperlink" xfId="172" builtinId="8" hidden="1"/>
    <cellStyle name="Hyperlink" xfId="174" builtinId="8" hidden="1"/>
    <cellStyle name="Hyperlink" xfId="176" builtinId="8" hidden="1"/>
    <cellStyle name="Hyperlink" xfId="178" builtinId="8" hidden="1"/>
    <cellStyle name="Hyperlink" xfId="180" builtinId="8" hidden="1"/>
    <cellStyle name="Hyperlink" xfId="182" builtinId="8" hidden="1"/>
    <cellStyle name="Hyperlink" xfId="184" builtinId="8" hidden="1"/>
    <cellStyle name="Hyperlink" xfId="186" builtinId="8" hidden="1"/>
    <cellStyle name="Hyperlink" xfId="188" builtinId="8" hidden="1"/>
    <cellStyle name="Hyperlink" xfId="190" builtinId="8" hidden="1"/>
    <cellStyle name="Hyperlink" xfId="192" builtinId="8" hidden="1"/>
    <cellStyle name="Hyperlink" xfId="194" builtinId="8" hidden="1"/>
    <cellStyle name="Hyperlink" xfId="196" builtinId="8" hidden="1"/>
    <cellStyle name="Hyperlink" xfId="198" builtinId="8" hidden="1"/>
    <cellStyle name="Hyperlink" xfId="200" builtinId="8" hidden="1"/>
    <cellStyle name="Hyperlink" xfId="202" builtinId="8" hidden="1"/>
    <cellStyle name="Hyperlink" xfId="204" builtinId="8" hidden="1"/>
    <cellStyle name="Hyperlink" xfId="206" builtinId="8" hidden="1"/>
    <cellStyle name="Hyperlink" xfId="208" builtinId="8" hidden="1"/>
    <cellStyle name="Hyperlink" xfId="210" builtinId="8" hidden="1"/>
    <cellStyle name="Hyperlink" xfId="212" builtinId="8" hidden="1"/>
    <cellStyle name="Hyperlink" xfId="214" builtinId="8" hidden="1"/>
    <cellStyle name="Hyperlink" xfId="216" builtinId="8" hidden="1"/>
    <cellStyle name="Hyperlink" xfId="218" builtinId="8" hidden="1"/>
    <cellStyle name="Hyperlink" xfId="220" builtinId="8" hidden="1"/>
    <cellStyle name="Hyperlink" xfId="222" builtinId="8" hidden="1"/>
    <cellStyle name="Hyperlink" xfId="224" builtinId="8" hidden="1"/>
    <cellStyle name="Hyperlink" xfId="226" builtinId="8" hidden="1"/>
    <cellStyle name="Hyperlink" xfId="228" builtinId="8" hidden="1"/>
    <cellStyle name="Hyperlink" xfId="230" builtinId="8" hidden="1"/>
    <cellStyle name="Hyperlink" xfId="232" builtinId="8" hidden="1"/>
    <cellStyle name="Hyperlink" xfId="234" builtinId="8" hidden="1"/>
    <cellStyle name="Hyperlink" xfId="236" builtinId="8" hidden="1"/>
    <cellStyle name="Hyperlink" xfId="238" builtinId="8" hidden="1"/>
    <cellStyle name="Hyperlink" xfId="240" builtinId="8" hidden="1"/>
    <cellStyle name="Hyperlink" xfId="242" builtinId="8" hidden="1"/>
    <cellStyle name="Hyperlink" xfId="244" builtinId="8" hidden="1"/>
    <cellStyle name="Hyperlink" xfId="246" builtinId="8" hidden="1"/>
    <cellStyle name="Hyperlink" xfId="248" builtinId="8" hidden="1"/>
    <cellStyle name="Hyperlink" xfId="250" builtinId="8" hidden="1"/>
    <cellStyle name="Hyperlink" xfId="252" builtinId="8" hidden="1"/>
    <cellStyle name="Hyperlink" xfId="254" builtinId="8" hidden="1"/>
    <cellStyle name="Hyperlink" xfId="256" builtinId="8" hidden="1"/>
    <cellStyle name="Hyperlink" xfId="258" builtinId="8" hidden="1"/>
    <cellStyle name="Hyperlink" xfId="260" builtinId="8" hidden="1"/>
    <cellStyle name="Hyperlink" xfId="262" builtinId="8" hidden="1"/>
    <cellStyle name="Hyperlink" xfId="264" builtinId="8" hidden="1"/>
    <cellStyle name="Hyperlink" xfId="266" builtinId="8" hidden="1"/>
    <cellStyle name="Hyperlink" xfId="268" builtinId="8" hidden="1"/>
    <cellStyle name="Hyperlink" xfId="270" builtinId="8" hidden="1"/>
    <cellStyle name="Hyperlink" xfId="272" builtinId="8" hidden="1"/>
    <cellStyle name="Hyperlink" xfId="274" builtinId="8" hidden="1"/>
    <cellStyle name="Hyperlink" xfId="276" builtinId="8" hidden="1"/>
    <cellStyle name="Hyperlink" xfId="278" builtinId="8" hidden="1"/>
    <cellStyle name="Hyperlink" xfId="280" builtinId="8" hidden="1"/>
    <cellStyle name="Hyperlink" xfId="282" builtinId="8" hidden="1"/>
    <cellStyle name="Hyperlink" xfId="284" builtinId="8" hidden="1"/>
    <cellStyle name="Hyperlink" xfId="286" builtinId="8" hidden="1"/>
    <cellStyle name="Hyperlink" xfId="288" builtinId="8" hidden="1"/>
    <cellStyle name="Hyperlink" xfId="290" builtinId="8" hidden="1"/>
    <cellStyle name="Hyperlink" xfId="292" builtinId="8" hidden="1"/>
    <cellStyle name="Hyperlink" xfId="294" builtinId="8" hidden="1"/>
    <cellStyle name="Hyperlink" xfId="296" builtinId="8" hidden="1"/>
    <cellStyle name="Hyperlink" xfId="298" builtinId="8" hidden="1"/>
    <cellStyle name="Hyperlink" xfId="300" builtinId="8" hidden="1"/>
    <cellStyle name="Hyperlink" xfId="302" builtinId="8" hidden="1"/>
    <cellStyle name="Hyperlink" xfId="304" builtinId="8" hidden="1"/>
    <cellStyle name="Hyperlink" xfId="306" builtinId="8" hidden="1"/>
    <cellStyle name="Hyperlink" xfId="308" builtinId="8" hidden="1"/>
    <cellStyle name="Hyperlink" xfId="310" builtinId="8" hidden="1"/>
    <cellStyle name="Hyperlink" xfId="312" builtinId="8" hidden="1"/>
    <cellStyle name="Hyperlink" xfId="314" builtinId="8" hidden="1"/>
    <cellStyle name="Hyperlink" xfId="316" builtinId="8" hidden="1"/>
    <cellStyle name="Hyperlink" xfId="318" builtinId="8" hidden="1"/>
    <cellStyle name="Hyperlink" xfId="320" builtinId="8" hidden="1"/>
    <cellStyle name="Hyperlink" xfId="322" builtinId="8" hidden="1"/>
    <cellStyle name="Hyperlink" xfId="324" builtinId="8" hidden="1"/>
    <cellStyle name="Hyperlink" xfId="326" builtinId="8" hidden="1"/>
    <cellStyle name="Hyperlink" xfId="328" builtinId="8" hidden="1"/>
    <cellStyle name="Hyperlink" xfId="330" builtinId="8" hidden="1"/>
    <cellStyle name="Hyperlink" xfId="332" builtinId="8" hidden="1"/>
    <cellStyle name="Hyperlink" xfId="334" builtinId="8" hidden="1"/>
    <cellStyle name="Hyperlink" xfId="336" builtinId="8" hidden="1"/>
    <cellStyle name="Hyperlink" xfId="338" builtinId="8" hidden="1"/>
    <cellStyle name="Hyperlink" xfId="340" builtinId="8" hidden="1"/>
    <cellStyle name="Hyperlink" xfId="342" builtinId="8" hidden="1"/>
    <cellStyle name="Hyperlink" xfId="344" builtinId="8" hidden="1"/>
    <cellStyle name="Hyperlink" xfId="346" builtinId="8" hidden="1"/>
    <cellStyle name="Hyperlink" xfId="348" builtinId="8" hidden="1"/>
    <cellStyle name="Hyperlink" xfId="350" builtinId="8" hidden="1"/>
    <cellStyle name="Hyperlink" xfId="352" builtinId="8" hidden="1"/>
    <cellStyle name="Hyperlink" xfId="354" builtinId="8" hidden="1"/>
    <cellStyle name="Hyperlink" xfId="356" builtinId="8" hidden="1"/>
    <cellStyle name="Hyperlink" xfId="358" builtinId="8" hidden="1"/>
    <cellStyle name="Hyperlink" xfId="360" builtinId="8" hidden="1"/>
    <cellStyle name="Hyperlink" xfId="362" builtinId="8" hidden="1"/>
    <cellStyle name="Hyperlink" xfId="364" builtinId="8" hidden="1"/>
    <cellStyle name="Hyperlink" xfId="366" builtinId="8" hidden="1"/>
    <cellStyle name="Hyperlink" xfId="368" builtinId="8" hidden="1"/>
    <cellStyle name="Hyperlink" xfId="370" builtinId="8" hidden="1"/>
    <cellStyle name="Hyperlink" xfId="372" builtinId="8" hidden="1"/>
    <cellStyle name="Hyperlink" xfId="374" builtinId="8" hidden="1"/>
    <cellStyle name="Hyperlink" xfId="376" builtinId="8" hidden="1"/>
    <cellStyle name="Hyperlink" xfId="378" builtinId="8" hidden="1"/>
    <cellStyle name="Hyperlink" xfId="380" builtinId="8" hidden="1"/>
    <cellStyle name="Hyperlink" xfId="382" builtinId="8" hidden="1"/>
    <cellStyle name="Hyperlink" xfId="384" builtinId="8" hidden="1"/>
    <cellStyle name="Hyperlink" xfId="386" builtinId="8" hidden="1"/>
    <cellStyle name="Hyperlink" xfId="388" builtinId="8" hidden="1"/>
    <cellStyle name="Hyperlink" xfId="390" builtinId="8" hidden="1"/>
    <cellStyle name="Hyperlink" xfId="392" builtinId="8" hidden="1"/>
    <cellStyle name="Hyperlink" xfId="394" builtinId="8" hidden="1"/>
    <cellStyle name="Hyperlink" xfId="396" builtinId="8" hidden="1"/>
    <cellStyle name="Hyperlink" xfId="398" builtinId="8" hidden="1"/>
    <cellStyle name="Hyperlink" xfId="400" builtinId="8" hidden="1"/>
    <cellStyle name="Hyperlink" xfId="402" builtinId="8" hidden="1"/>
    <cellStyle name="Hyperlink" xfId="404" builtinId="8" hidden="1"/>
    <cellStyle name="Hyperlink" xfId="406" builtinId="8" hidden="1"/>
    <cellStyle name="Hyperlink" xfId="408" builtinId="8" hidden="1"/>
    <cellStyle name="Hyperlink" xfId="410" builtinId="8" hidden="1"/>
    <cellStyle name="Hyperlink" xfId="412" builtinId="8" hidden="1"/>
    <cellStyle name="Hyperlink" xfId="414" builtinId="8" hidden="1"/>
    <cellStyle name="Hyperlink" xfId="416" builtinId="8" hidden="1"/>
    <cellStyle name="Hyperlink" xfId="418" builtinId="8" hidden="1"/>
    <cellStyle name="Hyperlink" xfId="420" builtinId="8" hidden="1"/>
    <cellStyle name="Hyperlink" xfId="422" builtinId="8" hidden="1"/>
    <cellStyle name="Hyperlink" xfId="424" builtinId="8" hidden="1"/>
    <cellStyle name="Hyperlink" xfId="426" builtinId="8" hidden="1"/>
    <cellStyle name="Hyperlink" xfId="428" builtinId="8" hidden="1"/>
    <cellStyle name="Hyperlink" xfId="430" builtinId="8" hidden="1"/>
    <cellStyle name="Hyperlink" xfId="432" builtinId="8" hidden="1"/>
    <cellStyle name="Hyperlink" xfId="434" builtinId="8" hidden="1"/>
    <cellStyle name="Hyperlink" xfId="436" builtinId="8" hidden="1"/>
    <cellStyle name="Hyperlink" xfId="438" builtinId="8" hidden="1"/>
    <cellStyle name="Hyperlink" xfId="440" builtinId="8" hidden="1"/>
    <cellStyle name="Hyperlink" xfId="442" builtinId="8" hidden="1"/>
    <cellStyle name="Hyperlink" xfId="444" builtinId="8" hidden="1"/>
    <cellStyle name="Hyperlink" xfId="446" builtinId="8" hidden="1"/>
    <cellStyle name="Hyperlink" xfId="448" builtinId="8" hidden="1"/>
    <cellStyle name="Hyperlink" xfId="450" builtinId="8" hidden="1"/>
    <cellStyle name="Hyperlink" xfId="452" builtinId="8" hidden="1"/>
    <cellStyle name="Hyperlink" xfId="454" builtinId="8" hidden="1"/>
    <cellStyle name="SecondRowStyle" xfId="3"/>
    <cellStyle name="Standaard" xfId="0" builtinId="0"/>
    <cellStyle name="Standaard 2" xfId="456"/>
    <cellStyle name="Valuta [0]_Complex" xfId="1"/>
    <cellStyle name="Valuta [0]_Objecten" xfId="2"/>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00"/>
      <rgbColor rgb="00000000"/>
      <rgbColor rgb="00000000"/>
      <rgbColor rgb="00000000"/>
      <rgbColor rgb="00000000"/>
      <rgbColor rgb="00008000"/>
      <rgbColor rgb="00000000"/>
      <rgbColor rgb="00808000"/>
      <rgbColor rgb="00000000"/>
      <rgbColor rgb="00000000"/>
      <rgbColor rgb="00C0C0C0"/>
      <rgbColor rgb="00808080"/>
      <rgbColor rgb="009999FF"/>
      <rgbColor rgb="00000000"/>
      <rgbColor rgb="00FFFFCC"/>
      <rgbColor rgb="00000000"/>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66FF66"/>
      <color rgb="FF62B2F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47" Type="http://schemas.openxmlformats.org/officeDocument/2006/relationships/customXml" Target="../customXml/item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pivotCacheDefinition" Target="pivotCache/pivotCacheDefinition1.xml"/><Relationship Id="rId46"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45"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1.xml"/><Relationship Id="rId48" Type="http://schemas.openxmlformats.org/officeDocument/2006/relationships/customXml" Target="../customXml/item6.xml"/></Relationships>
</file>

<file path=xl/pivotCache/_rels/pivotCacheDefinition1.xml.rels><?xml version="1.0" encoding="UTF-8" standalone="yes"?>
<Relationships xmlns="http://schemas.openxmlformats.org/package/2006/relationships"><Relationship Id="rId2" Type="http://schemas.openxmlformats.org/officeDocument/2006/relationships/externalLinkPath" Target="https://faambv.sharepoint.com/03%20Projecten/Vialis/FAAM-59%20-%20Extraheren%20data%20tekening%20tunnels/Correspondentie%20uit/VITOP/2e%20Heinenoord%20def.230916/Heinenoord%202%2022sep2016%5b1%5d.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Wouter" refreshedDate="42635.633603472219" createdVersion="6" refreshedVersion="6" minRefreshableVersion="3" recordCount="4101">
  <cacheSource type="worksheet">
    <worksheetSource ref="A3:AO4110" sheet="Bron draaitabel" r:id="rId2"/>
  </cacheSource>
  <cacheFields count="41">
    <cacheField name="EqmId" numFmtId="49">
      <sharedItems containsBlank="1"/>
    </cacheField>
    <cacheField name="EqmDescr" numFmtId="0">
      <sharedItems containsBlank="1" count="1938">
        <s v="Camera's +TBW1/61/TV01 t/m +TBW3/61/TV02"/>
        <s v="Camera's +TBO1/61/TV01 t/m +TBO3/61/TV02"/>
        <s v="Camera's +STN/61/TV03 &amp; +STN/61/TV04"/>
        <s v="Camera's +LBN/61/TV01 &amp; +RTN/61/TV01"/>
        <s v="Camera's +STN/61/TV1/2 &amp; +TRN/61/TV01"/>
        <s v="Pictogram Hulpposten"/>
        <s v="schakelaar"/>
        <s v="verlichting"/>
        <s v="tunnelverlichting verlichting +TWN,OPN,TRN,RTN,LBN, TPN"/>
        <s v="tunnelverlichting verlichting +TBO2/21/F001"/>
        <s v="tunnelverlichting verlichting +TBO3/21/F001"/>
        <s v="tunnelverlichting verlichting +TBO4/21/F001"/>
        <s v="tunnelverlichting verlichting +TBO5/21/F001"/>
        <s v="tunnelverlichting verlichting +TBO6/21/F001"/>
        <s v="tunnelverlichting verlichting +TBW1/21/F001"/>
        <s v="tunnelverlichting verlichting +TBW2/21/F001"/>
        <s v="tunnelverlichting verlichting +TBW3/21/F001"/>
        <s v="tunnelverlichting verlichting +TBW4/21/F001"/>
        <s v="tunnelverlichting verlichting +TBW5/21/F001"/>
        <s v="tunnelverlichting verlichting +TBW6/21/F001"/>
        <s v="tunnelverlichting verlichting 51+TBW"/>
        <s v="pomp 01"/>
        <s v="pomp 02"/>
        <s v="kabelkanaal +KKO4/32/VS01"/>
        <s v="kabelkanaal +KKW4/32/VS01"/>
        <s v="Ventilator TBO2/36/VEN1 "/>
        <s v="Ventilator TBO3/36/VEN1 "/>
        <s v="Ventilator TBO4/36/VEN1 "/>
        <s v="Ventilator TBO5/36/VEN1 "/>
        <s v="Ventilator TBW1/36/VEN1"/>
        <s v="Ventilator TBW4/36/VEN1"/>
        <s v="Ventilator TBW5/36/VEN1"/>
        <s v="Ventilator TBW6/36/VEN1"/>
        <s v="Ventilator TBW2/36/VEN1"/>
        <s v="Ventilator TBW3/36/VEN1"/>
        <s v="Ventilator TBW3/36/VEN2"/>
        <s v="Ventilator TBW4/36/VEN2"/>
        <s v="CO-opnemer +N1.01/37X001"/>
        <s v="Zichtmeet systeem +TB02/37/SEN1"/>
        <s v="Zichtmeet systeem +TB02/37/SEN2"/>
        <s v="CO-Opnemer +TBW1/37/SEN1"/>
        <s v="CO-Opnemer +TBW2/37/SEN1"/>
        <s v="CO-Opnemer +TBW3/37/SEN1"/>
        <s v="CO-Opnemer +TBW4/37/SEN1"/>
        <s v="CO-Opnemer +TBW5/37/SEN1"/>
        <s v="CO-Opnemer +TBW6/37/SEN1"/>
        <s v="SDS 04"/>
        <s v="SDS 08"/>
        <s v="SDS 11"/>
        <s v="SDS 12"/>
        <s v="SDS 01"/>
        <s v="SDS 02"/>
        <s v="SDS 03"/>
        <s v="SDS 05"/>
        <s v="SDS 06"/>
        <s v="SDS 07"/>
        <s v="SDS 09"/>
        <s v="SDS 10"/>
        <s v="SDS 13"/>
        <s v="SDS 14"/>
        <s v="verkeerslicht 01"/>
        <s v="verkeerslicht 02"/>
        <s v="verkeerskast 01"/>
        <s v="verwarming 02"/>
        <s v="Brandblusklep"/>
        <s v="Brandblus klep"/>
        <s v="Brandblusleiding"/>
        <s v="poederblusserkast 01"/>
        <s v="poederblusserkast 02"/>
        <s v="poederblusserkast 03"/>
        <s v="poederblusserkast 04"/>
        <s v="poederblusserkast 05"/>
        <s v="poederblusserkast 06"/>
        <s v="poederblusserkast kast 00"/>
        <s v="Camera LDH 0803/30 TRN/61/TV02"/>
        <s v="Camera LDH 0803/30 STN/61/TV01"/>
        <s v="Camera LDH 0803/30 STN/61/TV04"/>
        <s v="Camera LDH 0803/30 OPN/61/TV02"/>
        <s v="Camera LDH 0803/30 OPN/61/TV01"/>
        <s v="Camera LDH 0803/30 TRN/61/TV04"/>
        <s v="Camera LDH 0803/30 TRN/61/TV03"/>
        <s v="Camera LDH 0803/30 TRN/61/TV01"/>
        <s v="Camera LDH 0803/30 LBN/61/TV01"/>
        <s v="Camera LDH 0803/30 RTN/61/TV01"/>
        <s v="Camera LDH 0803/30 TBO1/61/TV03"/>
        <s v="Camera LDH 0803/30 TBO1/61/TV01"/>
        <s v="Camera LDH 0803/30 TBO1/61/TV02"/>
        <s v="Camera LDH 0803/30 TBO2/61/TV01"/>
        <s v="Camera LDH 0803/30 TBO2/61/TV02"/>
        <s v="Camera LDH 0803/30 TBO3/61/TV01"/>
        <s v="Camera LDH 0803/30 TBO3/61/TV02"/>
        <s v="Camera LDH 0803/30 TBO4/61/TV01"/>
        <s v="Camera LDH 0803/30 TBO4/61/TV02"/>
        <s v="Camera LDH 0803/30 TBO5/61/TV01"/>
        <s v="Camera LDH 0803/30 TBO5/61/TV02"/>
        <s v="Camera LDH 0803/30 TBO6/61/TV01"/>
        <s v="Camera LDH 0803/30 TBO6/61/TV02"/>
        <s v="Camera LDH 0803/30 TBO6/61/TV05"/>
        <s v="Camera LDH 0803/30 TBO6/61/TV03"/>
        <s v="Camera LDH 0803/30 TBW1/61/TV01"/>
        <s v="Camera LDH 0803/30 TBW1/61/TV02"/>
        <s v="Camera LDH 0803/30 TBW1/61/TV03"/>
        <s v="Camera LDH 0803/30 TBW2/61/TV01"/>
        <s v="Camera LDH 0803/30 TBW2/61/TV02"/>
        <s v="Camera LDH 0803/30 TBW3/61/TV01"/>
        <s v="Camera LDH 0803/30 TBW3/61/TV02"/>
        <s v="Camera LDH 0803/30 TBW4/61/TV01"/>
        <s v="Camera LDH 0803/30 TBW4/61/TV02"/>
        <s v="Camera LDH 0803/30 TBW5/61/TV01"/>
        <s v="Camera LDH 0803/30 TBW5/61/TV02"/>
        <s v="Camera LDH 0803/30 TBW6/61/TV01"/>
        <s v="Camera LDH 0803/30 TBO6/61/TV04"/>
        <s v="Camera LDH 0803/30 TRZ/61/TV01"/>
        <s v="Camera LDH 0803/30 TRZ/61/TV03"/>
        <s v="Camera LDH 0803/30 OPZ/61/TV02"/>
        <s v="Camera LDH 0803/30 OPZ/61/TV01"/>
        <s v="Camera LDH 0803/30 TRZ/61/TV04"/>
        <s v="Camera LDH 0803/30 RTZ/61/TV01"/>
        <s v="Camera LDH 0803/30 LBZ/61/TV01"/>
        <s v="Camera LDH 0803/30 STZ/61/TV04"/>
        <s v="Camera LDH 0803/30 STZ/61/TV01"/>
        <s v="Camera LDH 0803/30 TRZ/61/TV02"/>
        <s v="Luidsprekersectie 01"/>
        <s v="Luidsprekersectie 02"/>
        <s v="Luidsprekersectie 03"/>
        <s v="Luidsprekersectie 04"/>
        <s v="Luidspreker 01"/>
        <s v="Luidspreker 02"/>
        <s v="Luidspreker 03"/>
        <s v="Luidspreker 04"/>
        <s v="Luidspreker 05"/>
        <s v="Luidspreker 06"/>
        <s v="Luidspreker 07"/>
        <s v="Luidspreker 08"/>
        <s v="Luidspreker 09"/>
        <s v="Luidspreker 10"/>
        <s v="intercom installatie +STN/64/MP01"/>
        <s v="intercom installatie +STN/64/MP02"/>
        <s v="intercom installatie +LKN/64/ICK1"/>
        <s v="intercom installatie +TPN/64/ICK1"/>
        <s v="intercom installatie +TRN/64/ICK1"/>
        <s v="intercom installatie +TRN/64/MP01"/>
        <s v="intercom installatie +OPN/64/PP01"/>
        <s v="intercom installatie +87Z/85/W001"/>
        <s v="intercom installatie +TBO1/64/ICK1"/>
        <s v="intercom installatie +TBO2/64/ICK1"/>
        <s v="intercom installatie +TBO3/64/ICK1"/>
        <s v="intercom installatie +TBO4/64/ICK1"/>
        <s v="intercom installatie +TBO5/64/ICK1"/>
        <s v="intercom installatie +TBO6/64/ICK1"/>
        <s v="intercom installatie +TBW1/64/ICK1"/>
        <s v="intercom installatie +TBW2/64/ICK1"/>
        <s v="intercom installatie +TBW3/64/ICK1"/>
        <s v="intercom installatie +TBW4/64/ICK1"/>
        <s v="intercom installatie +TBW5/64/ICK1"/>
        <s v="intercom installatie +TBW6/64/ICK1"/>
        <s v="intercom installatie +STZ/64/MP01"/>
        <s v="intercom installatie +STZ/64/MP02"/>
        <s v="intercom installatie +LKZ/64/ICK1"/>
        <s v="intercom installatie +TPZ/64/ICK1"/>
        <s v="intercom installatie +TRZ/64/ICK1"/>
        <s v="intercom installatie +TRZ/64/MP01"/>
        <s v="intercom installatie +OPZ/64/PP01"/>
        <s v="Telefoontoestel Z1.01/65/B001"/>
        <s v="Sleutelschakelaar N1.01/72/SL01"/>
        <s v="Schuifhek magneet +STN73X001 deur"/>
        <s v="Schuifhek magneet +STZ73X001"/>
        <s v="Licht/kracht techn. ruimten"/>
        <s v="Verw./vent. techn. ruimten"/>
        <s v="Zone 01"/>
        <s v="Zone 02"/>
        <s v="Zone 03"/>
        <s v="Zone 05"/>
        <s v="Zone 06"/>
        <s v="Zone 07"/>
        <s v="Zone 08"/>
        <s v="PLC80-1"/>
        <s v="PLC80-2"/>
        <s v="PLC80-3"/>
        <s v="Bediening VMC-ZWN"/>
        <s v="Bediening Lokaal"/>
        <s v="PLC 80-1"/>
        <s v="PLC 80-2"/>
        <s v="AMX controller"/>
        <s v="Lift"/>
        <s v="Roltrap"/>
        <s v="schakelaar 01"/>
        <s v="Beschermlaag"/>
        <s v="Hoofdverdeler"/>
        <s v="Kast"/>
        <s v="Laagspanningsinstallatie, Algemeen"/>
        <s v="Lichtgroepenkast"/>
        <s v="Onderverdeler"/>
        <s v="KWh-metering"/>
        <s v="Openbare verlichting (OV), Algemeen"/>
        <s v="Sensor"/>
        <s v="Server"/>
        <s v="Armatuur"/>
        <s v="Mast"/>
        <s v="Bedienings- en besturingssysteem, Algemeen"/>
        <s v="Bedieningspaneel"/>
        <s v="Local Area Network (LAN)"/>
        <s v="Monitor"/>
        <s v="Noodstop"/>
        <s v="Programmable Logic Controller (PLC)"/>
        <s v="Supervisory Control and Data Acquisition (SCADA-systeem)"/>
        <s v="Switch"/>
        <s v="Aanrijbalk, Algemeen"/>
        <s v="Bewegwijzeringsbord"/>
        <s v="Fundatie"/>
        <s v="Hectometerbord"/>
        <s v="Peilschaal"/>
        <s v="Schrikhek"/>
        <s v="Bebording/bewegwijzering (statisch), Algemeen"/>
        <s v="Bevestiging"/>
        <s v="Zonnepaneel"/>
        <s v="Aanstraalverlichting"/>
        <s v="Informatiebord"/>
        <s v="Straatnaambord"/>
        <s v="Verkeersbord"/>
        <s v="Energiekabel"/>
        <s v="Glasvezelkabel"/>
        <s v="Installatiekabel"/>
        <s v="Signaalkabel"/>
        <s v="Transmissie apparatuur"/>
        <s v="Transmissie-installatie, Algemeen"/>
        <s v="Buisleiding"/>
        <s v="Glasvezelput"/>
        <s v="Antiverblindingsscherm"/>
        <s v="Geleidebarriër"/>
        <s v="Geleiderail"/>
        <s v="Obstakelbeveiliger"/>
        <s v="Poer"/>
        <s v="Paal"/>
        <s v="Trottoirband"/>
        <s v="Schampstrook"/>
        <s v="Aansluitleiding"/>
        <s v="Afdichting"/>
        <s v="Goot"/>
        <s v="Pomp"/>
        <s v="Rooster"/>
        <s v="Appendage"/>
        <s v="Hemelwaterafvoer (HWA), Algemeen"/>
        <s v="Kolk"/>
        <s v="Detectielus"/>
        <s v="Detector"/>
        <s v="Matrixsignaalgever"/>
        <s v="Verwerkingseenheid"/>
        <s v="Wegkantsysteem (WKS), Algemeen"/>
        <s v="Achtergrondschild"/>
        <s v="Bordes"/>
        <s v="Dak"/>
        <s v="Instroomopening"/>
        <s v="Leuning"/>
        <s v="Leuningafwerking"/>
        <s v="Objectbegroeiing"/>
        <s v="Railbaan"/>
        <s v="Trapafwerking"/>
        <s v="Uitstroomopening"/>
        <s v="Vloer"/>
        <s v="Vloerafwerking"/>
        <s v="Wand"/>
        <s v="Wandafwerking"/>
        <s v="Opstal, Algemeen"/>
        <s v="Reling"/>
        <s v="Trap"/>
        <s v="Ladder"/>
        <s v="Luik"/>
        <s v="Deuvel"/>
        <s v="Dilatatievoegovergang"/>
        <s v="Anker"/>
        <s v="Gording"/>
        <s v="Overgangsplaat"/>
        <s v="Spieplank"/>
        <s v="Diagonaal (vakwerkligger)"/>
        <s v="Geleidende balk"/>
        <s v="Portaal, Algemeen"/>
        <s v="Stijl"/>
        <s v="Beschermconstructie"/>
        <s v="Bewegingswerk"/>
        <s v="Elektromotor"/>
        <s v="Geleider"/>
        <s v="Ketting"/>
        <s v="Leuningband"/>
        <s v="Rem"/>
        <s v="Roltrapinstallatie, Algemeen"/>
        <s v="Tandwiel"/>
        <s v="Traptrede"/>
        <s v="Randelement"/>
        <s v="Schort"/>
        <s v="Schampkant, Algemeen"/>
        <s v="Ontvanger"/>
        <s v="Telemetrie-installatie, Algemeen"/>
        <s v="Zender"/>
        <s v="Onverhard oppervlak"/>
        <s v="Aandrijf- en bewegingswerk"/>
        <s v="Hek"/>
        <s v="Knelbeveiliging"/>
        <s v="Isolator"/>
        <s v="Tracing, Algemeen"/>
        <s v="Verwarming (bv. stoom)"/>
        <s v="Verwarmingslint"/>
        <s v="Dilatatievoeg"/>
        <s v="Koker"/>
        <s v="Rijdek"/>
        <s v="Stempelbuis"/>
        <s v="Zonwerend rooster"/>
        <s v="Deur"/>
        <s v="Asfaltwapening"/>
        <s v="Betonverharding"/>
        <s v="Deklaag, dicht"/>
        <s v="Deklaag, open"/>
        <s v="Funderingslaag (gebonden)"/>
        <s v="Funderingslaag (ongebonden)"/>
        <s v="Geotextiel"/>
        <s v="Ondergrond"/>
        <s v="Onderlaag"/>
        <s v="Ophoging"/>
        <s v="Tussenlaag"/>
        <s v="Voegloze overgang"/>
        <s v="Afdichtingsprofiel"/>
        <s v="Beëindigingsprofiel"/>
        <s v="Rij-ijzer"/>
        <s v="Voegovergang, Algemeen"/>
        <s v="Wegmarkering, Algemeen"/>
        <s v="Luidspreker"/>
        <s v="Microfoon"/>
        <s v="Versterker"/>
        <s v="Afdekplaat"/>
        <s v="Kolom"/>
        <s v="Kelder, Algemeen"/>
        <s v="Afscheiding, Algemeen"/>
        <s v="Afsluitboom"/>
        <s v="Draaipoort"/>
        <s v="Looppoort"/>
        <s v="Schuifpoort"/>
        <s v="Toegang"/>
        <s v="Draad (glad/punt)"/>
        <s v="Gaas"/>
        <s v="Smeedwerk"/>
        <s v="Staalmat"/>
        <s v="Tuinmuur"/>
        <s v="Veldafscheiding"/>
        <s v="Afsluiter"/>
        <s v="Compressor"/>
        <s v="Display"/>
        <s v="Hydrometer"/>
        <s v="Luchtdroger"/>
        <s v="Meetinstallatie, Algemeen"/>
        <s v="Mixer"/>
        <s v="Monsternameapparaat"/>
        <s v="Windmeter"/>
        <s v="Kozijnwerk, Algemeen"/>
        <s v="Bad"/>
        <s v="Douche"/>
        <s v="Sanitaire installatie, Algemeen"/>
        <s v="Toilet"/>
        <s v="Urinoir"/>
        <s v="Wastafel"/>
        <s v="Drukluchtschuiminstallatie (DLS), Algemeen"/>
        <s v="Hulppostkast"/>
        <s v="Leidingnetwerk"/>
        <s v="Tank"/>
        <m/>
        <s v="Laagspannigsverdeelinrichting kast Z1.01/13/F001"/>
        <s v="Laagspannigsverdeelinrichting kast N1.01/13/F001"/>
        <s v="No-break unit kast pomp 1 Z2.01/15/P001"/>
        <s v="No-break unit kast pomp 2 Z2.01/15/P002"/>
        <s v="No-break unit kast pomp 1 N2.02/15/P001"/>
        <s v="No-break unit kast pomp 2 N2.02/15/P002"/>
        <s v="Batterijhoofdschakelaar pomp 1 N2.01/15/P001"/>
        <s v="Batterij pomp 2 N2.01/15/P002"/>
        <s v="Batterijhoofdschakelaar pomp 1 Z2.01/15/P001"/>
        <s v="Batterij pomp 2 Z2.01/15/P002"/>
        <s v="Armatuur TBO1/21/L001"/>
        <s v="Armatuur TBO1/21/L005"/>
        <s v="Armatuur TBO1/21/L009"/>
        <s v="Armatuur TBO1/21/L013"/>
        <s v="Armatuur TBO1/21/L017"/>
        <s v="Armatuur TBO1/21/L021"/>
        <s v="Armatuur TBO1/21/L025"/>
        <s v="Armatuur TBO1/21/L029"/>
        <s v="Armatuur TBO1/21/L032"/>
        <s v="Armatuur TBO1/21/L034"/>
        <s v="Armatuur TBO1/21/L036"/>
        <s v="Armatuur TBO1/21/L038"/>
        <s v="Armatuur TBO1/21/L040"/>
        <s v="Armatuur TBO1/21/L042"/>
        <s v="Armatuur TBO1/21/L044"/>
        <s v="Armatuur TBO1/21/L046"/>
        <s v="Armatuur TBO1/21/L048"/>
        <s v="Armatuur TBO1/21/L050"/>
        <s v="Armatuur TBO1/21/L052"/>
        <s v="Armatuur TBO1/21/L054"/>
        <s v="Armatuur TBO1/21/L056"/>
        <s v="Armatuur TBO1/21/LO58"/>
        <s v="Armatuur TBO1/21/L060"/>
        <s v="Armatuur TBO1/21/L062"/>
        <s v="Armatuur TBO1/21/L064"/>
        <s v="Armatuur TBO1/21/L066"/>
        <s v="Armatuur TBO1/21/L068"/>
        <s v="Armatuur KKO1/21/L002"/>
        <s v="Armatuur KKO1/21/L004"/>
        <s v="Armatuur KKO1/21/L006"/>
        <s v="Armatuur KKO1/21/L008"/>
        <s v="Armatuur KKO1/21/L010"/>
        <s v="Armatuur KKO1/21/L012"/>
        <s v="Armatuur KKO1/21/L014"/>
        <s v="Armatuur KKO1/21/L016"/>
        <s v="Armatuur KKO1/21/L018"/>
        <s v="Armatuur KKO1/21/L020"/>
        <s v="Armatuur STN/21/L002"/>
        <s v="Armatuur STN/21/L003"/>
        <s v="Armatuur STN/21/L005"/>
        <s v="Armatuur STN/21/L006"/>
        <s v="Armatuur TBO1/21/L051"/>
        <s v="Armatuur TBO1/21/L053"/>
        <s v="Armatuur TBO1/21/L055"/>
        <s v="Armatuur TBO1/21/L057"/>
        <s v="Armatuur TBO1/21/L059"/>
        <s v="Armatuur TBO1/21/L061"/>
        <s v="Armatuur TBO1/21/L063"/>
        <s v="Armatuur TBO1/21/L065"/>
        <s v="Armatuur TBO1/21/L067"/>
        <s v="Armatuur TBO1/21/L031"/>
        <s v="Armatuur TBO1/21/L033"/>
        <s v="Armatuur TBO1/21/L035"/>
        <s v="Armatuur TBO1/21/L037"/>
        <s v="Armatuur TBO1/21/L039"/>
        <s v="Armatuur TBO1/21/L041"/>
        <s v="Armatuur TBO1/21/L043"/>
        <s v="Armatuur TBO1/21/L045"/>
        <s v="Armatuur TBO1/21/L047"/>
        <s v="Armatuur TBO1/21/L049"/>
        <s v="Armatuur TBO1/21/L003"/>
        <s v="Armatuur TBO1/21/L007"/>
        <s v="Armatuur TBO1/21/L011"/>
        <s v="Armatuur TBO1/21/L015"/>
        <s v="Armatuur TBO1/21/L019"/>
        <s v="Armatuur TBO1/21/L023"/>
        <s v="Armatuur TBO1/21/L027"/>
        <s v="Armatuur KKO1/21/L001"/>
        <s v="Armatuur KKO1/21/L003"/>
        <s v="Armatuur KKO1/21/L005"/>
        <s v="Armatuur KKO1/21/L007"/>
        <s v="Armatuur KKO1/21/L009"/>
        <s v="Armatuur KKO1/21/L011"/>
        <s v="Armatuur KKO1/21/L013"/>
        <s v="Armatuur KKO1/21/L015"/>
        <s v="Armatuur KKO1/21/L017"/>
        <s v="Armatuur KKO1/21/L019"/>
        <s v="Armatuur TBO1/21/L006"/>
        <s v="Armatuur TBO1/21/L012"/>
        <s v="Armatuur TBO1/21/L018"/>
        <s v="Armatuur TBO1/21/L024"/>
        <s v="Armatuur TBO1/21/L030"/>
        <s v="Armatuur TBO1/21/L004"/>
        <s v="Armatuur TBO1/21/L010"/>
        <s v="Armatuur TBO1/21/L016"/>
        <s v="Armatuur TBO1/21/L022"/>
        <s v="Armatuur TBO1/21/L028"/>
        <s v="Armatuur TBO1/21/L002"/>
        <s v="Armatuur TBO1/21/L008"/>
        <s v="Armatuur TBO1/21/L014"/>
        <s v="Armatuur TBO1/21/L020"/>
        <s v="Armatuur TBO1/21/L026"/>
        <s v="Armatuur TBO2/21/L042"/>
        <s v="Armatuur TBO2/21/L044"/>
        <s v="Armatuur TBO2/21/L046"/>
        <s v="Armatuur TBO2/21/L048"/>
        <s v="Armatuur TBO2/21/L050"/>
        <s v="Armatuur TBO2/21/L052"/>
        <s v="Armatuur TBO2/21/L054"/>
        <s v="Armatuur TBO2/21/L056"/>
        <s v="Armatuur TBO2/21/L058"/>
        <s v="Armatuur TBO2/21/L060"/>
        <s v="Armatuur TBO2/21/L022"/>
        <s v="Armatuur TBO2/21/L024"/>
        <s v="Armatuur TBO2/21/L026"/>
        <s v="Armatuur TBO2/21/L028"/>
        <s v="Armatuur TBO2/21/L030"/>
        <s v="Armatuur TBO2/21/L032"/>
        <s v="Armatuur TBO2/21/L034"/>
        <s v="Armatuur TBO2/21/L036"/>
        <s v="Armatuur TBO2/21/L038"/>
        <s v="Armatuur TBO2/21/L040"/>
        <s v="Armatuur TBO2/21/L002"/>
        <s v="Armatuur TBO2/21/L004"/>
        <s v="Armatuur TBO2/21/L006"/>
        <s v="Armatuur TBO2/21/L008"/>
        <s v="Armatuur TBO2/21/L010"/>
        <s v="Armatuur TBO2/21/L012"/>
        <s v="Armatuur TBO2/21/L014"/>
        <s v="Armatuur TBO2/21/L016"/>
        <s v="Armatuur TBO2/21/L018"/>
        <s v="Armatuur TBO2/21/L020"/>
        <s v="Armatuur KKO2/21/L002"/>
        <s v="Armatuur KKO2/21/L004"/>
        <s v="Armatuur KKO2/21/L006"/>
        <s v="Armatuur KKO2/21/L008"/>
        <s v="Armatuur KKO2/21/L010"/>
        <s v="Armatuur KKO2/21/L012"/>
        <s v="Armatuur KKO2/21/L014"/>
        <s v="Armatuur KKO2/21/L016"/>
        <s v="Armatuur KKO2/21/L018"/>
        <s v="Armatuur KKO2/21/L020"/>
        <s v="Armatuur TBO2/21/L041"/>
        <s v="Armatuur TBO2/21/L043"/>
        <s v="Armatuur TBO2/21/L045"/>
        <s v="Armatuur TBO2/21/L047"/>
        <s v="Armatuur TBO2/21/L049"/>
        <s v="Armatuur TBO2/21/L051"/>
        <s v="Armatuur TBO2/21/L053"/>
        <s v="Armatuur TBO2/21/L055"/>
        <s v="Armatuur TBO2/21/L057"/>
        <s v="Armatuur TBO2/21/L061"/>
        <s v="Armatuur TBO2/21/L021"/>
        <s v="Armatuur TBO2/21/L023"/>
        <s v="Armatuur TBO2/21/L025"/>
        <s v="Armatuur TBO2/21/L027"/>
        <s v="Armatuur TBO2/21/L029"/>
        <s v="Armatuur TBO2/21/L031"/>
        <s v="Armatuur TBO2/21/L033"/>
        <s v="Armatuur TBO2/21/L035"/>
        <s v="Armatuur TBO2/21/L037"/>
        <s v="Armatuur TBO2/21/L039"/>
        <s v="Armatuur TBO2/21/L001"/>
        <s v="Armatuur TBO2/21/L003"/>
        <s v="Armatuur TBO2/21/L005"/>
        <s v="Armatuur TBO2/21/L007"/>
        <s v="Armatuur TBO2/21/L009"/>
        <s v="Armatuur TBO2/21/L011"/>
        <s v="Armatuur TBO2/21/L013"/>
        <s v="Armatuur TBO2/21/L015"/>
        <s v="Armatuur TBO2/21/L017"/>
        <s v="Armatuur TBO2/21/L019"/>
        <s v="Armatuur KKO2/21/L001"/>
        <s v="Armatuur KKO2/21/L003"/>
        <s v="Armatuur KKO2/21/L005"/>
        <s v="Armatuur KKO2/21/L007"/>
        <s v="Armatuur KKO2/21/L009"/>
        <s v="Armatuur KKO2/21/L011"/>
        <s v="Armatuur KKO2/21/L013"/>
        <s v="Armatuur KKO2/21/L015"/>
        <s v="Armatuur KKO2/21/L017"/>
        <s v="Armatuur KKO2/21/L019"/>
        <s v="Armatuur TBO3/21/L042"/>
        <s v="Armatuur TBO3/21/L044"/>
        <s v="Armatuur TBO3/21/L046"/>
        <s v="Armatuur TBO3/21/L048"/>
        <s v="Armatuur TBO3/21/L050"/>
        <s v="Armatuur TBO3/21/L052"/>
        <s v="Armatuur TBO3/21/L054"/>
        <s v="Armatuur TBO3/21/L056"/>
        <s v="Armatuur TBO3/21/L058"/>
        <s v="Armatuur TBO3/21/L060"/>
        <s v="Armatuur KKO3/21/L002"/>
        <s v="Armatuur KKO3/21/L004"/>
        <s v="Armatuur KKO3/21/L006"/>
        <s v="Armatuur KKO3/21/L008"/>
        <s v="Armatuur KKO3/21/L010"/>
        <s v="Armatuur KKO3/21/L012"/>
        <s v="Armatuur KKO3/21/L014"/>
        <s v="Armatuur KKO3/21/L016"/>
        <s v="Armatuur KKO3/21/L018"/>
        <s v="Armatuur KKO3/21/L020"/>
        <s v="Armatuur TBO3/21/L041"/>
        <s v="Armatuur TBO3/21/L043"/>
        <s v="Armatuur TBO3/21/L045"/>
        <s v="Armatuur TBO3/21/L047"/>
        <s v="Armatuur TBO3/21/L049"/>
        <s v="Armatuur TBO3/21/L051"/>
        <s v="Armatuur TBO3/21/L053"/>
        <s v="Armatuur TBO3/21/L055"/>
        <s v="Armatuur TBO3/21/L057"/>
        <s v="Armatuur TBO3/21/L059"/>
        <s v="Armatuur TBO3/21/L061"/>
        <s v="Armatuur TBO3/21/L021"/>
        <s v="Armatuur TBO3/21/L023"/>
        <s v="Armatuur TBO3/21/L025"/>
        <s v="Armatuur TBO3/21/L027"/>
        <s v="Armatuur TBO3/21/L029"/>
        <s v="Armatuur TBO3/21/L031"/>
        <s v="Armatuur TBO3/21/L033"/>
        <s v="Armatuur TBO3/21/L035"/>
        <s v="Armatuur TBO3/21/L037"/>
        <s v="Armatuur TBO3/21/L039"/>
        <s v="Armatuur TBO3/21/L001"/>
        <s v="Armatuur TBO3/21/L003"/>
        <s v="Armatuur TBO3/21/L005"/>
        <s v="Armatuur TBO3/21/L007"/>
        <s v="Armatuur TBO3/21/L009"/>
        <s v="Armatuur TBO3/21/L011"/>
        <s v="Armatuur TBO3/21/L013"/>
        <s v="Armatuur TBO3/21/L015"/>
        <s v="Armatuur TBO3/21/L017"/>
        <s v="Armatuur TBO3/21/L019"/>
        <s v="Armatuur TBO4/21/L001"/>
        <s v="Armatuur TBO4/21/L003"/>
        <s v="Armatuur TBO4/21/L005"/>
        <s v="Armatuur TBO4/21/L007"/>
        <s v="Armatuur TBO4/21/L009"/>
        <s v="Armatuur TBO4/21/L011"/>
        <s v="Armatuur TBO4/21/L013"/>
        <s v="Armatuur TBO4/21/L015"/>
        <s v="Armatuur TBO4/21/L017"/>
        <s v="Armatuur TBO4/21/L019"/>
        <s v="Armatuur TBO4/21/L021"/>
        <s v="Armatuur TBO4/21/L023"/>
        <s v="Armatuur TBO4/21/L025"/>
        <s v="Armatuur TBO4/21/L027"/>
        <s v="Armatuur TBO4/21/L029"/>
        <s v="Armatuur TBO4/21/L031"/>
        <s v="Armatuur TBO4/21/L033"/>
        <s v="Armatuur TBO4/21/L035"/>
        <s v="Armatuur TBO4/21/L037"/>
        <s v="Armatuur TBO4/21/L039"/>
        <s v="Armatuur TBO4/21/L041"/>
        <s v="Armatuur TBO4/21/L043"/>
        <s v="Armatuur TBO4/21/L045"/>
        <s v="Armatuur TBO4/21/L047"/>
        <s v="Armatuur TBO4/21/L049"/>
        <s v="Armatuur TBO4/21/L051"/>
        <s v="Armatuur TBO4/21/L053"/>
        <s v="Armatuur TBO4/21/L055"/>
        <s v="Armatuur TBO4/21/L057"/>
        <s v="Armatuur TBO4/21/L059"/>
        <s v="Armatuur KKO4/21/L001"/>
        <s v="Armatuur KKO4/21/L003"/>
        <s v="Armatuur KKO4/21/L005"/>
        <s v="Armatuur KKO4/21/L007"/>
        <s v="Armatuur KKO4/21/L009"/>
        <s v="Armatuur KKO4/21/L011"/>
        <s v="Armatuur KKO4/21/L013"/>
        <s v="Armatuur KKO4/21/L015"/>
        <s v="Armatuur KKO4/21/L017"/>
        <s v="Armatuur KKO4/21/L019"/>
        <s v="Armatuur KKO4/21/L021"/>
        <s v="Armatuur TBO4/21/L002"/>
        <s v="Armatuur TBO4/21/L004"/>
        <s v="Armatuur TBO4/21/L006"/>
        <s v="Armatuur TBO4/21/L008"/>
        <s v="Armatuur TBO4/21/L010"/>
        <s v="Armatuur TBO4/21/L012"/>
        <s v="Armatuur TBO4/21/L014"/>
        <s v="Armatuur TBO4/21/L016"/>
        <s v="Armatuur TBO4/21/L018"/>
        <s v="Armatuur TBO4/21/L020"/>
        <s v="Armatuur TBO4/21/L022"/>
        <s v="Armatuur TBO4/21/L024"/>
        <s v="Armatuur TBO4/21/L026"/>
        <s v="Armatuur TBO4/21/L028"/>
        <s v="Armatuur TBO4/21/L030"/>
        <s v="Armatuur TBO4/21/L032"/>
        <s v="Armatuur TBO4/21/L034"/>
        <s v="Armatuur TBO4/21/L036"/>
        <s v="Armatuur TBO4/21/L038"/>
        <s v="Armatuur TBO4/21/L040"/>
        <s v="Armatuur TBO4/21/L042"/>
        <s v="Armatuur TBO4/21/L044"/>
        <s v="Armatuur TBO4/21/L046"/>
        <s v="Armatuur TBO4/21/L048"/>
        <s v="Armatuur TBO4/21/L050"/>
        <s v="Armatuur TBO4/21/L052"/>
        <s v="Armatuur TBO4/21/L054"/>
        <s v="Armatuur TBO4/21/L056"/>
        <s v="Armatuur TBO4/21/L058"/>
        <s v="Armatuur TBO4/21/L060"/>
        <s v="Armatuur KKO4/21/L002"/>
        <s v="Armatuur KKO4/21/L004"/>
        <s v="Armatuur KKO4/21/L006"/>
        <s v="Armatuur KKO4/21/L008"/>
        <s v="Armatuur KKO4/21/L010"/>
        <s v="Armatuur KKO4/21/L012"/>
        <s v="Armatuur KKO4/21/L014"/>
        <s v="Armatuur KKO4/21/L016"/>
        <s v="Armatuur KKO4/21/L018"/>
        <s v="Armatuur KKO4/21/L020"/>
        <s v="Armatuur TBO5/21/L001"/>
        <s v="Armatuur TBO5/21/L003"/>
        <s v="Armatuur TBO5/21/L005"/>
        <s v="Armatuur TBO5/21/L007"/>
        <s v="Armatuur TBO5/21/L009"/>
        <s v="Armatuur TBO5/21/L011"/>
        <s v="Armatuur TBO5/21/L013"/>
        <s v="Armatuur TBO5/21/L015"/>
        <s v="Armatuur TBO5/21/L017"/>
        <s v="Armatuur TBO5/21/L019"/>
        <s v="Armatuur TBO5/21/L021"/>
        <s v="Armatuur TBO5/21/L023"/>
        <s v="Armatuur TBO5/21/L025"/>
        <s v="Armatuur TBO5/21/L027"/>
        <s v="Armatuur TBO5/21/L029"/>
        <s v="Armatuur TBO5/21/L031"/>
        <s v="Armatuur TBO5/21/L033"/>
        <s v="Armatuur TBO5/21/L035"/>
        <s v="Armatuur TBO5/21/L037"/>
        <s v="Armatuur TBO5/21/L039"/>
        <s v="Armatuur TBO5/21/L041"/>
        <s v="Armatuur TBO5/21/L043"/>
        <s v="Armatuur TBO5/21/L045"/>
        <s v="Armatuur TBO5/21/L047"/>
        <s v="Armatuur TBO5/21/L049"/>
        <s v="Armatuur TBO5/21/L051"/>
        <s v="Armatuur TBO5/21/L053"/>
        <s v="Armatuur TBO5/21/L055"/>
        <s v="Armatuur TBO5/21/L057"/>
        <s v="Armatuur KKO5/21/L001"/>
        <s v="Armatuur KKO5/21/L003"/>
        <s v="Armatuur KKO5/21/L005"/>
        <s v="Armatuur KKO5/21/L007"/>
        <s v="Armatuur KKO5/21/L009"/>
        <s v="Armatuur KKO5/21/L011"/>
        <s v="Armatuur KKO5/21/L013"/>
        <s v="Armatuur KKO5/21/L015"/>
        <s v="Armatuur KKO5/21/L017"/>
        <s v="Armatuur KKO5/21/L019"/>
        <s v="Armatuur TBO5/21/L002"/>
        <s v="Armatuur TBO5/21/L004"/>
        <s v="Armatuur TBO5/21/L006"/>
        <s v="Armatuur TBO5/21/L008"/>
        <s v="Armatuur TBO5/21/L010"/>
        <s v="Armatuur TBO5/21/L012"/>
        <s v="Armatuur TBO5/21/L014"/>
        <s v="Armatuur TBO5/21/L016"/>
        <s v="Armatuur TBO5/21/L018"/>
        <s v="Armatuur TBO5/21/L020"/>
        <s v="Armatuur TBO5/21/L022"/>
        <s v="Armatuur TBO5/21/L024"/>
        <s v="Armatuur TBO5/21/L026"/>
        <s v="Armatuur TBO5/21/L028"/>
        <s v="Armatuur TBO5/21/L030"/>
        <s v="Armatuur TBO5/21/L032"/>
        <s v="Armatuur TBO5/21/L034"/>
        <s v="Armatuur TBO5/21/L036"/>
        <s v="Armatuur TBO5/21/L038"/>
        <s v="Armatuur TBO5/21/L040"/>
        <s v="Armatuur TBO5/21/L042"/>
        <s v="Armatuur TBO5/21/L044"/>
        <s v="Armatuur TBO5/21/L046"/>
        <s v="Armatuur TBO5/21/L048"/>
        <s v="Armatuur TBO5/21/L050"/>
        <s v="Armatuur TBO5/21/L052"/>
        <s v="Armatuur TBO5/21/L054"/>
        <s v="Armatuur TBO5/21/L056"/>
        <s v="Armatuur TBO5/21/L058"/>
        <s v="Armatuur KKO5/21/L002"/>
        <s v="Armatuur KKO5/21/L004"/>
        <s v="Armatuur KKO5/21/L006"/>
        <s v="Armatuur KKO5/21/L008"/>
        <s v="Armatuur KKO5/21/L010"/>
        <s v="Armatuur KKO5/21/L012"/>
        <s v="Armatuur KKO5/21/L014"/>
        <s v="Armatuur KKO5/21/L016"/>
        <s v="Armatuur KKO5/21/L018"/>
        <s v="Armatuur KKO5/21/L020"/>
        <s v="Armatuur TBO6/21/L002"/>
        <s v="Armatuur TBO6/21/L008"/>
        <s v="Armatuur TBO6/21/L014"/>
        <s v="Armatuur TBO6/21/L020"/>
        <s v="Armatuur TBO6/21/L026"/>
        <s v="Armatuur TBO6/21/L004"/>
        <s v="Armatuur TBO6/21/L010"/>
        <s v="Armatuur TBO6/21/L016"/>
        <s v="Armatuur TBO6/21/L022"/>
        <s v="Armatuur TBO6/21/L028"/>
        <s v="Armatuur TBO6/21/L006"/>
        <s v="Armatuur TBO6/21/L012"/>
        <s v="Armatuur TBO6/21/L018"/>
        <s v="Armatuur TBO6/21/L024"/>
        <s v="Armatuur TBO6/21/L030"/>
        <s v="Armatuur TBO6/21/L003"/>
        <s v="Armatuur TBO6/21/L007"/>
        <s v="Armatuur TBO6/21/L011"/>
        <s v="Armatuur TBO6/21/L015"/>
        <s v="Armatuur TBO6/21/L019"/>
        <s v="Armatuur TBO6/21/L023"/>
        <s v="Armatuur TBO6/21/L027"/>
        <s v="Armatuur TBO6/21/L031"/>
        <s v="Armatuur TBO6/21/L033"/>
        <s v="Armatuur TBO6/21/L035"/>
        <s v="Armatuur TBO6/21/L037"/>
        <s v="Armatuur TBO6/21/L039"/>
        <s v="Armatuur TBO6/21/L041"/>
        <s v="Armatuur TBO6/21/L043"/>
        <s v="Armatuur TBO6/21/L045"/>
        <s v="Armatuur TBO6/21/L047"/>
        <s v="Armatuur TBO6/21/L049"/>
        <s v="Armatuur TBO6/21/L051"/>
        <s v="Armatuur TBO6/21/L053"/>
        <s v="Armatuur TBO6/21/L055"/>
        <s v="Armatuur TBO6/21/L057"/>
        <s v="Armatuur TBO6/21/L059"/>
        <s v="Armatuur TBO6/21/L061"/>
        <s v="Armatuur TBO6/21/L063"/>
        <s v="Armatuur TBO6/21/L065"/>
        <s v="Armatuur TBO6/21/L067"/>
        <s v="Armatuur KKO6/21/L001"/>
        <s v="Armatuur KKO6/21/L003"/>
        <s v="Armatuur KKO6/21/L005"/>
        <s v="Armatuur KKO6/21/L007"/>
        <s v="Armatuur KKO6/21/L009"/>
        <s v="Armatuur KKO6/21/L011"/>
        <s v="Armatuur KKO6/21/L013"/>
        <s v="Armatuur KKO6/21/L015"/>
        <s v="Armatuur KKO6/21/L017"/>
        <s v="Armatuur KKO6/21/L019"/>
        <s v="Armatuur TBO6/21/L001"/>
        <s v="Armatuur TBO6/21/L005"/>
        <s v="Armatuur TBO6/21/L009"/>
        <s v="Armatuur TBO6/21/L013"/>
        <s v="Armatuur TBO6/21/L017"/>
        <s v="Armatuur TBO6/21/L021"/>
        <s v="Armatuur TBO6/21/L025"/>
        <s v="Armatuur TBO6/21/L029"/>
        <s v="Armatuur TBO6/21/L032"/>
        <s v="Armatuur TBO6/21/L034"/>
        <s v="Armatuur TBO6/21/L036"/>
        <s v="Armatuur TBO6/21/L038"/>
        <s v="Armatuur TBO6/21/L040"/>
        <s v="Armatuur TBO6/21/L042"/>
        <s v="Armatuur TBO6/21/L044"/>
        <s v="Armatuur TBO6/21/L046"/>
        <s v="Armatuur TBO6/21/L048"/>
        <s v="Armatuur TBO6/21/L050"/>
        <s v="Armatuur TBO6/21/L052"/>
        <s v="Armatuur TBO6/21/L054"/>
        <s v="Armatuur TBO6/21/L056"/>
        <s v="Armatuur TBO6/21/L058"/>
        <s v="Armatuur TBO6/21/L060"/>
        <s v="Armatuur TBO6/21/L062"/>
        <s v="Armatuur TBO6/21/L064"/>
        <s v="Armatuur TBO6/21/L066"/>
        <s v="Armatuur TBO6/21/L068"/>
        <s v="Armatuur KKO6/21/L002"/>
        <s v="Armatuur KKO6/21/L004"/>
        <s v="Armatuur KKO6/21/L006"/>
        <s v="Armatuur KKO6/21/L008"/>
        <s v="Armatuur KKO6/21/L010"/>
        <s v="Armatuur KKO6/21/L012"/>
        <s v="Armatuur KKO6/21/L014"/>
        <s v="Armatuur KKO6/21/L016"/>
        <s v="Armatuur KKO6/21/L018"/>
        <s v="Armatuur KKO6/21/L020"/>
        <s v="Armatuur STZ/21//L002"/>
        <s v="Armatuur STZ/21//L003"/>
        <s v="Armatuur STZ/21//L005"/>
        <s v="Armatuur STZ/21//L006"/>
        <s v="Armatuur TBW1/21/L006"/>
        <s v="Armatuur TBW1/21/L012"/>
        <s v="Armatuur TBW1/21/L018"/>
        <s v="Armatuur TBW1/21/L024"/>
        <s v="Armatuur TBW1/21/L030"/>
        <s v="Armatuur TBW1/21/L004"/>
        <s v="Armatuur TBW1/21/L010"/>
        <s v="Armatuur TBW1/21/L016"/>
        <s v="Armatuur TBW1/21/L022"/>
        <s v="Armatuur TBW1/21/L028"/>
        <s v="Armatuur TBW1/21/L002"/>
        <s v="Armatuur TBW1/21/L008"/>
        <s v="Armatuur TBW1/21/L014"/>
        <s v="Armatuur TBW1/21/L020"/>
        <s v="Armatuur TBW1/21/L026"/>
        <s v="Armatuur TBW1/21/L001"/>
        <s v="Armatuur TBW1/21/L005"/>
        <s v="Armatuur TBW1/21/L009"/>
        <s v="Armatuur TBW1/21/L013"/>
        <s v="Armatuur TBW1/21/L017"/>
        <s v="Armatuur TBW1/21/L021"/>
        <s v="Armatuur TBW1/21/L025"/>
        <s v="Armatuur TBW1/21/L029"/>
        <s v="Armatuur TBW1/21/L032"/>
        <s v="Armatuur TBW1/21/L034"/>
        <s v="Armatuur TBW1/21/L036"/>
        <s v="Armatuur TBW1/21/L038"/>
        <s v="Armatuur TBW1/21/L040"/>
        <s v="Armatuur TBW1/21/L042"/>
        <s v="Armatuur TBW1/21/L044"/>
        <s v="Armatuur TBW1/21/L046"/>
        <s v="Armatuur TBW1/21/L048"/>
        <s v="Armatuur TBW1/21/L050"/>
        <s v="Armatuur TBW1/21/L052"/>
        <s v="Armatuur TBW1/21/L054"/>
        <s v="Armatuur TBW1/21/L056"/>
        <s v="Armatuur TBW1/21/L058"/>
        <s v="Armatuur TBW1/21/L060"/>
        <s v="Armatuur TBW1/21/L062"/>
        <s v="Armatuur TBW1/21/L064"/>
        <s v="Armatuur TBW1/21/L066"/>
        <s v="Armatuur TBW1/21/L068"/>
        <s v="Armatuur TBW1/21/L070"/>
        <s v="Armatuur TBW1/21/L072"/>
        <s v="Armatuur TBW1/21/L074"/>
        <s v="Armatuur TBW1/21/L076"/>
        <s v="Armatuur TBW1/21/L078"/>
        <s v="Armatuur TBW1/21/L080"/>
        <s v="Armatuur TBW1/21/L082"/>
        <s v="Armatuur TBW1/21/L084"/>
        <s v="Armatuur TBW1/21/L086"/>
        <s v="Armatuur KKW1/21/L001"/>
        <s v="Armatuur KKW1/21/L003"/>
        <s v="Armatuur KKW1/21/L005"/>
        <s v="Armatuur KKW1/21/L007"/>
        <s v="Armatuur KKW1/21/L009"/>
        <s v="Armatuur KKW1/21/L011"/>
        <s v="Armatuur KKW1/21/L013"/>
        <s v="Armatuur KKW1/21/L015"/>
        <s v="Armatuur KKW1/21/L017"/>
        <s v="Armatuur KKW1/21/L019"/>
        <s v="Armatuur TBW1/21/L003"/>
        <s v="Armatuur TBW1/21/L007"/>
        <s v="Armatuur TBW1/21/L011"/>
        <s v="Armatuur TBW1/21/L015"/>
        <s v="Armatuur TBW1/21/L019"/>
        <s v="Armatuur TBW1/21/L023"/>
        <s v="Armatuur TBW1/21/L027"/>
        <s v="Armatuur TBW1/21/L031"/>
        <s v="Armatuur TBW1/21/L033"/>
        <s v="Armatuur TBW1/21/L035"/>
        <s v="Armatuur TBW1/21/L037"/>
        <s v="Armatuur TBW1/21/L039"/>
        <s v="Armatuur TBW1/21/L041"/>
        <s v="Armatuur TBW1/21/L043"/>
        <s v="Armatuur TBW1/21/L045"/>
        <s v="Armatuur TBW1/21/L047"/>
        <s v="Armatuur TBW1/21/L049"/>
        <s v="Armatuur TBW1/21/L051"/>
        <s v="Armatuur TBW1/21/L053"/>
        <s v="Armatuur TBW1/21/L055"/>
        <s v="Armatuur TBW1/21/L057"/>
        <s v="Armatuur TBW1/21/L059"/>
        <s v="Armatuur TBW1/21/L061"/>
        <s v="Armatuur TBW1/21/L063"/>
        <s v="Armatuur TBW1/21/L065"/>
        <s v="Armatuur TBW1/21/L067"/>
        <s v="Armatuur TBW1/21/L069"/>
        <s v="Armatuur TBW1/21/L071"/>
        <s v="Armatuur TBW1/21/L073"/>
        <s v="Armatuur TBW1/21/L075"/>
        <s v="Armatuur TBW1/21/L077"/>
        <s v="Armatuur TBW1/21/L079"/>
        <s v="Armatuur TBW1/21/L081"/>
        <s v="Armatuur TBW1/21/L083"/>
        <s v="Armatuur TBW1/21/L085"/>
        <s v="Armatuur TBW1/21/L087"/>
        <s v="Armatuur KKW1/21/L002"/>
        <s v="Armatuur KKW1/21/L004"/>
        <s v="Armatuur KKW1/21/L006"/>
        <s v="Armatuur KKW1/21/L008"/>
        <s v="Armatuur KKW1/21/L010"/>
        <s v="Armatuur KKW1/21/L012"/>
        <s v="Armatuur KKW1/21/L014"/>
        <s v="Armatuur KKW1/21/L016"/>
        <s v="Armatuur KKW1/21/L018"/>
        <s v="Armatuur KKW1/21/L020"/>
        <s v="Armatuur TBW2/21/L001"/>
        <s v="Armatuur TBW2/21/L003"/>
        <s v="Armatuur TBW2/21/L005"/>
        <s v="Armatuur TBW2/21/L007"/>
        <s v="Armatuur TBW2/21/L009"/>
        <s v="Armatuur TBW2/21/L011"/>
        <s v="Armatuur TBW2/21/L013"/>
        <s v="Armatuur TBW2/21/L015"/>
        <s v="Armatuur TBW2/21/L017"/>
        <s v="Armatuur TBW2/21/L019"/>
        <s v="Armatuur TBW2/21/L021"/>
        <s v="Armatuur TBW2/21/L023"/>
        <s v="Armatuur TBW2/21/L025"/>
        <s v="Armatuur TBW2/21/L027"/>
        <s v="Armatuur TBW2/21/L029"/>
        <s v="Armatuur TBW2/21/L031"/>
        <s v="Armatuur TBW2/21/L033"/>
        <s v="Armatuur TBW2/21/L035"/>
        <s v="Armatuur TBW2/21/L037"/>
        <s v="Armatuur TBW2/21/L039"/>
        <s v="Armatuur TBW2/21/L041"/>
        <s v="Armatuur TBW2/21/L043"/>
        <s v="Armatuur TBW2/21/L045"/>
        <s v="Armatuur TBW2/21/L047"/>
        <s v="Armatuur TBW2/21/L049"/>
        <s v="Armatuur TBW2/21/L051"/>
        <s v="Armatuur TBW2/21/L053"/>
        <s v="Armatuur TBW2/21/L055"/>
        <s v="Armatuur TBW2/21/L057"/>
        <s v="Armatuur TBW2/21/L059"/>
        <s v="Armatuur TBW2/21/L061"/>
        <s v="Armatuur TBW2/21/L063"/>
        <s v="Armatuur TBW2/21/L065"/>
        <s v="Armatuur TBW2/21/L067"/>
        <s v="Armatuur TBW2/21/L069"/>
        <s v="Armatuur TBW2/21/L071"/>
        <s v="Armatuur TBW2/21/L073"/>
        <s v="Armatuur TBW2/21/L075"/>
        <s v="Armatuur TBW2/21/L077"/>
        <s v="Armatuur TBW2/21/L079"/>
        <s v="Armatuur TBW2/21/L081"/>
        <s v="Armatuur TBW2/21/L083"/>
        <s v="Armatuur TBW2/21/L085"/>
        <s v="Armatuur TBW2/21/L087"/>
        <s v="Armatuur KKW2/21/L001"/>
        <s v="Armatuur KKW2/21/L003"/>
        <s v="Armatuur KKW2/21/L005"/>
        <s v="Armatuur KKW2/21/L007"/>
        <s v="Armatuur KKW2/21/L009"/>
        <s v="Armatuur KKW2/21/L011"/>
        <s v="Armatuur KKW2/21/L013"/>
        <s v="Armatuur KKW2/21/L015"/>
        <s v="Armatuur KKW2/21/L017"/>
        <s v="Armatuur KKW2/21/L019"/>
        <s v="Armatuur TBW2/21/L002"/>
        <s v="Armatuur TBW2/21/L004"/>
        <s v="Armatuur TBW2/21/L006"/>
        <s v="Armatuur TBW2/21/L008"/>
        <s v="Armatuur TBW2/21/L010"/>
        <s v="Armatuur TBW2/21/L012"/>
        <s v="Armatuur TBW2/21/L014"/>
        <s v="Armatuur TBW2/21/L016"/>
        <s v="Armatuur TBW2/21/L018"/>
        <s v="Armatuur TBW2/21/L020"/>
        <s v="Armatuur TBW2/21/L022"/>
        <s v="Armatuur TBW2/21/L024"/>
        <s v="Armatuur TBW2/21/L026"/>
        <s v="Armatuur TBW2/21/L028"/>
        <s v="Armatuur TBW2/21/L030"/>
        <s v="Armatuur TBW2/21/L032"/>
        <s v="Armatuur TBW2/21/L034"/>
        <s v="Armatuur TBW2/21/L036"/>
        <s v="Armatuur TBW2/21/L038"/>
        <s v="Armatuur TBW2/21/L040"/>
        <s v="Armatuur TBW2/21/L042"/>
        <s v="Armatuur TBW2/21/L044"/>
        <s v="Armatuur TBW2/21/L046"/>
        <s v="Armatuur TBW2/21/L048"/>
        <s v="Armatuur TBW2/21/L050"/>
        <s v="Armatuur TBW2/21/L052"/>
        <s v="Armatuur TBW2/21/L054"/>
        <s v="Armatuur TBW2/21/L056"/>
        <s v="Armatuur TBW2/21/L058"/>
        <s v="Armatuur TBW2/21/L060"/>
        <s v="Armatuur TBW2/21/L062"/>
        <s v="Armatuur TBW2/21/L064"/>
        <s v="Armatuur TBW2/21/L066"/>
        <s v="Armatuur TBW2/21/L068"/>
        <s v="Armatuur TBW2/21/L070"/>
        <s v="Armatuur TBW2/21/L072"/>
        <s v="Armatuur TBW2/21/L074"/>
        <s v="Armatuur TBW2/21/L076"/>
        <s v="Armatuur TBW2/21/L078"/>
        <s v="Armatuur TBW2/21/L080"/>
        <s v="Armatuur TBW2/21/L082"/>
        <s v="Armatuur TBW2/21/L084"/>
        <s v="Armatuur TBW2/21/L086"/>
        <s v="Armatuur KKW2/21/L002"/>
        <s v="Armatuur KKW2/21/L004"/>
        <s v="Armatuur KKW2/21/L006"/>
        <s v="Armatuur KKW2/21/L008"/>
        <s v="Armatuur KKW2/21/L010"/>
        <s v="Armatuur KKW2/21/L012"/>
        <s v="Armatuur KKW2/21/L014"/>
        <s v="Armatuur KKW2/21/L016"/>
        <s v="Armatuur KKW2/21/L018"/>
        <s v="Armatuur KKW2/21/L020"/>
        <s v="Armatuur TBW3/21/L001"/>
        <s v="Armatuur TBW3/21/L003"/>
        <s v="Armatuur TBW3/21/L005"/>
        <s v="Armatuur TBW3/21/L007"/>
        <s v="Armatuur TBW3/21/L009"/>
        <s v="Armatuur TBW3/21/L011"/>
        <s v="Armatuur TBW3/21/L013"/>
        <s v="Armatuur TBW3/21/L015"/>
        <s v="Armatuur TBW3/21/L017"/>
        <s v="Armatuur TBW3/21/L019"/>
        <s v="Armatuur TBW3/21/L021"/>
        <s v="Armatuur TBW3/21/L023"/>
        <s v="Armatuur TBW3/21/L025"/>
        <s v="Armatuur TBW3/21/L027"/>
        <s v="Armatuur TBW3/21/L029"/>
        <s v="Armatuur TBW3/21/L031"/>
        <s v="Armatuur TBW3/21/L033"/>
        <s v="Armatuur TBW3/21/L035"/>
        <s v="Armatuur TBW3/21/L037"/>
        <s v="Armatuur TBW3/21/L039"/>
        <s v="Armatuur TBW3/21/L041"/>
        <s v="Armatuur TBW3/21/L043"/>
        <s v="Armatuur TBW3/21/L045"/>
        <s v="Armatuur TBW3/21/L047"/>
        <s v="Armatuur TBW3/21/L049"/>
        <s v="Armatuur TBW3/21/L051"/>
        <s v="Armatuur TBW3/21/L053"/>
        <s v="Armatuur TBW3/21/L055"/>
        <s v="Armatuur TBW3/21/L057"/>
        <s v="Armatuur TBW3/21/L059"/>
        <s v="Armatuur TBW3/21/L061"/>
        <s v="Armatuur TBW3/21/L063"/>
        <s v="Armatuur TBW3/21/L065"/>
        <s v="Armatuur TBW3/21/L067"/>
        <s v="Armatuur TBW3/21/L069"/>
        <s v="Armatuur TBW3/21/L071"/>
        <s v="Armatuur TBW3/21/L073"/>
        <s v="Armatuur TBW3/21/L075"/>
        <s v="Armatuur TBW3/21/L077"/>
        <s v="Armatuur TBW3/21/L079"/>
        <s v="Armatuur TBW3/21/L081"/>
        <s v="Armatuur TBW3/21/L083"/>
        <s v="Armatuur TBW3/21/L085"/>
        <s v="Armatuur TBW3/21/L087"/>
        <s v="Armatuur TBW3/21/L089"/>
        <s v="Armatuur KKW3/21/L001"/>
        <s v="Armatuur KKW3/21/L003"/>
        <s v="Armatuur KKW3/21/L005"/>
        <s v="Armatuur KKW3/21/L007"/>
        <s v="Armatuur KKW3/21/L009"/>
        <s v="Armatuur KKW3/21/L011"/>
        <s v="Armatuur KKW3/21/L013"/>
        <s v="Armatuur KKW3/21/L015"/>
        <s v="Armatuur KKW3/21/L017"/>
        <s v="Armatuur KKW3/21/L019"/>
        <s v="Armatuur KKW3/21/L021"/>
        <s v="Armatuur TBW3/21/L002"/>
        <s v="Armatuur TBW3/21/L004"/>
        <s v="Armatuur TBW3/21/L006"/>
        <s v="Armatuur TBW3/21/L008"/>
        <s v="Armatuur TBW3/21/L010"/>
        <s v="Armatuur TBW3/21/L012"/>
        <s v="Armatuur TBW3/21/L014"/>
        <s v="Armatuur TBW3/21/L016"/>
        <s v="Armatuur TBW3/21/L018"/>
        <s v="Armatuur TBW3/21/L020"/>
        <s v="Armatuur TBW3/21/L022"/>
        <s v="Armatuur TBW3/21/L024"/>
        <s v="Armatuur TBW3/21/L026"/>
        <s v="Armatuur TBW3/21/L028"/>
        <s v="Armatuur TBW3/21/L030"/>
        <s v="Armatuur TBW3/21/L032"/>
        <s v="Armatuur TBW3/21/L034"/>
        <s v="Armatuur TBW3/21/L036"/>
        <s v="Armatuur TBW3/21/L038"/>
        <s v="Armatuur TBW3/21/L040"/>
        <s v="Armatuur TBW3/21/L042"/>
        <s v="Armatuur TBW3/21/L044"/>
        <s v="Armatuur TBW3/21/L046"/>
        <s v="Armatuur TBW3/21/L048"/>
        <s v="Armatuur TBW3/21/L050"/>
        <s v="Armatuur TBW3/21/L052"/>
        <s v="Armatuur TBW3/21/L054"/>
        <s v="Armatuur TBW3/21/L056"/>
        <s v="Armatuur TBW3/21/L058"/>
        <s v="Armatuur TBW3/21/L060"/>
        <s v="Armatuur TBW3/21/L062"/>
        <s v="Armatuur TBW3/21/L064"/>
        <s v="Armatuur TBW3/21/L066"/>
        <s v="Armatuur TBW3/21/L068"/>
        <s v="Armatuur TBW3/21/L070"/>
        <s v="Armatuur TBW3/21/L072"/>
        <s v="Armatuur TBW3/21/L074"/>
        <s v="Armatuur TBW3/21/L076"/>
        <s v="Armatuur TBW3/21/L078"/>
        <s v="Armatuur TBW3/21/L080"/>
        <s v="Armatuur TBW3/21/L082"/>
        <s v="Armatuur TBW3/21/L084"/>
        <s v="Armatuur TBW3/21/L086"/>
        <s v="Armatuur TBW3/21/L088"/>
        <s v="Armatuur TBW3/21/L090"/>
        <s v="Armatuur KKW3/21/L002"/>
        <s v="Armatuur KKW3/21/L004"/>
        <s v="Armatuur KKW3/21/L006"/>
        <s v="Armatuur KKW3/21/L008"/>
        <s v="Armatuur KKW3/21/L010"/>
        <s v="Armatuur KKW3/21/L012"/>
        <s v="Armatuur KKW3/21/L014"/>
        <s v="Armatuur KKW3/21/L016"/>
        <s v="Armatuur KKW3/21/L018"/>
        <s v="Armatuur KKW3/21/L020"/>
        <s v="Armatuur TBW4/21/L062"/>
        <s v="Armatuur TBW4/21/L064"/>
        <s v="Armatuur TBW4/21/L066"/>
        <s v="Armatuur TBW4/21/L068"/>
        <s v="Armatuur TBW4/21/L070"/>
        <s v="Armatuur TBW4/21/L072"/>
        <s v="Armatuur TBW4/21/L074"/>
        <s v="Armatuur TBW4/21/L076"/>
        <s v="Armatuur TBW4/21/L078"/>
        <s v="Armatuur TBW4/21/L080"/>
        <s v="Armatuur TBW4/21/L082"/>
        <s v="Armatuur TBW4/21/L084"/>
        <s v="Armatuur TBW4/21/L086"/>
        <s v="Armatuur TBW4/21/L088"/>
        <s v="Armatuur TBW4/21/L090"/>
        <s v="Armatuur TBW4/21/L032"/>
        <s v="Armatuur TBW4/21/L034"/>
        <s v="Armatuur TBW4/21/L036"/>
        <s v="Armatuur TBW4/21/L038"/>
        <s v="Armatuur TBW4/21/L040"/>
        <s v="Armatuur TBW4/21/L042"/>
        <s v="Armatuur TBW4/21/L044"/>
        <s v="Armatuur TBW4/21/L046"/>
        <s v="Armatuur TBW4/21/L048"/>
        <s v="Armatuur TBW4/21/L050"/>
        <s v="Armatuur TBW4/21/L052"/>
        <s v="Armatuur TBW4/21/L054"/>
        <s v="Armatuur TBW4/21/L056"/>
        <s v="Armatuur TBW4/21/L058"/>
        <s v="Armatuur TBW4/21/L060"/>
        <s v="Armatuur TBW4/21/L002"/>
        <s v="Armatuur TBW4/21/L004"/>
        <s v="Armatuur TBW4/21/L006"/>
        <s v="Armatuur TBW4/21/L008"/>
        <s v="Armatuur TBW4/21/L010"/>
        <s v="Armatuur TBW4/21/L012"/>
        <s v="Armatuur TBW4/21/L014"/>
        <s v="Armatuur TBW4/21/L016"/>
        <s v="Armatuur TBW4/21/L018"/>
        <s v="Armatuur TBW4/21/L020"/>
        <s v="Armatuur TBW4/21/L022"/>
        <s v="Armatuur TBW4/21/L024"/>
        <s v="Armatuur TBW4/21/L026"/>
        <s v="Armatuur TBW4/21/L028"/>
        <s v="Armatuur TBW4/21/L030"/>
        <s v="Armatuur KKW4/21/L002"/>
        <s v="Armatuur KKW4/21/L004"/>
        <s v="Armatuur KKW4/21/L006"/>
        <s v="Armatuur KKW4/21/L008"/>
        <s v="Armatuur KKW4/21/L010"/>
        <s v="Armatuur KKW4/21/L012"/>
        <s v="Armatuur KKW4/21/L014"/>
        <s v="Armatuur KKW4/21/L016"/>
        <s v="Armatuur KKW4/21/L018"/>
        <s v="Armatuur KKW4/21/L020"/>
        <s v="Armatuur TBW4/21/L061"/>
        <s v="Armatuur TBW4/21/L063"/>
        <s v="Armatuur TBW4/21/L065"/>
        <s v="Armatuur TBW4/21/L067"/>
        <s v="Armatuur TBW4/21/L069"/>
        <s v="Armatuur TBW4/21/L071"/>
        <s v="Armatuur TBW4/21/L073"/>
        <s v="Armatuur TBW4/21/L075"/>
        <s v="Armatuur TBW4/21/L077"/>
        <s v="Armatuur TBW4/21/L079"/>
        <s v="Armatuur TBW4/21/L081"/>
        <s v="Armatuur TBW4/21/L083"/>
        <s v="Armatuur TBW4/21/L085"/>
        <s v="Armatuur TBW4/21/L087"/>
        <s v="Armatuur TBW4/21/L089"/>
        <s v="Armatuur TBW4/21/L031"/>
        <s v="Armatuur TBW4/21/L033"/>
        <s v="Armatuur TBW4/21/L035"/>
        <s v="Armatuur TBW4/21/L037"/>
        <s v="Armatuur TBW4/21/L039"/>
        <s v="Armatuur TBW4/21/L041"/>
        <s v="Armatuur TBW4/21/L043"/>
        <s v="Armatuur TBW4/21/L045"/>
        <s v="Armatuur TBW4/21/L047"/>
        <s v="Armatuur TBW4/21/L049"/>
        <s v="Armatuur TBW4/21/L051"/>
        <s v="Armatuur TBW4/21/L053"/>
        <s v="Armatuur TBW4/21/L055"/>
        <s v="Armatuur TBW4/21/L057"/>
        <s v="Armatuur TBW4/21/L059"/>
        <s v="Armatuur TBW4/21/L001"/>
        <s v="Armatuur TBW4/21/L003"/>
        <s v="Armatuur TBW4/21/L005"/>
        <s v="Armatuur TBW4/21/L007"/>
        <s v="Armatuur TBW4/21/L009"/>
        <s v="Armatuur TBW4/21/L011"/>
        <s v="Armatuur TBW4/21/L013"/>
        <s v="Armatuur TBW4/21/L015"/>
        <s v="Armatuur TBW4/21/L017"/>
        <s v="Armatuur TBW4/21/L019"/>
        <s v="Armatuur TBW4/21/L021"/>
        <s v="Armatuur TBW4/21/L023"/>
        <s v="Armatuur TBW4/21/L025"/>
        <s v="Armatuur TBW4/21/L027"/>
        <s v="Armatuur TBW4/21/L029"/>
        <s v="Armatuur KKW4/21/L001"/>
        <s v="Armatuur KKW4/21/L003"/>
        <s v="Armatuur KKW4/21/L005"/>
        <s v="Armatuur KKW4/21/L007"/>
        <s v="Armatuur KKW4/21/L009"/>
        <s v="Armatuur KKW4/21/L011"/>
        <s v="Armatuur KKW4/21/L013"/>
        <s v="Armatuur KKW4/21/L015"/>
        <s v="Armatuur KKW4/21/L017"/>
        <s v="Armatuur KKW4/21/L019"/>
        <s v="Armatuur KKW4/21/L021"/>
        <s v="Armatuur TBW5/21/L059"/>
        <s v="Armatuur TBW5/21/L061"/>
        <s v="Armatuur TBW5/21/L063"/>
        <s v="Armatuur TBW5/21/L065"/>
        <s v="Armatuur TBW5/21/L067"/>
        <s v="Armatuur TBW5/21/L069"/>
        <s v="Armatuur TBW5/21/L071"/>
        <s v="Armatuur TBW5/21/L073"/>
        <s v="Armatuur TBW5/21/L075"/>
        <s v="Armatuur TBW5/21/L077"/>
        <s v="Armatuur TBW5/21/L079"/>
        <s v="Armatuur TBW5/21/L081"/>
        <s v="Armatuur TBW5/21/L083"/>
        <s v="Armatuur TBW5/21/L085"/>
        <s v="Armatuur TBW5/21/L087"/>
        <s v="Armatuur TBW5/21/L031"/>
        <s v="Armatuur TBW5/21/L033"/>
        <s v="Armatuur TBW5/21/L035"/>
        <s v="Armatuur TBW5/21/L037"/>
        <s v="Armatuur TBW5/21/L039"/>
        <s v="Armatuur TBW5/21/L041"/>
        <s v="Armatuur TBW5/21/L043"/>
        <s v="Armatuur TBW5/21/L045"/>
        <s v="Armatuur TBW5/21/L047"/>
        <s v="Armatuur TBW5/21/L049"/>
        <s v="Armatuur TBW5/21/L051"/>
        <s v="Armatuur TBW5/21/L053"/>
        <s v="Armatuur TBW5/21/L055"/>
        <s v="Armatuur TBW5/21/L057"/>
        <s v="Armatuur TBW5/21/L001"/>
        <s v="Armatuur TBW5/21/L003"/>
        <s v="Armatuur TBW5/21/L005"/>
        <s v="Armatuur TBW5/21/L007"/>
        <s v="Armatuur TBW5/21/L009"/>
        <s v="Armatuur TBW5/21/L011"/>
        <s v="Armatuur TBW5/21/L013"/>
        <s v="Armatuur TBW5/21/L015"/>
        <s v="Armatuur TBW5/21/L017"/>
        <s v="Armatuur TBW5/21/L019"/>
        <s v="Armatuur TBW5/21/L021"/>
        <s v="Armatuur TBW5/21/L023"/>
        <s v="Armatuur TBW5/21/L025"/>
        <s v="Armatuur TBW5/21/L027"/>
        <s v="Armatuur TBW5/21/L029"/>
        <s v="Armatuur KKW5/21/L002"/>
        <s v="Armatuur KKW5/21/L004"/>
        <s v="Armatuur KKW5/21/L006"/>
        <s v="Armatuur KKW5/21/L008"/>
        <s v="Armatuur KKW5/21/L010"/>
        <s v="Armatuur KKW5/21/L012"/>
        <s v="Armatuur KKW5/21/L014"/>
        <s v="Armatuur KKW5/21/L016"/>
        <s v="Armatuur KKW5/21/L018"/>
        <s v="Armatuur KKW5/21/L020"/>
        <s v="Armatuur TBW5/21/L058"/>
        <s v="Armatuur TBW5/21/L060"/>
        <s v="Armatuur TBW5/21/L062"/>
        <s v="Armatuur TBW5/21/L064"/>
        <s v="Armatuur TBW5/21/L066"/>
        <s v="Armatuur TBW5/21/L068"/>
        <s v="Armatuur TBW5/21/L070"/>
        <s v="Armatuur TBW5/21/L072"/>
        <s v="Armatuur TBW5/21/L074"/>
        <s v="Armatuur TBW5/21/L076"/>
        <s v="Armatuur TBW5/21/L078"/>
        <s v="Armatuur TBW5/21/L080"/>
        <s v="Armatuur TBW5/21/L082"/>
        <s v="Armatuur TBW5/21/L084"/>
        <s v="Armatuur TBW5/21/L086"/>
        <s v="Armatuur TBW5/21/L030"/>
        <s v="Armatuur TBW5/21/L032"/>
        <s v="Armatuur TBW5/21/L034"/>
        <s v="Armatuur TBW5/21/L036"/>
        <s v="Armatuur TBW5/21/L038"/>
        <s v="Armatuur TBW5/21/L040"/>
        <s v="Armatuur TBW5/21/L042"/>
        <s v="Armatuur TBW5/21/L044"/>
        <s v="Armatuur TBW5/21/L046"/>
        <s v="Armatuur TBW5/21/L048"/>
        <s v="Armatuur TBW5/21/L050"/>
        <s v="Armatuur TBW5/21/L052"/>
        <s v="Armatuur TBW5/21/L054"/>
        <s v="Armatuur TBW5/21/L056"/>
        <s v="Armatuur TBW5/21/L002"/>
        <s v="Armatuur TBW5/21/L004"/>
        <s v="Armatuur TBW5/21/L006"/>
        <s v="Armatuur TBW5/21/L008"/>
        <s v="Armatuur TBW5/21/L010"/>
        <s v="Armatuur TBW5/21/L012"/>
        <s v="Armatuur TBW5/21/L014"/>
        <s v="Armatuur TBW5/21/L016"/>
        <s v="Armatuur TBW5/21/L018"/>
        <s v="Armatuur TBW5/21/L020"/>
        <s v="Armatuur TBW5/21/L022"/>
        <s v="Armatuur TBW5/21/L024"/>
        <s v="Armatuur TBW5/21/L026"/>
        <s v="Armatuur TBW5/21/L028"/>
        <s v="Armatuur KKW5/21/L001"/>
        <s v="Armatuur KKW5/21/L003"/>
        <s v="Armatuur KKW5/21/L005"/>
        <s v="Armatuur KKW5/21/L007"/>
        <s v="Armatuur KKW5/21/L009"/>
        <s v="Armatuur KKW5/21/L011"/>
        <s v="Armatuur KKW5/21/L013"/>
        <s v="Armatuur KKW5/21/L015"/>
        <s v="Armatuur KKW5/21/L017"/>
        <s v="Armatuur KKW5/21/L019"/>
        <s v="Armatuur TBW6/21/L061"/>
        <s v="Armatuur TBW6/21/L063"/>
        <s v="Armatuur TBW6/21/L065"/>
        <s v="Armatuur TBW6/21/L067"/>
        <s v="Armatuur TBW6/21/L069"/>
        <s v="Armatuur TBW6/21/L071"/>
        <s v="Armatuur TBW6/21/L073"/>
        <s v="Armatuur TBW6/21/L075"/>
        <s v="Armatuur TBW6/21/L077"/>
        <s v="Armatuur TBW6/21/L079"/>
        <s v="Armatuur TBW6/21/L081"/>
        <s v="Armatuur TBW6/21/L083"/>
        <s v="Armatuur TBW6/21/L085"/>
        <s v="Armatuur TBW6/21/L087"/>
        <s v="Armatuur TBW6/21/L031"/>
        <s v="Armatuur TBW6/21/L033"/>
        <s v="Armatuur TBW6/21/L035"/>
        <s v="Armatuur TBW6/21/L037"/>
        <s v="Armatuur TBW6/21/L039"/>
        <s v="Armatuur TBW6/21/L041"/>
        <s v="Armatuur TBW6/21/L043"/>
        <s v="Armatuur TBW6/21/L045"/>
        <s v="Armatuur TBW6/21/L047"/>
        <s v="Armatuur TBW6/21/L049"/>
        <s v="Armatuur TBW6/21/L051"/>
        <s v="Armatuur TBW6/21/L053"/>
        <s v="Armatuur TBW6/21/L055"/>
        <s v="Armatuur TBW6/21/L057"/>
        <s v="Armatuur TBW6/21/L059"/>
        <s v="Armatuur TBW6/21/L003"/>
        <s v="Armatuur TBW6/21/L007"/>
        <s v="Armatuur TBW6/21/L011"/>
        <s v="Armatuur TBW6/21/L015"/>
        <s v="Armatuur TBW6/21/L019"/>
        <s v="Armatuur TBW6/21/L023"/>
        <s v="Armatuur TBW6/21/L027"/>
        <s v="Armatuur KKW6/21/L002"/>
        <s v="Armatuur KKW6/21/L004"/>
        <s v="Armatuur KKW6/21/L006"/>
        <s v="Armatuur KKW6/21/L008"/>
        <s v="Armatuur KKW6/21/L010"/>
        <s v="Armatuur KKW6/21/L012"/>
        <s v="Armatuur KKW6/21/L014"/>
        <s v="Armatuur KKW6/21/L016"/>
        <s v="Armatuur KKW6/21/L018"/>
        <s v="Armatuur KKW6/21/L020"/>
        <s v="Armatuur TBW6/21/L060"/>
        <s v="Armatuur TBW6/21/L062"/>
        <s v="Armatuur TBW6/21/L064"/>
        <s v="Armatuur TBW6/21/L066"/>
        <s v="Armatuur TBW6/21/L068"/>
        <s v="Armatuur TBW6/21/L070"/>
        <s v="Armatuur TBW6/21/L072"/>
        <s v="Armatuur TBW6/21/L074"/>
        <s v="Armatuur TBW6/21/L076"/>
        <s v="Armatuur TBW6/21/L078"/>
        <s v="Armatuur TBW6/21/L080"/>
        <s v="Armatuur TBW6/21/L082"/>
        <s v="Armatuur TBW6/21/L084"/>
        <s v="Armatuur TBW6/21/L086"/>
        <s v="Armatuur TBW6/21/L032"/>
        <s v="Armatuur TBW6/21/L034"/>
        <s v="Armatuur TBW6/21/L036"/>
        <s v="Armatuur TBW6/21/L038"/>
        <s v="Armatuur TBW6/21/L040"/>
        <s v="Armatuur TBW6/21/L042"/>
        <s v="Armatuur TBW6/21/L044"/>
        <s v="Armatuur TBW6/21/L046"/>
        <s v="Armatuur TBW6/21/L048"/>
        <s v="Armatuur TBW6/21/L050"/>
        <s v="Armatuur TBW6/21/L052"/>
        <s v="Armatuur TBW6/21/L054"/>
        <s v="Armatuur TBW6/21/L056"/>
        <s v="Armatuur TBW6/21/L058"/>
        <s v="Armatuur TBW6/21/L001"/>
        <s v="Armatuur TBW6/21/L005"/>
        <s v="Armatuur TBW6/21/L009"/>
        <s v="Armatuur TBW6/21/L013"/>
        <s v="Armatuur TBW6/21/L017"/>
        <s v="Armatuur TBW6/21/L021"/>
        <s v="Armatuur TBW6/21/L025"/>
        <s v="Armatuur TBW6/21/L029"/>
        <s v="Armatuur KKW6/21/L001"/>
        <s v="Armatuur KKW6/21/L003"/>
        <s v="Armatuur KKW6/21/L005"/>
        <s v="Armatuur KKW6/21/L007"/>
        <s v="Armatuur KKW6/21/L009"/>
        <s v="Armatuur KKW6/21/L011"/>
        <s v="Armatuur KKW6/21/L013"/>
        <s v="Armatuur KKW6/21/L015"/>
        <s v="Armatuur KKW6/21/L017"/>
        <s v="Armatuur KKW6/21/L019"/>
        <s v="Armatuur TBW6/21/L006"/>
        <s v="Armatuur TBW6/21/L012"/>
        <s v="Armatuur TBW6/21/L018"/>
        <s v="Armatuur TBW6/21/L024"/>
        <s v="Armatuur TBW6/21/L030"/>
        <s v="Armatuur TBW6/21/L004"/>
        <s v="Armatuur TBW6/21/L010"/>
        <s v="Armatuur TBW6/21/L016"/>
        <s v="Armatuur TBW6/21/L022"/>
        <s v="Armatuur TBW6/21/L028"/>
        <s v="Armatuur TBW6/21/L002"/>
        <s v="Armatuur TBW6/21/L008"/>
        <s v="Armatuur TBW6/21/L014"/>
        <s v="Armatuur TBW6/21/L020"/>
        <s v="Armatuur TBW6/21/L026"/>
        <s v="Drainagepomp 1 Noord HKN/31/PMP1"/>
        <s v="Drainagepomp 2 Noord HKN/31/PMP2"/>
        <s v="Drainagepomp 1 Zuid ZKN/31/PMP1"/>
        <s v="Drainagepomp 2 Zuid ZKN/31/PMP2"/>
        <s v="Kast pompen Noord STN/31/R001"/>
        <s v="Kast pompen Zuid STZ/31/R001"/>
        <s v="Verlichtings armatuur pompen Noord HKN/31/L001"/>
        <s v="Verlichtings armatuur pompen Noord HKN/31/L002"/>
        <s v="Verlichtings armatuur pompen Zuid HKZ/31/L001"/>
        <s v="Verlichtings armatuur pompen Zuid HKZ/31/L002"/>
        <s v="Vlotterschakelaar pomp Zuid HKZ/31/VS01"/>
        <s v="Vlotterschakelaar pomp Zuid HKZ/31/VS02"/>
        <s v="Vlotterschakelaar pomp Zuid HKZ/31/VS03"/>
        <s v="Vlotterschakelaar pomp Zuid HKZ/31/VS04"/>
        <s v="Vlotterschakelaar pomp Zuid HKZ/31/VS05"/>
        <s v="Vlotterschakelaar pomp Noord HKN/31/VS01"/>
        <s v="Vlotterschakelaar pomp Noord HKN/31/VS02"/>
        <s v="Vlotterschakelaar pomp Noord HKN/31/VS03"/>
        <s v="Vlotterschakelaar pomp Noord HKN/31/VS04"/>
        <s v="Vlotterschakelaar pomp Noord HKN/31/VS05"/>
        <s v="Schakelkast middenpompkelder Oost TBO3/32/R001"/>
        <s v="Drainagepomp 1 West MPW/32/PMP1"/>
        <s v="Drainagepomp 2 West MPW/32/PMP2"/>
        <s v="Drainagepomp 1 Oost MPO/32/PMP1"/>
        <s v="Drainagepomp 2 Oost MPO/32/PMP2"/>
        <s v="Vlotterschakelaar pomp Oost MPO/32/VS01"/>
        <s v="Vlotterschakelaar pomp Oost MPO/32/VS02"/>
        <s v="Vlotterschakelaar pomp Oost MPO/32/VS03"/>
        <s v="Vlotterschakelaar pomp Oost MPO/32/VS04"/>
        <s v="Vlotterschakelaar pomp Oost MPO/32/VS05"/>
        <s v="Vlotterschakelaar pomp West MPW/32/VS01"/>
        <s v="Vlotterschakelaar pomp West MPW/32/VS02"/>
        <s v="Vlotterschakelaar pomp West MPW/32/VS03"/>
        <s v="Vlotterschakelaar pomp West MPW/32/VS04"/>
        <s v="Vlotterschakelaar pomp West MPW/32/VS05"/>
        <s v="Drainagepomp 3 Oost MPO/32/PMP3"/>
        <s v="Vlotterschakelaar pomp Oost MPO/32/VS06"/>
        <s v="Vlotterschakelaar pomp West MPW/32/VS06"/>
        <s v="Schakelkast middenpompkelder West TBW3/32/R001"/>
        <s v="Drainagepomp 3 West TBW3/32/R001"/>
        <s v="Kast CO-Meetsysteem N1.01/37/X001"/>
        <s v="Kast Zichtmeetsysteem N1.01/37/X002"/>
        <s v="Zichtmeet zender/ontvanger TB02/37/SEN1"/>
        <s v="Zichtmeet zender/ontvanger TB02/37/SEN2"/>
        <s v="Zichtmeet zender/ontvanger TB05/37/SEN1"/>
        <s v="Zichtmeet zender/ontvanger TB05/37/SEN2"/>
        <s v="Kast OPZ/43/R001"/>
        <s v="Kast OPN/43/R001"/>
        <s v="Detectielus OPZ/43/DL01"/>
        <s v="Detectielus OPZ/43/DL02"/>
        <s v="Verkeerslicht OPZ/43/VL01"/>
        <s v="Verkeerslicht OPZ/43/VL02"/>
        <s v="Detectielus OPN/43/DL01"/>
        <s v="Detectielus OPN/43/DL02"/>
        <s v="Verkeerslicht OPN/43/VL01"/>
        <s v="Verkeerslicht OPN/43/VL02"/>
        <s v="Kast OPN/43/N001"/>
        <s v="Kast OPN/43/N002"/>
        <s v="Kast OPZ/43/N001"/>
        <s v="Kast OPZ/43/N002"/>
        <s v="Kast Elektrisch Bediende Klep Z1.08/51/N001"/>
        <s v="Kast Elektrisch Bediende Klep N1.08/51/N001"/>
        <s v="Poederbluskast TBO1/53/PBK1"/>
        <s v="Poederbluskast TBO2/53/PBK1"/>
        <s v="Poederbluskast TBO3/53/PBK1"/>
        <s v="Poederbluskast TBO4/53/PBK1"/>
        <s v="Poederbluskast TBO5/53/PBK1"/>
        <s v="Poederbluskast TBO6/53/PBK1"/>
        <s v="Poederbluskast TBW1/53/PBK1"/>
        <s v="Poederbluskast TBW2/53/PBK1"/>
        <s v="Poederbluskast TBW3/53/PBK1"/>
        <s v="Poederbluskast TBW4/53/PBK1"/>
        <s v="Poederbluskast TBW5/53/PBK1"/>
        <s v="Poederbluskast TBW6/53/PBK1"/>
        <s v="Klemmenkast TBO1/53/N001"/>
        <s v="Klemmenkast TBO2/53/N001"/>
        <s v="Klemmenkast TBO3/53/N001"/>
        <s v="Klemmenkast TBO4/53/N001"/>
        <s v="Klemmenkast TBO5/53/N001"/>
        <s v="Klemmenkast TBO6/53/N001"/>
        <s v="Klemmenkast TBW1/53/N001"/>
        <s v="Klemmenkast TBW2/53/N001"/>
        <s v="Klemmenkast TBW3/53/N001"/>
        <s v="Klemmenkast TBW4/53/N001"/>
        <s v="Klemmenkast TBW5/53/N001"/>
        <s v="Klemmenkast TBW6/53/N001"/>
        <s v="Pictogram Hulppost TBW1/53/LP01"/>
        <s v="Pictogram Hulppost TBW2/53/LP01"/>
        <s v="Pictogram Hulppost TBW3/53/LP01"/>
        <s v="Pictogram Hulppost TBW4/53/LP01"/>
        <s v="Pictogram Hulppost TBW5/53/LP01"/>
        <s v="Pictogram Hulppost TBW6/53/LP01"/>
        <s v="Pictogram Hulppost TBO1/53/LP01"/>
        <s v="Pictogram Hulppost TBO2/53/LP01"/>
        <s v="Pictogram Hulppost TBO3/53/LP01"/>
        <s v="Pictogram Hulppost TBO4/53/LP01"/>
        <s v="Pictogram Hulppost TBO5/53/LP01"/>
        <s v="Pictogram Hulppost TBO6/53/LP01"/>
        <s v="Kast N1.01/61/W001"/>
        <s v="Kast N1.01/63/W001"/>
        <s v="Luidspreker TBO6/63/LS01"/>
        <s v="Luidspreker TBO6/63/LS02"/>
        <s v="Luidspreker TBO6/63/LS03"/>
        <s v="Luidspreker TBO5/63/LS01"/>
        <s v="Luidspreker TBO5/63/LS02"/>
        <s v="Luidspreker TBO5/63/LS03"/>
        <s v="Luidspreker TBO4/63/LS01"/>
        <s v="Luidspreker TBO4/63/LS02"/>
        <s v="Luidspreker TBO4/63/LS03"/>
        <s v="Luidspreker TBO3/63/LS01"/>
        <s v="Luidspreker TBO3/63/LS02"/>
        <s v="Luidspreker TBO3/63/LS03"/>
        <s v="Luidspreker TBO3/63/LS04"/>
        <s v="Luidspreker TBO2/63/LS01"/>
        <s v="Luidspreker TBO2/63/LS02"/>
        <s v="Luidspreker TBO2/63/LS03"/>
        <s v="Luidspreker TBO1/63/LS01"/>
        <s v="Luidspreker TBO1/63/LS02"/>
        <s v="Luidspreker TBO1/63/LS03"/>
        <s v="Kast TBO6/63/N001"/>
        <s v="Kast TBO6/63/N002"/>
        <s v="Kast TBO6/63/N003"/>
        <s v="Kast TBO5/63/N001"/>
        <s v="Kast TBO5/63/N002"/>
        <s v="Kast TBO5/63/N003"/>
        <s v="Kast TBO4/63/N001"/>
        <s v="Kast TBO4/63/N002"/>
        <s v="Kast TBO4/63/N003"/>
        <s v="Kast TBO3/63/N001"/>
        <s v="Kast TBO3/63/N002"/>
        <s v="Kast TBO3/63/N003"/>
        <s v="Kast TBO3/63/N004"/>
        <s v="Kast TBO2/63/N001"/>
        <s v="Kast TBO2/63/N002"/>
        <s v="Kast TBO2/63/N003"/>
        <s v="Kast TBO1/63/N001"/>
        <s v="Kast TBO1/63/N002"/>
        <s v="Kast TBO1/63/N003"/>
        <s v="Luidspreker TBW6/63/LS01"/>
        <s v="Luidspreker TBW6/63/LS02"/>
        <s v="Luidspreker TBW6/63/LS03"/>
        <s v="Luidspreker TBW6/63/LS04"/>
        <s v="Luidspreker TBW5/63/LS01"/>
        <s v="Luidspreker TBW5/63/LS02"/>
        <s v="Luidspreker TBW5/63/LS03"/>
        <s v="Luidspreker TBW4/63/LS01"/>
        <s v="Luidspreker TBW4/63/LS02"/>
        <s v="Luidspreker TBW4/63/LS03"/>
        <s v="Luidspreker TBW3/63/LS01"/>
        <s v="Luidspreker TBW3/63/LS02"/>
        <s v="Luidspreker TBW3/63/LS03"/>
        <s v="Luidspreker TBW3/63/LS04"/>
        <s v="Luidspreker TBW2/63/LS01"/>
        <s v="Luidspreker TBW2/63/LS02"/>
        <s v="Luidspreker TBW2/63/LS03"/>
        <s v="Luidspreker TBW1/63/LS01"/>
        <s v="Luidspreker TBW1/63/LS02"/>
        <s v="Luidspreker TBW1/63/LS03"/>
        <s v="Kast TBW6/63/N001"/>
        <s v="Kast TBW6/63/N002"/>
        <s v="Kast TBW6/63/N003"/>
        <s v="Kast TBW6/63/N004"/>
        <s v="Kast TBW5/63/N001"/>
        <s v="Kast TBW5/63/N002"/>
        <s v="Kast TBW5/63/N003"/>
        <s v="Kast TBW4/63/N001"/>
        <s v="Kast TBW4/63/N002"/>
        <s v="Kast TBW4/63/N003"/>
        <s v="Kast TBW3/63/N001"/>
        <s v="Kast TBW3/63/N002"/>
        <s v="Kast TBW3/63/N003"/>
        <s v="Kast TBW3/63/N004"/>
        <s v="Kast TBW2/63/N001"/>
        <s v="Kast TBW2/63/N002"/>
        <s v="Kast TBW2/63/N003"/>
        <s v="Kast TBW1/63/N001"/>
        <s v="Kast TBW1/63/N002"/>
        <s v="Kast TBW1/63/N003"/>
        <s v="Luidspreker OPZ/63/LS01"/>
        <s v="Luidspreker TRZ/63/LS01"/>
        <s v="Luidspreker TRZ/63/LS02"/>
        <s v="Luidspreker STZ/63/LS01"/>
        <s v="Luidspreker STZ/63/LS02"/>
        <s v="Luidspreker STZ/63/LS03"/>
        <s v="Luidspreker STZ/63/LS04"/>
        <s v="Kast OPZ/63/N001"/>
        <s v="Kast TRZ/63/N001"/>
        <s v="Kast TRZ/63/N002"/>
        <s v="Kast STZ/63/N001"/>
        <s v="Kast STZ/63/N002"/>
        <s v="Kast STZ/63/N003"/>
        <s v="Kast STZ/63/N004"/>
        <s v="Luidspreker OPN/63/LS01"/>
        <s v="Luidspreker TRN/63/LS01"/>
        <s v="Luidspreker TRN/63/LS02"/>
        <s v="Luidspreker STN/63/LS01"/>
        <s v="Luidspreker STN/63/LS02"/>
        <s v="Luidspreker STN/63/LS03"/>
        <s v="Luidspreker STN/63/LS04"/>
        <s v="Kast OPN/63/N001"/>
        <s v="Kast TRN/63/N001"/>
        <s v="Kast TRN/63/N002"/>
        <s v="Kast STN/63/N001"/>
        <s v="Kast STN/63/N002"/>
        <s v="Kast STN/63/N003"/>
        <s v="Kast STN/63/N004"/>
        <s v="Kast N1.01/64/W001"/>
        <s v="Meldpaal OPZ/64/MP01"/>
        <s v="Meldpaal TRZ/64/MP01"/>
        <s v="Intercom TRZ/64/ICK1"/>
        <s v="Intercom TPZ/64/ICK1"/>
        <s v="Intercom LKZ/64/ICK1"/>
        <s v="Meldpaal STZ/64/MP01"/>
        <s v="Meldpaal STZ/64/MP02"/>
        <s v="Intercom TB06/64/ICK1"/>
        <s v="Intercom TB05/64/ICK1"/>
        <s v="Intercom TB04/64/ICK1"/>
        <s v="Intercom TB04/64/MM01"/>
        <s v="Intercom TB03/64/ICK1"/>
        <s v="Intercom TB02/64/ICK1"/>
        <s v="Intercom TB01/64/ICK1"/>
        <s v="Intercom TBW6/64/ICK1"/>
        <s v="Intercom TBW5/64/ICK1"/>
        <s v="Intercom TBW4/64/ICK1"/>
        <s v="Intercom TBW3/64/ICK1"/>
        <s v="Intercom TBW2/64/ICK1"/>
        <s v="Intercom TBW1/64/ICK1"/>
        <s v="Meldpaal STN/64/MP01"/>
        <s v="Meldpaal STN/64/MP02"/>
        <s v="Intercom LKN/64/ICK1"/>
        <s v="Intercom TRN/64/ICK1"/>
        <s v="Intercom TPN/64/ICK1"/>
        <s v="Meldpaal TRN/64/MP01"/>
        <s v="Meldpaal OPN/64/MP01"/>
        <s v="Telefoontoestel N1.01/65/B001"/>
        <s v="Telefoonlasdoos Z1.01/65/X001"/>
        <s v="Telefoonlasdoos N1.01/65/X001"/>
        <s v="Opbouwlasdoos Z1.01/65/X002"/>
        <s v="Opbouwlasdoos N1.01/65/X002"/>
        <s v="Sleutelschakelaar N1.03/72/SL01"/>
        <s v="Sleutelschakelaar N1.04/72/SL01"/>
        <s v="Sleutelschakelaar N1.07/72/SL01"/>
        <s v="Deurcontact N1.01/72/S001"/>
        <s v="Deurcontact N1.03/72/S001"/>
        <s v="Deurcontact N1.04/72/S001"/>
        <s v="Deurcontact N1.07/72/S001"/>
        <s v="Infra Rood Bewegingsmelder N1.01/72/SEN1"/>
        <s v="Infra Rood Bewegingsmelder N1.03/72/SEN1"/>
        <s v="Infra Rood Bewegingsmelder N1.04/72/SEN1"/>
        <s v="Infra Rood Bewegingsmelder N1.07/72/SEN1"/>
        <s v="Sleutelschakelaar Z1.01/72/SL01"/>
        <s v="Sleutelschakelaar Z1.03/72/SL01"/>
        <s v="Sleutelschakelaar Z1.04/72/SL01"/>
        <s v="Sleutelschakelaar Z1.07/72/SL01"/>
        <s v="Deurcontact Z1.01/72/S001"/>
        <s v="Deurcontact Z1.03/72/S001"/>
        <s v="Deurcontact Z1.04/72/S001"/>
        <s v="Deurcontact Z1.07/72/S001"/>
        <s v="Infra Rood Bewegingsmelder Z1.01/72/SEN1"/>
        <s v="Infra Rood Bewegingsmelder Z1.03/72/SEN1"/>
        <s v="Infra Rood Bewegingsmelder Z1.04/72/SEN1"/>
        <s v="Infra Rood Bewegingsmelder Z1.07/72/SEN1"/>
        <s v="Aansluitkast Schuifhek STZ/73/X001"/>
        <s v="Aansluitkast Schuifhek STN/73/X001"/>
        <s v="Verlichtingsarmatuur Z1.01/73/L001"/>
        <s v="Verlichtingsarmatuur Z1.01/73/L002"/>
        <s v="Verlichtingsarmatuur Z1.01/73/L012"/>
        <s v="Verlichtingsarmatuur Z1.04/73/L001"/>
        <s v="Verlichtingsarmatuur Z1.07/73/L001"/>
        <s v="Verlichtingsarmatuur Z1.07/73/L002"/>
        <s v="Verlichtingsarmatuur Z1.07/73/L004"/>
        <s v="Verlichtingsarmatuur Z1.07/73/L005"/>
        <s v="Verlichtingsarmatuur Z1.08/73/L001"/>
        <s v="Verlichtingsarmatuur Z1.08/73/L003"/>
        <s v="Verlichtingsarmatuur Z1.08/73/L004"/>
        <s v="Verlichtingsarmatuur Z2.01/73/L002"/>
        <s v="Verlichtingsarmatuur Z2.01/73/L003"/>
        <s v="Verlichtingsarmatuur Z2.01/73/L005"/>
        <s v="Verlichtingsarmatuur Z2.01/73/L006"/>
        <s v="Verlichtingsarmatuur Z2.01/73/L007"/>
        <s v="Verlichtingsarmatuur Z2.01/73/L009"/>
        <s v="Verlichtingsarmatuur Z1.01/73/L005"/>
        <s v="Verlichtingsarmatuur Z1.01/73/L006"/>
        <s v="Verlichtingsarmatuur Z1.01/73/L007"/>
        <s v="Verlichtingsarmatuur Z1.01/73/L008"/>
        <s v="Verlichtingsarmatuur Z1.01/73/L009"/>
        <s v="Verlichtingsarmatuur Z1.01/73/L010"/>
        <s v="Verlichtingsarmatuur Z1.03/73/L001"/>
        <s v="Verlichtingsarmatuur Z1.03/73/L003"/>
        <s v="Verlichtingsarmatuur Z2.02/73/L001"/>
        <s v="Verlichtingsarmatuur N1.01/73/L001"/>
        <s v="Verlichtingsarmatuur N1.01/73/L002"/>
        <s v="Verlichtingsarmatuur N1.01/73/L012"/>
        <s v="Verlichtingsarmatuur N1.04/73/L001"/>
        <s v="Verlichtingsarmatuur N1.07/73/L001"/>
        <s v="Verlichtingsarmatuur N1.07/73/L002"/>
        <s v="Verlichtingsarmatuur N1.07/73/L004"/>
        <s v="Verlichtingsarmatuur N1.07/73/L005"/>
        <s v="Verlichtingsarmatuur N1.08/73/L001"/>
        <s v="Verlichtingsarmatuur N1.08/73/L003"/>
        <s v="Verlichtingsarmatuur N1.08/73/L004"/>
        <s v="Verlichtingsarmatuur N2.01/73/L002"/>
        <s v="Verlichtingsarmatuur N2.01/73/L003"/>
        <s v="Verlichtingsarmatuur N2.01/73/L005"/>
        <s v="Verlichtingsarmatuur N2.01/73/L006"/>
        <s v="Verlichtingsarmatuur N2.01/73/L007"/>
        <s v="Verlichtingsarmatuur N2.01/73/L009"/>
        <s v="Verlichtingsarmatuur N1.01/73/L005"/>
        <s v="Verlichtingsarmatuur N1.01/73/L006"/>
        <s v="Verlichtingsarmatuur N1.01/73/L007"/>
        <s v="Verlichtingsarmatuur N1.01/73/L008"/>
        <s v="Verlichtingsarmatuur N1.01/73/L009"/>
        <s v="Verlichtingsarmatuur N1.01/73/L010"/>
        <s v="Verlichtingsarmatuur N1.03/73/L001"/>
        <s v="Verlichtingsarmatuur N1.03/73/L003"/>
        <s v="Verlichtingsarmatuur N2.02/73/L001"/>
        <s v="Klemmen- en rangeerkast Z1.01/97/N001"/>
        <s v="Klemmen- en rangeerkast N1.01/97/N001"/>
        <s v="Besturingskast lift Zuid Z1.03/93/R001"/>
        <s v="Klemmenkast roltrap  Z1.06/93/N001"/>
        <s v="Klemmenkast roltrap  Z1.06/93/N002"/>
        <s v="Klemmenkast roltrap  Z1.06/93/N003"/>
        <s v="Onderverdeelinrichting lift en roltrap Z1.03/93/F001"/>
        <s v="Besturingskast lift N1.03/93/R001"/>
        <s v="Klemmenkast roltrap N1.06/93/N001"/>
        <s v="Klemmenkast roltrap N1.06/93/N002"/>
        <s v="Klemmenkast roltrap N1.06/93/N003"/>
        <s v="Onderverdeelinrichting lift en roltrap N1.03/93/F001"/>
        <s v="Bedieningslessenaar BGN/89/S001"/>
        <s v="Transmissiekast N1.01/86/W001"/>
        <s v="Telemetrie N1.01/85/W001"/>
        <s v="Bedieningslessenaar BGZ/84/S001"/>
        <s v="Bedieningskast BGZ/84/R001"/>
        <s v="Motor brandbluspomp N1.08/51/Y001"/>
        <s v="Klep brandbluspomp N1.08/51/EBK1"/>
        <s v="Pressostraat brandbluspomp Z1.08/51/PST1"/>
        <s v="Pressostraat brandbluspomp Z1.08/51/PST2"/>
        <s v="Pressostraat brandbluspomp N1.08/51/PST1"/>
        <s v="Pressostraat brandbluspomp N1.08/51/PST2"/>
        <s v="Motor brandbluspomp Z1.08/51/Y001"/>
        <s v="Klep brandbluspomp Z1.08/51/EBK1"/>
        <s v="Armaturen type 7122 PC/58 EVG-A klasse 2 _automaat +TBO1/21/F001"/>
        <s v="Armaturen type 7121 PC/58 EVG-A klasse 2 _automaat +TBO1/21/F001"/>
        <s v="Armaturen type 7121 PC/58 EVG-A klasse 2 _automaat +TBO2/21/F001"/>
        <s v="Armaturen type 7121 PC/58 EVG-A klasse 2 _automaat +TBO3/21/F001"/>
        <s v="Armaturen type 7121 PC/58 EVG-A klasse 2 _automaat +TBO4/21/F001"/>
        <s v="Armaturen type 7121 PC/58 EVG-A klasse 2 _automaat +TBO5/21/F001"/>
        <s v="Armaturen type 7121 PC/58 EVG-A klasse 2 _automaat +TBO6/21/F001"/>
        <s v="Armaturen type 7122 PC/58 EVG-A klasse 2 _automaat +TBW1/21/F001"/>
        <s v="Armaturen type 7121 PC/58 EVG-A klasse 2 _automaat +TBW1/21/F001"/>
        <s v="Armaturen type 7121 PC/58 EVG-A klasse 2 _automaat +TBW2/21/F001"/>
        <s v="Armaturen type 7121 PC/58 EVG-A klasse 2 _automaat +TBW3/21/F001"/>
        <s v="Armaturen type 7121 PC/58 EVG-A klasse 2 _automaat +TBW4/21/F001"/>
        <s v="Armaturen type 7121 PC/58 EVG-A klasse 2 _automaat +TBW5/21/F001"/>
        <s v="Armaturen type 7121 PC/58 EVG-A klasse 2 _automaat +TBW6/21/F001"/>
        <s v="Armaturen type 7122 PC/58 EVG-A klasse 2 _automaat +TBW6/21/F001"/>
        <s v="Automaat +TBO1/21/F001"/>
        <s v="Automaat +TBO2/21/F001"/>
        <s v="Automaat +TBO3/21/F001"/>
        <s v="Automaat +TBO4/21/F001"/>
        <s v="Automaat +TBO5/21/F001"/>
        <s v="Automaat +TBO6/21/F001"/>
        <s v="Automaat +TBW1/21/F001"/>
        <s v="Automaat +TBW2/21/F001"/>
        <s v="Automaat +TBW3/21/F001"/>
        <s v="Automaat +TBW4/21/F001"/>
        <s v="Automaat +TBW5/21/F001"/>
        <s v="Automaat +TBW6/21/F001"/>
        <s v="Armaturen type FRS 201 040 HF Mast L201 +WOZ-L201"/>
        <s v="Armaturen type FRS 201 040 HF Mast L202 +WOZ-L202"/>
        <s v="Armaturen type FRS 201 040 HF Mast L203 +WOZ-L203"/>
        <s v="Armaturen type FRS 201 040 HF Mast L204 +WOZ-L204"/>
        <s v="Armaturen type FRS 201 040 HF Mast L205 +WOZ-L205"/>
        <s v="Armaturen type FRS 201 040 HF Mast L223 +WOZ-L223"/>
        <s v="Armaturen type FRS 201 040 HF Mast L224 +WOZ-L224"/>
        <s v="Armaturen type FRS 201 040 HF Mast L225 +WOZ-L225"/>
        <s v="Armaturen type FRS 201 040 HF Mast L238 +WOZ-L238"/>
        <s v="Armaturen type FRS 201 040 HF Mast L239 +WOZ-L239"/>
        <s v="Armaturen type FRS 201 040 HF Mast L240 +WOZ-L240"/>
        <s v="Armaturen type FRS 201 040 HF Mast L260 +WOZ-L260"/>
        <s v="Armaturen type FRS 201 040 HF Mast L268 +WOZ-L268"/>
        <s v="Armaturen type FRS 201 040 HF Mast L201 +WON-L201"/>
        <s v="Armaturen type FRS 201 040 HF Mast L202 +WON-L202"/>
        <s v="Armaturen type FRS 201 040 HF Mast L203 +WON-L203"/>
        <s v="Armaturen type FRS 201 040 HF Mast L204 +WON-L204"/>
        <s v="Armaturen type FRS 201 040 HF Mast L205 +WON-L205"/>
        <s v="Armaturen type FRS 201 040 HF Mast L206 +WON-L206"/>
        <s v="Armaturen type FRS 201 040 HF Mast L231 +WON-L231"/>
        <s v="Armaturen type FRS 201 040 HF Mast L232 +WON-L232"/>
        <s v="Armaturen type FRS 201 040 HF Mast L233 +WON-L233"/>
        <s v="Armaturen type FRS 201 040 HF Mast L234 +WON-L234"/>
        <s v="Armaturen type FRS 201 040 HF Mast L235 +WON-L235"/>
        <s v="Armaturen type FRS 201 040 HF Mast L236 +WON-L236"/>
        <s v="Armaturen type FRS 201 040 HF Mast L228 +WON-L228"/>
        <s v="Armaturen type FRS 201 040 HF Mast L261 +WON-L261"/>
        <s v="Armaturen type FRS 201 040 HF Mast L262 +WON-L262"/>
        <s v="Poederblusser 1 +TBO1/53/PBK"/>
        <s v="Poederblusser 2 +TBO2/53/PBK"/>
        <s v="Poederblusser 3 +TBO3/53/PBK"/>
        <s v="Poederblusser 4 +TBO4/53/PBK"/>
        <s v="Poederblusser 5 +TBO5/53/PBK"/>
        <s v="Poederblusser 6 +TBO6/53/PBK"/>
        <s v="Poederblusser 1 +TBW1/53/PBK"/>
        <s v="Poederblusser 2 +TBW2/53/PBK"/>
        <s v="Poederblusser 3 +TBW3/53/PBK"/>
        <s v="Poederblusser 4 +TBW4/53/PBK"/>
        <s v="Poederblusser 5 +TBW5/53/PBK"/>
        <s v="Poederblusser 6 +TBW6/53/PBK"/>
        <s v="Kabelgoot oostbuis +KKO1/2/3/4/5/6"/>
        <s v="Kabelgoot westbuis +KKW1/2/3/4/5/6"/>
        <s v="Optische rookmelder +N2.02/74/ORM1"/>
        <s v="Optische rookmelder +N1.01/74/ORM1"/>
        <s v="Optische rookmelder +N1.01/74/ORM2"/>
        <s v="Handbrandmelder +N1.01/74/HBM1"/>
        <s v="Optische rookmelder +N1.03/74/ORM1"/>
        <s v="Optische rookmelder +N3.02/74/ORM1"/>
        <s v="Optische rookmelder +N3.02/74/ORM2"/>
        <s v="Optische rookmelder +N3.02/74/ORM3"/>
        <s v="Optische rookmelder +N1.08/74/ORM1"/>
        <s v="Optische rookmelder +N1.07/74/ORM1"/>
        <s v="Optische rookmelder +N1.07/74/ORM2"/>
        <s v="Optische rookmelder +N1.07/74/ORM3"/>
        <s v="Optische rookmelder +N1.04/74/ORM1"/>
        <s v="Optische rookmelder +N2.01/74/ORM1"/>
        <s v="Brandmeldcentrale +N1.01/74/X001"/>
        <s v="Optische rookmelder +Z3.02/74/ORM1"/>
        <s v="Optische rookmelder +Z3.02/74/ORM2"/>
        <s v="Optische rookmelder +Z3.02/74/ORM3"/>
        <s v="Optische rookmelder +Z2.01/74/ORM1"/>
        <s v="Optische rookmelder +Z2.02/74/ORM1"/>
        <s v="Optische rookmelder +Z1.07/74/ORM1"/>
        <s v="Optische rookmelder +Z1.07/74/ORM2"/>
        <s v="Optische rookmelder +Z1.07/74/ORM3"/>
        <s v="Optische rookmelder +Z1.01/74/ORM1"/>
        <s v="Optische rookmelder +Z1.01/74/ORM2"/>
        <s v="Handbrandmelder +Z1.01/74/HBM1"/>
        <s v="Brandmeldcentrale +Z1.01/74/X001"/>
        <s v="Optische rookmelder +Z1.04/74/ORM1"/>
        <s v="Optische rookmelder +Z1.03/74/ORM1"/>
        <s v="Optische rookmelder +Z1.08/74/ORM1"/>
      </sharedItems>
    </cacheField>
    <cacheField name="EqmSitId" numFmtId="0">
      <sharedItems containsBlank="1"/>
    </cacheField>
    <cacheField name="EqmEqmtId" numFmtId="0">
      <sharedItems containsBlank="1"/>
    </cacheField>
    <cacheField name="Onderdeel van Object" numFmtId="0">
      <sharedItems containsBlank="1" count="2">
        <s v="37H-188-02, 2e Heinenoordtunnel"/>
        <m/>
      </sharedItems>
    </cacheField>
    <cacheField name="Onderdeel van Element" numFmtId="0">
      <sharedItems containsBlank="1" count="57">
        <s v="13 Laagspanningsverdeelinrichting (E)"/>
        <s v="21 Tunnelverlichting"/>
        <s v="31 Hoofdpompenkelders"/>
        <s v="32 Middenpompkelders"/>
        <s v="36 Tunnelventilatie"/>
        <s v="37 CO - meetsysteem en zichtmeting"/>
        <s v="42 Verkeersdetectie"/>
        <s v="43 Hoogtemelding"/>
        <s v="51 Brandblusinstallatie"/>
        <s v="53 Signalering HP en PB kasten elektrisch besturing"/>
        <s v="61 Video en CCTV-installatie"/>
        <s v="63 Luidsprekerinstallatie elektrisch"/>
        <s v="64 Intercominstallatie elektrisch besturing"/>
        <s v="65 Telefoon -en datainstallatie E"/>
        <s v="72 Beveiliging en bewaking (Elektrisch)"/>
        <s v="73 Licht en kracht in gebouwen"/>
        <s v="74 Branddetectie"/>
        <s v="80 Algemene besturingsinstallatie"/>
        <s v="93 Liften en roltrappen"/>
        <s v="18 Zwakstroom voedingssysteem"/>
        <s v="24 Terreinverlichting"/>
        <s v="84 Centrale bediening en signalering"/>
        <s v="85 Transmissie locale systemen"/>
        <s v="Aanrijbalk"/>
        <s v="Bebording/bewegwijzering (statisch)"/>
        <s v="Kabel"/>
        <s v="Transmissie-installatie"/>
        <s v="Geleideconstructie"/>
        <s v="Hemelwaterafvoer (HWA)"/>
        <s v="Wegkantsysteem (WKS)"/>
        <s v="Opstal"/>
        <s v="Overgangsconstructie"/>
        <s v="Portaal"/>
        <s v="Roltrapinstallatie"/>
        <s v="Schampkant"/>
        <s v="Telemetrie-installatie"/>
        <s v="Erf"/>
        <s v="Toegangshek"/>
        <s v="Tracing"/>
        <s v="Tunnelbuis"/>
        <s v="Verharding wegtype 1, Hoofdwegennet"/>
        <s v="Voegovergang"/>
        <s v="Wegmarkering"/>
        <s v="Werk-spreekverbinding"/>
        <s v="Kelder"/>
        <s v="Afscheiding"/>
        <s v="Meetinstallatie"/>
        <s v="Kozijnwerk"/>
        <s v="Sanitaire installatie"/>
        <s v="Drukluchtschuiminstallatie (DLS)"/>
        <m/>
        <s v="15 No-break (elektrisch)"/>
        <s v="97 E Klemmen-en Rangeerkasten"/>
        <s v="89 Noodbediening  (Besturing)"/>
        <s v="86 Transmissie (Elektrisch)"/>
        <s v="23 Openbare verlichting"/>
        <s v="92 Kabelgoten en ladders"/>
      </sharedItems>
    </cacheField>
    <cacheField name="Tussenniveau 6A" numFmtId="0">
      <sharedItems containsBlank="1" count="54">
        <s v="0004-0010-0011-0000001"/>
        <s v="0004-0010-0012-0000002"/>
        <s v="0004-0010-0012-0000003"/>
        <s v="0004-0010-0012-0000004"/>
        <s v="0004-0010-0013-0000005"/>
        <s v="0004-0010-0013-0000006"/>
        <s v="0004-0010-0014-0000008"/>
        <s v="0004-0010-0015-0000009"/>
        <s v="0004-0010-0015-0000010"/>
        <s v="0004-0010-0015-0000011"/>
        <s v="0004-0010-0015-0000012"/>
        <s v="0004-0010-0016-0000013"/>
        <s v="0004-0010-0016-0000014"/>
        <s v="0004-0010-0016-0000015"/>
        <s v="0004-0010-0016-0000016"/>
        <s v="0004-0020-0021-0000017"/>
        <s v="0004-0020-0021-0000018"/>
        <s v="0004-0020-0021-0000019"/>
        <s v="0004-0020-0021-0000020"/>
        <s v="0004-0020-0021-0000021"/>
        <s v="0004-0020-0021-0000022"/>
        <s v="0004-0020-0022-0000023"/>
        <s v="0004-0020-0022-0000024"/>
        <s v="0004-0020-0022-0000025"/>
        <s v="0004-0020-0022-0000026"/>
        <s v="0004-0020-0025-0000027"/>
        <s v="0004-0020-0025-0000028"/>
        <s v="0004-0020-0025-0000029"/>
        <s v="0004-0020-0025-0000030"/>
        <s v="0004-0020-0025-0000031"/>
        <s v="0004--0030-0000032"/>
        <s v="0004--0030-0000033"/>
        <m/>
        <s v="0004-0030-0031-0000037"/>
        <s v="0004-0030-0031-0000038"/>
        <s v="0004-0030-0031-0000039"/>
        <s v="0004-0030-0031-0000040"/>
        <s v="0004-0030-0031-0000041"/>
        <s v="0004-0030-0031-0000042"/>
        <s v="0004-0030-0032-0000043"/>
        <s v="0004-0030-0032-0000044"/>
        <s v="0004-0030-0032-0000045"/>
        <s v="0004-0030-0032-0000046"/>
        <s v="0004-0030-0032-0000047"/>
        <s v="0004-0035-0036-0000048"/>
        <s v="0004-0035-0036-0000049"/>
        <s v="0004-0035-0036-0000050"/>
        <s v="0004-0035-0036-0000051"/>
        <s v="0004-0035-0036-0000052"/>
        <s v="0004-0035-0036-0000053"/>
        <s v="0004-0035-0038-0000054"/>
        <s v="0004-0035-0038-0000055"/>
        <s v="0004-0035-0038-0000056"/>
        <s v="0004-0035-0038-0000057"/>
      </sharedItems>
    </cacheField>
    <cacheField name="Tussenniveau 6A2" numFmtId="0">
      <sharedItems containsBlank="1" count="232">
        <s v="cctv camera's Noord"/>
        <s v="Pictogram Hulpposten noord oost"/>
        <s v="Pictogram Hulpposten Noord West"/>
        <s v="Schakelaars Noord"/>
        <s v="verlichting Noord"/>
        <s v="Westbuis"/>
        <s v="Verlichting West"/>
        <s v="Hoofdpompkelder Noord"/>
        <s v="Pompen Zuid"/>
        <s v="Pompen Oost"/>
        <s v="kabelkanaal  Oost"/>
        <s v="pompen West"/>
        <s v="kabelkanaal  West"/>
        <s v="Ventilatoren Oost"/>
        <s v="Ventilatoren West"/>
        <s v="CO-opnemer Noord"/>
        <s v="Zichtmeet systeem Oost"/>
        <s v="CO-Opnemers West Sectie 1"/>
        <s v="CO-Opnemers West Sectie 2"/>
        <s v="CO-Opnemers West Sectie 3"/>
        <s v="CO-Opnemers West Sectie 4"/>
        <s v="CO-Opnemers West Sectie 5"/>
        <s v="CO-Opnemers West Sectie 6"/>
        <s v="SDS Noord"/>
        <s v="SDS Oost"/>
        <s v="SDS Zuid"/>
        <s v="Verkeerslichten Noord"/>
        <s v="Verkeerskasten Noord"/>
        <s v="Verkeerslichten Zuid"/>
        <s v="Verkeerskasten Zuid"/>
        <s v="Verwarming Zuid"/>
        <s v="Brandblusklep Noord"/>
        <s v="Kleppen Zuid"/>
        <s v="Leiding Zuid"/>
        <s v="Poederbluskasten Oost"/>
        <s v="Poederbluskasten West"/>
        <s v="Poederbluskasten Zuid"/>
        <s v="Camera's Omgeving Noord"/>
        <s v="Camera's Oost Sectie 1"/>
        <s v="Camera's Oost Sectie 2"/>
        <s v="Camera's Oost Sectie 3"/>
        <s v="Camera's Oost Sectie 4"/>
        <s v="Camera's Oost Sectie 5"/>
        <s v="Camera's Oost Sectie 6"/>
        <s v="Camera's West Sectie 1"/>
        <s v="Camera's West Sectie 2"/>
        <s v="Camera's West Sectie 3"/>
        <s v="Camera's West Sectie 4"/>
        <s v="Camera's West Sectie 5"/>
        <s v="Camera's West Sectie 6"/>
        <s v="Camera's Omgeving Zuid"/>
        <s v="Luidsprekersecties Noord"/>
        <s v="Luidsprekersecties Oost"/>
        <s v="Luidsprekersecties West"/>
        <s v="Luidsprekersecties Zuid"/>
        <s v="intercom Noord"/>
        <s v="intercom Oost"/>
        <s v="intercom West"/>
        <s v="intercom Zuid"/>
        <s v="Dienstgebouw zuid ruimte 1.01"/>
        <s v="Dienstgebouw noord ruimte 1.01"/>
        <s v="Schuifhek Noord"/>
        <s v="Schuifhek Zuid"/>
        <s v="Noord"/>
        <s v="Detectiezones Zuid"/>
        <s v="PLC's"/>
        <s v="Bediening VMC-ZWN"/>
        <s v="Lokale bediening"/>
        <s v="AMX West"/>
        <s v="Liften Noord"/>
        <s v="Roltrappen Noord"/>
        <s v="Liften Zuid"/>
        <s v="Schakelaars Zuid"/>
        <s v="Roltrappen Zuid"/>
        <m/>
        <s v="Bedrijfsgebouw zuid 1.01"/>
        <s v="Bedrijfsgebouw noord 1.01"/>
        <s v="Bedrijfsgebouw zuid 2.01"/>
        <s v="Bedrijfsgebouw noord 2.01"/>
        <s v="Oostbuis rijstrook 3 sectie 1"/>
        <s v="Oostbuis rijstrook 2 sectie 1"/>
        <s v="Oostbuis rijstrook 1 sectie 1"/>
        <s v="Kabelkanaal oost"/>
        <s v="Schacht noord"/>
        <s v="Oostbuis rijstrook 1 sectie 2"/>
        <s v="Oostbuis rijstrook 2 sectie 2"/>
        <s v="Oostbuis rijstrook 3 sectie 2"/>
        <s v="Oostbuis rijstrook 1 sectie 3"/>
        <s v="Oostbuis rijstrook 2 sectie 3"/>
        <s v="Oostbuis rijstrook 3 sectie 3"/>
        <s v="Oostbuis rijstrook 1 sectie 4"/>
        <s v="Oostbuis rijstrook 2 sectie 4"/>
        <s v="Oostbuis rijstrook 3 sectie 4"/>
        <s v="Oostbuis rijstrook 1 sectie 5"/>
        <s v="Oostbuis rijstrook 2 sectie 5"/>
        <s v="Oostbuis rijstrook 3 sectie 5"/>
        <s v="Oostbuis rijstrook 1 sectie 6"/>
        <s v="Oostbuis rijstrook 2 sectie 6"/>
        <s v="Oostbuis rijstrook 3 sectie 6"/>
        <s v="Schacht Zuid"/>
        <s v="Westbuis rijstrook 1 sectie 1"/>
        <s v="Westbuis rijstrook 2 sectie 1"/>
        <s v="Westbuis rijstrook 3 sectie 1"/>
        <s v="kabelkanaal west"/>
        <s v="Westbuis rijstrook 1 sectie 2"/>
        <s v="Westbuis rijstrook 2 sectie 2"/>
        <s v="Westbuis rijstrook 3 sectie 2"/>
        <s v="Westbuis rijstrook 1 sectie 3"/>
        <s v="Westbuis rijstrook 2 sectie 3"/>
        <s v="Westbuis rijstrook 3 sectie 3"/>
        <s v="Westbuis rijstrook 1 sectie 4"/>
        <s v="Westbuis rijstrook 2 sectie 4"/>
        <s v="Westbuis rijstrook 3 sectie 4"/>
        <s v="Westbuis rijstrook 1 sectie 5"/>
        <s v="Westbuis rijstrook 2 sectie 5"/>
        <s v="Westbuis rijstrook 3 sectie 5"/>
        <s v="Westbuis rijstrook 1 sectie 6"/>
        <s v="Westbuis rijstrook 2 sectie 6"/>
        <s v="Westbuis rijstrook 3 sectie 6"/>
        <s v="HPK Noord"/>
        <s v="HPK Zuid"/>
        <s v="MPK Oost"/>
        <s v="MPK West"/>
        <s v="Kasten Meetsystemen Noord"/>
        <s v="Zichtmeetsysteem Oost Sectie 2"/>
        <s v="Zichtmeetsysteem Oost Sectie 5"/>
        <s v="Opstelplaats Zuid"/>
        <s v="Opstelplaats Noord"/>
        <s v="Gebouw Zuid 1.08"/>
        <s v="Gebouw Noord 1.08"/>
        <s v="Poederbluskasten Oost Sectie 1"/>
        <s v="Poederbluskasten Oost Sectie 2"/>
        <s v="Poederbluskasten Oost Sectie 3"/>
        <s v="Poederbluskasten Oost Sectie 4"/>
        <s v="Poederbluskasten Oost Sectie 5"/>
        <s v="Poederbluskasten Oost Sectie 6"/>
        <s v="Poederbluskasten West Sectie 1"/>
        <s v="Poederbluskasten West Sectie 2"/>
        <s v="Poederbluskasten West Sectie 3"/>
        <s v="Poederbluskasten West Sectie 4"/>
        <s v="Poederbluskasten West Sectie 5"/>
        <s v="Poederbluskasten West Sectie 6"/>
        <s v="Klemmenkasten Oost Sectie 1"/>
        <s v="Klemmenkasten Oost Sectie 2"/>
        <s v="Klemmenkasten Oost Sectie 3"/>
        <s v="Klemmenkasten Oost Sectie 4"/>
        <s v="Klemmenkasten Oost Sectie 5"/>
        <s v="Klemmenkasten Oost Sectie 6"/>
        <s v="Klemmenkasten West Sectie 1"/>
        <s v="Klemmenkasten West Sectie 2"/>
        <s v="Klemmenkasten West Sectie 3"/>
        <s v="Klemmenkasten West Sectie 4"/>
        <s v="Klemmenkasten West Sectie 5"/>
        <s v="Klemmenkasten West Sectie 6"/>
        <s v="Pictogrammen Hulpkast West Sectie 1"/>
        <s v="Pictogrammen Hulpkast West Sectie 2"/>
        <s v="Pictogrammen Hulpkast West Sectie 3"/>
        <s v="Pictogrammen Hulpkast West Sectie 4"/>
        <s v="Pictogrammen Hulpkast West Sectie 5"/>
        <s v="Pictogrammen Hulpkast West Sectie 6"/>
        <s v="Pictogrammen Hulpkast Oost Sectie 1"/>
        <s v="Pictogrammen Hulpkast Oost Sectie 2"/>
        <s v="Pictogrammen Hulpkast Oost Sectie 3"/>
        <s v="Pictogrammen Hulpkast Oost Sectie 4"/>
        <s v="Pictogrammen Hulpkast Oost Sectie 5"/>
        <s v="Pictogrammen Hulpkast Oost Sectie 6"/>
        <s v="Kasten Noord Ruimte 1.01"/>
        <s v="Luidsprekers Oost Sectie 6"/>
        <s v="Luidsprekers Oost Sectie 5"/>
        <s v="Luidsprekers Oost Sectie 4"/>
        <s v="Luidsprekers Oost Sectie 3"/>
        <s v="Luidsprekers Oost Sectie 2"/>
        <s v="Luidsprekers Oost Sectie 1"/>
        <s v="Kasten Oost Sectie 6"/>
        <s v="Kasten Oost Sectie 5"/>
        <s v="Kasten Oost Sectie 4"/>
        <s v="Kasten Oost Sectie 3"/>
        <s v="Kasten Oost Sectie 2"/>
        <s v="Kasten Oost Sectie 1"/>
        <s v="Luidsprekers Omgeving Zuid"/>
        <s v="Kasten Omgeving Zuid"/>
        <s v="Luidsprekers Omgeving Noord"/>
        <s v="Kasten Omgeving Noord"/>
        <s v="Kasten Noord 1.01"/>
        <s v="Intercomtoestellen Omgeving Zuid"/>
        <s v="Interkomtoestellen Oost Sectie 6"/>
        <s v="Interkomtoestellen Oost Sectie 5"/>
        <s v="Interkomtoestellen Oost Sectie 4"/>
        <s v="Interkomtoestellen Oost Sectie 3"/>
        <s v="Interkomtoestellen Oost Sectie 2"/>
        <s v="Interkomtoestellen Oost Sectie 1"/>
        <s v="Interkomtoestellen West Sectie 6"/>
        <s v="Interkomtoestellen West Sectie 5"/>
        <s v="Interkomtoestellen West Sectie 4"/>
        <s v="Interkomtoestellen West Sectie 3"/>
        <s v="Interkomtoestellen West Sectie 2"/>
        <s v="Interkomtoestellen West Sectie 1"/>
        <s v="Intercomtoestellen Omgeving Noord"/>
        <s v="Gebouw Noord 1.01"/>
        <s v="Gebouw Zuid 1.01"/>
        <s v="Gebouw noord 1.02"/>
        <s v="Gebouw noord 1.03"/>
        <s v="Gebouw noord 1.07"/>
        <s v="Gebouw zuid 1.03"/>
        <s v="Gebouw zuid 1.04"/>
        <s v="Gebouw zuid 1.07"/>
        <s v="Kasten Schuifhek Zuid"/>
        <s v="Kasten Schuifhek Noord"/>
        <s v="Gebouw zuid 2.01"/>
        <s v="Gebouw zuid 2.02"/>
        <s v="Gebouw noord 1.04"/>
        <s v="Gebouw noord 2.01"/>
        <s v="Gebouw noord 2.02"/>
        <s v="Bedrijfsgebouw zuid 1.03"/>
        <s v="Bedrijfsgebouw zuid 1.06"/>
        <s v="Bedrijfsgebouw noord 1.03"/>
        <s v="Bedrijfsgebouw noord 1.06"/>
        <s v="Bedrijfsgebouw noord"/>
        <s v="Bedrijfsgebouw zuid "/>
        <s v="Oostbuis"/>
        <s v="Wegen omgeving zuid"/>
        <s v="Wegen omgeving noord"/>
        <s v="Bedrijfsgebouw noord 2.02"/>
        <s v="Bedrijfsgebouw noord 3.02"/>
        <s v="Bedrijfsgebouw noord 1.08"/>
        <s v="Bedrijfsgebouw noord 1.07"/>
        <s v="Bedrijfsgebouw noord 1.04"/>
        <s v="Bedrijfsgebouw zuid 3.02"/>
        <s v="Bedrijfsgebouw zuid 2.02"/>
        <s v="Bedrijfsgebouw zuid 1.07"/>
        <s v="Bedrijfsgebouw zuid 1.04"/>
        <s v="Bedrijfsgebouw zuid 1.08"/>
      </sharedItems>
    </cacheField>
    <cacheField name="Type" numFmtId="0">
      <sharedItems containsBlank="1"/>
    </cacheField>
    <cacheField name="Serienummer" numFmtId="0">
      <sharedItems containsString="0" containsBlank="1" containsNumber="1" containsInteger="1" minValue="1042" maxValue="1042"/>
    </cacheField>
    <cacheField name="Bouwjaar" numFmtId="0">
      <sharedItems containsBlank="1" containsMixedTypes="1" containsNumber="1" containsInteger="1" minValue="2012" maxValue="2012"/>
    </cacheField>
    <cacheField name="Installatiedatum" numFmtId="0">
      <sharedItems containsString="0" containsBlank="1" containsNumber="1" containsInteger="1" minValue="2012" maxValue="2012"/>
    </cacheField>
    <cacheField name="Niveau 6_x000a_NEN generieke bouwdeelnaam" numFmtId="0">
      <sharedItems containsBlank="1"/>
    </cacheField>
    <cacheField name="Niveau 6_x000a_NEN bouwdeel code" numFmtId="0">
      <sharedItems containsString="0" containsBlank="1" containsNumber="1" containsInteger="1" minValue="1042" maxValue="2201"/>
    </cacheField>
    <cacheField name="Niveau 6_x000a_TAG-codering" numFmtId="0">
      <sharedItems containsBlank="1" count="1642">
        <m/>
        <s v="TBO2/21/F001"/>
        <s v="TBO3/21/F001"/>
        <s v="TBO4/21/F001"/>
        <s v="TBO5/21/F001"/>
        <s v="TBO6/21/F001"/>
        <s v="TBW1/21/F001"/>
        <s v="TBW2/21/F001"/>
        <s v="TBW3/21/F001"/>
        <s v="TBW4/21/F001"/>
        <s v="TBW5/21/F001"/>
        <s v="TBW6/21/F001"/>
        <s v="TBO2/36/VEN1 "/>
        <s v="TBO3/36/VEN1"/>
        <s v="TBO4/36/VEN1"/>
        <s v="TBO5/36/VEN1 "/>
        <s v="TBW1/36/VEN1"/>
        <s v="TBW4/36/VEN1"/>
        <s v="TBW5/36/VEN1"/>
        <s v="TBW6/36/VEN1"/>
        <s v="TBW2/36/VEN1"/>
        <s v="TBW3/36/VEN1"/>
        <s v="TBW3/36/VEN2"/>
        <s v="TBW4/36/VEN2"/>
        <s v="TBW1/37/SEN1"/>
        <s v="TBW2/37/SEN1"/>
        <s v="TBW3/37/SEN1"/>
        <s v="TBW4/37/SEN1"/>
        <s v="TBW5/37/SEN1"/>
        <s v="TBW6/37/SEN1"/>
        <s v="TRN/61/TV02"/>
        <s v="STN/61/TV01"/>
        <s v="STN/61/TV04"/>
        <s v="OPN/61/TV02"/>
        <s v="OPN/61/TV01"/>
        <s v="TRN/61/TV04"/>
        <s v="TRN/61/TV03"/>
        <s v="TRN/61/TV01"/>
        <s v="LBN/61/TV01"/>
        <s v="RTN/61/TV01"/>
        <s v="TBO1/61/TV03"/>
        <s v="TBO1/61/TV01"/>
        <s v="TBO1/61/TV02"/>
        <s v="TBO2/61/TV01"/>
        <s v="TBO2/61/TV02"/>
        <s v="TBO3/61/TV01"/>
        <s v="TBO3/61/TV02"/>
        <s v="TBO4/61/TV01"/>
        <s v="TBO4/61/TV02"/>
        <s v="TBO5/61/TV01"/>
        <s v="TBO5/61/TV02"/>
        <s v="TBO6/61/TV01"/>
        <s v="TBO6/61/TV02"/>
        <s v="TBO6/61/TV05"/>
        <s v="TBO6/61/TV03"/>
        <s v="TBW1/61/TV01"/>
        <s v="TBW1/61/TV02"/>
        <s v="TBW1/61/TV03"/>
        <s v="TBW2/61/TV01"/>
        <s v="TBW2/61/TV02"/>
        <s v="TBW3/61/TV01"/>
        <s v="TBW3/61/TV02"/>
        <s v="TBW4/61/TV01"/>
        <s v="TBW4/61/TV02"/>
        <s v="TBW5/61/TV01"/>
        <s v="TBW5/61/TV02"/>
        <s v="TBW6/61/TV01"/>
        <s v="TBO6/61/TV04"/>
        <s v="TRZ/61/TV01"/>
        <s v="TRZ/61/TV03"/>
        <s v="OPZ/61/TV02"/>
        <s v="OPZ/61/TV01"/>
        <s v="TRZ/61/TV04"/>
        <s v="RTZ/61/TV01"/>
        <s v="LBZ/61/TV01"/>
        <s v="STZ/61/TV04"/>
        <s v="STZ/61/TV01"/>
        <s v="TRZ/61/TV02"/>
        <s v="Z1.01/65/B001"/>
        <s v="N1.01/72/SL01"/>
        <s v="Telefoontoeste N1.01/65/B001"/>
        <s v="Telefoonlasdoos Z1.01/65/X001"/>
        <s v="Telefoonlasdoos N1.01/65/X001"/>
        <s v="Opbouwlasdoos Z1.01/65/X002"/>
        <s v="Opbouwlasdoos N1.01/65/X002"/>
        <s v="Z1.01/13/F001"/>
        <s v="N1.01/13/F001"/>
        <s v="Z2.01/15/P001"/>
        <s v="Z2.01/15/P002"/>
        <s v="N2.02/15/P001"/>
        <s v="N2.02/15/P002"/>
        <s v="N2.01/15/P001"/>
        <s v="N2.01/15/P002"/>
        <s v="TBO1/21/L001"/>
        <s v="TBO1/21/L005"/>
        <s v="TBO1/21/L009"/>
        <s v="TBO1/21/L013"/>
        <s v="TBO1/21/L017"/>
        <s v="TBO1/21/L021"/>
        <s v="TBO1/21/L025"/>
        <s v="TBO1/21/L029"/>
        <s v="TBO1/21/L032"/>
        <s v="TBO1/21/L034"/>
        <s v="TBO1/21/L036"/>
        <s v="TBO1/21/L038"/>
        <s v="TBO1/21/L040"/>
        <s v="TBO1/21/L042"/>
        <s v="TBO1/21/L044"/>
        <s v="TBO1/21/L046"/>
        <s v="TBO1/21/L048"/>
        <s v="TBO1/21/L050"/>
        <s v="TBO1/21/L052"/>
        <s v="TBO1/21/L054"/>
        <s v="TBO1/21/L056"/>
        <s v="TBO1/21/LO58"/>
        <s v="TBO1/21/L060"/>
        <s v="TBO1/21/L062"/>
        <s v="TBO1/21/L064"/>
        <s v="TBO1/21/L066"/>
        <s v="TBO1/21/L068"/>
        <s v="KKO1/21/L002"/>
        <s v="KKO1/21/L004"/>
        <s v="KKO1/21/L006"/>
        <s v="KKO1/21/L008"/>
        <s v="KKO1/21/L010"/>
        <s v="KKO1/21/L012"/>
        <s v="KKO1/21/L014"/>
        <s v="KKO1/21/L016"/>
        <s v="KKO1/21/L018"/>
        <s v="KKO1/21/L020"/>
        <s v="STN/21/L002"/>
        <s v="STN/21/L003"/>
        <s v="STN/21/L005"/>
        <s v="STN/21/L006"/>
        <s v="TBO1/21/L051"/>
        <s v="TBO1/21/L053"/>
        <s v="TBO1/21/L055"/>
        <s v="TBO1/21/L057"/>
        <s v="TBO1/21/L059"/>
        <s v="TBO1/21/L061"/>
        <s v="TBO1/21/L063"/>
        <s v="TBO1/21/L065"/>
        <s v="TBO1/21/L067"/>
        <s v="TBO1/21/L031"/>
        <s v="TBO1/21/L033"/>
        <s v="TBO1/21/L035"/>
        <s v="TBO1/21/L037"/>
        <s v="TBO1/21/L039"/>
        <s v="TBO1/21/L041"/>
        <s v="TBO1/21/L043"/>
        <s v="TBO1/21/L045"/>
        <s v="TBO1/21/L047"/>
        <s v="TBO1/21/L049"/>
        <s v="TBO1/21/L003"/>
        <s v="TBO1/21/L007"/>
        <s v="TBO1/21/L011"/>
        <s v="TBO1/21/L015"/>
        <s v="TBO1/21/L019"/>
        <s v="TBO1/21/L023"/>
        <s v="TBO1/21/L027"/>
        <s v="KKO1/21/L001"/>
        <s v="KKO1/21/L003"/>
        <s v="KKO1/21/L005"/>
        <s v="KKO1/21/L007"/>
        <s v="KKO1/21/L009"/>
        <s v="KKO1/21/L011"/>
        <s v="KKO1/21/L013"/>
        <s v="KKO1/21/L015"/>
        <s v="KKO1/21/L017"/>
        <s v="KKO1/21/L019"/>
        <s v="TBO1/21/L006"/>
        <s v="TBO1/21/L012"/>
        <s v="TBO1/21/L018"/>
        <s v="TBO1/21/L024"/>
        <s v="TBO1/21/L030"/>
        <s v="TBO1/21/L004"/>
        <s v="TBO1/21/L010"/>
        <s v="TBO1/21/L016"/>
        <s v="TBO1/21/L022"/>
        <s v="TBO1/21/L028"/>
        <s v="TBO1/21/L002"/>
        <s v="TBO1/21/L008"/>
        <s v="TBO1/21/L014"/>
        <s v="TBO1/21/L020"/>
        <s v="TBO1/21/L026"/>
        <s v="TBO2/21/L042"/>
        <s v="TBO2/21/L044"/>
        <s v="TBO2/21/L046"/>
        <s v="TBO2/21/L048"/>
        <s v="TBO2/21/L050"/>
        <s v="TBO2/21/L052"/>
        <s v="TBO2/21/L054"/>
        <s v="TBO2/21/L056"/>
        <s v="TBO2/21/L058"/>
        <s v="TBO2/21/L060"/>
        <s v="TBO2/21/L022"/>
        <s v="TBO2/21/L024"/>
        <s v="TBO2/21/L026"/>
        <s v="TBO2/21/L028"/>
        <s v="TBO2/21/L030"/>
        <s v="TBO2/21/L032"/>
        <s v="TBO2/21/L034"/>
        <s v="TBO2/21/L036"/>
        <s v="TBO2/21/L038"/>
        <s v="TBO2/21/L040"/>
        <s v="TBO2/21/L002"/>
        <s v="TBO2/21/L004"/>
        <s v="TBO2/21/L006"/>
        <s v="TBO2/21/L008"/>
        <s v="TBO2/21/L010"/>
        <s v="TBO2/21/L012"/>
        <s v="TBO2/21/L014"/>
        <s v="TBO2/21/L016"/>
        <s v="TBO2/21/L018"/>
        <s v="TBO2/21/L020"/>
        <s v="KKO2/21/L002"/>
        <s v="KKO2/21/L004"/>
        <s v="KKO2/21/L006"/>
        <s v="KKO2/21/L008"/>
        <s v="KKO2/21/L010"/>
        <s v="KKO2/21/L012"/>
        <s v="KKO2/21/L014"/>
        <s v="KKO2/21/L016"/>
        <s v="KKO2/21/L018"/>
        <s v="KKO2/21/L020"/>
        <s v="TBO2/21/L041"/>
        <s v="TBO2/21/L043"/>
        <s v="TBO2/21/L045"/>
        <s v="TBO2/21/L047"/>
        <s v="TBO2/21/L049"/>
        <s v="TBO2/21/L051"/>
        <s v="TBO2/21/L053"/>
        <s v="TBO2/21/L055"/>
        <s v="TBO2/21/L057"/>
        <s v="TBO2/21/L061"/>
        <s v="TBO2/21/L021"/>
        <s v="TBO2/21/L023"/>
        <s v="TBO2/21/L025"/>
        <s v="TBO2/21/L027"/>
        <s v="TBO2/21/L029"/>
        <s v="TBO2/21/L031"/>
        <s v="TBO2/21/L033"/>
        <s v="TBO2/21/L035"/>
        <s v="TBO2/21/L037"/>
        <s v="TBO2/21/L039"/>
        <s v="TBO2/21/L001"/>
        <s v="TBO2/21/L003"/>
        <s v="TBO2/21/L005"/>
        <s v="TBO2/21/L007"/>
        <s v="TBO2/21/L009"/>
        <s v="TBO2/21/L011"/>
        <s v="TBO2/21/L013"/>
        <s v="TBO2/21/L015"/>
        <s v="TBO2/21/L017"/>
        <s v="TBO2/21/L019"/>
        <s v="KKO2/21/L001"/>
        <s v="KKO2/21/L003"/>
        <s v="KKO2/21/L005"/>
        <s v="KKO2/21/L007"/>
        <s v="KKO2/21/L009"/>
        <s v="KKO2/21/L011"/>
        <s v="KKO2/21/L013"/>
        <s v="KKO2/21/L015"/>
        <s v="KKO2/21/L017"/>
        <s v="KKO2/21/L019"/>
        <s v="TBO3/21/L042"/>
        <s v="TBO3/21/L044"/>
        <s v="TBO3/21/L046"/>
        <s v="TBO3/21/L048"/>
        <s v="TBO3/21/L050"/>
        <s v="TBO3/21/L052"/>
        <s v="TBO3/21/L054"/>
        <s v="TBO3/21/L056"/>
        <s v="TBO3/21/L058"/>
        <s v="TBO3/21/L060"/>
        <s v="KKO3/21/L002"/>
        <s v="KKO3/21/L004"/>
        <s v="KKO3/21/L006"/>
        <s v="KKO3/21/L008"/>
        <s v="KKO3/21/L010"/>
        <s v="KKO3/21/L012"/>
        <s v="KKO3/21/L014"/>
        <s v="KKO3/21/L016"/>
        <s v="KKO3/21/L018"/>
        <s v="KKO3/21/L020"/>
        <s v="TBO3/21/L041"/>
        <s v="TBO3/21/L043"/>
        <s v="TBO3/21/L045"/>
        <s v="TBO3/21/L047"/>
        <s v="TBO3/21/L049"/>
        <s v="TBO3/21/L051"/>
        <s v="TBO3/21/L053"/>
        <s v="TBO3/21/L055"/>
        <s v="TBO3/21/L057"/>
        <s v="TBO3/21/L059"/>
        <s v="TBO3/21/L061"/>
        <s v="TBO3/21/L021"/>
        <s v="TBO3/21/L023"/>
        <s v="TBO3/21/L025"/>
        <s v="TBO3/21/L027"/>
        <s v="TBO3/21/L029"/>
        <s v="TBO3/21/L031"/>
        <s v="TBO3/21/L033"/>
        <s v="TBO3/21/L035"/>
        <s v="TBO3/21/L037"/>
        <s v="TBO3/21/L039"/>
        <s v="TBO3/21/L001"/>
        <s v="TBO3/21/L003"/>
        <s v="TBO3/21/L005"/>
        <s v="TBO3/21/L007"/>
        <s v="TBO3/21/L009"/>
        <s v="TBO3/21/L011"/>
        <s v="TBO3/21/L013"/>
        <s v="TBO3/21/L015"/>
        <s v="TBO3/21/L017"/>
        <s v="TBO3/21/L019"/>
        <s v="TBO4/21/L001"/>
        <s v="TBO4/21/L003"/>
        <s v="TBO4/21/L005"/>
        <s v="TBO4/21/L007"/>
        <s v="TBO4/21/L009"/>
        <s v="TBO4/21/L011"/>
        <s v="TBO4/21/L013"/>
        <s v="TBO4/21/L015"/>
        <s v="TBO4/21/L017"/>
        <s v="TBO4/21/L019"/>
        <s v="TBO4/21/L021"/>
        <s v="TBO4/21/L023"/>
        <s v="TBO4/21/L025"/>
        <s v="TBO4/21/L027"/>
        <s v="TBO4/21/L029"/>
        <s v="TBO4/21/L031"/>
        <s v="TBO4/21/L033"/>
        <s v="TBO4/21/L035"/>
        <s v="TBO4/21/L037"/>
        <s v="TBO4/21/L039"/>
        <s v="TBO4/21/L041"/>
        <s v="TBO4/21/L043"/>
        <s v="TBO4/21/L045"/>
        <s v="TBO4/21/L047"/>
        <s v="TBO4/21/L049"/>
        <s v="TBO4/21/L051"/>
        <s v="TBO4/21/L053"/>
        <s v="TBO4/21/L055"/>
        <s v="TBO4/21/L057"/>
        <s v="TBO4/21/L059"/>
        <s v="KKO4/21/L001"/>
        <s v="KKO4/21/L003"/>
        <s v="KKO4/21/L005"/>
        <s v="KKO4/21/L007"/>
        <s v="KKO4/21/L009"/>
        <s v="KKO4/21/L011"/>
        <s v="KKO4/21/L013"/>
        <s v="KKO4/21/L015"/>
        <s v="KKO4/21/L017"/>
        <s v="KKO4/21/L019"/>
        <s v="KKO4/21/L021"/>
        <s v="TBO4/21/L002"/>
        <s v="TBO4/21/L004"/>
        <s v="TBO4/21/L006"/>
        <s v="TBO4/21/L008"/>
        <s v="TBO4/21/L010"/>
        <s v="TBO4/21/L012"/>
        <s v="TBO4/21/L014"/>
        <s v="TBO4/21/L016"/>
        <s v="TBO4/21/L018"/>
        <s v="TBO4/21/L020"/>
        <s v="TBO4/21/L022"/>
        <s v="TBO4/21/L024"/>
        <s v="TBO4/21/L026"/>
        <s v="TBO4/21/L028"/>
        <s v="TBO4/21/L030"/>
        <s v="TBO4/21/L032"/>
        <s v="TBO4/21/L034"/>
        <s v="TBO4/21/L036"/>
        <s v="TBO4/21/L038"/>
        <s v="TBO4/21/L040"/>
        <s v="TBO4/21/L042"/>
        <s v="TBO4/21/L044"/>
        <s v="TBO4/21/L046"/>
        <s v="TBO4/21/L048"/>
        <s v="TBO4/21/L050"/>
        <s v="TBO4/21/L052"/>
        <s v="TBO4/21/L054"/>
        <s v="TBO4/21/L056"/>
        <s v="TBO4/21/L058"/>
        <s v="TBO4/21/L060"/>
        <s v="KKO4/21/L002"/>
        <s v="KKO4/21/L004"/>
        <s v="KKO4/21/L006"/>
        <s v="KKO4/21/L008"/>
        <s v="KKO4/21/L010"/>
        <s v="KKO4/21/L012"/>
        <s v="KKO4/21/L014"/>
        <s v="KKO4/21/L016"/>
        <s v="KKO4/21/L018"/>
        <s v="KKO4/21/L020"/>
        <s v="TBO5/21/L001"/>
        <s v="TBO5/21/L003"/>
        <s v="TBO5/21/L005"/>
        <s v="TBO5/21/L007"/>
        <s v="TBO5/21/L009"/>
        <s v="TBO5/21/L011"/>
        <s v="TBO5/21/L013"/>
        <s v="TBO5/21/L015"/>
        <s v="TBO5/21/L017"/>
        <s v="TBO5/21/L019"/>
        <s v="TBO5/21/L021"/>
        <s v="TBO5/21/L023"/>
        <s v="TBO5/21/L025"/>
        <s v="TBO5/21/L027"/>
        <s v="TBO5/21/L029"/>
        <s v="TBO5/21/L031"/>
        <s v="TBO5/21/L033"/>
        <s v="TBO5/21/L035"/>
        <s v="TBO5/21/L037"/>
        <s v="TBO5/21/L039"/>
        <s v="TBO5/21/L041"/>
        <s v="TBO5/21/L043"/>
        <s v="TBO5/21/L045"/>
        <s v="TBO5/21/L047"/>
        <s v="TBO5/21/L049"/>
        <s v="TBO5/21/L051"/>
        <s v="TBO5/21/L053"/>
        <s v="TBO5/21/L055"/>
        <s v="TBO5/21/L057"/>
        <s v="KKO5/21/L001"/>
        <s v="KKO5/21/L003"/>
        <s v="KKO5/21/L005"/>
        <s v="KKO5/21/L007"/>
        <s v="KKO5/21/L009"/>
        <s v="KKO5/21/L011"/>
        <s v="KKO5/21/L013"/>
        <s v="KKO5/21/L015"/>
        <s v="KKO5/21/L017"/>
        <s v="KKO5/21/L019"/>
        <s v="TBO5/21/L002"/>
        <s v="TBO5/21/L004"/>
        <s v="TBO5/21/L006"/>
        <s v="TBO5/21/L008"/>
        <s v="TBO5/21/L010"/>
        <s v="TBO5/21/L012"/>
        <s v="TBO5/21/L014"/>
        <s v="TBO5/21/L016"/>
        <s v="TBO5/21/L018"/>
        <s v="TBO5/21/L020"/>
        <s v="TBO5/21/L022"/>
        <s v="TBO5/21/L024"/>
        <s v="TBO5/21/L026"/>
        <s v="TBO5/21/L028"/>
        <s v="TBO5/21/L030"/>
        <s v="TBO5/21/L032"/>
        <s v="TBO5/21/L034"/>
        <s v="TBO5/21/L036"/>
        <s v="TBO5/21/L038"/>
        <s v="TBO5/21/L040"/>
        <s v="TBO5/21/L042"/>
        <s v="TBO5/21/L044"/>
        <s v="TBO5/21/L046"/>
        <s v="TBO5/21/L048"/>
        <s v="TBO5/21/L050"/>
        <s v="TBO5/21/L052"/>
        <s v="TBO5/21/L054"/>
        <s v="TBO5/21/L056"/>
        <s v="TBO5/21/L058"/>
        <s v="KKO5/21/L002"/>
        <s v="KKO5/21/L004"/>
        <s v="KKO5/21/L006"/>
        <s v="KKO5/21/L008"/>
        <s v="KKO5/21/L010"/>
        <s v="KKO5/21/L012"/>
        <s v="KKO5/21/L014"/>
        <s v="KKO5/21/L016"/>
        <s v="KKO5/21/L018"/>
        <s v="KKO5/21/L020"/>
        <s v="TBO6/21/L002"/>
        <s v="TBO6/21/L008"/>
        <s v="TBO6/21/L014"/>
        <s v="TBO6/21/L020"/>
        <s v="TBO6/21/L026"/>
        <s v="TBO6/21/L004"/>
        <s v="TBO6/21/L010"/>
        <s v="TBO6/21/L016"/>
        <s v="TBO6/21/L022"/>
        <s v="TBO6/21/L028"/>
        <s v="TBO6/21/L006"/>
        <s v="TBO6/21/L012"/>
        <s v="TBO6/21/L018"/>
        <s v="TBO6/21/L024"/>
        <s v="TBO6/21/L030"/>
        <s v="TBO6/21/L003"/>
        <s v="TBO6/21/L007"/>
        <s v="TBO6/21/L011"/>
        <s v="TBO6/21/L015"/>
        <s v="TBO6/21/L019"/>
        <s v="TBO6/21/L023"/>
        <s v="TBO6/21/L027"/>
        <s v="TBO6/21/L031"/>
        <s v="TBO6/21/L033"/>
        <s v="TBO6/21/L035"/>
        <s v="TBO6/21/L037"/>
        <s v="TBO6/21/L039"/>
        <s v="TBO6/21/L041"/>
        <s v="TBO6/21/L043"/>
        <s v="TBO6/21/L045"/>
        <s v="TBO6/21/L047"/>
        <s v="TBO6/21/L049"/>
        <s v="TBO6/21/L051"/>
        <s v="TBO6/21/L053"/>
        <s v="TBO6/21/L055"/>
        <s v="TBO6/21/L057"/>
        <s v="TBO6/21/L059"/>
        <s v="TBO6/21/L061"/>
        <s v="TBO6/21/L063"/>
        <s v="TBO6/21/L065"/>
        <s v="TBO6/21/L067"/>
        <s v="KKO6/21/L001"/>
        <s v="KKO6/21/L003"/>
        <s v="KKO6/21/L005"/>
        <s v="KKO6/21/L007"/>
        <s v="KKO6/21/L009"/>
        <s v="KKO6/21/L011"/>
        <s v="KKO6/21/L013"/>
        <s v="KKO6/21/L015"/>
        <s v="KKO6/21/L017"/>
        <s v="KKO6/21/L019"/>
        <s v="TBO6/21/L001"/>
        <s v="TBO6/21/L005"/>
        <s v="TBO6/21/L009"/>
        <s v="TBO6/21/L013"/>
        <s v="TBO6/21/L017"/>
        <s v="TBO6/21/L021"/>
        <s v="TBO6/21/L025"/>
        <s v="TBO6/21/L029"/>
        <s v="TBO6/21/L032"/>
        <s v="TBO6/21/L034"/>
        <s v="TBO6/21/L036"/>
        <s v="TBO6/21/L038"/>
        <s v="TBO6/21/L040"/>
        <s v="TBO6/21/L042"/>
        <s v="TBO6/21/L044"/>
        <s v="TBO6/21/L046"/>
        <s v="TBO6/21/L048"/>
        <s v="TBO6/21/L050"/>
        <s v="TBO6/21/L052"/>
        <s v="TBO6/21/L054"/>
        <s v="TBO6/21/L056"/>
        <s v="TBO6/21/L058"/>
        <s v="TBO6/21/L060"/>
        <s v="TBO6/21/L062"/>
        <s v="TBO6/21/L064"/>
        <s v="TBO6/21/L066"/>
        <s v="TBO6/21/L068"/>
        <s v="KKO6/21/L002"/>
        <s v="KKO6/21/L004"/>
        <s v="KKO6/21/L006"/>
        <s v="KKO6/21/L008"/>
        <s v="KKO6/21/L010"/>
        <s v="KKO6/21/L012"/>
        <s v="KKO6/21/L014"/>
        <s v="KKO6/21/L016"/>
        <s v="KKO6/21/L018"/>
        <s v="KKO6/21/L020"/>
        <s v="STZ/21//L002"/>
        <s v="STZ/21//L003"/>
        <s v="STZ/21//L005"/>
        <s v="STZ/21//L006"/>
        <s v="TBW1/21/L006"/>
        <s v="TBW1/21/L012"/>
        <s v="TBW1/21/L018"/>
        <s v="TBW1/21/L024"/>
        <s v="TBW1/21/L030"/>
        <s v="TBW1/21/L004"/>
        <s v="TBW1/21/L010"/>
        <s v="TBW1/21/L016"/>
        <s v="TBW1/21/L022"/>
        <s v="TBW1/21/L028"/>
        <s v="TBW1/21/L002"/>
        <s v="TBW1/21/L008"/>
        <s v="TBW1/21/L014"/>
        <s v="TBW1/21/L020"/>
        <s v="TBW1/21/L026"/>
        <s v="TBW1/21/L001"/>
        <s v="TBW1/21/L005"/>
        <s v="TBW1/21/L009"/>
        <s v="TBW1/21/L013"/>
        <s v="TBW1/21/L017"/>
        <s v="TBW1/21/L021"/>
        <s v="TBW1/21/L025"/>
        <s v="TBW1/21/L029"/>
        <s v="TBW1/21/L032"/>
        <s v="TBW1/21/L034"/>
        <s v="TBW1/21/L036"/>
        <s v="TBW1/21/L038"/>
        <s v="TBW1/21/L040"/>
        <s v="TBW1/21/L042"/>
        <s v="TBW1/21/L044"/>
        <s v="TBW1/21/L046"/>
        <s v="TBW1/21/L048"/>
        <s v="TBW1/21/L050"/>
        <s v="TBW1/21/L052"/>
        <s v="TBW1/21/L054"/>
        <s v="TBW1/21/L056"/>
        <s v="TBW1/21/L058"/>
        <s v="TBW1/21/L060"/>
        <s v="TBW1/21/L062"/>
        <s v="TBW1/21/L064"/>
        <s v="TBW1/21/L066"/>
        <s v="TBW1/21/L068"/>
        <s v="TBW1/21/L070"/>
        <s v="TBW1/21/L072"/>
        <s v="TBW1/21/L074"/>
        <s v="TBW1/21/L076"/>
        <s v="TBW1/21/L078"/>
        <s v="TBW1/21/L080"/>
        <s v="TBW1/21/L082"/>
        <s v="TBW1/21/L084"/>
        <s v="TBW1/21/L086"/>
        <s v="KKW1/21/L001"/>
        <s v="KKW1/21/L003"/>
        <s v="KKW1/21/L005"/>
        <s v="KKW1/21/L007"/>
        <s v="KKW1/21/L009"/>
        <s v="KKW1/21/L011"/>
        <s v="KKW1/21/L013"/>
        <s v="KKW1/21/L015"/>
        <s v="KKW1/21/L017"/>
        <s v="KKW1/21/L019"/>
        <s v="TBW1/21/L003"/>
        <s v="TBW1/21/L007"/>
        <s v="TBW1/21/L011"/>
        <s v="TBW1/21/L015"/>
        <s v="TBW1/21/L019"/>
        <s v="TBW1/21/L023"/>
        <s v="TBW1/21/L027"/>
        <s v="TBW1/21/L031"/>
        <s v="TBW1/21/L033"/>
        <s v="TBW1/21/L035"/>
        <s v="TBW1/21/L037"/>
        <s v="TBW1/21/L039"/>
        <s v="TBW1/21/L041"/>
        <s v="TBW1/21/L043"/>
        <s v="TBW1/21/L045"/>
        <s v="TBW1/21/L047"/>
        <s v="TBW1/21/L049"/>
        <s v="TBW1/21/L051"/>
        <s v="TBW1/21/L053"/>
        <s v="TBW1/21/L055"/>
        <s v="TBW1/21/L057"/>
        <s v="TBW1/21/L059"/>
        <s v="TBW1/21/L061"/>
        <s v="TBW1/21/L063"/>
        <s v="TBW1/21/L065"/>
        <s v="TBW1/21/L067"/>
        <s v="TBW1/21/L069"/>
        <s v="TBW1/21/L071"/>
        <s v="TBW1/21/L073"/>
        <s v="TBW1/21/L075"/>
        <s v="TBW1/21/L077"/>
        <s v="TBW1/21/L079"/>
        <s v="TBW1/21/L081"/>
        <s v="TBW1/21/L083"/>
        <s v="TBW1/21/L085"/>
        <s v="TBW1/21/L087"/>
        <s v="KKW1/21/L002"/>
        <s v="KKW1/21/L004"/>
        <s v="KKW1/21/L006"/>
        <s v="KKW1/21/L008"/>
        <s v="KKW1/21/L010"/>
        <s v="KKW1/21/L012"/>
        <s v="KKW1/21/L014"/>
        <s v="KKW1/21/L016"/>
        <s v="KKW1/21/L018"/>
        <s v="KKW1/21/L020"/>
        <s v="TBW2/21/L001"/>
        <s v="TBW2/21/L003"/>
        <s v="TBW2/21/L005"/>
        <s v="TBW2/21/L007"/>
        <s v="TBW2/21/L009"/>
        <s v="TBW2/21/L011"/>
        <s v="TBW2/21/L013"/>
        <s v="TBW2/21/L015"/>
        <s v="TBW2/21/L017"/>
        <s v="TBW2/21/L019"/>
        <s v="TBW2/21/L021"/>
        <s v="TBW2/21/L023"/>
        <s v="TBW2/21/L025"/>
        <s v="TBW2/21/L027"/>
        <s v="TBW2/21/L029"/>
        <s v="TBW2/21/L031"/>
        <s v="TBW2/21/L033"/>
        <s v="TBW2/21/L035"/>
        <s v="TBW2/21/L037"/>
        <s v="TBW2/21/L039"/>
        <s v="TBW2/21/L041"/>
        <s v="TBW2/21/L043"/>
        <s v="TBW2/21/L045"/>
        <s v="TBW2/21/L047"/>
        <s v="TBW2/21/L049"/>
        <s v="TBW2/21/L051"/>
        <s v="TBW2/21/L053"/>
        <s v="TBW2/21/L055"/>
        <s v="TBW2/21/L057"/>
        <s v="TBW2/21/L059"/>
        <s v="TBW2/21/L061"/>
        <s v="TBW2/21/L063"/>
        <s v="TBW2/21/L065"/>
        <s v="TBW2/21/L067"/>
        <s v="TBW2/21/L069"/>
        <s v="TBW2/21/L071"/>
        <s v="TBW2/21/L073"/>
        <s v="TBW2/21/L075"/>
        <s v="TBW2/21/L077"/>
        <s v="TBW2/21/L079"/>
        <s v="TBW2/21/L081"/>
        <s v="TBW2/21/L083"/>
        <s v="TBW2/21/L085"/>
        <s v="TBW2/21/L087"/>
        <s v="KKW2/21/L001"/>
        <s v="KKW2/21/L003"/>
        <s v="KKW2/21/L005"/>
        <s v="KKW2/21/L007"/>
        <s v="KKW2/21/L009"/>
        <s v="KKW2/21/L011"/>
        <s v="KKW2/21/L013"/>
        <s v="KKW2/21/L015"/>
        <s v="KKW2/21/L017"/>
        <s v="KKW2/21/L019"/>
        <s v="TBW2/21/L002"/>
        <s v="TBW2/21/L004"/>
        <s v="TBW2/21/L006"/>
        <s v="TBW2/21/L008"/>
        <s v="TBW2/21/L010"/>
        <s v="TBW2/21/L012"/>
        <s v="TBW2/21/L014"/>
        <s v="TBW2/21/L016"/>
        <s v="TBW2/21/L018"/>
        <s v="TBW2/21/L020"/>
        <s v="TBW2/21/L022"/>
        <s v="TBW2/21/L024"/>
        <s v="TBW2/21/L026"/>
        <s v="TBW2/21/L028"/>
        <s v="TBW2/21/L030"/>
        <s v="TBW2/21/L032"/>
        <s v="TBW2/21/L034"/>
        <s v="TBW2/21/L036"/>
        <s v="TBW2/21/L038"/>
        <s v="TBW2/21/L040"/>
        <s v="TBW2/21/L042"/>
        <s v="TBW2/21/L044"/>
        <s v="TBW2/21/L046"/>
        <s v="TBW2/21/L048"/>
        <s v="TBW2/21/L050"/>
        <s v="TBW2/21/L052"/>
        <s v="TBW2/21/L054"/>
        <s v="TBW2/21/L056"/>
        <s v="TBW2/21/L058"/>
        <s v="TBW2/21/L060"/>
        <s v="TBW2/21/L062"/>
        <s v="TBW2/21/L064"/>
        <s v="TBW2/21/L066"/>
        <s v="TBW2/21/L068"/>
        <s v="TBW2/21/L070"/>
        <s v="TBW2/21/L072"/>
        <s v="TBW2/21/L074"/>
        <s v="TBW2/21/L076"/>
        <s v="TBW2/21/L078"/>
        <s v="TBW2/21/L080"/>
        <s v="TBW2/21/L082"/>
        <s v="TBW2/21/L084"/>
        <s v="TBW2/21/L086"/>
        <s v="KKW2/21/L002"/>
        <s v="KKW2/21/L004"/>
        <s v="KKW2/21/L006"/>
        <s v="KKW2/21/L008"/>
        <s v="KKW2/21/L010"/>
        <s v="KKW2/21/L012"/>
        <s v="KKW2/21/L014"/>
        <s v="KKW2/21/L016"/>
        <s v="KKW2/21/L018"/>
        <s v="KKW2/21/L020"/>
        <s v="TBW3/21/L001"/>
        <s v="TBW3/21/L003"/>
        <s v="TBW3/21/L005"/>
        <s v="TBW3/21/L007"/>
        <s v="TBW3/21/L009"/>
        <s v="TBW3/21/L011"/>
        <s v="TBW3/21/L013"/>
        <s v="TBW3/21/L015"/>
        <s v="TBW3/21/L017"/>
        <s v="TBW3/21/L019"/>
        <s v="TBW3/21/L021"/>
        <s v="TBW3/21/L023"/>
        <s v="TBW3/21/L025"/>
        <s v="TBW3/21/L027"/>
        <s v="TBW3/21/L029"/>
        <s v="TBW3/21/L031"/>
        <s v="TBW3/21/L033"/>
        <s v="TBW3/21/L035"/>
        <s v="TBW3/21/L037"/>
        <s v="TBW3/21/L039"/>
        <s v="TBW3/21/L041"/>
        <s v="TBW3/21/L043"/>
        <s v="TBW3/21/L045"/>
        <s v="TBW3/21/L047"/>
        <s v="TBW3/21/L049"/>
        <s v="TBW3/21/L051"/>
        <s v="TBW3/21/L053"/>
        <s v="TBW3/21/L055"/>
        <s v="TBW3/21/L057"/>
        <s v="TBW3/21/L059"/>
        <s v="TBW3/21/L061"/>
        <s v="TBW3/21/L063"/>
        <s v="TBW3/21/L065"/>
        <s v="TBW3/21/L067"/>
        <s v="TBW3/21/L069"/>
        <s v="TBW3/21/L071"/>
        <s v="TBW3/21/L073"/>
        <s v="TBW3/21/L075"/>
        <s v="TBW3/21/L077"/>
        <s v="TBW3/21/L079"/>
        <s v="TBW3/21/L081"/>
        <s v="TBW3/21/L083"/>
        <s v="TBW3/21/L085"/>
        <s v="TBW3/21/L087"/>
        <s v="TBW3/21/L089"/>
        <s v="KKW3/21/L001"/>
        <s v="KKW3/21/L003"/>
        <s v="KKW3/21/L005"/>
        <s v="KKW3/21/L007"/>
        <s v="KKW3/21/L009"/>
        <s v="KKW3/21/L011"/>
        <s v="KKW3/21/L013"/>
        <s v="KKW3/21/L015"/>
        <s v="KKW3/21/L017"/>
        <s v="KKW3/21/L019"/>
        <s v="KKW3/21/L021"/>
        <s v="TBW3/21/L002"/>
        <s v="TBW3/21/L004"/>
        <s v="TBW3/21/L006"/>
        <s v="TBW3/21/L008"/>
        <s v="TBW3/21/L010"/>
        <s v="TBW3/21/L012"/>
        <s v="TBW3/21/L014"/>
        <s v="TBW3/21/L016"/>
        <s v="TBW3/21/L018"/>
        <s v="TBW3/21/L020"/>
        <s v="TBW3/21/L022"/>
        <s v="TBW3/21/L024"/>
        <s v="TBW3/21/L026"/>
        <s v="TBW3/21/L028"/>
        <s v="TBW3/21/L030"/>
        <s v="TBW3/21/L032"/>
        <s v="TBW3/21/L034"/>
        <s v="TBW3/21/L036"/>
        <s v="TBW3/21/L038"/>
        <s v="TBW3/21/L040"/>
        <s v="TBW3/21/L042"/>
        <s v="TBW3/21/L044"/>
        <s v="TBW3/21/L046"/>
        <s v="TBW3/21/L048"/>
        <s v="TBW3/21/L050"/>
        <s v="TBW3/21/L052"/>
        <s v="TBW3/21/L054"/>
        <s v="TBW3/21/L056"/>
        <s v="TBW3/21/L058"/>
        <s v="TBW3/21/L060"/>
        <s v="TBW3/21/L062"/>
        <s v="TBW3/21/L064"/>
        <s v="TBW3/21/L066"/>
        <s v="TBW3/21/L068"/>
        <s v="TBW3/21/L070"/>
        <s v="TBW3/21/L072"/>
        <s v="TBW3/21/L074"/>
        <s v="TBW3/21/L076"/>
        <s v="TBW3/21/L078"/>
        <s v="TBW3/21/L080"/>
        <s v="TBW3/21/L082"/>
        <s v="TBW3/21/L084"/>
        <s v="TBW3/21/L086"/>
        <s v="TBW3/21/L088"/>
        <s v="TBW3/21/L090"/>
        <s v="KKW3/21/L002"/>
        <s v="KKW3/21/L004"/>
        <s v="KKW3/21/L006"/>
        <s v="KKW3/21/L008"/>
        <s v="KKW3/21/L010"/>
        <s v="KKW3/21/L012"/>
        <s v="KKW3/21/L014"/>
        <s v="KKW3/21/L016"/>
        <s v="KKW3/21/L018"/>
        <s v="KKW3/21/L020"/>
        <s v="TBW4/21/L062"/>
        <s v="TBW4/21/L064"/>
        <s v="TBW4/21/L066"/>
        <s v="TBW4/21/L068"/>
        <s v="TBW4/21/L070"/>
        <s v="TBW4/21/L072"/>
        <s v="TBW4/21/L074"/>
        <s v="TBW4/21/L076"/>
        <s v="TBW4/21/L078"/>
        <s v="TBW4/21/L080"/>
        <s v="TBW4/21/L082"/>
        <s v="TBW4/21/L084"/>
        <s v="TBW4/21/L086"/>
        <s v="TBW4/21/L088"/>
        <s v="TBW4/21/L090"/>
        <s v="TBW4/21/L032"/>
        <s v="TBW4/21/L034"/>
        <s v="TBW4/21/L036"/>
        <s v="TBW4/21/L038"/>
        <s v="TBW4/21/L040"/>
        <s v="TBW4/21/L042"/>
        <s v="TBW4/21/L044"/>
        <s v="TBW4/21/L046"/>
        <s v="TBW4/21/L048"/>
        <s v="TBW4/21/L050"/>
        <s v="TBW4/21/L052"/>
        <s v="TBW4/21/L054"/>
        <s v="TBW4/21/L056"/>
        <s v="TBW4/21/L058"/>
        <s v="TBW4/21/L060"/>
        <s v="TBW4/21/L002"/>
        <s v="TBW4/21/L004"/>
        <s v="TBW4/21/L006"/>
        <s v="TBW4/21/L008"/>
        <s v="TBW4/21/L010"/>
        <s v="TBW4/21/L012"/>
        <s v="TBW4/21/L014"/>
        <s v="TBW4/21/L016"/>
        <s v="TBW4/21/L018"/>
        <s v="TBW4/21/L020"/>
        <s v="TBW4/21/L022"/>
        <s v="TBW4/21/L024"/>
        <s v="TBW4/21/L026"/>
        <s v="TBW4/21/L028"/>
        <s v="TBW4/21/L030"/>
        <s v="KKW4/21/L002"/>
        <s v="KKW4/21/L004"/>
        <s v="KKW4/21/L006"/>
        <s v="KKW4/21/L008"/>
        <s v="KKW4/21/L010"/>
        <s v="KKW4/21/L012"/>
        <s v="KKW4/21/L014"/>
        <s v="KKW4/21/L016"/>
        <s v="KKW4/21/L018"/>
        <s v="KKW4/21/L020"/>
        <s v="TBW4/21/L061"/>
        <s v="TBW4/21/L063"/>
        <s v="TBW4/21/L065"/>
        <s v="TBW4/21/L067"/>
        <s v="TBW4/21/L069"/>
        <s v="TBW4/21/L071"/>
        <s v="TBW4/21/L073"/>
        <s v="TBW4/21/L075"/>
        <s v="TBW4/21/L077"/>
        <s v="TBW4/21/L079"/>
        <s v="TBW4/21/L081"/>
        <s v="TBW4/21/L083"/>
        <s v="TBW4/21/L085"/>
        <s v="TBW4/21/L087"/>
        <s v="TBW4/21/L089"/>
        <s v="TBW4/21/L031"/>
        <s v="TBW4/21/L033"/>
        <s v="TBW4/21/L035"/>
        <s v="TBW4/21/L037"/>
        <s v="TBW4/21/L039"/>
        <s v="TBW4/21/L041"/>
        <s v="TBW4/21/L043"/>
        <s v="TBW4/21/L045"/>
        <s v="TBW4/21/L047"/>
        <s v="TBW4/21/L049"/>
        <s v="TBW4/21/L051"/>
        <s v="TBW4/21/L053"/>
        <s v="TBW4/21/L055"/>
        <s v="TBW4/21/L057"/>
        <s v="TBW4/21/L059"/>
        <s v="TBW4/21/L001"/>
        <s v="TBW4/21/L003"/>
        <s v="TBW4/21/L005"/>
        <s v="TBW4/21/L007"/>
        <s v="TBW4/21/L009"/>
        <s v="TBW4/21/L011"/>
        <s v="TBW4/21/L013"/>
        <s v="TBW4/21/L015"/>
        <s v="TBW4/21/L017"/>
        <s v="TBW4/21/L019"/>
        <s v="TBW4/21/L021"/>
        <s v="TBW4/21/L023"/>
        <s v="TBW4/21/L025"/>
        <s v="TBW4/21/L027"/>
        <s v="TBW4/21/L029"/>
        <s v="KKW4/21/L001"/>
        <s v="KKW4/21/L003"/>
        <s v="KKW4/21/L005"/>
        <s v="KKW4/21/L007"/>
        <s v="KKW4/21/L009"/>
        <s v="KKW4/21/L011"/>
        <s v="KKW4/21/L013"/>
        <s v="KKW4/21/L015"/>
        <s v="KKW4/21/L017"/>
        <s v="KKW4/21/L019"/>
        <s v="KKW4/21/L021"/>
        <s v="TBW5/21/L059"/>
        <s v="TBW5/21/L061"/>
        <s v="TBW5/21/L063"/>
        <s v="TBW5/21/L065"/>
        <s v="TBW5/21/L067"/>
        <s v="TBW5/21/L069"/>
        <s v="TBW5/21/L071"/>
        <s v="TBW5/21/L073"/>
        <s v="TBW5/21/L075"/>
        <s v="TBW5/21/L077"/>
        <s v="TBW5/21/L079"/>
        <s v="TBW5/21/L081"/>
        <s v="TBW5/21/L083"/>
        <s v="TBW5/21/L085"/>
        <s v="TBW5/21/L087"/>
        <s v="TBW5/21/L031"/>
        <s v="TBW5/21/L033"/>
        <s v="TBW5/21/L035"/>
        <s v="TBW5/21/L037"/>
        <s v="TBW5/21/L039"/>
        <s v="TBW5/21/L041"/>
        <s v="TBW5/21/L043"/>
        <s v="TBW5/21/L045"/>
        <s v="TBW5/21/L047"/>
        <s v="TBW5/21/L049"/>
        <s v="TBW5/21/L051"/>
        <s v="TBW5/21/L053"/>
        <s v="TBW5/21/L055"/>
        <s v="TBW5/21/L057"/>
        <s v="TBW5/21/L001"/>
        <s v="TBW5/21/L003"/>
        <s v="TBW5/21/L005"/>
        <s v="TBW5/21/L007"/>
        <s v="TBW5/21/L009"/>
        <s v="TBW5/21/L011"/>
        <s v="TBW5/21/L013"/>
        <s v="TBW5/21/L015"/>
        <s v="TBW5/21/L017"/>
        <s v="TBW5/21/L019"/>
        <s v="TBW5/21/L021"/>
        <s v="TBW5/21/L023"/>
        <s v="TBW5/21/L025"/>
        <s v="TBW5/21/L027"/>
        <s v="TBW5/21/L029"/>
        <s v="KKW5/21/L002"/>
        <s v="KKW5/21/L004"/>
        <s v="KKW5/21/L006"/>
        <s v="KKW5/21/L008"/>
        <s v="KKW5/21/L010"/>
        <s v="KKW5/21/L012"/>
        <s v="KKW5/21/L014"/>
        <s v="KKW5/21/L016"/>
        <s v="KKW5/21/L018"/>
        <s v="KKW5/21/L020"/>
        <s v="TBW5/21/L058"/>
        <s v="TBW5/21/L060"/>
        <s v="TBW5/21/L062"/>
        <s v="TBW5/21/L064"/>
        <s v="TBW5/21/L066"/>
        <s v="TBW5/21/L068"/>
        <s v="TBW5/21/L070"/>
        <s v="TBW5/21/L072"/>
        <s v="TBW5/21/L074"/>
        <s v="TBW5/21/L076"/>
        <s v="TBW5/21/L078"/>
        <s v="TBW5/21/L080"/>
        <s v="TBW5/21/L082"/>
        <s v="TBW5/21/L084"/>
        <s v="TBW5/21/L086"/>
        <s v="TBW5/21/L030"/>
        <s v="TBW5/21/L032"/>
        <s v="TBW5/21/L034"/>
        <s v="TBW5/21/L036"/>
        <s v="TBW5/21/L038"/>
        <s v="TBW5/21/L040"/>
        <s v="TBW5/21/L042"/>
        <s v="TBW5/21/L044"/>
        <s v="TBW5/21/L046"/>
        <s v="TBW5/21/L048"/>
        <s v="TBW5/21/L050"/>
        <s v="TBW5/21/L052"/>
        <s v="TBW5/21/L054"/>
        <s v="TBW5/21/L056"/>
        <s v="TBW5/21/L002"/>
        <s v="TBW5/21/L004"/>
        <s v="TBW5/21/L006"/>
        <s v="TBW5/21/L008"/>
        <s v="TBW5/21/L010"/>
        <s v="TBW5/21/L012"/>
        <s v="TBW5/21/L014"/>
        <s v="TBW5/21/L016"/>
        <s v="TBW5/21/L018"/>
        <s v="TBW5/21/L020"/>
        <s v="TBW5/21/L022"/>
        <s v="TBW5/21/L024"/>
        <s v="TBW5/21/L026"/>
        <s v="TBW5/21/L028"/>
        <s v="KKW5/21/L001"/>
        <s v="KKW5/21/L003"/>
        <s v="KKW5/21/L005"/>
        <s v="KKW5/21/L007"/>
        <s v="KKW5/21/L009"/>
        <s v="KKW5/21/L011"/>
        <s v="KKW5/21/L013"/>
        <s v="KKW5/21/L015"/>
        <s v="KKW5/21/L017"/>
        <s v="KKW5/21/L019"/>
        <s v="TBW6/21/L061"/>
        <s v="TBW6/21/L063"/>
        <s v="TBW6/21/L065"/>
        <s v="TBW6/21/L067"/>
        <s v="TBW6/21/L069"/>
        <s v="TBW6/21/L071"/>
        <s v="TBW6/21/L073"/>
        <s v="TBW6/21/L075"/>
        <s v="TBW6/21/L077"/>
        <s v="TBW6/21/L079"/>
        <s v="TBW6/21/L081"/>
        <s v="TBW6/21/L083"/>
        <s v="TBW6/21/L085"/>
        <s v="TBW6/21/L087"/>
        <s v="TBW6/21/L031"/>
        <s v="TBW6/21/L033"/>
        <s v="TBW6/21/L035"/>
        <s v="TBW6/21/L037"/>
        <s v="TBW6/21/L039"/>
        <s v="TBW6/21/L041"/>
        <s v="TBW6/21/L043"/>
        <s v="TBW6/21/L045"/>
        <s v="TBW6/21/L047"/>
        <s v="TBW6/21/L049"/>
        <s v="TBW6/21/L051"/>
        <s v="TBW6/21/L053"/>
        <s v="TBW6/21/L055"/>
        <s v="TBW6/21/L057"/>
        <s v="TBW6/21/L059"/>
        <s v="TBW6/21/L003"/>
        <s v="TBW6/21/L007"/>
        <s v="TBW6/21/L011"/>
        <s v="TBW6/21/L015"/>
        <s v="TBW6/21/L019"/>
        <s v="TBW6/21/L023"/>
        <s v="TBW6/21/L027"/>
        <s v="KKW6/21/L002"/>
        <s v="KKW6/21/L004"/>
        <s v="KKW6/21/L006"/>
        <s v="KKW6/21/L008"/>
        <s v="KKW6/21/L010"/>
        <s v="KKW6/21/L012"/>
        <s v="KKW6/21/L014"/>
        <s v="KKW6/21/L016"/>
        <s v="KKW6/21/L018"/>
        <s v="KKW6/21/L020"/>
        <s v="TBW6/21/L060"/>
        <s v="TBW6/21/L062"/>
        <s v="TBW6/21/L064"/>
        <s v="TBW6/21/L066"/>
        <s v="TBW6/21/L068"/>
        <s v="TBW6/21/L070"/>
        <s v="TBW6/21/L072"/>
        <s v="TBW6/21/L074"/>
        <s v="TBW6/21/L076"/>
        <s v="TBW6/21/L078"/>
        <s v="TBW6/21/L080"/>
        <s v="TBW6/21/L082"/>
        <s v="TBW6/21/L084"/>
        <s v="TBW6/21/L086"/>
        <s v="TBW6/21/L032"/>
        <s v="TBW6/21/L034"/>
        <s v="TBW6/21/L036"/>
        <s v="TBW6/21/L038"/>
        <s v="TBW6/21/L040"/>
        <s v="TBW6/21/L042"/>
        <s v="TBW6/21/L044"/>
        <s v="TBW6/21/L046"/>
        <s v="TBW6/21/L048"/>
        <s v="TBW6/21/L050"/>
        <s v="TBW6/21/L052"/>
        <s v="TBW6/21/L054"/>
        <s v="TBW6/21/L056"/>
        <s v="TBW6/21/L058"/>
        <s v="TBW6/21/L001"/>
        <s v="TBW6/21/L005"/>
        <s v="TBW6/21/L009"/>
        <s v="TBW6/21/L013"/>
        <s v="TBW6/21/L017"/>
        <s v="TBW6/21/L021"/>
        <s v="TBW6/21/L025"/>
        <s v="TBW6/21/L029"/>
        <s v="KKW6/21/L001"/>
        <s v="KKW6/21/L003"/>
        <s v="KKW6/21/L005"/>
        <s v="KKW6/21/L007"/>
        <s v="KKW6/21/L009"/>
        <s v="KKW6/21/L011"/>
        <s v="KKW6/21/L013"/>
        <s v="KKW6/21/L015"/>
        <s v="KKW6/21/L017"/>
        <s v="KKW6/21/L019"/>
        <s v="TBW6/21/L006"/>
        <s v="TBW6/21/L012"/>
        <s v="TBW6/21/L018"/>
        <s v="TBW6/21/L024"/>
        <s v="TBW6/21/L030"/>
        <s v="TBW6/21/L004"/>
        <s v="TBW6/21/L010"/>
        <s v="TBW6/21/L016"/>
        <s v="TBW6/21/L022"/>
        <s v="TBW6/21/L028"/>
        <s v="TBW6/21/L002"/>
        <s v="TBW6/21/L008"/>
        <s v="TBW6/21/L014"/>
        <s v="TBW6/21/L020"/>
        <s v="TBW6/21/L026"/>
        <s v="HKN/31/PMP1"/>
        <s v="HKN/31/PMP2"/>
        <s v="ZKN/31/PMP1"/>
        <s v="ZKN/31/PMP2"/>
        <s v="STN/31/R001"/>
        <s v="STZ/31/R001"/>
        <s v="HKN/31/L001"/>
        <s v="HKN/31/L002"/>
        <s v="HKZ/31/L001"/>
        <s v="HKZ/31/L002"/>
        <s v="HKZ/31/VS01"/>
        <s v="HKZ/31/VS02"/>
        <s v="HKZ/31/VS03"/>
        <s v="HKZ/31/VS04"/>
        <s v="HKZ/31/VS05"/>
        <s v="HKN/31/VS01"/>
        <s v="HKN/31/VS02"/>
        <s v="HKN/31/VS03"/>
        <s v="HKN/31/VS04"/>
        <s v="HKN/31/VS05"/>
        <s v="TBO3/32/R001"/>
        <s v="MPW/32/PMP1"/>
        <s v="MPW/32/PMP2"/>
        <s v="MPO/32/PMP1"/>
        <s v="MPO/32/PMP2"/>
        <s v="MPO/32/VS01"/>
        <s v="MPO/32/VS02"/>
        <s v="MPO/32/VS03"/>
        <s v="MPO/32/VS04"/>
        <s v="MPO/32/VS05"/>
        <s v="MPW/32/VS01"/>
        <s v="MPW/32/VS02"/>
        <s v="MPW/32/VS03"/>
        <s v="MPW/32/VS04"/>
        <s v="MPW/32/VS05"/>
        <s v="MPO/32/PMP3"/>
        <s v="MPO/32/VS06"/>
        <s v="MPW/32/VS06"/>
        <s v="TBW3/32/R001"/>
        <s v="MPW/32/PMP3"/>
        <s v="N1.01/37/X001"/>
        <s v="N1.01/37/X002"/>
        <s v="TB02/37/SEN1"/>
        <s v="TB02/37/SEN2"/>
        <s v="TB05/37/SEN1"/>
        <s v="TB05/37/SEN2"/>
        <s v="OPZ/43/R001"/>
        <s v="OPN/43/R001"/>
        <s v="OPZ/43/DL01"/>
        <s v="OPZ/43/DL02"/>
        <s v="OPZ/43/VL01"/>
        <s v="OPZ/43/VL02"/>
        <s v="OPN/43/DL01"/>
        <s v="OPN/43/DL02"/>
        <s v="OPN/43/VL01"/>
        <s v="OPN/43/VL02"/>
        <s v="OPN/43/N001"/>
        <s v="OPN/43/N002"/>
        <s v="OPZ/43/N001"/>
        <s v="OPZ/43/N002"/>
        <s v="Z1.08/51/N001"/>
        <s v="N1.08/51/N001"/>
        <s v="TBO1/53/PBK1"/>
        <s v="TBO2/53/PBK1"/>
        <s v="TBO3/53/PBK1"/>
        <s v="TBO4/53/PBK1"/>
        <s v="TBO5/53/PBK1"/>
        <s v="TBO6/53/PBK1"/>
        <s v="TBW1/53/PBK1"/>
        <s v="TBW2/53/PBK1"/>
        <s v="TBW3/53/PBK1"/>
        <s v="TBW4/53/PBK1"/>
        <s v="TBW5/53/PBK1"/>
        <s v="TBW6/53/PBK1"/>
        <s v="TBO1/53/N001"/>
        <s v="TBO2/53/N001"/>
        <s v="TBO3/53/N001"/>
        <s v="TBO4/53/N001"/>
        <s v="TBO5/53/N001"/>
        <s v="TBO6/53/N001"/>
        <s v="TBW1/53/N001"/>
        <s v="TBW2/53/N001"/>
        <s v="TBW3/53/N001"/>
        <s v="TBW4/53/N001"/>
        <s v="TBW5/53/N001"/>
        <s v="TBW6/53/N001"/>
        <s v="TBW1/53/LP01"/>
        <s v="TBW2/53/LP01"/>
        <s v="TBW3/53/LP01"/>
        <s v="TBW4/53/LP01"/>
        <s v="TBW5/53/LP01"/>
        <s v="TBW6/53/LP01"/>
        <s v="TBO1/53/LP01"/>
        <s v="TBO2/53/LP01"/>
        <s v="TBO3/53/LP01"/>
        <s v="TBO4/53/LP01"/>
        <s v="TBO5/53/LP01"/>
        <s v="TBO6/53/LP01"/>
        <s v="N1.01/61/W001"/>
        <s v="N1.01/63/W001"/>
        <s v="TBO6/63/LS01"/>
        <s v="TBO6/63/LS02"/>
        <s v="TBO6/63/LS03"/>
        <s v="TBO5/63/LS01"/>
        <s v="TBO5/63/LS02"/>
        <s v="TBO5/63/LS03"/>
        <s v="TBO4/63/LS01"/>
        <s v="TBO4/63/LS02"/>
        <s v="TBO4/63/LS03"/>
        <s v="TBO3/63/LS01"/>
        <s v="TBO3/63/LS02"/>
        <s v="TBO3/63/LS03"/>
        <s v="TBO3/63/LS04"/>
        <s v="TBO2/63/LS01"/>
        <s v="TBO2/63/LS02"/>
        <s v="TBO2/63/LS03"/>
        <s v="TBO1/63/LS01"/>
        <s v="TBO1/63/LS02"/>
        <s v="TBO1/63/LS03"/>
        <s v="TBO6/63/N001"/>
        <s v="TBO6/63/N002"/>
        <s v="TBO6/63/N003"/>
        <s v="TBO5/63/N001"/>
        <s v="TBO5/63/N002"/>
        <s v="TBO5/63/N003"/>
        <s v="TBO4/63/N001"/>
        <s v="TBO4/63/N002"/>
        <s v="TBO4/63/N003"/>
        <s v="TBO3/63/N001"/>
        <s v="TBO3/63/N002"/>
        <s v="TBO3/63/N003"/>
        <s v="TBO3/63/N004"/>
        <s v="TBO2/63/N001"/>
        <s v="TBO2/63/N002"/>
        <s v="TBO2/63/N003"/>
        <s v="TBO1/63/N001"/>
        <s v="TBO1/63/N002"/>
        <s v="TBO1/63/N003"/>
        <s v="TBW6/63/LS01"/>
        <s v="TBW6/63/LS02"/>
        <s v="TBW6/63/LS03"/>
        <s v="TBW6/63/LS04"/>
        <s v="TBW5/63/LS01"/>
        <s v="TBW5/63/LS02"/>
        <s v="TBW5/63/LS03"/>
        <s v="TBW4/63/LS01"/>
        <s v="TBW4/63/LS02"/>
        <s v="TBW4/63/LS03"/>
        <s v="TBW3/63/LS01"/>
        <s v="TBW3/63/LS02"/>
        <s v="TBW3/63/LS03"/>
        <s v="TBW3/63/LS04"/>
        <s v="TBW2/63/LS01"/>
        <s v="TBW2/63/LS02"/>
        <s v="TBW2/63/LS03"/>
        <s v="TBW1/63/LS01"/>
        <s v="TBW1/63/LS02"/>
        <s v="TBW1/63/LS03"/>
        <s v="TBW6/63/N001"/>
        <s v="TBW6/63/N002"/>
        <s v="TBW6/63/N003"/>
        <s v="TBW6/63/N004"/>
        <s v="TBW5/63/N001"/>
        <s v="TBW5/63/N002"/>
        <s v="TBW5/63/N003"/>
        <s v="TBW4/63/N001"/>
        <s v="TBW4/63/N002"/>
        <s v="TBW4/63/N003"/>
        <s v="TBW3/63/N001"/>
        <s v="TBW3/63/N002"/>
        <s v="TBW3/63/N003"/>
        <s v="TBW3/63/N004"/>
        <s v="TBW2/63/N001"/>
        <s v="TBW2/63/N002"/>
        <s v="TBW2/63/N003"/>
        <s v="TBW1/63/N001"/>
        <s v="TBW1/63/N002"/>
        <s v="TBW1/63/N003"/>
        <s v="OPZ/63/LS01"/>
        <s v="TRZ/63/LS01"/>
        <s v="TRZ/63/LS02"/>
        <s v="STZ/63/LS01"/>
        <s v="STZ/63/LS02"/>
        <s v="STZ/63/LS03"/>
        <s v="STZ/63/LS04"/>
        <s v="OPZ/63/N001"/>
        <s v="TRZ/63/N001"/>
        <s v="TRZ/63/N002"/>
        <s v="STZ/63/N001"/>
        <s v="STZ/63/N002"/>
        <s v="STZ/63/N003"/>
        <s v="STZ/63/N004"/>
        <s v="OPN/63/LS01"/>
        <s v="TRN/63/LS01"/>
        <s v="TRN/63/LS02"/>
        <s v="STN/63/LS01"/>
        <s v="STN/63/LS02"/>
        <s v="STN/63/LS03"/>
        <s v="STN/63/LS04"/>
        <s v="OPN/63/N001"/>
        <s v="TRN/63/N001"/>
        <s v="TRN/63/N002"/>
        <s v="STN/63/N001"/>
        <s v="STN/63/N002"/>
        <s v="STN/63/N003"/>
        <s v="STN/63/N004"/>
        <s v="N1.01/64/W001"/>
        <s v="OPZ/64/MP01"/>
        <s v="TRZ/64/MP01"/>
        <s v="TRZ/64/ICK1"/>
        <s v="TPZ/64/ICK1"/>
        <s v="LKZ/64/ICK1"/>
        <s v="STZ/64/MP01"/>
        <s v="STZ/64/MP02"/>
        <s v="TB06/64/ICK1"/>
        <s v="TB05/64/ICK1"/>
        <s v="TB04/64/ICK1"/>
        <s v="TB04/64/MM01"/>
        <s v="TB03/64/ICK1"/>
        <s v="TB02/64/ICK1"/>
        <s v="TB01/64/ICK1"/>
        <s v="TBW6/64/ICK1"/>
        <s v="TBW5/64/ICK1"/>
        <s v="TBW4/64/ICK1"/>
        <s v="TBW3/64/ICK1"/>
        <s v="TBW2/64/ICK1"/>
        <s v="TBW1/64/ICK1"/>
        <s v="STN/64/MP01"/>
        <s v="STN/64/MP02"/>
        <s v="LKN/64/ICK1"/>
        <s v="TRN/64/ICK1"/>
        <s v="TPN/64/ICK1"/>
        <s v="TRN/64/MP01"/>
        <s v="OPN/64/MP01"/>
        <s v="N1.01/65/B001"/>
        <s v="Z1.01/65/X001"/>
        <s v="N1.01/65/X001"/>
        <s v="Z1.01/65/X002"/>
        <s v="N1.01/65/X002"/>
        <s v="N1.03/72/SL01"/>
        <s v="N1.04/72/SL01"/>
        <s v="N1.07/72/SL01"/>
        <s v="N1.01/72/S001"/>
        <s v="N1.03/72/S001"/>
        <s v="N1.04/72/S001"/>
        <s v="N1.07/72/S001"/>
        <s v=" N1.01/72/SEN1"/>
        <s v=" N1.03/72/SEN1"/>
        <s v=" N1.04/72/SEN1"/>
        <s v=" N1.07/72/SEN1"/>
        <s v="Z1.01/72/SL01"/>
        <s v="Z1.03/72/SL01"/>
        <s v="Z1.04/72/SL01"/>
        <s v="Z1.07/72/SL01"/>
        <s v="Z1.01/72/S001"/>
        <s v="Z1.03/72/S001"/>
        <s v="Z1.04/72/S001"/>
        <s v="Z1.07/72/S001"/>
        <s v=" Z1.01/72/SEN1"/>
        <s v=" Z1.03/72/SEN1"/>
        <s v=" Z1.04/72/SEN1"/>
        <s v=" Z1.07/72/SEN1"/>
        <s v="STZ/73/X001"/>
        <s v="STN/73/X001"/>
        <s v="Z1.01/73/L001"/>
        <s v="Z1.01/73/L002"/>
        <s v="Z1.01/73/L012"/>
        <s v="Z1.04/73/L001"/>
        <s v="Z1.07/73/L001"/>
        <s v="Z1.07/73/L002"/>
        <s v="Z1.07/73/L004"/>
        <s v="Z1.07/73/L005"/>
        <s v="Z1.08/73/L001"/>
        <s v="Z1.08/73/L003"/>
        <s v="Z1.08/73/L004"/>
        <s v="Z2.01/73/L002"/>
        <s v="Z2.01/73/L003"/>
        <s v="Z2.01/73/L005"/>
        <s v="Z2.01/73/L006"/>
        <s v="Z2.01/73/L007"/>
        <s v="Z2.01/73/L009"/>
        <s v="Z1.01/73/L005"/>
        <s v="Z1.01/73/L006"/>
        <s v="Z1.01/73/L007"/>
        <s v="Z1.01/73/L008"/>
        <s v="Z1.01/73/L009"/>
        <s v="Z1.01/73/L010"/>
        <s v="Z1.03/73/L001"/>
        <s v="Z1.03/73/L003"/>
        <s v="Z2.02/73/L001"/>
        <s v=" N1.01/73/L001"/>
        <s v=" N1.01/73/L002"/>
        <s v=" N1.01/73/L012"/>
        <s v=" N1.04/73/L001"/>
        <s v=" N1.07/73/L001"/>
        <s v=" N1.07/73/L002"/>
        <s v=" N1.07/73/L004"/>
        <s v=" N1.07/73/L005"/>
        <s v=" N1.08/73/L001"/>
        <s v=" N1.08/73/L003"/>
        <s v=" N1.08/73/L004"/>
        <s v=" N2.01/73/L002"/>
        <s v=" N2.01/73/L003"/>
        <s v=" N2.01/73/L005"/>
        <s v=" N2.01/73/L006"/>
        <s v=" N2.01/73/L007"/>
        <s v=" N2.01/73/L009"/>
        <s v=" N1.01/73/L005"/>
        <s v=" N1.01/73/L006"/>
        <s v=" N1.01/73/L007"/>
        <s v=" N1.01/73/L008"/>
        <s v=" N1.01/73/L009"/>
        <s v=" N1.01/73/L010"/>
        <s v=" N1.03/73/L001"/>
        <s v=" N1.03/73/L003"/>
        <s v=" N2.02/73/L001"/>
        <s v="Z1.01/97/N001"/>
        <s v="N1.01/97/N001"/>
        <s v="Z1.03/93/R001"/>
        <s v="Z1.06/93/N001"/>
        <s v="Z1.06/93/N002"/>
        <s v="Z1.06/93/N003"/>
        <s v="Z1.03/93/F001"/>
        <s v="N1.03/93/R001"/>
        <s v="N1.06/93/N001"/>
        <s v="N1.06/93/N002"/>
        <s v="N1.06/93/N003"/>
        <s v="N1.03/93/F001"/>
        <s v="BGN/89/S001"/>
        <s v="N1.01/86/W001"/>
        <s v="N1.01/85/W001"/>
        <s v="BGZ/84/S001"/>
        <s v="BGZ/84/R001"/>
        <s v="N1.08/51/Y001"/>
        <s v="N1.08/51/EBK1"/>
        <s v="Z1.08/51/PST1"/>
        <s v="Z1.08/51/PST2"/>
        <s v="N1.08/51/PST1"/>
        <s v="N1.08/51/PST2"/>
        <s v="Z1.08/51/Y001"/>
        <s v="Z1.08/51/EBK1"/>
        <s v=" +TBO1/21/F001"/>
        <s v=" +TBO2/21/F001"/>
        <s v=" +TBO3/21/F001"/>
        <s v=" +TBO4/21/F001"/>
        <s v=" +TBO5/21/F001"/>
        <s v=" +TBO6/21/F001"/>
        <s v=" +TBW1/21/F001"/>
        <s v=" +TBW2/21/F001"/>
        <s v=" +TBW3/21/F001"/>
        <s v=" +TBW4/21/F001"/>
        <s v=" +TBW5/21/F001"/>
        <s v=" +TBW6/21/F001"/>
        <s v=" +WOZ-L201"/>
        <s v=" +WOZ-L202"/>
        <s v=" +WOZ-L203"/>
        <s v=" +WOZ-L204"/>
        <s v=" +WOZ-L205"/>
        <s v=" +WOZ-L223"/>
        <s v=" +WOZ-L224"/>
        <s v=" +WOZ-L225"/>
        <s v=" +WOZ-L238"/>
        <s v=" +WOZ-L239"/>
        <s v=" +WOZ-L240"/>
        <s v=" +WOZ-L260"/>
        <s v=" +WOZ-L268"/>
        <s v=" +WON-L201"/>
        <s v=" +WON-L202"/>
        <s v=" +WON-L203"/>
        <s v=" +WON-L204"/>
        <s v=" +WON-L205"/>
        <s v=" +WON-L206"/>
        <s v=" +WON-L231"/>
        <s v=" +WON-L232"/>
        <s v=" +WON-L233"/>
        <s v=" +WON-L234"/>
        <s v=" +WON-L235"/>
        <s v=" +WON-L236"/>
        <s v=" +WON-L228"/>
        <s v=" +WON-L261"/>
        <s v=" +WON-L262"/>
        <s v=" +TBO1/53/PBK"/>
        <s v=" +TBO2/53/PBK"/>
        <s v=" +TBO3/53/PBK"/>
        <s v=" +TBO4/53/PBK"/>
        <s v=" +TBO5/53/PBK"/>
        <s v=" +TBO6/53/PBK"/>
        <s v=" +TBW1/53/PBK"/>
        <s v=" +TBW2/53/PBK"/>
        <s v=" +TBW3/53/PBK"/>
        <s v=" +TBW4/53/PBK"/>
        <s v=" +TBW5/53/PBK"/>
        <s v=" +TBW6/53/PBK"/>
        <s v=" +KKO1/2/3/4/5/6"/>
        <s v=" +KKW1/2/3/4/5/6"/>
        <s v=" +N2.02/74/ORM1"/>
        <s v=" +N1.01/74/ORM1"/>
        <s v=" +N1.01/74/ORM2"/>
        <s v=" +N1.01/74/HBM1"/>
        <s v=" +N1.03/74/ORM1"/>
        <s v=" +N3.02/74/ORM1"/>
        <s v=" +N3.02/74/ORM2"/>
        <s v=" +N3.02/74/ORM3"/>
        <s v=" +N1.08/74/ORM1"/>
        <s v=" +N1.07/74/ORM1"/>
        <s v=" +N1.07/74/ORM2"/>
        <s v=" +N1.07/74/ORM3"/>
        <s v=" +N1.04/74/ORM1"/>
        <s v=" +N2.01/74/ORM1"/>
        <s v=" +N1.01/74/X001"/>
        <s v=" +Z3.02/74/ORM1"/>
        <s v=" +Z3.02/74/ORM2"/>
        <s v=" +Z3.02/74/ORM3"/>
        <s v=" +Z2.01/74/ORM1"/>
        <s v=" +Z2.02/74/ORM1"/>
        <s v=" +Z1.07/74/ORM1"/>
        <s v=" +Z1.07/74/ORM2"/>
        <s v=" +Z1.07/74/ORM3"/>
        <s v=" +Z1.01/74/ORM1"/>
        <s v=" +Z1.01/74/ORM2"/>
        <s v=" +Z1.01/74/HBM1"/>
        <s v=" +Z1.01/74/X001"/>
        <s v=" +Z1.04/74/ORM1"/>
        <s v=" +Z1.03/74/ORM1"/>
        <s v=" +Z1.08/74/ORM1"/>
      </sharedItems>
    </cacheField>
    <cacheField name="Niveau 6_x000a_POS-nummer" numFmtId="0">
      <sharedItems containsNonDate="0" containsString="0" containsBlank="1"/>
    </cacheField>
    <cacheField name="Tekening-nummer" numFmtId="0">
      <sharedItems containsBlank="1"/>
    </cacheField>
    <cacheField name="Zones/secties " numFmtId="0">
      <sharedItems containsNonDate="0" containsString="0" containsBlank="1"/>
    </cacheField>
    <cacheField name="BGT benaming" numFmtId="0">
      <sharedItems containsNonDate="0" containsString="0" containsBlank="1"/>
    </cacheField>
    <cacheField name="Locatieaanduiding BPS" numFmtId="0">
      <sharedItems containsNonDate="0" containsString="0" containsBlank="1"/>
    </cacheField>
    <cacheField name="Toelichting op decompositie" numFmtId="0">
      <sharedItems containsBlank="1"/>
    </cacheField>
    <cacheField name="EqmReplCost" numFmtId="0">
      <sharedItems containsNonDate="0" containsString="0" containsBlank="1"/>
    </cacheField>
    <cacheField name="EqmResidualValue" numFmtId="0">
      <sharedItems containsString="0" containsBlank="1" containsNumber="1" containsInteger="1" minValue="8" maxValue="8"/>
    </cacheField>
    <cacheField name="EqmDeprStartDate" numFmtId="0">
      <sharedItems containsNonDate="0" containsString="0" containsBlank="1"/>
    </cacheField>
    <cacheField name="EqmDeprLife" numFmtId="0">
      <sharedItems containsNonDate="0" containsString="0" containsBlank="1"/>
    </cacheField>
    <cacheField name="EqmTechDeprLife" numFmtId="0">
      <sharedItems containsString="0" containsBlank="1" containsNumber="1" containsInteger="1" minValue="12" maxValue="12"/>
    </cacheField>
    <cacheField name="EqmReplDate" numFmtId="0">
      <sharedItems containsString="0" containsBlank="1" containsNumber="1" containsInteger="1" minValue="2012" maxValue="2012"/>
    </cacheField>
    <cacheField name="EqmPrfId" numFmtId="0">
      <sharedItems containsBlank="1"/>
    </cacheField>
    <cacheField name="Onderdeel van Element nr" numFmtId="0">
      <sharedItems containsBlank="1"/>
    </cacheField>
    <cacheField name="EqmPartOfEqmId" numFmtId="0">
      <sharedItems containsBlank="1"/>
    </cacheField>
    <cacheField name="Wegsoort" numFmtId="0">
      <sharedItems containsBlank="1" containsMixedTypes="1" containsNumber="1" containsInteger="1" minValue="112" maxValue="179"/>
    </cacheField>
    <cacheField name="Wegnummer" numFmtId="0">
      <sharedItems containsBlank="1"/>
    </cacheField>
    <cacheField name="Kilometerpunt" numFmtId="0">
      <sharedItems containsBlank="1"/>
    </cacheField>
    <cacheField name="Baansoort" numFmtId="0">
      <sharedItems containsBlank="1"/>
    </cacheField>
    <cacheField name="Positie baan t.o.v WOL" numFmtId="0">
      <sharedItems containsBlank="1"/>
    </cacheField>
    <cacheField name="DVK letter" numFmtId="0">
      <sharedItems containsNonDate="0" containsString="0" containsBlank="1"/>
    </cacheField>
    <cacheField name="Volgnr. Strook" numFmtId="0">
      <sharedItems containsString="0" containsBlank="1" containsNumber="1" containsInteger="1" minValue="1" maxValue="2"/>
    </cacheField>
    <cacheField name="Strooksoort" numFmtId="0">
      <sharedItems containsBlank="1"/>
    </cacheField>
    <cacheField name="Positie strook tov bol" numFmtId="0">
      <sharedItems containsBlank="1"/>
    </cacheField>
    <cacheField name="BPS" numFmtId="0">
      <sharedItems containsBlank="1" count="111">
        <s v=""/>
        <s v="RW029 000,220 FPR F-L"/>
        <s v="RW029 000,320 FPR F-L"/>
        <s v="RW029 000,620 FPR F-L"/>
        <s v="RW029 000,720 FPR F-L"/>
        <s v="RW029 000,120 TNL R-L"/>
        <s v="RW029 000,520 TNL R-L"/>
        <s v="RW029 000,720 TNL R-L"/>
        <s v="RW029 000,820 TNL R-L"/>
        <s v="RW029 000,220 TNL R-L"/>
        <s v="RW029 000,320 TNL R-L"/>
        <s v="RW029 000,420 TNL R-L"/>
        <s v="RW029 000,620 TNL R-L"/>
        <s v="RW029 000,750 TNL R-M"/>
        <s v="RW029 000,230 TNL R-M"/>
        <s v="RW029 000,390 TNL R-M"/>
        <s v="RW029 000,550 TNL R-M"/>
        <s v="RW029 000,710 TNL R-M"/>
        <s v="RW029 000,865 TNL R-M"/>
        <s v="RW029 000,160 FPR F-M"/>
        <s v="RW029 000,180 FPR F-M"/>
        <s v="RW029 000,760 FPR F-M"/>
        <s v="RW029 000,780 FPR F-M"/>
        <s v="RW029 000,156 FPR F-M"/>
        <s v="RW029 000,730 FPR F-M"/>
        <s v="RW029 000,145 FPR F-M"/>
        <s v="RW029 000,217 FPR F-M"/>
        <s v="RW029 000,290 FPR F-M"/>
        <s v="RW029 000,362 FPR F-M"/>
        <s v="RW029 000,435 FPR F-M"/>
        <s v="RW029 000,507 FPR F-M"/>
        <s v="RW029 000,580 FPR F-M"/>
        <s v="RW029 000,652 FPR F-M"/>
        <s v="RW029 000,725 FPR F-M"/>
        <s v="RW029 000,797 FPR F-M"/>
        <s v="RW029 000,870 FPR F-M"/>
        <s v="RW029 000,900 FPR F-M"/>
        <s v="RW029 000,940 FPR F-M"/>
        <s v="RW029 000,100 TNL R-M"/>
        <s v="RW029 000,860 TNL R-M"/>
        <s v="RW029 000,130 TNL R-M"/>
        <s v="RW029 000,172 TNL R-M"/>
        <s v="RW029 000,257 TNL R-M"/>
        <s v="RW029 000,342 TNL R-M"/>
        <s v="RW029 000,428 TNL R-M"/>
        <s v="RW029 000,514 TNL R-M"/>
        <s v="RW029 000,598 TNL R-M"/>
        <s v="RW029 000,684 TNL R-M"/>
        <s v="RW029 000,772 TNL R-M"/>
        <s v="RW029 000,855 TNL R-M"/>
        <s v="RW029 000,900 TNL R-M"/>
        <s v="RW029 000, TNL -R"/>
        <s v="RW029 000,  -"/>
        <s v="RW029 000, TNL -L"/>
        <m/>
        <s v="RW029 000, TNL R-M"/>
        <s v="RW029 000,750 FPR F-L"/>
        <s v="RW029 000,230 FPR F-L"/>
        <s v="RW029 000,390 FPR F-L"/>
        <s v="RW029 000,550 FPR F-L"/>
        <s v="RW029 000,710 FPR F-L"/>
        <s v="RW029 000,865 FPR F-L"/>
        <s v="RW029 000,750 TNL R-R"/>
        <s v="RW029 000,230 TNL R-R"/>
        <s v="RW029 000,390 TNL R-R"/>
        <s v="RW029 000,550 TNL R-R"/>
        <s v="RW029 000,710 TNL R-R"/>
        <s v="RW029 000,865 TNL R-R"/>
        <s v="RW029 000,798 FPR R-M"/>
        <s v="RW029 000,846 FPR R-M"/>
        <s v="RW029 000,894 FPR R-M"/>
        <s v="RW029 000,659 FPR R-M"/>
        <s v="RW029 000,706 FPR R-M"/>
        <s v="RW029 000,753 FPR R-M"/>
        <s v="RW029 000,519 FPR R-M"/>
        <s v="RW029 000,564 FPR R-M"/>
        <s v="RW029 000,612 FPR R-M"/>
        <s v="RW029 000,329 FPR R-M"/>
        <s v="RW029 000,376 FPR R-M"/>
        <s v="RW029 000,424 FPR R-M"/>
        <s v="RW029 000,470 FPR R-M"/>
        <s v="RW029 000,187 FPR R-M"/>
        <s v="RW029 000,236 FPR R-M"/>
        <s v="RW029 000,282 FPR R-M"/>
        <s v="RW029 000,100 FPR R-M"/>
        <s v="RW029 000,940 FPR R-M"/>
        <s v="RW029 000,798 TNL R-M"/>
        <s v="RW029 000,845 TNL R-M"/>
        <s v="RW029 000,892 TNL R-M"/>
        <s v="RW029 000,939 TNL R-M"/>
        <s v="RW029 000,657 TNL R-M"/>
        <s v="RW029 000,705 TNL R-M"/>
        <s v="RW029 000,752 TNL R-M"/>
        <s v="RW029 000,517 TNL R-M"/>
        <s v="RW029 000,564 TNL R-M"/>
        <s v="RW029 000,610 TNL R-M"/>
        <s v="RW029 000,328 TNL R-M"/>
        <s v="RW029 000,375 TNL R-M"/>
        <s v="RW029 000,422 TNL R-M"/>
        <s v="RW029 000,470 TNL R-M"/>
        <s v="RW029 000,187 TNL R-M"/>
        <s v="RW029 000,234 TNL R-M"/>
        <s v="RW029 000,282 TNL R-M"/>
        <s v="RW029 000,940 TNL R-M"/>
        <s v="RW029 000,140 TNL R-M"/>
        <s v="RW029 000, L -"/>
        <s v="RW029 000, TNL C-R"/>
        <s v="RW029 000, R -"/>
        <s v="RW029 000, FPR C-L"/>
        <s v="RW029 000, HRR R-M"/>
        <s v="RW029 000, HRL R-M"/>
      </sharedItems>
    </cacheField>
    <cacheField name="te verwijderen" numFmtId="0">
      <sharedItems containsBlank="1" count="3">
        <s v="ja"/>
        <m/>
        <s v="Misschien"/>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4101">
  <r>
    <s v="00000001"/>
    <x v="0"/>
    <m/>
    <m/>
    <x v="0"/>
    <x v="0"/>
    <x v="0"/>
    <x v="0"/>
    <m/>
    <m/>
    <m/>
    <m/>
    <m/>
    <m/>
    <x v="0"/>
    <m/>
    <m/>
    <m/>
    <m/>
    <m/>
    <m/>
    <m/>
    <m/>
    <m/>
    <m/>
    <m/>
    <m/>
    <s v="0004"/>
    <s v="0013"/>
    <s v="0000001"/>
    <m/>
    <m/>
    <m/>
    <m/>
    <m/>
    <m/>
    <m/>
    <m/>
    <m/>
    <x v="0"/>
    <x v="0"/>
  </r>
  <r>
    <s v="00000002"/>
    <x v="1"/>
    <m/>
    <m/>
    <x v="0"/>
    <x v="0"/>
    <x v="0"/>
    <x v="0"/>
    <m/>
    <m/>
    <m/>
    <m/>
    <m/>
    <m/>
    <x v="0"/>
    <m/>
    <m/>
    <m/>
    <m/>
    <m/>
    <m/>
    <m/>
    <m/>
    <m/>
    <m/>
    <m/>
    <m/>
    <s v="0004"/>
    <s v="0013"/>
    <s v="0000001"/>
    <m/>
    <m/>
    <m/>
    <m/>
    <m/>
    <m/>
    <m/>
    <m/>
    <m/>
    <x v="0"/>
    <x v="0"/>
  </r>
  <r>
    <s v="00000003"/>
    <x v="2"/>
    <m/>
    <m/>
    <x v="0"/>
    <x v="0"/>
    <x v="0"/>
    <x v="0"/>
    <m/>
    <m/>
    <m/>
    <m/>
    <m/>
    <m/>
    <x v="0"/>
    <m/>
    <m/>
    <m/>
    <m/>
    <m/>
    <m/>
    <m/>
    <m/>
    <m/>
    <m/>
    <m/>
    <m/>
    <s v="0004"/>
    <s v="0013"/>
    <s v="0000001"/>
    <m/>
    <m/>
    <m/>
    <m/>
    <m/>
    <m/>
    <m/>
    <m/>
    <m/>
    <x v="0"/>
    <x v="0"/>
  </r>
  <r>
    <s v="00000004"/>
    <x v="3"/>
    <m/>
    <m/>
    <x v="0"/>
    <x v="0"/>
    <x v="0"/>
    <x v="0"/>
    <m/>
    <m/>
    <m/>
    <m/>
    <m/>
    <m/>
    <x v="0"/>
    <m/>
    <m/>
    <m/>
    <m/>
    <m/>
    <m/>
    <m/>
    <m/>
    <m/>
    <m/>
    <m/>
    <m/>
    <s v="0004"/>
    <s v="0013"/>
    <s v="0000001"/>
    <m/>
    <m/>
    <m/>
    <m/>
    <m/>
    <m/>
    <m/>
    <m/>
    <m/>
    <x v="0"/>
    <x v="0"/>
  </r>
  <r>
    <s v="00000005"/>
    <x v="4"/>
    <m/>
    <m/>
    <x v="0"/>
    <x v="0"/>
    <x v="0"/>
    <x v="0"/>
    <m/>
    <m/>
    <m/>
    <m/>
    <m/>
    <m/>
    <x v="0"/>
    <m/>
    <m/>
    <m/>
    <m/>
    <m/>
    <m/>
    <m/>
    <m/>
    <m/>
    <m/>
    <m/>
    <m/>
    <s v="0004"/>
    <s v="0013"/>
    <s v="0000001"/>
    <m/>
    <m/>
    <m/>
    <m/>
    <m/>
    <m/>
    <m/>
    <m/>
    <m/>
    <x v="0"/>
    <x v="0"/>
  </r>
  <r>
    <s v="00000006"/>
    <x v="5"/>
    <m/>
    <m/>
    <x v="0"/>
    <x v="0"/>
    <x v="1"/>
    <x v="1"/>
    <m/>
    <m/>
    <m/>
    <m/>
    <m/>
    <m/>
    <x v="0"/>
    <m/>
    <m/>
    <m/>
    <m/>
    <m/>
    <m/>
    <m/>
    <m/>
    <m/>
    <m/>
    <m/>
    <m/>
    <s v="0004"/>
    <s v="0013"/>
    <s v="0000002"/>
    <m/>
    <m/>
    <m/>
    <m/>
    <m/>
    <m/>
    <m/>
    <m/>
    <m/>
    <x v="0"/>
    <x v="0"/>
  </r>
  <r>
    <s v="00000007"/>
    <x v="5"/>
    <m/>
    <m/>
    <x v="0"/>
    <x v="0"/>
    <x v="2"/>
    <x v="2"/>
    <m/>
    <m/>
    <m/>
    <m/>
    <m/>
    <m/>
    <x v="0"/>
    <m/>
    <m/>
    <m/>
    <m/>
    <m/>
    <m/>
    <m/>
    <m/>
    <m/>
    <m/>
    <m/>
    <m/>
    <s v="0004"/>
    <s v="0013"/>
    <s v="0000003"/>
    <m/>
    <m/>
    <m/>
    <m/>
    <m/>
    <m/>
    <m/>
    <m/>
    <m/>
    <x v="0"/>
    <x v="0"/>
  </r>
  <r>
    <s v="00000008"/>
    <x v="6"/>
    <m/>
    <m/>
    <x v="0"/>
    <x v="0"/>
    <x v="3"/>
    <x v="3"/>
    <m/>
    <m/>
    <m/>
    <m/>
    <m/>
    <m/>
    <x v="0"/>
    <m/>
    <m/>
    <m/>
    <m/>
    <m/>
    <m/>
    <m/>
    <m/>
    <m/>
    <m/>
    <m/>
    <m/>
    <s v="0004"/>
    <s v="0013"/>
    <s v="0000004"/>
    <m/>
    <m/>
    <m/>
    <m/>
    <m/>
    <m/>
    <m/>
    <m/>
    <m/>
    <x v="0"/>
    <x v="0"/>
  </r>
  <r>
    <s v="00000009"/>
    <x v="7"/>
    <m/>
    <m/>
    <x v="0"/>
    <x v="1"/>
    <x v="4"/>
    <x v="4"/>
    <m/>
    <m/>
    <m/>
    <m/>
    <m/>
    <m/>
    <x v="0"/>
    <m/>
    <m/>
    <m/>
    <m/>
    <m/>
    <m/>
    <m/>
    <m/>
    <m/>
    <m/>
    <m/>
    <m/>
    <s v="0004"/>
    <s v="0021"/>
    <s v="0000005"/>
    <m/>
    <m/>
    <m/>
    <m/>
    <m/>
    <m/>
    <m/>
    <m/>
    <m/>
    <x v="0"/>
    <x v="0"/>
  </r>
  <r>
    <s v="00000010"/>
    <x v="8"/>
    <m/>
    <m/>
    <x v="0"/>
    <x v="1"/>
    <x v="4"/>
    <x v="4"/>
    <m/>
    <m/>
    <m/>
    <m/>
    <m/>
    <m/>
    <x v="0"/>
    <m/>
    <m/>
    <m/>
    <m/>
    <m/>
    <m/>
    <m/>
    <m/>
    <m/>
    <m/>
    <m/>
    <m/>
    <s v="0004"/>
    <s v="0021"/>
    <s v="0000005"/>
    <m/>
    <m/>
    <m/>
    <m/>
    <m/>
    <m/>
    <m/>
    <m/>
    <m/>
    <x v="0"/>
    <x v="0"/>
  </r>
  <r>
    <s v="00000011"/>
    <x v="9"/>
    <m/>
    <m/>
    <x v="0"/>
    <x v="1"/>
    <x v="5"/>
    <x v="5"/>
    <m/>
    <m/>
    <m/>
    <m/>
    <s v="Kast"/>
    <n v="1292"/>
    <x v="1"/>
    <m/>
    <s v="221-102-012"/>
    <m/>
    <m/>
    <m/>
    <m/>
    <m/>
    <m/>
    <m/>
    <m/>
    <m/>
    <m/>
    <s v="0004"/>
    <s v="0021"/>
    <s v="0000006"/>
    <m/>
    <m/>
    <m/>
    <m/>
    <m/>
    <m/>
    <m/>
    <m/>
    <m/>
    <x v="0"/>
    <x v="0"/>
  </r>
  <r>
    <s v="00000012"/>
    <x v="10"/>
    <m/>
    <m/>
    <x v="0"/>
    <x v="1"/>
    <x v="5"/>
    <x v="5"/>
    <m/>
    <m/>
    <m/>
    <m/>
    <s v="Kast"/>
    <n v="1292"/>
    <x v="2"/>
    <m/>
    <s v="221-102-012"/>
    <m/>
    <m/>
    <m/>
    <m/>
    <m/>
    <m/>
    <m/>
    <m/>
    <m/>
    <m/>
    <s v="0004"/>
    <s v="0021"/>
    <s v="0000006"/>
    <m/>
    <m/>
    <m/>
    <m/>
    <m/>
    <m/>
    <m/>
    <m/>
    <m/>
    <x v="0"/>
    <x v="0"/>
  </r>
  <r>
    <s v="00000013"/>
    <x v="11"/>
    <m/>
    <m/>
    <x v="0"/>
    <x v="1"/>
    <x v="5"/>
    <x v="5"/>
    <m/>
    <m/>
    <m/>
    <m/>
    <s v="Kast"/>
    <n v="1292"/>
    <x v="3"/>
    <m/>
    <s v="221-102-012"/>
    <m/>
    <m/>
    <m/>
    <m/>
    <m/>
    <m/>
    <m/>
    <m/>
    <m/>
    <m/>
    <s v="0004"/>
    <s v="0021"/>
    <s v="0000006"/>
    <m/>
    <m/>
    <m/>
    <m/>
    <m/>
    <m/>
    <m/>
    <m/>
    <m/>
    <x v="0"/>
    <x v="0"/>
  </r>
  <r>
    <s v="00000014"/>
    <x v="12"/>
    <m/>
    <m/>
    <x v="0"/>
    <x v="1"/>
    <x v="5"/>
    <x v="5"/>
    <m/>
    <m/>
    <m/>
    <m/>
    <s v="Kast"/>
    <n v="1292"/>
    <x v="4"/>
    <m/>
    <s v="221-102-012"/>
    <m/>
    <m/>
    <m/>
    <m/>
    <m/>
    <m/>
    <m/>
    <m/>
    <m/>
    <m/>
    <s v="0004"/>
    <s v="0021"/>
    <s v="0000006"/>
    <m/>
    <m/>
    <m/>
    <m/>
    <m/>
    <m/>
    <m/>
    <m/>
    <m/>
    <x v="0"/>
    <x v="0"/>
  </r>
  <r>
    <s v="00000015"/>
    <x v="13"/>
    <m/>
    <m/>
    <x v="0"/>
    <x v="1"/>
    <x v="5"/>
    <x v="5"/>
    <m/>
    <m/>
    <m/>
    <m/>
    <s v="Kast"/>
    <n v="1292"/>
    <x v="5"/>
    <m/>
    <s v="221-102-012"/>
    <m/>
    <m/>
    <m/>
    <m/>
    <m/>
    <m/>
    <m/>
    <m/>
    <m/>
    <m/>
    <s v="0004"/>
    <s v="0021"/>
    <s v="0000006"/>
    <m/>
    <m/>
    <m/>
    <m/>
    <m/>
    <m/>
    <m/>
    <m/>
    <m/>
    <x v="0"/>
    <x v="0"/>
  </r>
  <r>
    <s v="00000016"/>
    <x v="14"/>
    <m/>
    <m/>
    <x v="0"/>
    <x v="1"/>
    <x v="6"/>
    <x v="5"/>
    <m/>
    <m/>
    <m/>
    <m/>
    <s v="Kast"/>
    <n v="1292"/>
    <x v="6"/>
    <m/>
    <s v="221-102-051"/>
    <m/>
    <m/>
    <m/>
    <m/>
    <m/>
    <m/>
    <m/>
    <m/>
    <m/>
    <m/>
    <s v="0004"/>
    <s v="0021"/>
    <s v="0000008"/>
    <m/>
    <m/>
    <m/>
    <m/>
    <m/>
    <m/>
    <m/>
    <m/>
    <m/>
    <x v="0"/>
    <x v="0"/>
  </r>
  <r>
    <s v="00000017"/>
    <x v="15"/>
    <m/>
    <m/>
    <x v="0"/>
    <x v="1"/>
    <x v="6"/>
    <x v="5"/>
    <m/>
    <m/>
    <m/>
    <m/>
    <s v="Kast"/>
    <n v="1292"/>
    <x v="7"/>
    <m/>
    <s v="221-102-051"/>
    <m/>
    <m/>
    <m/>
    <m/>
    <m/>
    <m/>
    <m/>
    <m/>
    <m/>
    <m/>
    <s v="0004"/>
    <s v="0021"/>
    <s v="0000008"/>
    <m/>
    <m/>
    <m/>
    <m/>
    <m/>
    <m/>
    <m/>
    <m/>
    <m/>
    <x v="0"/>
    <x v="0"/>
  </r>
  <r>
    <s v="00000018"/>
    <x v="16"/>
    <m/>
    <m/>
    <x v="0"/>
    <x v="1"/>
    <x v="6"/>
    <x v="5"/>
    <m/>
    <m/>
    <m/>
    <m/>
    <s v="Kast"/>
    <n v="1292"/>
    <x v="8"/>
    <m/>
    <s v="221-102-051"/>
    <m/>
    <m/>
    <m/>
    <m/>
    <m/>
    <m/>
    <m/>
    <m/>
    <m/>
    <m/>
    <s v="0004"/>
    <s v="0021"/>
    <s v="0000008"/>
    <m/>
    <m/>
    <m/>
    <m/>
    <m/>
    <m/>
    <m/>
    <m/>
    <m/>
    <x v="0"/>
    <x v="0"/>
  </r>
  <r>
    <s v="00000019"/>
    <x v="17"/>
    <m/>
    <m/>
    <x v="0"/>
    <x v="1"/>
    <x v="6"/>
    <x v="5"/>
    <m/>
    <m/>
    <m/>
    <m/>
    <s v="Kast"/>
    <n v="1292"/>
    <x v="9"/>
    <m/>
    <s v="221-102-051"/>
    <m/>
    <m/>
    <m/>
    <m/>
    <m/>
    <m/>
    <m/>
    <m/>
    <m/>
    <m/>
    <s v="0004"/>
    <s v="0021"/>
    <s v="0000008"/>
    <m/>
    <m/>
    <m/>
    <m/>
    <m/>
    <m/>
    <m/>
    <m/>
    <m/>
    <x v="0"/>
    <x v="0"/>
  </r>
  <r>
    <s v="00000020"/>
    <x v="18"/>
    <m/>
    <m/>
    <x v="0"/>
    <x v="1"/>
    <x v="6"/>
    <x v="5"/>
    <m/>
    <m/>
    <m/>
    <m/>
    <s v="Kast"/>
    <n v="1292"/>
    <x v="10"/>
    <m/>
    <s v="221-102-051"/>
    <m/>
    <m/>
    <m/>
    <m/>
    <m/>
    <m/>
    <m/>
    <m/>
    <m/>
    <m/>
    <s v="0004"/>
    <s v="0021"/>
    <s v="0000008"/>
    <m/>
    <m/>
    <m/>
    <m/>
    <m/>
    <m/>
    <m/>
    <m/>
    <m/>
    <x v="0"/>
    <x v="0"/>
  </r>
  <r>
    <s v="00000021"/>
    <x v="19"/>
    <m/>
    <m/>
    <x v="0"/>
    <x v="1"/>
    <x v="6"/>
    <x v="5"/>
    <m/>
    <m/>
    <m/>
    <m/>
    <s v="Kast"/>
    <n v="1292"/>
    <x v="11"/>
    <m/>
    <s v="221-102-051"/>
    <m/>
    <m/>
    <m/>
    <m/>
    <m/>
    <m/>
    <m/>
    <m/>
    <m/>
    <m/>
    <s v="0004"/>
    <s v="0021"/>
    <s v="0000008"/>
    <m/>
    <m/>
    <m/>
    <m/>
    <m/>
    <m/>
    <m/>
    <m/>
    <m/>
    <x v="0"/>
    <x v="0"/>
  </r>
  <r>
    <s v="00000022"/>
    <x v="20"/>
    <m/>
    <m/>
    <x v="0"/>
    <x v="1"/>
    <x v="6"/>
    <x v="6"/>
    <m/>
    <m/>
    <m/>
    <m/>
    <m/>
    <m/>
    <x v="0"/>
    <m/>
    <m/>
    <m/>
    <m/>
    <m/>
    <m/>
    <m/>
    <m/>
    <m/>
    <m/>
    <m/>
    <m/>
    <s v="0004"/>
    <s v="0021"/>
    <s v="0000008"/>
    <m/>
    <m/>
    <m/>
    <m/>
    <m/>
    <m/>
    <m/>
    <m/>
    <m/>
    <x v="0"/>
    <x v="0"/>
  </r>
  <r>
    <s v="00000023"/>
    <x v="21"/>
    <m/>
    <m/>
    <x v="0"/>
    <x v="2"/>
    <x v="7"/>
    <x v="7"/>
    <m/>
    <m/>
    <m/>
    <m/>
    <m/>
    <m/>
    <x v="0"/>
    <m/>
    <m/>
    <m/>
    <m/>
    <m/>
    <m/>
    <m/>
    <m/>
    <m/>
    <m/>
    <m/>
    <m/>
    <s v="0004"/>
    <s v="0031"/>
    <s v="0000009"/>
    <m/>
    <m/>
    <m/>
    <m/>
    <m/>
    <m/>
    <m/>
    <m/>
    <m/>
    <x v="0"/>
    <x v="0"/>
  </r>
  <r>
    <s v="00000024"/>
    <x v="22"/>
    <m/>
    <m/>
    <x v="0"/>
    <x v="2"/>
    <x v="7"/>
    <x v="7"/>
    <m/>
    <m/>
    <m/>
    <m/>
    <m/>
    <m/>
    <x v="0"/>
    <m/>
    <m/>
    <m/>
    <m/>
    <m/>
    <m/>
    <m/>
    <m/>
    <m/>
    <m/>
    <m/>
    <m/>
    <s v="0004"/>
    <s v="0031"/>
    <s v="0000009"/>
    <m/>
    <m/>
    <m/>
    <m/>
    <m/>
    <m/>
    <m/>
    <m/>
    <m/>
    <x v="0"/>
    <x v="0"/>
  </r>
  <r>
    <s v="00000025"/>
    <x v="21"/>
    <m/>
    <m/>
    <x v="0"/>
    <x v="2"/>
    <x v="8"/>
    <x v="8"/>
    <m/>
    <m/>
    <m/>
    <m/>
    <m/>
    <m/>
    <x v="0"/>
    <m/>
    <m/>
    <m/>
    <m/>
    <m/>
    <m/>
    <m/>
    <m/>
    <m/>
    <m/>
    <m/>
    <m/>
    <s v="0004"/>
    <s v="0031"/>
    <s v="0000010"/>
    <m/>
    <m/>
    <m/>
    <m/>
    <m/>
    <m/>
    <m/>
    <m/>
    <m/>
    <x v="0"/>
    <x v="0"/>
  </r>
  <r>
    <s v="00000026"/>
    <x v="22"/>
    <m/>
    <m/>
    <x v="0"/>
    <x v="2"/>
    <x v="8"/>
    <x v="8"/>
    <m/>
    <m/>
    <m/>
    <m/>
    <m/>
    <m/>
    <x v="0"/>
    <m/>
    <m/>
    <m/>
    <m/>
    <m/>
    <m/>
    <m/>
    <m/>
    <m/>
    <m/>
    <m/>
    <m/>
    <s v="0004"/>
    <s v="0031"/>
    <s v="0000010"/>
    <m/>
    <m/>
    <m/>
    <m/>
    <m/>
    <m/>
    <m/>
    <m/>
    <m/>
    <x v="0"/>
    <x v="0"/>
  </r>
  <r>
    <s v="00000027"/>
    <x v="21"/>
    <m/>
    <m/>
    <x v="0"/>
    <x v="3"/>
    <x v="9"/>
    <x v="9"/>
    <m/>
    <m/>
    <m/>
    <m/>
    <m/>
    <m/>
    <x v="0"/>
    <m/>
    <m/>
    <m/>
    <m/>
    <m/>
    <m/>
    <m/>
    <m/>
    <m/>
    <m/>
    <m/>
    <m/>
    <s v="0004"/>
    <s v="0032"/>
    <s v="0000011"/>
    <m/>
    <m/>
    <m/>
    <m/>
    <m/>
    <m/>
    <m/>
    <m/>
    <m/>
    <x v="0"/>
    <x v="0"/>
  </r>
  <r>
    <s v="00000028"/>
    <x v="22"/>
    <m/>
    <m/>
    <x v="0"/>
    <x v="3"/>
    <x v="9"/>
    <x v="9"/>
    <m/>
    <m/>
    <m/>
    <m/>
    <m/>
    <m/>
    <x v="0"/>
    <m/>
    <m/>
    <m/>
    <m/>
    <m/>
    <m/>
    <m/>
    <m/>
    <m/>
    <m/>
    <m/>
    <m/>
    <s v="0004"/>
    <s v="0032"/>
    <s v="0000011"/>
    <m/>
    <m/>
    <m/>
    <m/>
    <m/>
    <m/>
    <m/>
    <m/>
    <m/>
    <x v="0"/>
    <x v="0"/>
  </r>
  <r>
    <s v="00000029"/>
    <x v="23"/>
    <m/>
    <m/>
    <x v="0"/>
    <x v="3"/>
    <x v="10"/>
    <x v="10"/>
    <m/>
    <m/>
    <m/>
    <m/>
    <m/>
    <m/>
    <x v="0"/>
    <m/>
    <m/>
    <m/>
    <m/>
    <m/>
    <m/>
    <m/>
    <m/>
    <m/>
    <m/>
    <m/>
    <m/>
    <s v="0004"/>
    <s v="0032"/>
    <s v="0000012"/>
    <m/>
    <m/>
    <m/>
    <m/>
    <m/>
    <m/>
    <m/>
    <m/>
    <m/>
    <x v="0"/>
    <x v="0"/>
  </r>
  <r>
    <s v="00000030"/>
    <x v="21"/>
    <m/>
    <m/>
    <x v="0"/>
    <x v="3"/>
    <x v="11"/>
    <x v="11"/>
    <m/>
    <m/>
    <m/>
    <m/>
    <m/>
    <m/>
    <x v="0"/>
    <m/>
    <m/>
    <m/>
    <m/>
    <m/>
    <m/>
    <m/>
    <m/>
    <m/>
    <m/>
    <m/>
    <m/>
    <s v="0004"/>
    <s v="0032"/>
    <s v="0000013"/>
    <m/>
    <m/>
    <m/>
    <m/>
    <m/>
    <m/>
    <m/>
    <m/>
    <m/>
    <x v="0"/>
    <x v="0"/>
  </r>
  <r>
    <s v="00000031"/>
    <x v="22"/>
    <m/>
    <m/>
    <x v="0"/>
    <x v="3"/>
    <x v="11"/>
    <x v="11"/>
    <m/>
    <m/>
    <m/>
    <m/>
    <m/>
    <m/>
    <x v="0"/>
    <m/>
    <m/>
    <m/>
    <m/>
    <m/>
    <m/>
    <m/>
    <m/>
    <m/>
    <m/>
    <m/>
    <m/>
    <s v="0004"/>
    <s v="0032"/>
    <s v="0000013"/>
    <m/>
    <m/>
    <m/>
    <m/>
    <m/>
    <m/>
    <m/>
    <m/>
    <m/>
    <x v="0"/>
    <x v="0"/>
  </r>
  <r>
    <s v="00000032"/>
    <x v="24"/>
    <m/>
    <m/>
    <x v="0"/>
    <x v="3"/>
    <x v="12"/>
    <x v="12"/>
    <m/>
    <m/>
    <m/>
    <m/>
    <m/>
    <m/>
    <x v="0"/>
    <m/>
    <m/>
    <m/>
    <m/>
    <m/>
    <m/>
    <m/>
    <m/>
    <m/>
    <m/>
    <m/>
    <m/>
    <s v="0004"/>
    <s v="0032"/>
    <s v="0000014"/>
    <m/>
    <m/>
    <m/>
    <m/>
    <m/>
    <m/>
    <m/>
    <m/>
    <m/>
    <x v="0"/>
    <x v="0"/>
  </r>
  <r>
    <s v="00000033"/>
    <x v="25"/>
    <m/>
    <m/>
    <x v="0"/>
    <x v="4"/>
    <x v="13"/>
    <x v="13"/>
    <m/>
    <m/>
    <m/>
    <m/>
    <s v="Ventilator"/>
    <n v="1578"/>
    <x v="12"/>
    <m/>
    <s v="236-107-003"/>
    <m/>
    <m/>
    <m/>
    <m/>
    <m/>
    <m/>
    <m/>
    <m/>
    <m/>
    <m/>
    <s v="0004"/>
    <s v="0036"/>
    <s v="0000015"/>
    <s v="RW"/>
    <s v="029"/>
    <s v="220"/>
    <s v="FP"/>
    <s v="R"/>
    <m/>
    <m/>
    <s v="F"/>
    <s v="L"/>
    <x v="1"/>
    <x v="1"/>
  </r>
  <r>
    <s v="00000034"/>
    <x v="26"/>
    <m/>
    <m/>
    <x v="0"/>
    <x v="4"/>
    <x v="13"/>
    <x v="13"/>
    <m/>
    <m/>
    <m/>
    <m/>
    <s v="Ventilator"/>
    <n v="1578"/>
    <x v="13"/>
    <m/>
    <s v="236-107-002"/>
    <m/>
    <m/>
    <m/>
    <m/>
    <m/>
    <m/>
    <m/>
    <m/>
    <m/>
    <m/>
    <s v="0004"/>
    <s v="0036"/>
    <s v="0000015"/>
    <s v="RW"/>
    <s v="029"/>
    <s v="320"/>
    <s v="FP"/>
    <s v="R"/>
    <m/>
    <m/>
    <s v="F"/>
    <s v="L"/>
    <x v="2"/>
    <x v="1"/>
  </r>
  <r>
    <s v="00000035"/>
    <x v="27"/>
    <m/>
    <m/>
    <x v="0"/>
    <x v="4"/>
    <x v="13"/>
    <x v="13"/>
    <m/>
    <m/>
    <m/>
    <m/>
    <s v="Ventilator"/>
    <n v="1578"/>
    <x v="14"/>
    <m/>
    <s v="236-107-002"/>
    <m/>
    <m/>
    <m/>
    <m/>
    <m/>
    <m/>
    <m/>
    <m/>
    <m/>
    <m/>
    <s v="0004"/>
    <s v="0036"/>
    <s v="0000015"/>
    <s v="RW"/>
    <s v="029"/>
    <s v="620"/>
    <s v="FP"/>
    <s v="R"/>
    <m/>
    <m/>
    <s v="F"/>
    <s v="L"/>
    <x v="3"/>
    <x v="1"/>
  </r>
  <r>
    <s v="00000036"/>
    <x v="28"/>
    <m/>
    <m/>
    <x v="0"/>
    <x v="4"/>
    <x v="13"/>
    <x v="13"/>
    <m/>
    <m/>
    <m/>
    <m/>
    <s v="Ventilator"/>
    <n v="1578"/>
    <x v="15"/>
    <m/>
    <s v="236-107-001"/>
    <m/>
    <m/>
    <m/>
    <m/>
    <m/>
    <m/>
    <m/>
    <m/>
    <m/>
    <m/>
    <s v="0004"/>
    <s v="0036"/>
    <s v="0000015"/>
    <s v="RW"/>
    <s v="029"/>
    <s v="720"/>
    <s v="FP"/>
    <s v="R"/>
    <m/>
    <m/>
    <s v="F"/>
    <s v="L"/>
    <x v="4"/>
    <x v="1"/>
  </r>
  <r>
    <s v="00000037"/>
    <x v="29"/>
    <m/>
    <m/>
    <x v="0"/>
    <x v="4"/>
    <x v="14"/>
    <x v="14"/>
    <m/>
    <m/>
    <m/>
    <m/>
    <s v="Ventilator"/>
    <n v="1578"/>
    <x v="16"/>
    <m/>
    <s v="236-107-003"/>
    <m/>
    <m/>
    <m/>
    <m/>
    <m/>
    <m/>
    <m/>
    <m/>
    <m/>
    <m/>
    <s v="0004"/>
    <s v="0036"/>
    <s v="0000016"/>
    <s v="RW"/>
    <s v="029"/>
    <s v="120"/>
    <s v="TN"/>
    <s v="L"/>
    <m/>
    <m/>
    <s v="R"/>
    <s v="L"/>
    <x v="5"/>
    <x v="1"/>
  </r>
  <r>
    <s v="00000038"/>
    <x v="30"/>
    <m/>
    <m/>
    <x v="0"/>
    <x v="4"/>
    <x v="14"/>
    <x v="14"/>
    <m/>
    <m/>
    <m/>
    <m/>
    <s v="Ventilator"/>
    <n v="1578"/>
    <x v="17"/>
    <m/>
    <s v="236-107-002"/>
    <m/>
    <m/>
    <m/>
    <m/>
    <m/>
    <m/>
    <m/>
    <m/>
    <m/>
    <m/>
    <s v="0004"/>
    <s v="0036"/>
    <s v="0000016"/>
    <s v="RW"/>
    <s v="029"/>
    <s v="520"/>
    <s v="TN"/>
    <s v="L"/>
    <m/>
    <m/>
    <s v="R"/>
    <s v="L"/>
    <x v="6"/>
    <x v="1"/>
  </r>
  <r>
    <s v="00000039"/>
    <x v="31"/>
    <m/>
    <m/>
    <x v="0"/>
    <x v="4"/>
    <x v="14"/>
    <x v="14"/>
    <m/>
    <m/>
    <m/>
    <m/>
    <s v="Ventilator"/>
    <n v="1578"/>
    <x v="18"/>
    <m/>
    <s v="236-107-001"/>
    <m/>
    <m/>
    <m/>
    <m/>
    <m/>
    <m/>
    <m/>
    <m/>
    <m/>
    <m/>
    <s v="0004"/>
    <s v="0036"/>
    <s v="0000016"/>
    <s v="RW"/>
    <s v="029"/>
    <s v="720"/>
    <s v="TN"/>
    <s v="L"/>
    <m/>
    <m/>
    <s v="R"/>
    <s v="L"/>
    <x v="7"/>
    <x v="1"/>
  </r>
  <r>
    <s v="00000040"/>
    <x v="32"/>
    <m/>
    <m/>
    <x v="0"/>
    <x v="4"/>
    <x v="14"/>
    <x v="14"/>
    <m/>
    <m/>
    <m/>
    <m/>
    <s v="Ventilator"/>
    <n v="1578"/>
    <x v="19"/>
    <m/>
    <s v="236-107-001"/>
    <m/>
    <m/>
    <m/>
    <m/>
    <m/>
    <m/>
    <m/>
    <m/>
    <m/>
    <m/>
    <s v="0004"/>
    <s v="0036"/>
    <s v="0000016"/>
    <s v="RW"/>
    <s v="029"/>
    <s v="820"/>
    <s v="TN"/>
    <s v="L"/>
    <m/>
    <m/>
    <s v="R"/>
    <s v="L"/>
    <x v="8"/>
    <x v="1"/>
  </r>
  <r>
    <s v="00000041"/>
    <x v="33"/>
    <m/>
    <m/>
    <x v="0"/>
    <x v="4"/>
    <x v="14"/>
    <x v="14"/>
    <m/>
    <m/>
    <m/>
    <m/>
    <s v="Ventilator"/>
    <n v="1578"/>
    <x v="20"/>
    <m/>
    <s v="236-107-003"/>
    <m/>
    <m/>
    <m/>
    <m/>
    <m/>
    <m/>
    <m/>
    <m/>
    <m/>
    <m/>
    <s v="0004"/>
    <s v="0036"/>
    <s v="0000016"/>
    <s v="RW"/>
    <s v="029"/>
    <s v="220"/>
    <s v="TN"/>
    <s v="L"/>
    <m/>
    <m/>
    <s v="R"/>
    <s v="L"/>
    <x v="9"/>
    <x v="1"/>
  </r>
  <r>
    <s v="00000042"/>
    <x v="34"/>
    <m/>
    <m/>
    <x v="0"/>
    <x v="4"/>
    <x v="14"/>
    <x v="14"/>
    <m/>
    <m/>
    <m/>
    <m/>
    <s v="Ventilator"/>
    <n v="1578"/>
    <x v="21"/>
    <m/>
    <s v="236-107-002"/>
    <m/>
    <m/>
    <m/>
    <m/>
    <m/>
    <m/>
    <m/>
    <m/>
    <m/>
    <m/>
    <s v="0004"/>
    <s v="0036"/>
    <s v="0000016"/>
    <s v="RW"/>
    <s v="029"/>
    <s v="320"/>
    <s v="TN"/>
    <s v="L"/>
    <m/>
    <m/>
    <s v="R"/>
    <s v="L"/>
    <x v="10"/>
    <x v="1"/>
  </r>
  <r>
    <s v="00000043"/>
    <x v="35"/>
    <m/>
    <m/>
    <x v="0"/>
    <x v="4"/>
    <x v="14"/>
    <x v="14"/>
    <m/>
    <m/>
    <m/>
    <m/>
    <s v="Ventilator"/>
    <n v="1578"/>
    <x v="22"/>
    <m/>
    <s v="236-107-002"/>
    <m/>
    <m/>
    <m/>
    <m/>
    <m/>
    <m/>
    <m/>
    <m/>
    <m/>
    <m/>
    <s v="0004"/>
    <s v="0036"/>
    <s v="0000016"/>
    <s v="RW"/>
    <s v="029"/>
    <s v="420"/>
    <s v="TN"/>
    <s v="L"/>
    <m/>
    <m/>
    <s v="R"/>
    <s v="L"/>
    <x v="11"/>
    <x v="1"/>
  </r>
  <r>
    <s v="00000044"/>
    <x v="36"/>
    <m/>
    <m/>
    <x v="0"/>
    <x v="4"/>
    <x v="14"/>
    <x v="14"/>
    <m/>
    <m/>
    <m/>
    <m/>
    <s v="Ventilator"/>
    <n v="1578"/>
    <x v="23"/>
    <m/>
    <s v="236-107-002"/>
    <m/>
    <m/>
    <m/>
    <m/>
    <m/>
    <m/>
    <m/>
    <m/>
    <m/>
    <m/>
    <s v="0004"/>
    <s v="0036"/>
    <s v="0000016"/>
    <s v="RW"/>
    <s v="029"/>
    <s v="620"/>
    <s v="TN"/>
    <s v="L"/>
    <m/>
    <m/>
    <s v="R"/>
    <s v="L"/>
    <x v="12"/>
    <x v="1"/>
  </r>
  <r>
    <s v="00000045"/>
    <x v="37"/>
    <m/>
    <m/>
    <x v="0"/>
    <x v="5"/>
    <x v="15"/>
    <x v="15"/>
    <m/>
    <m/>
    <m/>
    <m/>
    <m/>
    <m/>
    <x v="0"/>
    <m/>
    <m/>
    <m/>
    <m/>
    <m/>
    <m/>
    <m/>
    <m/>
    <m/>
    <m/>
    <m/>
    <m/>
    <s v="0004"/>
    <s v="0037"/>
    <s v="0000017"/>
    <m/>
    <m/>
    <m/>
    <m/>
    <m/>
    <m/>
    <m/>
    <m/>
    <m/>
    <x v="0"/>
    <x v="0"/>
  </r>
  <r>
    <s v="00000046"/>
    <x v="38"/>
    <m/>
    <m/>
    <x v="0"/>
    <x v="5"/>
    <x v="16"/>
    <x v="16"/>
    <m/>
    <m/>
    <m/>
    <m/>
    <m/>
    <m/>
    <x v="0"/>
    <m/>
    <m/>
    <m/>
    <m/>
    <m/>
    <m/>
    <m/>
    <m/>
    <m/>
    <m/>
    <m/>
    <m/>
    <s v="0004"/>
    <s v="0037"/>
    <s v="0000018"/>
    <m/>
    <m/>
    <m/>
    <m/>
    <m/>
    <m/>
    <m/>
    <m/>
    <m/>
    <x v="0"/>
    <x v="0"/>
  </r>
  <r>
    <s v="00000047"/>
    <x v="39"/>
    <m/>
    <m/>
    <x v="0"/>
    <x v="5"/>
    <x v="16"/>
    <x v="16"/>
    <m/>
    <m/>
    <m/>
    <m/>
    <m/>
    <m/>
    <x v="0"/>
    <m/>
    <m/>
    <m/>
    <m/>
    <m/>
    <m/>
    <m/>
    <m/>
    <m/>
    <m/>
    <m/>
    <m/>
    <s v="0004"/>
    <s v="0037"/>
    <s v="0000018"/>
    <m/>
    <m/>
    <m/>
    <m/>
    <m/>
    <m/>
    <m/>
    <m/>
    <m/>
    <x v="0"/>
    <x v="0"/>
  </r>
  <r>
    <s v="00000048"/>
    <x v="40"/>
    <m/>
    <m/>
    <x v="0"/>
    <x v="5"/>
    <x v="17"/>
    <x v="17"/>
    <m/>
    <m/>
    <m/>
    <m/>
    <s v="Sensor"/>
    <n v="1490"/>
    <x v="24"/>
    <m/>
    <m/>
    <m/>
    <m/>
    <m/>
    <m/>
    <m/>
    <m/>
    <m/>
    <m/>
    <m/>
    <m/>
    <s v="0004"/>
    <s v="0037"/>
    <s v="0000019"/>
    <s v="RW"/>
    <s v="029"/>
    <s v="750"/>
    <s v="TN"/>
    <s v="L"/>
    <m/>
    <m/>
    <s v="R"/>
    <s v="M"/>
    <x v="13"/>
    <x v="1"/>
  </r>
  <r>
    <s v="00000049"/>
    <x v="41"/>
    <m/>
    <m/>
    <x v="0"/>
    <x v="5"/>
    <x v="17"/>
    <x v="18"/>
    <m/>
    <m/>
    <m/>
    <m/>
    <s v="Sensor"/>
    <n v="1490"/>
    <x v="25"/>
    <m/>
    <m/>
    <m/>
    <m/>
    <m/>
    <m/>
    <m/>
    <m/>
    <m/>
    <m/>
    <m/>
    <m/>
    <s v="0004"/>
    <s v="0037"/>
    <s v="0000019"/>
    <s v="RW"/>
    <s v="029"/>
    <s v="230"/>
    <s v="TN"/>
    <s v="L"/>
    <m/>
    <m/>
    <s v="R"/>
    <s v="M"/>
    <x v="14"/>
    <x v="1"/>
  </r>
  <r>
    <s v="00000050"/>
    <x v="42"/>
    <m/>
    <m/>
    <x v="0"/>
    <x v="5"/>
    <x v="17"/>
    <x v="19"/>
    <m/>
    <m/>
    <m/>
    <m/>
    <s v="Sensor"/>
    <n v="1490"/>
    <x v="26"/>
    <m/>
    <m/>
    <m/>
    <m/>
    <m/>
    <m/>
    <m/>
    <m/>
    <m/>
    <m/>
    <m/>
    <m/>
    <s v="0004"/>
    <s v="0037"/>
    <s v="0000019"/>
    <s v="RW"/>
    <s v="029"/>
    <s v="390"/>
    <s v="TN"/>
    <s v="L"/>
    <m/>
    <m/>
    <s v="R"/>
    <s v="M"/>
    <x v="15"/>
    <x v="1"/>
  </r>
  <r>
    <s v="00000051"/>
    <x v="43"/>
    <m/>
    <m/>
    <x v="0"/>
    <x v="5"/>
    <x v="17"/>
    <x v="20"/>
    <m/>
    <m/>
    <m/>
    <m/>
    <s v="Sensor"/>
    <n v="1490"/>
    <x v="27"/>
    <m/>
    <m/>
    <m/>
    <m/>
    <m/>
    <m/>
    <m/>
    <m/>
    <m/>
    <m/>
    <m/>
    <m/>
    <s v="0004"/>
    <s v="0037"/>
    <s v="0000019"/>
    <s v="RW"/>
    <s v="029"/>
    <s v="550"/>
    <s v="TN"/>
    <s v="L"/>
    <m/>
    <m/>
    <s v="R"/>
    <s v="M"/>
    <x v="16"/>
    <x v="1"/>
  </r>
  <r>
    <s v="00000052"/>
    <x v="44"/>
    <m/>
    <m/>
    <x v="0"/>
    <x v="5"/>
    <x v="17"/>
    <x v="21"/>
    <m/>
    <m/>
    <m/>
    <m/>
    <s v="Sensor"/>
    <n v="1490"/>
    <x v="28"/>
    <m/>
    <m/>
    <m/>
    <m/>
    <m/>
    <m/>
    <m/>
    <m/>
    <m/>
    <m/>
    <m/>
    <m/>
    <s v="0004"/>
    <s v="0037"/>
    <s v="0000019"/>
    <s v="RW"/>
    <s v="029"/>
    <s v="710"/>
    <s v="TN"/>
    <s v="L"/>
    <m/>
    <m/>
    <s v="R"/>
    <s v="M"/>
    <x v="17"/>
    <x v="1"/>
  </r>
  <r>
    <s v="00000053"/>
    <x v="45"/>
    <m/>
    <m/>
    <x v="0"/>
    <x v="5"/>
    <x v="17"/>
    <x v="22"/>
    <m/>
    <m/>
    <m/>
    <m/>
    <s v="Sensor"/>
    <n v="1490"/>
    <x v="29"/>
    <m/>
    <m/>
    <m/>
    <m/>
    <m/>
    <m/>
    <m/>
    <m/>
    <m/>
    <m/>
    <m/>
    <m/>
    <s v="0004"/>
    <s v="0037"/>
    <s v="0000019"/>
    <s v="RW"/>
    <s v="029"/>
    <s v="865"/>
    <s v="TN"/>
    <s v="L"/>
    <m/>
    <m/>
    <s v="R"/>
    <s v="M"/>
    <x v="18"/>
    <x v="1"/>
  </r>
  <r>
    <s v="00000054"/>
    <x v="46"/>
    <m/>
    <m/>
    <x v="0"/>
    <x v="6"/>
    <x v="18"/>
    <x v="23"/>
    <m/>
    <m/>
    <m/>
    <m/>
    <m/>
    <m/>
    <x v="0"/>
    <m/>
    <m/>
    <m/>
    <m/>
    <m/>
    <s v="Geen digitale map aanwezig"/>
    <m/>
    <m/>
    <m/>
    <m/>
    <m/>
    <m/>
    <s v="0004"/>
    <s v="0042"/>
    <s v="0000020"/>
    <m/>
    <m/>
    <m/>
    <m/>
    <m/>
    <m/>
    <m/>
    <m/>
    <m/>
    <x v="0"/>
    <x v="2"/>
  </r>
  <r>
    <s v="00000055"/>
    <x v="47"/>
    <m/>
    <m/>
    <x v="0"/>
    <x v="6"/>
    <x v="18"/>
    <x v="23"/>
    <m/>
    <m/>
    <m/>
    <m/>
    <m/>
    <m/>
    <x v="0"/>
    <m/>
    <m/>
    <m/>
    <m/>
    <m/>
    <s v="Geen digitale map aanwezig"/>
    <m/>
    <m/>
    <m/>
    <m/>
    <m/>
    <m/>
    <s v="0004"/>
    <s v="0042"/>
    <s v="0000020"/>
    <m/>
    <m/>
    <m/>
    <m/>
    <m/>
    <m/>
    <m/>
    <m/>
    <m/>
    <x v="0"/>
    <x v="2"/>
  </r>
  <r>
    <s v="00000056"/>
    <x v="48"/>
    <m/>
    <m/>
    <x v="0"/>
    <x v="6"/>
    <x v="18"/>
    <x v="23"/>
    <m/>
    <m/>
    <m/>
    <m/>
    <m/>
    <m/>
    <x v="0"/>
    <m/>
    <m/>
    <m/>
    <m/>
    <m/>
    <s v="Geen digitale map aanwezig"/>
    <m/>
    <m/>
    <m/>
    <m/>
    <m/>
    <m/>
    <s v="0004"/>
    <s v="0042"/>
    <s v="0000020"/>
    <s v="RW"/>
    <s v="029"/>
    <s v="160"/>
    <s v="FP"/>
    <s v="R"/>
    <m/>
    <m/>
    <s v="F"/>
    <s v="M"/>
    <x v="19"/>
    <x v="2"/>
  </r>
  <r>
    <s v="00000057"/>
    <x v="49"/>
    <m/>
    <m/>
    <x v="0"/>
    <x v="6"/>
    <x v="19"/>
    <x v="24"/>
    <m/>
    <m/>
    <m/>
    <m/>
    <m/>
    <m/>
    <x v="0"/>
    <m/>
    <m/>
    <m/>
    <m/>
    <m/>
    <s v="Geen digitale map aanwezig"/>
    <m/>
    <m/>
    <m/>
    <m/>
    <m/>
    <m/>
    <s v="0004"/>
    <s v="0042"/>
    <s v="0000021"/>
    <s v="RW"/>
    <s v="029"/>
    <s v="180"/>
    <s v="FP"/>
    <s v="R"/>
    <m/>
    <m/>
    <s v="F"/>
    <s v="M"/>
    <x v="20"/>
    <x v="2"/>
  </r>
  <r>
    <s v="00000058"/>
    <x v="50"/>
    <m/>
    <m/>
    <x v="0"/>
    <x v="6"/>
    <x v="19"/>
    <x v="24"/>
    <m/>
    <m/>
    <m/>
    <m/>
    <m/>
    <m/>
    <x v="0"/>
    <m/>
    <m/>
    <m/>
    <m/>
    <m/>
    <s v="Geen digitale map aanwezig"/>
    <m/>
    <m/>
    <m/>
    <m/>
    <m/>
    <m/>
    <s v="0004"/>
    <s v="0042"/>
    <s v="0000021"/>
    <s v="RW"/>
    <s v="029"/>
    <s v="760"/>
    <s v="FP"/>
    <s v="R"/>
    <m/>
    <m/>
    <s v="F"/>
    <s v="M"/>
    <x v="21"/>
    <x v="2"/>
  </r>
  <r>
    <s v="00000059"/>
    <x v="51"/>
    <m/>
    <m/>
    <x v="0"/>
    <x v="6"/>
    <x v="19"/>
    <x v="24"/>
    <m/>
    <m/>
    <m/>
    <m/>
    <m/>
    <m/>
    <x v="0"/>
    <m/>
    <m/>
    <m/>
    <m/>
    <m/>
    <s v="Geen digitale map aanwezig"/>
    <m/>
    <m/>
    <m/>
    <m/>
    <m/>
    <m/>
    <s v="0004"/>
    <s v="0042"/>
    <s v="0000021"/>
    <s v="RW"/>
    <s v="029"/>
    <s v="780"/>
    <s v="FP"/>
    <s v="R"/>
    <m/>
    <m/>
    <s v="F"/>
    <s v="M"/>
    <x v="22"/>
    <x v="2"/>
  </r>
  <r>
    <s v="00000060"/>
    <x v="52"/>
    <m/>
    <m/>
    <x v="0"/>
    <x v="6"/>
    <x v="19"/>
    <x v="24"/>
    <m/>
    <m/>
    <m/>
    <m/>
    <m/>
    <m/>
    <x v="0"/>
    <m/>
    <m/>
    <m/>
    <m/>
    <m/>
    <s v="Geen digitale map aanwezig"/>
    <m/>
    <m/>
    <m/>
    <m/>
    <m/>
    <m/>
    <s v="0004"/>
    <s v="0042"/>
    <s v="0000021"/>
    <m/>
    <m/>
    <m/>
    <m/>
    <m/>
    <m/>
    <m/>
    <m/>
    <m/>
    <x v="0"/>
    <x v="2"/>
  </r>
  <r>
    <s v="00000061"/>
    <x v="46"/>
    <m/>
    <m/>
    <x v="0"/>
    <x v="6"/>
    <x v="19"/>
    <x v="24"/>
    <m/>
    <m/>
    <m/>
    <m/>
    <m/>
    <m/>
    <x v="0"/>
    <m/>
    <m/>
    <m/>
    <m/>
    <m/>
    <s v="Geen digitale map aanwezig"/>
    <m/>
    <m/>
    <m/>
    <m/>
    <m/>
    <m/>
    <s v="0004"/>
    <s v="0042"/>
    <s v="0000021"/>
    <m/>
    <m/>
    <m/>
    <m/>
    <m/>
    <m/>
    <m/>
    <m/>
    <m/>
    <x v="0"/>
    <x v="2"/>
  </r>
  <r>
    <s v="00000062"/>
    <x v="53"/>
    <m/>
    <m/>
    <x v="0"/>
    <x v="6"/>
    <x v="19"/>
    <x v="24"/>
    <m/>
    <m/>
    <m/>
    <m/>
    <m/>
    <m/>
    <x v="0"/>
    <m/>
    <m/>
    <m/>
    <m/>
    <m/>
    <s v="Geen digitale map aanwezig"/>
    <m/>
    <m/>
    <m/>
    <m/>
    <m/>
    <m/>
    <s v="0004"/>
    <s v="0042"/>
    <s v="0000021"/>
    <m/>
    <m/>
    <m/>
    <m/>
    <m/>
    <m/>
    <m/>
    <m/>
    <m/>
    <x v="0"/>
    <x v="2"/>
  </r>
  <r>
    <s v="00000063"/>
    <x v="54"/>
    <m/>
    <m/>
    <x v="0"/>
    <x v="6"/>
    <x v="19"/>
    <x v="24"/>
    <m/>
    <m/>
    <m/>
    <m/>
    <m/>
    <m/>
    <x v="0"/>
    <m/>
    <m/>
    <m/>
    <m/>
    <m/>
    <s v="Geen digitale map aanwezig"/>
    <m/>
    <m/>
    <m/>
    <m/>
    <m/>
    <m/>
    <s v="0004"/>
    <s v="0042"/>
    <s v="0000021"/>
    <m/>
    <m/>
    <m/>
    <m/>
    <m/>
    <m/>
    <m/>
    <m/>
    <m/>
    <x v="0"/>
    <x v="2"/>
  </r>
  <r>
    <s v="00000064"/>
    <x v="55"/>
    <m/>
    <m/>
    <x v="0"/>
    <x v="6"/>
    <x v="19"/>
    <x v="24"/>
    <m/>
    <m/>
    <m/>
    <m/>
    <m/>
    <m/>
    <x v="0"/>
    <m/>
    <m/>
    <m/>
    <m/>
    <m/>
    <s v="Geen digitale map aanwezig"/>
    <m/>
    <m/>
    <m/>
    <m/>
    <m/>
    <m/>
    <s v="0004"/>
    <s v="0042"/>
    <s v="0000021"/>
    <m/>
    <m/>
    <m/>
    <m/>
    <m/>
    <m/>
    <m/>
    <m/>
    <m/>
    <x v="0"/>
    <x v="2"/>
  </r>
  <r>
    <s v="00000065"/>
    <x v="47"/>
    <m/>
    <m/>
    <x v="0"/>
    <x v="6"/>
    <x v="19"/>
    <x v="24"/>
    <m/>
    <m/>
    <m/>
    <m/>
    <m/>
    <m/>
    <x v="0"/>
    <m/>
    <m/>
    <m/>
    <m/>
    <m/>
    <s v="Geen digitale map aanwezig"/>
    <m/>
    <m/>
    <m/>
    <m/>
    <m/>
    <m/>
    <s v="0004"/>
    <s v="0042"/>
    <s v="0000021"/>
    <m/>
    <m/>
    <m/>
    <m/>
    <m/>
    <m/>
    <m/>
    <m/>
    <m/>
    <x v="0"/>
    <x v="2"/>
  </r>
  <r>
    <s v="00000066"/>
    <x v="56"/>
    <m/>
    <m/>
    <x v="0"/>
    <x v="6"/>
    <x v="19"/>
    <x v="24"/>
    <m/>
    <m/>
    <m/>
    <m/>
    <m/>
    <m/>
    <x v="0"/>
    <m/>
    <m/>
    <m/>
    <m/>
    <m/>
    <s v="Geen digitale map aanwezig"/>
    <m/>
    <m/>
    <m/>
    <m/>
    <m/>
    <m/>
    <s v="0004"/>
    <s v="0042"/>
    <s v="0000021"/>
    <m/>
    <m/>
    <m/>
    <m/>
    <m/>
    <m/>
    <m/>
    <m/>
    <m/>
    <x v="0"/>
    <x v="2"/>
  </r>
  <r>
    <s v="00000067"/>
    <x v="57"/>
    <m/>
    <m/>
    <x v="0"/>
    <x v="6"/>
    <x v="19"/>
    <x v="24"/>
    <m/>
    <m/>
    <m/>
    <m/>
    <m/>
    <m/>
    <x v="0"/>
    <m/>
    <m/>
    <m/>
    <m/>
    <m/>
    <s v="Geen digitale map aanwezig"/>
    <m/>
    <m/>
    <m/>
    <m/>
    <m/>
    <m/>
    <s v="0004"/>
    <s v="0042"/>
    <s v="0000021"/>
    <m/>
    <m/>
    <m/>
    <m/>
    <m/>
    <m/>
    <m/>
    <m/>
    <m/>
    <x v="0"/>
    <x v="2"/>
  </r>
  <r>
    <s v="00000068"/>
    <x v="48"/>
    <m/>
    <m/>
    <x v="0"/>
    <x v="6"/>
    <x v="19"/>
    <x v="24"/>
    <m/>
    <m/>
    <m/>
    <m/>
    <m/>
    <m/>
    <x v="0"/>
    <m/>
    <m/>
    <m/>
    <m/>
    <m/>
    <s v="Geen digitale map aanwezig"/>
    <m/>
    <m/>
    <m/>
    <m/>
    <m/>
    <m/>
    <s v="0004"/>
    <s v="0042"/>
    <s v="0000021"/>
    <m/>
    <m/>
    <m/>
    <m/>
    <m/>
    <m/>
    <m/>
    <m/>
    <m/>
    <x v="0"/>
    <x v="2"/>
  </r>
  <r>
    <s v="00000069"/>
    <x v="58"/>
    <m/>
    <m/>
    <x v="0"/>
    <x v="6"/>
    <x v="19"/>
    <x v="24"/>
    <m/>
    <m/>
    <m/>
    <m/>
    <m/>
    <m/>
    <x v="0"/>
    <m/>
    <m/>
    <m/>
    <m/>
    <m/>
    <s v="Geen digitale map aanwezig"/>
    <m/>
    <m/>
    <m/>
    <m/>
    <m/>
    <m/>
    <s v="0004"/>
    <s v="0042"/>
    <s v="0000021"/>
    <m/>
    <m/>
    <m/>
    <m/>
    <m/>
    <m/>
    <m/>
    <m/>
    <m/>
    <x v="0"/>
    <x v="2"/>
  </r>
  <r>
    <s v="00000070"/>
    <x v="59"/>
    <m/>
    <m/>
    <x v="0"/>
    <x v="6"/>
    <x v="19"/>
    <x v="24"/>
    <m/>
    <m/>
    <m/>
    <m/>
    <m/>
    <m/>
    <x v="0"/>
    <m/>
    <m/>
    <m/>
    <m/>
    <m/>
    <s v="Geen digitale map aanwezig"/>
    <m/>
    <m/>
    <m/>
    <m/>
    <m/>
    <m/>
    <s v="0004"/>
    <s v="0042"/>
    <s v="0000021"/>
    <m/>
    <m/>
    <m/>
    <m/>
    <m/>
    <m/>
    <m/>
    <m/>
    <m/>
    <x v="0"/>
    <x v="2"/>
  </r>
  <r>
    <s v="00000071"/>
    <x v="46"/>
    <m/>
    <m/>
    <x v="0"/>
    <x v="6"/>
    <x v="20"/>
    <x v="25"/>
    <m/>
    <m/>
    <m/>
    <m/>
    <m/>
    <m/>
    <x v="0"/>
    <m/>
    <m/>
    <m/>
    <m/>
    <m/>
    <s v="Geen digitale map aanwezig"/>
    <m/>
    <m/>
    <m/>
    <m/>
    <m/>
    <m/>
    <s v="0004"/>
    <s v="0042"/>
    <s v="0000022"/>
    <m/>
    <m/>
    <m/>
    <m/>
    <m/>
    <m/>
    <m/>
    <m/>
    <m/>
    <x v="0"/>
    <x v="2"/>
  </r>
  <r>
    <s v="00000072"/>
    <x v="54"/>
    <m/>
    <m/>
    <x v="0"/>
    <x v="6"/>
    <x v="20"/>
    <x v="25"/>
    <m/>
    <m/>
    <m/>
    <m/>
    <m/>
    <m/>
    <x v="0"/>
    <m/>
    <m/>
    <m/>
    <m/>
    <m/>
    <s v="Geen digitale map aanwezig"/>
    <m/>
    <m/>
    <m/>
    <m/>
    <m/>
    <m/>
    <s v="0004"/>
    <s v="0042"/>
    <s v="0000022"/>
    <m/>
    <m/>
    <m/>
    <m/>
    <m/>
    <m/>
    <m/>
    <m/>
    <m/>
    <x v="0"/>
    <x v="2"/>
  </r>
  <r>
    <s v="00000073"/>
    <x v="47"/>
    <m/>
    <m/>
    <x v="0"/>
    <x v="6"/>
    <x v="20"/>
    <x v="25"/>
    <m/>
    <m/>
    <m/>
    <m/>
    <m/>
    <m/>
    <x v="0"/>
    <m/>
    <m/>
    <m/>
    <m/>
    <m/>
    <s v="Geen digitale map aanwezig"/>
    <m/>
    <m/>
    <m/>
    <m/>
    <m/>
    <m/>
    <s v="0004"/>
    <s v="0042"/>
    <s v="0000022"/>
    <m/>
    <m/>
    <m/>
    <m/>
    <m/>
    <m/>
    <m/>
    <m/>
    <m/>
    <x v="0"/>
    <x v="2"/>
  </r>
  <r>
    <s v="00000074"/>
    <x v="48"/>
    <m/>
    <m/>
    <x v="0"/>
    <x v="6"/>
    <x v="20"/>
    <x v="25"/>
    <m/>
    <m/>
    <m/>
    <m/>
    <m/>
    <m/>
    <x v="0"/>
    <m/>
    <m/>
    <m/>
    <m/>
    <m/>
    <s v="Geen digitale map aanwezig"/>
    <m/>
    <m/>
    <m/>
    <m/>
    <m/>
    <m/>
    <s v="0004"/>
    <s v="0042"/>
    <s v="0000022"/>
    <m/>
    <m/>
    <m/>
    <m/>
    <m/>
    <m/>
    <m/>
    <m/>
    <m/>
    <x v="0"/>
    <x v="2"/>
  </r>
  <r>
    <s v="00000075"/>
    <x v="60"/>
    <m/>
    <m/>
    <x v="0"/>
    <x v="7"/>
    <x v="21"/>
    <x v="26"/>
    <m/>
    <m/>
    <m/>
    <m/>
    <m/>
    <m/>
    <x v="0"/>
    <m/>
    <m/>
    <m/>
    <m/>
    <m/>
    <m/>
    <m/>
    <m/>
    <m/>
    <m/>
    <m/>
    <m/>
    <s v="0004"/>
    <s v="0043"/>
    <s v="0000023"/>
    <m/>
    <m/>
    <m/>
    <m/>
    <m/>
    <m/>
    <m/>
    <m/>
    <m/>
    <x v="0"/>
    <x v="0"/>
  </r>
  <r>
    <s v="00000076"/>
    <x v="61"/>
    <m/>
    <m/>
    <x v="0"/>
    <x v="7"/>
    <x v="21"/>
    <x v="26"/>
    <m/>
    <m/>
    <m/>
    <m/>
    <m/>
    <m/>
    <x v="0"/>
    <m/>
    <m/>
    <m/>
    <m/>
    <m/>
    <m/>
    <m/>
    <m/>
    <m/>
    <m/>
    <m/>
    <m/>
    <s v="0004"/>
    <s v="0043"/>
    <s v="0000023"/>
    <m/>
    <m/>
    <m/>
    <m/>
    <m/>
    <m/>
    <m/>
    <m/>
    <m/>
    <x v="0"/>
    <x v="0"/>
  </r>
  <r>
    <s v="00000077"/>
    <x v="62"/>
    <m/>
    <m/>
    <x v="0"/>
    <x v="7"/>
    <x v="22"/>
    <x v="27"/>
    <m/>
    <m/>
    <m/>
    <m/>
    <m/>
    <m/>
    <x v="0"/>
    <m/>
    <m/>
    <m/>
    <m/>
    <m/>
    <m/>
    <m/>
    <m/>
    <m/>
    <m/>
    <m/>
    <m/>
    <s v="0004"/>
    <s v="0043"/>
    <s v="0000024"/>
    <m/>
    <m/>
    <m/>
    <m/>
    <m/>
    <m/>
    <m/>
    <m/>
    <m/>
    <x v="0"/>
    <x v="0"/>
  </r>
  <r>
    <s v="00000078"/>
    <x v="60"/>
    <m/>
    <m/>
    <x v="0"/>
    <x v="7"/>
    <x v="23"/>
    <x v="28"/>
    <m/>
    <m/>
    <m/>
    <m/>
    <m/>
    <m/>
    <x v="0"/>
    <m/>
    <m/>
    <m/>
    <m/>
    <m/>
    <m/>
    <m/>
    <m/>
    <m/>
    <m/>
    <m/>
    <m/>
    <s v="0004"/>
    <s v="0043"/>
    <s v="0000025"/>
    <m/>
    <m/>
    <m/>
    <m/>
    <m/>
    <m/>
    <m/>
    <m/>
    <m/>
    <x v="0"/>
    <x v="0"/>
  </r>
  <r>
    <s v="00000079"/>
    <x v="61"/>
    <m/>
    <m/>
    <x v="0"/>
    <x v="7"/>
    <x v="23"/>
    <x v="28"/>
    <m/>
    <m/>
    <m/>
    <m/>
    <m/>
    <m/>
    <x v="0"/>
    <m/>
    <m/>
    <m/>
    <m/>
    <m/>
    <m/>
    <m/>
    <m/>
    <m/>
    <m/>
    <m/>
    <m/>
    <s v="0004"/>
    <s v="0043"/>
    <s v="0000025"/>
    <m/>
    <m/>
    <m/>
    <m/>
    <m/>
    <m/>
    <m/>
    <m/>
    <m/>
    <x v="0"/>
    <x v="0"/>
  </r>
  <r>
    <s v="00000080"/>
    <x v="62"/>
    <m/>
    <m/>
    <x v="0"/>
    <x v="7"/>
    <x v="24"/>
    <x v="29"/>
    <m/>
    <m/>
    <m/>
    <m/>
    <m/>
    <m/>
    <x v="0"/>
    <m/>
    <m/>
    <m/>
    <m/>
    <m/>
    <m/>
    <m/>
    <m/>
    <m/>
    <m/>
    <m/>
    <m/>
    <s v="0004"/>
    <s v="0043"/>
    <s v="0000026"/>
    <m/>
    <m/>
    <m/>
    <m/>
    <m/>
    <m/>
    <m/>
    <m/>
    <m/>
    <x v="0"/>
    <x v="0"/>
  </r>
  <r>
    <s v="00000081"/>
    <x v="63"/>
    <m/>
    <m/>
    <x v="0"/>
    <x v="7"/>
    <x v="25"/>
    <x v="30"/>
    <m/>
    <m/>
    <m/>
    <m/>
    <m/>
    <m/>
    <x v="0"/>
    <m/>
    <m/>
    <m/>
    <m/>
    <m/>
    <m/>
    <m/>
    <m/>
    <m/>
    <m/>
    <m/>
    <m/>
    <s v="0004"/>
    <s v="0043"/>
    <s v="0000027"/>
    <m/>
    <m/>
    <m/>
    <m/>
    <m/>
    <m/>
    <m/>
    <m/>
    <m/>
    <x v="0"/>
    <x v="0"/>
  </r>
  <r>
    <s v="00000082"/>
    <x v="64"/>
    <m/>
    <m/>
    <x v="0"/>
    <x v="8"/>
    <x v="26"/>
    <x v="31"/>
    <m/>
    <m/>
    <m/>
    <m/>
    <m/>
    <m/>
    <x v="0"/>
    <m/>
    <m/>
    <m/>
    <m/>
    <m/>
    <m/>
    <m/>
    <m/>
    <m/>
    <m/>
    <m/>
    <m/>
    <s v="0004"/>
    <s v="0051"/>
    <s v="0000028"/>
    <m/>
    <m/>
    <m/>
    <m/>
    <m/>
    <m/>
    <m/>
    <m/>
    <m/>
    <x v="0"/>
    <x v="0"/>
  </r>
  <r>
    <s v="00000083"/>
    <x v="65"/>
    <m/>
    <m/>
    <x v="0"/>
    <x v="8"/>
    <x v="27"/>
    <x v="32"/>
    <m/>
    <m/>
    <m/>
    <m/>
    <m/>
    <m/>
    <x v="0"/>
    <m/>
    <m/>
    <m/>
    <m/>
    <m/>
    <m/>
    <m/>
    <m/>
    <m/>
    <m/>
    <m/>
    <m/>
    <s v="0004"/>
    <s v="0051"/>
    <s v="0000029"/>
    <m/>
    <m/>
    <m/>
    <m/>
    <m/>
    <m/>
    <m/>
    <m/>
    <m/>
    <x v="0"/>
    <x v="0"/>
  </r>
  <r>
    <s v="00000084"/>
    <x v="66"/>
    <m/>
    <m/>
    <x v="0"/>
    <x v="8"/>
    <x v="28"/>
    <x v="33"/>
    <m/>
    <m/>
    <m/>
    <m/>
    <m/>
    <m/>
    <x v="0"/>
    <m/>
    <m/>
    <m/>
    <m/>
    <m/>
    <m/>
    <m/>
    <m/>
    <m/>
    <m/>
    <m/>
    <m/>
    <s v="0004"/>
    <s v="0051"/>
    <s v="0000030"/>
    <m/>
    <m/>
    <m/>
    <m/>
    <m/>
    <m/>
    <m/>
    <m/>
    <m/>
    <x v="0"/>
    <x v="0"/>
  </r>
  <r>
    <s v="00000085"/>
    <x v="67"/>
    <m/>
    <m/>
    <x v="0"/>
    <x v="9"/>
    <x v="29"/>
    <x v="34"/>
    <m/>
    <m/>
    <m/>
    <m/>
    <m/>
    <m/>
    <x v="0"/>
    <m/>
    <m/>
    <m/>
    <m/>
    <m/>
    <m/>
    <m/>
    <m/>
    <m/>
    <m/>
    <m/>
    <m/>
    <s v="0004"/>
    <s v="0053"/>
    <s v="0000031"/>
    <m/>
    <m/>
    <m/>
    <m/>
    <m/>
    <m/>
    <m/>
    <m/>
    <m/>
    <x v="0"/>
    <x v="0"/>
  </r>
  <r>
    <s v="00000086"/>
    <x v="68"/>
    <m/>
    <m/>
    <x v="0"/>
    <x v="9"/>
    <x v="29"/>
    <x v="34"/>
    <m/>
    <m/>
    <m/>
    <m/>
    <m/>
    <m/>
    <x v="0"/>
    <m/>
    <m/>
    <m/>
    <m/>
    <m/>
    <m/>
    <m/>
    <m/>
    <m/>
    <m/>
    <m/>
    <m/>
    <s v="0004"/>
    <s v="0053"/>
    <s v="0000031"/>
    <m/>
    <m/>
    <m/>
    <m/>
    <m/>
    <m/>
    <m/>
    <m/>
    <m/>
    <x v="0"/>
    <x v="0"/>
  </r>
  <r>
    <s v="00000087"/>
    <x v="69"/>
    <m/>
    <m/>
    <x v="0"/>
    <x v="9"/>
    <x v="29"/>
    <x v="34"/>
    <m/>
    <m/>
    <m/>
    <m/>
    <m/>
    <m/>
    <x v="0"/>
    <m/>
    <m/>
    <m/>
    <m/>
    <m/>
    <m/>
    <m/>
    <m/>
    <m/>
    <m/>
    <m/>
    <m/>
    <s v="0004"/>
    <s v="0053"/>
    <s v="0000031"/>
    <m/>
    <m/>
    <m/>
    <m/>
    <m/>
    <m/>
    <m/>
    <m/>
    <m/>
    <x v="0"/>
    <x v="0"/>
  </r>
  <r>
    <s v="00000088"/>
    <x v="70"/>
    <m/>
    <m/>
    <x v="0"/>
    <x v="9"/>
    <x v="29"/>
    <x v="34"/>
    <m/>
    <m/>
    <m/>
    <m/>
    <m/>
    <m/>
    <x v="0"/>
    <m/>
    <m/>
    <m/>
    <m/>
    <m/>
    <m/>
    <m/>
    <m/>
    <m/>
    <m/>
    <m/>
    <m/>
    <s v="0004"/>
    <s v="0053"/>
    <s v="0000031"/>
    <m/>
    <m/>
    <m/>
    <m/>
    <m/>
    <m/>
    <m/>
    <m/>
    <m/>
    <x v="0"/>
    <x v="0"/>
  </r>
  <r>
    <s v="00000089"/>
    <x v="71"/>
    <m/>
    <m/>
    <x v="0"/>
    <x v="9"/>
    <x v="29"/>
    <x v="34"/>
    <m/>
    <m/>
    <m/>
    <m/>
    <m/>
    <m/>
    <x v="0"/>
    <m/>
    <m/>
    <m/>
    <m/>
    <m/>
    <m/>
    <m/>
    <m/>
    <m/>
    <m/>
    <m/>
    <m/>
    <s v="0004"/>
    <s v="0053"/>
    <s v="0000031"/>
    <m/>
    <m/>
    <m/>
    <m/>
    <m/>
    <m/>
    <m/>
    <m/>
    <m/>
    <x v="0"/>
    <x v="0"/>
  </r>
  <r>
    <s v="00000090"/>
    <x v="72"/>
    <m/>
    <m/>
    <x v="0"/>
    <x v="9"/>
    <x v="29"/>
    <x v="34"/>
    <m/>
    <m/>
    <m/>
    <m/>
    <m/>
    <m/>
    <x v="0"/>
    <m/>
    <m/>
    <m/>
    <m/>
    <m/>
    <m/>
    <m/>
    <m/>
    <m/>
    <m/>
    <m/>
    <m/>
    <s v="0004"/>
    <s v="0053"/>
    <s v="0000031"/>
    <m/>
    <m/>
    <m/>
    <m/>
    <m/>
    <m/>
    <m/>
    <m/>
    <m/>
    <x v="0"/>
    <x v="0"/>
  </r>
  <r>
    <s v="00000091"/>
    <x v="67"/>
    <m/>
    <m/>
    <x v="0"/>
    <x v="9"/>
    <x v="30"/>
    <x v="35"/>
    <m/>
    <m/>
    <m/>
    <m/>
    <m/>
    <m/>
    <x v="0"/>
    <m/>
    <m/>
    <m/>
    <m/>
    <m/>
    <m/>
    <m/>
    <m/>
    <m/>
    <m/>
    <m/>
    <m/>
    <s v="0004"/>
    <s v="0053"/>
    <s v="0000032"/>
    <m/>
    <m/>
    <m/>
    <m/>
    <m/>
    <m/>
    <m/>
    <m/>
    <m/>
    <x v="0"/>
    <x v="0"/>
  </r>
  <r>
    <s v="00000092"/>
    <x v="68"/>
    <m/>
    <m/>
    <x v="0"/>
    <x v="9"/>
    <x v="30"/>
    <x v="35"/>
    <m/>
    <m/>
    <m/>
    <m/>
    <m/>
    <m/>
    <x v="0"/>
    <m/>
    <m/>
    <m/>
    <m/>
    <m/>
    <m/>
    <m/>
    <m/>
    <m/>
    <m/>
    <m/>
    <m/>
    <s v="0004"/>
    <s v="0053"/>
    <s v="0000032"/>
    <m/>
    <m/>
    <m/>
    <m/>
    <m/>
    <m/>
    <m/>
    <m/>
    <m/>
    <x v="0"/>
    <x v="0"/>
  </r>
  <r>
    <s v="00000093"/>
    <x v="69"/>
    <m/>
    <m/>
    <x v="0"/>
    <x v="9"/>
    <x v="30"/>
    <x v="35"/>
    <m/>
    <m/>
    <m/>
    <m/>
    <m/>
    <m/>
    <x v="0"/>
    <m/>
    <m/>
    <m/>
    <m/>
    <m/>
    <m/>
    <m/>
    <m/>
    <m/>
    <m/>
    <m/>
    <m/>
    <s v="0004"/>
    <s v="0053"/>
    <s v="0000032"/>
    <m/>
    <m/>
    <m/>
    <m/>
    <m/>
    <m/>
    <m/>
    <m/>
    <m/>
    <x v="0"/>
    <x v="0"/>
  </r>
  <r>
    <s v="00000094"/>
    <x v="70"/>
    <m/>
    <m/>
    <x v="0"/>
    <x v="9"/>
    <x v="30"/>
    <x v="35"/>
    <m/>
    <m/>
    <m/>
    <m/>
    <m/>
    <m/>
    <x v="0"/>
    <m/>
    <m/>
    <m/>
    <m/>
    <m/>
    <m/>
    <m/>
    <m/>
    <m/>
    <m/>
    <m/>
    <m/>
    <s v="0004"/>
    <s v="0053"/>
    <s v="0000032"/>
    <m/>
    <m/>
    <m/>
    <m/>
    <m/>
    <m/>
    <m/>
    <m/>
    <m/>
    <x v="0"/>
    <x v="0"/>
  </r>
  <r>
    <s v="00000095"/>
    <x v="71"/>
    <m/>
    <m/>
    <x v="0"/>
    <x v="9"/>
    <x v="30"/>
    <x v="35"/>
    <m/>
    <m/>
    <m/>
    <m/>
    <m/>
    <m/>
    <x v="0"/>
    <m/>
    <m/>
    <m/>
    <m/>
    <m/>
    <m/>
    <m/>
    <m/>
    <m/>
    <m/>
    <m/>
    <m/>
    <s v="0004"/>
    <s v="0053"/>
    <s v="0000032"/>
    <m/>
    <m/>
    <m/>
    <m/>
    <m/>
    <m/>
    <m/>
    <m/>
    <m/>
    <x v="0"/>
    <x v="0"/>
  </r>
  <r>
    <s v="00000096"/>
    <x v="72"/>
    <m/>
    <m/>
    <x v="0"/>
    <x v="9"/>
    <x v="30"/>
    <x v="35"/>
    <m/>
    <m/>
    <m/>
    <m/>
    <m/>
    <m/>
    <x v="0"/>
    <m/>
    <m/>
    <m/>
    <m/>
    <m/>
    <m/>
    <m/>
    <m/>
    <m/>
    <m/>
    <m/>
    <m/>
    <s v="0004"/>
    <s v="0053"/>
    <s v="0000032"/>
    <m/>
    <m/>
    <m/>
    <m/>
    <m/>
    <m/>
    <m/>
    <m/>
    <m/>
    <x v="0"/>
    <x v="0"/>
  </r>
  <r>
    <s v="00000097"/>
    <x v="73"/>
    <m/>
    <m/>
    <x v="0"/>
    <x v="9"/>
    <x v="31"/>
    <x v="36"/>
    <m/>
    <m/>
    <m/>
    <m/>
    <m/>
    <m/>
    <x v="0"/>
    <m/>
    <m/>
    <m/>
    <m/>
    <m/>
    <m/>
    <m/>
    <m/>
    <m/>
    <m/>
    <m/>
    <m/>
    <s v="0004"/>
    <s v="0053"/>
    <s v="0000033"/>
    <m/>
    <m/>
    <m/>
    <m/>
    <m/>
    <m/>
    <m/>
    <m/>
    <m/>
    <x v="0"/>
    <x v="0"/>
  </r>
  <r>
    <s v="00000098"/>
    <x v="74"/>
    <m/>
    <s v="camera, beweegbaar"/>
    <x v="0"/>
    <x v="10"/>
    <x v="32"/>
    <x v="37"/>
    <m/>
    <m/>
    <n v="2012"/>
    <n v="2012"/>
    <s v="Camera, beweegbaar"/>
    <n v="2080"/>
    <x v="30"/>
    <m/>
    <m/>
    <m/>
    <m/>
    <m/>
    <s v="Terrein Noord"/>
    <m/>
    <n v="8"/>
    <m/>
    <m/>
    <n v="12"/>
    <n v="2012"/>
    <s v="0004"/>
    <s v="0061"/>
    <s v="0000001"/>
    <m/>
    <m/>
    <m/>
    <m/>
    <m/>
    <m/>
    <m/>
    <m/>
    <m/>
    <x v="0"/>
    <x v="1"/>
  </r>
  <r>
    <s v="00000099"/>
    <x v="75"/>
    <m/>
    <s v="camera, beweegbaar"/>
    <x v="0"/>
    <x v="10"/>
    <x v="32"/>
    <x v="37"/>
    <m/>
    <m/>
    <n v="2012"/>
    <n v="2012"/>
    <s v="Camera, beweegbaar"/>
    <n v="2080"/>
    <x v="31"/>
    <m/>
    <m/>
    <m/>
    <m/>
    <m/>
    <s v="ST Noord?"/>
    <m/>
    <n v="8"/>
    <m/>
    <m/>
    <n v="12"/>
    <n v="2012"/>
    <s v="0004"/>
    <s v="0061"/>
    <s v="0000001"/>
    <m/>
    <m/>
    <m/>
    <m/>
    <m/>
    <m/>
    <m/>
    <m/>
    <m/>
    <x v="0"/>
    <x v="1"/>
  </r>
  <r>
    <s v="00000100"/>
    <x v="76"/>
    <m/>
    <s v="camera, beweegbaar"/>
    <x v="0"/>
    <x v="10"/>
    <x v="32"/>
    <x v="37"/>
    <m/>
    <m/>
    <n v="2012"/>
    <n v="2012"/>
    <s v="Camera, beweegbaar"/>
    <n v="2080"/>
    <x v="32"/>
    <m/>
    <m/>
    <m/>
    <m/>
    <m/>
    <s v="ST Noord?"/>
    <m/>
    <n v="8"/>
    <m/>
    <m/>
    <n v="12"/>
    <n v="2012"/>
    <s v="0004"/>
    <s v="0061"/>
    <s v="0000001"/>
    <m/>
    <m/>
    <m/>
    <m/>
    <m/>
    <m/>
    <m/>
    <m/>
    <m/>
    <x v="0"/>
    <x v="1"/>
  </r>
  <r>
    <s v="00000101"/>
    <x v="77"/>
    <m/>
    <s v="camera, vast"/>
    <x v="0"/>
    <x v="10"/>
    <x v="32"/>
    <x v="37"/>
    <m/>
    <m/>
    <n v="2012"/>
    <n v="2012"/>
    <s v="Camera, vast"/>
    <n v="2079"/>
    <x v="33"/>
    <m/>
    <m/>
    <m/>
    <m/>
    <m/>
    <m/>
    <m/>
    <m/>
    <m/>
    <m/>
    <m/>
    <m/>
    <m/>
    <m/>
    <m/>
    <m/>
    <m/>
    <m/>
    <m/>
    <m/>
    <m/>
    <m/>
    <m/>
    <m/>
    <x v="0"/>
    <x v="1"/>
  </r>
  <r>
    <s v="00000102"/>
    <x v="78"/>
    <m/>
    <s v="camera, vast"/>
    <x v="0"/>
    <x v="10"/>
    <x v="32"/>
    <x v="37"/>
    <m/>
    <m/>
    <n v="2012"/>
    <n v="2012"/>
    <s v="Camera, vast"/>
    <n v="2079"/>
    <x v="34"/>
    <m/>
    <m/>
    <m/>
    <m/>
    <m/>
    <m/>
    <m/>
    <m/>
    <m/>
    <m/>
    <m/>
    <m/>
    <m/>
    <m/>
    <m/>
    <m/>
    <m/>
    <m/>
    <m/>
    <m/>
    <m/>
    <m/>
    <m/>
    <m/>
    <x v="0"/>
    <x v="1"/>
  </r>
  <r>
    <s v="00000103"/>
    <x v="79"/>
    <m/>
    <s v="camera, vast"/>
    <x v="0"/>
    <x v="10"/>
    <x v="32"/>
    <x v="37"/>
    <m/>
    <m/>
    <n v="2012"/>
    <n v="2012"/>
    <s v="Camera, vast"/>
    <n v="2079"/>
    <x v="35"/>
    <m/>
    <m/>
    <m/>
    <m/>
    <m/>
    <m/>
    <m/>
    <m/>
    <m/>
    <m/>
    <m/>
    <m/>
    <m/>
    <m/>
    <m/>
    <m/>
    <m/>
    <m/>
    <m/>
    <m/>
    <m/>
    <m/>
    <m/>
    <m/>
    <x v="0"/>
    <x v="1"/>
  </r>
  <r>
    <s v="00000104"/>
    <x v="80"/>
    <m/>
    <s v="camera, vast"/>
    <x v="0"/>
    <x v="10"/>
    <x v="32"/>
    <x v="37"/>
    <m/>
    <m/>
    <n v="2012"/>
    <n v="2012"/>
    <s v="Camera, vast"/>
    <n v="2079"/>
    <x v="36"/>
    <m/>
    <m/>
    <m/>
    <m/>
    <m/>
    <m/>
    <m/>
    <m/>
    <m/>
    <m/>
    <m/>
    <m/>
    <m/>
    <m/>
    <m/>
    <m/>
    <m/>
    <m/>
    <m/>
    <m/>
    <m/>
    <m/>
    <m/>
    <m/>
    <x v="0"/>
    <x v="1"/>
  </r>
  <r>
    <s v="00000105"/>
    <x v="81"/>
    <m/>
    <s v="camera, vast"/>
    <x v="0"/>
    <x v="10"/>
    <x v="32"/>
    <x v="37"/>
    <m/>
    <m/>
    <n v="2012"/>
    <n v="2012"/>
    <s v="Camera, vast"/>
    <n v="2079"/>
    <x v="37"/>
    <m/>
    <m/>
    <m/>
    <m/>
    <m/>
    <m/>
    <m/>
    <m/>
    <m/>
    <m/>
    <m/>
    <m/>
    <m/>
    <m/>
    <m/>
    <m/>
    <m/>
    <m/>
    <m/>
    <m/>
    <m/>
    <m/>
    <m/>
    <m/>
    <x v="0"/>
    <x v="1"/>
  </r>
  <r>
    <s v="00000106"/>
    <x v="82"/>
    <m/>
    <s v="camera, vast"/>
    <x v="0"/>
    <x v="10"/>
    <x v="32"/>
    <x v="37"/>
    <m/>
    <m/>
    <n v="2012"/>
    <n v="2012"/>
    <s v="Camera, vast"/>
    <n v="2079"/>
    <x v="38"/>
    <m/>
    <m/>
    <m/>
    <m/>
    <m/>
    <m/>
    <m/>
    <m/>
    <m/>
    <m/>
    <m/>
    <m/>
    <m/>
    <m/>
    <m/>
    <m/>
    <m/>
    <m/>
    <m/>
    <m/>
    <m/>
    <m/>
    <m/>
    <m/>
    <x v="0"/>
    <x v="1"/>
  </r>
  <r>
    <s v="00000107"/>
    <x v="83"/>
    <m/>
    <s v="camera, vast"/>
    <x v="0"/>
    <x v="10"/>
    <x v="32"/>
    <x v="37"/>
    <m/>
    <m/>
    <n v="2012"/>
    <n v="2012"/>
    <s v="Camera, vast"/>
    <n v="2079"/>
    <x v="39"/>
    <m/>
    <m/>
    <m/>
    <m/>
    <m/>
    <m/>
    <m/>
    <m/>
    <m/>
    <m/>
    <m/>
    <m/>
    <m/>
    <m/>
    <m/>
    <m/>
    <m/>
    <m/>
    <m/>
    <m/>
    <m/>
    <m/>
    <m/>
    <m/>
    <x v="0"/>
    <x v="1"/>
  </r>
  <r>
    <s v="00000108"/>
    <x v="84"/>
    <m/>
    <s v="camera, vast"/>
    <x v="0"/>
    <x v="10"/>
    <x v="32"/>
    <x v="38"/>
    <m/>
    <m/>
    <n v="2012"/>
    <n v="2012"/>
    <s v="Camera, vast"/>
    <n v="2079"/>
    <x v="40"/>
    <m/>
    <m/>
    <m/>
    <m/>
    <m/>
    <m/>
    <m/>
    <m/>
    <m/>
    <m/>
    <m/>
    <m/>
    <m/>
    <m/>
    <m/>
    <s v="RW"/>
    <s v="029"/>
    <s v="156"/>
    <s v="FP"/>
    <s v="R"/>
    <m/>
    <m/>
    <s v="F"/>
    <s v="M"/>
    <x v="23"/>
    <x v="1"/>
  </r>
  <r>
    <s v="00000109"/>
    <x v="85"/>
    <m/>
    <s v="camera, vast"/>
    <x v="0"/>
    <x v="10"/>
    <x v="32"/>
    <x v="38"/>
    <m/>
    <m/>
    <n v="2012"/>
    <n v="2012"/>
    <s v="Camera, vast"/>
    <n v="2079"/>
    <x v="41"/>
    <m/>
    <m/>
    <m/>
    <m/>
    <m/>
    <m/>
    <m/>
    <m/>
    <m/>
    <m/>
    <m/>
    <m/>
    <m/>
    <m/>
    <m/>
    <s v="RW"/>
    <s v="029"/>
    <s v="730"/>
    <s v="FP"/>
    <s v="R"/>
    <m/>
    <m/>
    <s v="F"/>
    <s v="M"/>
    <x v="24"/>
    <x v="1"/>
  </r>
  <r>
    <s v="00000110"/>
    <x v="86"/>
    <m/>
    <s v="camera, vast"/>
    <x v="0"/>
    <x v="10"/>
    <x v="32"/>
    <x v="38"/>
    <m/>
    <m/>
    <n v="2012"/>
    <n v="2012"/>
    <s v="Camera, vast"/>
    <n v="2079"/>
    <x v="42"/>
    <m/>
    <m/>
    <m/>
    <m/>
    <m/>
    <m/>
    <m/>
    <m/>
    <m/>
    <m/>
    <m/>
    <m/>
    <m/>
    <m/>
    <m/>
    <s v="RW"/>
    <s v="029"/>
    <s v="145"/>
    <s v="FP"/>
    <s v="R"/>
    <m/>
    <m/>
    <s v="F"/>
    <s v="M"/>
    <x v="25"/>
    <x v="1"/>
  </r>
  <r>
    <s v="00000111"/>
    <x v="87"/>
    <m/>
    <s v="camera, vast"/>
    <x v="0"/>
    <x v="10"/>
    <x v="32"/>
    <x v="39"/>
    <m/>
    <m/>
    <n v="2012"/>
    <n v="2012"/>
    <s v="Camera, vast"/>
    <n v="2079"/>
    <x v="43"/>
    <m/>
    <m/>
    <m/>
    <m/>
    <m/>
    <m/>
    <m/>
    <m/>
    <m/>
    <m/>
    <m/>
    <m/>
    <m/>
    <m/>
    <m/>
    <s v="RW"/>
    <s v="029"/>
    <s v="217"/>
    <s v="FP"/>
    <s v="R"/>
    <m/>
    <m/>
    <s v="F"/>
    <s v="M"/>
    <x v="26"/>
    <x v="1"/>
  </r>
  <r>
    <s v="00000112"/>
    <x v="88"/>
    <m/>
    <s v="camera, vast"/>
    <x v="0"/>
    <x v="10"/>
    <x v="32"/>
    <x v="39"/>
    <m/>
    <m/>
    <n v="2012"/>
    <n v="2012"/>
    <s v="Camera, vast"/>
    <n v="2079"/>
    <x v="44"/>
    <m/>
    <m/>
    <m/>
    <m/>
    <m/>
    <m/>
    <m/>
    <m/>
    <m/>
    <m/>
    <m/>
    <m/>
    <m/>
    <m/>
    <m/>
    <s v="RW"/>
    <s v="029"/>
    <s v="290"/>
    <s v="FP"/>
    <s v="R"/>
    <m/>
    <m/>
    <s v="F"/>
    <s v="M"/>
    <x v="27"/>
    <x v="1"/>
  </r>
  <r>
    <s v="00000113"/>
    <x v="89"/>
    <m/>
    <s v="camera, vast"/>
    <x v="0"/>
    <x v="10"/>
    <x v="32"/>
    <x v="40"/>
    <m/>
    <m/>
    <n v="2012"/>
    <n v="2012"/>
    <s v="Camera, vast"/>
    <n v="2079"/>
    <x v="45"/>
    <m/>
    <m/>
    <m/>
    <m/>
    <m/>
    <m/>
    <m/>
    <m/>
    <m/>
    <m/>
    <m/>
    <m/>
    <m/>
    <m/>
    <m/>
    <s v="RW"/>
    <s v="029"/>
    <s v="362"/>
    <s v="FP"/>
    <s v="R"/>
    <m/>
    <m/>
    <s v="F"/>
    <s v="M"/>
    <x v="28"/>
    <x v="1"/>
  </r>
  <r>
    <s v="00000114"/>
    <x v="90"/>
    <m/>
    <s v="camera, vast"/>
    <x v="0"/>
    <x v="10"/>
    <x v="32"/>
    <x v="40"/>
    <m/>
    <m/>
    <n v="2012"/>
    <n v="2012"/>
    <s v="Camera, vast"/>
    <n v="2079"/>
    <x v="46"/>
    <m/>
    <m/>
    <m/>
    <m/>
    <m/>
    <m/>
    <m/>
    <m/>
    <m/>
    <m/>
    <m/>
    <m/>
    <m/>
    <m/>
    <m/>
    <s v="RW"/>
    <s v="029"/>
    <s v="435"/>
    <s v="FP"/>
    <s v="R"/>
    <m/>
    <m/>
    <s v="F"/>
    <s v="M"/>
    <x v="29"/>
    <x v="1"/>
  </r>
  <r>
    <s v="00000115"/>
    <x v="91"/>
    <m/>
    <s v="camera, vast"/>
    <x v="0"/>
    <x v="10"/>
    <x v="32"/>
    <x v="41"/>
    <m/>
    <m/>
    <n v="2012"/>
    <n v="2012"/>
    <s v="Camera, vast"/>
    <n v="2079"/>
    <x v="47"/>
    <m/>
    <m/>
    <m/>
    <m/>
    <m/>
    <m/>
    <m/>
    <m/>
    <m/>
    <m/>
    <m/>
    <m/>
    <m/>
    <m/>
    <m/>
    <s v="RW"/>
    <s v="029"/>
    <s v="507"/>
    <s v="FP"/>
    <s v="R"/>
    <m/>
    <m/>
    <s v="F"/>
    <s v="M"/>
    <x v="30"/>
    <x v="1"/>
  </r>
  <r>
    <s v="00000116"/>
    <x v="92"/>
    <m/>
    <s v="camera, vast"/>
    <x v="0"/>
    <x v="10"/>
    <x v="32"/>
    <x v="41"/>
    <m/>
    <m/>
    <n v="2012"/>
    <n v="2012"/>
    <s v="Camera, vast"/>
    <n v="2079"/>
    <x v="48"/>
    <m/>
    <m/>
    <m/>
    <m/>
    <m/>
    <m/>
    <m/>
    <m/>
    <m/>
    <m/>
    <m/>
    <m/>
    <m/>
    <m/>
    <m/>
    <s v="RW"/>
    <s v="029"/>
    <s v="580"/>
    <s v="FP"/>
    <s v="R"/>
    <m/>
    <m/>
    <s v="F"/>
    <s v="M"/>
    <x v="31"/>
    <x v="1"/>
  </r>
  <r>
    <s v="00000117"/>
    <x v="93"/>
    <m/>
    <s v="camera, vast"/>
    <x v="0"/>
    <x v="10"/>
    <x v="32"/>
    <x v="42"/>
    <m/>
    <m/>
    <n v="2012"/>
    <n v="2012"/>
    <s v="Camera, vast"/>
    <n v="2079"/>
    <x v="49"/>
    <m/>
    <m/>
    <m/>
    <m/>
    <m/>
    <m/>
    <m/>
    <m/>
    <m/>
    <m/>
    <m/>
    <m/>
    <m/>
    <m/>
    <m/>
    <s v="RW"/>
    <s v="029"/>
    <s v="652"/>
    <s v="FP"/>
    <s v="R"/>
    <m/>
    <m/>
    <s v="F"/>
    <s v="M"/>
    <x v="32"/>
    <x v="1"/>
  </r>
  <r>
    <s v="00000118"/>
    <x v="94"/>
    <m/>
    <s v="camera, vast"/>
    <x v="0"/>
    <x v="10"/>
    <x v="32"/>
    <x v="42"/>
    <m/>
    <m/>
    <n v="2012"/>
    <n v="2012"/>
    <s v="Camera, vast"/>
    <n v="2079"/>
    <x v="50"/>
    <m/>
    <m/>
    <m/>
    <m/>
    <m/>
    <m/>
    <m/>
    <m/>
    <m/>
    <m/>
    <m/>
    <m/>
    <m/>
    <m/>
    <m/>
    <s v="RW"/>
    <s v="029"/>
    <s v="725"/>
    <s v="FP"/>
    <s v="R"/>
    <m/>
    <m/>
    <s v="F"/>
    <s v="M"/>
    <x v="33"/>
    <x v="1"/>
  </r>
  <r>
    <s v="00000119"/>
    <x v="95"/>
    <m/>
    <s v="camera, vast"/>
    <x v="0"/>
    <x v="10"/>
    <x v="32"/>
    <x v="43"/>
    <m/>
    <m/>
    <n v="2012"/>
    <n v="2012"/>
    <s v="Camera, vast"/>
    <n v="2079"/>
    <x v="51"/>
    <m/>
    <m/>
    <m/>
    <m/>
    <m/>
    <m/>
    <m/>
    <m/>
    <m/>
    <m/>
    <m/>
    <m/>
    <m/>
    <m/>
    <m/>
    <s v="RW"/>
    <s v="029"/>
    <s v="797"/>
    <s v="FP"/>
    <s v="R"/>
    <m/>
    <m/>
    <s v="F"/>
    <s v="M"/>
    <x v="34"/>
    <x v="1"/>
  </r>
  <r>
    <s v="00000120"/>
    <x v="96"/>
    <m/>
    <s v="camera, vast"/>
    <x v="0"/>
    <x v="10"/>
    <x v="32"/>
    <x v="43"/>
    <m/>
    <m/>
    <n v="2012"/>
    <n v="2012"/>
    <s v="Camera, vast"/>
    <n v="2079"/>
    <x v="52"/>
    <m/>
    <m/>
    <m/>
    <m/>
    <m/>
    <m/>
    <m/>
    <m/>
    <m/>
    <m/>
    <m/>
    <m/>
    <m/>
    <m/>
    <m/>
    <s v="RW"/>
    <s v="029"/>
    <s v="870"/>
    <s v="FP"/>
    <s v="R"/>
    <m/>
    <m/>
    <s v="F"/>
    <s v="M"/>
    <x v="35"/>
    <x v="1"/>
  </r>
  <r>
    <s v="00000121"/>
    <x v="97"/>
    <m/>
    <s v="camera, vast"/>
    <x v="0"/>
    <x v="10"/>
    <x v="32"/>
    <x v="43"/>
    <m/>
    <m/>
    <n v="2012"/>
    <n v="2012"/>
    <s v="Camera, vast"/>
    <n v="2079"/>
    <x v="53"/>
    <m/>
    <m/>
    <m/>
    <m/>
    <m/>
    <m/>
    <m/>
    <m/>
    <m/>
    <m/>
    <m/>
    <m/>
    <m/>
    <m/>
    <m/>
    <s v="RW"/>
    <s v="029"/>
    <s v="900"/>
    <s v="FP"/>
    <s v="R"/>
    <m/>
    <m/>
    <s v="F"/>
    <s v="M"/>
    <x v="36"/>
    <x v="1"/>
  </r>
  <r>
    <s v="00000122"/>
    <x v="98"/>
    <m/>
    <s v="camera, vast"/>
    <x v="0"/>
    <x v="10"/>
    <x v="32"/>
    <x v="43"/>
    <m/>
    <m/>
    <n v="2012"/>
    <n v="2012"/>
    <s v="Camera, vast"/>
    <n v="2079"/>
    <x v="54"/>
    <m/>
    <m/>
    <m/>
    <m/>
    <m/>
    <m/>
    <m/>
    <m/>
    <m/>
    <m/>
    <m/>
    <m/>
    <m/>
    <m/>
    <m/>
    <s v="RW"/>
    <s v="029"/>
    <s v="940"/>
    <s v="FP"/>
    <s v="R"/>
    <m/>
    <m/>
    <s v="F"/>
    <s v="M"/>
    <x v="37"/>
    <x v="1"/>
  </r>
  <r>
    <s v="00000123"/>
    <x v="99"/>
    <m/>
    <s v="camera, vast"/>
    <x v="0"/>
    <x v="10"/>
    <x v="32"/>
    <x v="44"/>
    <m/>
    <m/>
    <n v="2012"/>
    <n v="2012"/>
    <s v="Camera, vast"/>
    <n v="2079"/>
    <x v="55"/>
    <m/>
    <m/>
    <m/>
    <m/>
    <m/>
    <m/>
    <m/>
    <m/>
    <m/>
    <m/>
    <m/>
    <m/>
    <m/>
    <m/>
    <m/>
    <s v="RW"/>
    <s v="029"/>
    <s v="100"/>
    <s v="TN"/>
    <s v="L"/>
    <m/>
    <m/>
    <s v="R"/>
    <s v="M"/>
    <x v="38"/>
    <x v="1"/>
  </r>
  <r>
    <s v="00000124"/>
    <x v="100"/>
    <m/>
    <s v="camera, vast"/>
    <x v="0"/>
    <x v="10"/>
    <x v="32"/>
    <x v="44"/>
    <m/>
    <m/>
    <n v="2012"/>
    <n v="2012"/>
    <s v="Camera, vast"/>
    <n v="2079"/>
    <x v="56"/>
    <m/>
    <m/>
    <m/>
    <m/>
    <m/>
    <m/>
    <m/>
    <m/>
    <m/>
    <m/>
    <m/>
    <m/>
    <m/>
    <m/>
    <m/>
    <s v="RW"/>
    <s v="029"/>
    <s v="860"/>
    <s v="TN"/>
    <s v="L"/>
    <m/>
    <m/>
    <s v="R"/>
    <s v="M"/>
    <x v="39"/>
    <x v="1"/>
  </r>
  <r>
    <s v="00000125"/>
    <x v="101"/>
    <m/>
    <s v="camera, vast"/>
    <x v="0"/>
    <x v="10"/>
    <x v="32"/>
    <x v="44"/>
    <m/>
    <m/>
    <n v="2012"/>
    <n v="2012"/>
    <s v="Camera, vast"/>
    <n v="2079"/>
    <x v="57"/>
    <m/>
    <m/>
    <m/>
    <m/>
    <m/>
    <m/>
    <m/>
    <m/>
    <m/>
    <m/>
    <m/>
    <m/>
    <m/>
    <m/>
    <m/>
    <s v="RW"/>
    <s v="029"/>
    <s v="130"/>
    <s v="TN"/>
    <s v="L"/>
    <m/>
    <m/>
    <s v="R"/>
    <s v="M"/>
    <x v="40"/>
    <x v="1"/>
  </r>
  <r>
    <s v="00000126"/>
    <x v="102"/>
    <m/>
    <s v="camera, vast"/>
    <x v="0"/>
    <x v="10"/>
    <x v="32"/>
    <x v="45"/>
    <m/>
    <m/>
    <n v="2012"/>
    <n v="2012"/>
    <s v="Camera, vast"/>
    <n v="2079"/>
    <x v="58"/>
    <m/>
    <m/>
    <m/>
    <m/>
    <m/>
    <m/>
    <m/>
    <m/>
    <m/>
    <m/>
    <m/>
    <m/>
    <m/>
    <m/>
    <m/>
    <s v="RW"/>
    <s v="029"/>
    <s v="172"/>
    <s v="TN"/>
    <s v="L"/>
    <m/>
    <m/>
    <s v="R"/>
    <s v="M"/>
    <x v="41"/>
    <x v="1"/>
  </r>
  <r>
    <s v="00000127"/>
    <x v="103"/>
    <m/>
    <s v="camera, vast"/>
    <x v="0"/>
    <x v="10"/>
    <x v="32"/>
    <x v="45"/>
    <m/>
    <m/>
    <n v="2012"/>
    <n v="2012"/>
    <s v="Camera, vast"/>
    <n v="2079"/>
    <x v="59"/>
    <m/>
    <m/>
    <m/>
    <m/>
    <m/>
    <m/>
    <m/>
    <m/>
    <m/>
    <m/>
    <m/>
    <m/>
    <m/>
    <m/>
    <m/>
    <s v="RW"/>
    <s v="029"/>
    <s v="257"/>
    <s v="TN"/>
    <s v="L"/>
    <m/>
    <m/>
    <s v="R"/>
    <s v="M"/>
    <x v="42"/>
    <x v="1"/>
  </r>
  <r>
    <s v="00000128"/>
    <x v="104"/>
    <m/>
    <s v="camera, vast"/>
    <x v="0"/>
    <x v="10"/>
    <x v="32"/>
    <x v="46"/>
    <m/>
    <m/>
    <n v="2012"/>
    <n v="2012"/>
    <s v="Camera, vast"/>
    <n v="2079"/>
    <x v="60"/>
    <m/>
    <m/>
    <m/>
    <m/>
    <m/>
    <m/>
    <m/>
    <m/>
    <m/>
    <m/>
    <m/>
    <m/>
    <m/>
    <m/>
    <m/>
    <s v="RW"/>
    <s v="029"/>
    <s v="342"/>
    <s v="TN"/>
    <s v="L"/>
    <m/>
    <m/>
    <s v="R"/>
    <s v="M"/>
    <x v="43"/>
    <x v="1"/>
  </r>
  <r>
    <s v="00000129"/>
    <x v="105"/>
    <m/>
    <s v="camera, vast"/>
    <x v="0"/>
    <x v="10"/>
    <x v="32"/>
    <x v="46"/>
    <m/>
    <m/>
    <n v="2012"/>
    <n v="2012"/>
    <s v="Camera, vast"/>
    <n v="2079"/>
    <x v="61"/>
    <m/>
    <m/>
    <m/>
    <m/>
    <m/>
    <m/>
    <m/>
    <m/>
    <m/>
    <m/>
    <m/>
    <m/>
    <m/>
    <m/>
    <m/>
    <s v="RW"/>
    <s v="029"/>
    <s v="428"/>
    <s v="TN"/>
    <s v="L"/>
    <m/>
    <m/>
    <s v="R"/>
    <s v="M"/>
    <x v="44"/>
    <x v="1"/>
  </r>
  <r>
    <s v="00000130"/>
    <x v="106"/>
    <m/>
    <s v="camera, vast"/>
    <x v="0"/>
    <x v="10"/>
    <x v="32"/>
    <x v="47"/>
    <m/>
    <m/>
    <n v="2012"/>
    <n v="2012"/>
    <s v="Camera, vast"/>
    <n v="2079"/>
    <x v="62"/>
    <m/>
    <m/>
    <m/>
    <m/>
    <m/>
    <m/>
    <m/>
    <m/>
    <m/>
    <m/>
    <m/>
    <m/>
    <m/>
    <m/>
    <m/>
    <s v="RW"/>
    <s v="029"/>
    <s v="514"/>
    <s v="TN"/>
    <s v="L"/>
    <m/>
    <m/>
    <s v="R"/>
    <s v="M"/>
    <x v="45"/>
    <x v="1"/>
  </r>
  <r>
    <s v="00000131"/>
    <x v="107"/>
    <m/>
    <s v="camera, vast"/>
    <x v="0"/>
    <x v="10"/>
    <x v="32"/>
    <x v="47"/>
    <m/>
    <m/>
    <n v="2012"/>
    <n v="2012"/>
    <s v="Camera, vast"/>
    <n v="2079"/>
    <x v="63"/>
    <m/>
    <m/>
    <m/>
    <m/>
    <m/>
    <m/>
    <m/>
    <m/>
    <m/>
    <m/>
    <m/>
    <m/>
    <m/>
    <m/>
    <m/>
    <s v="RW"/>
    <s v="029"/>
    <s v="598"/>
    <s v="TN"/>
    <s v="L"/>
    <m/>
    <m/>
    <s v="R"/>
    <s v="M"/>
    <x v="46"/>
    <x v="1"/>
  </r>
  <r>
    <s v="00000132"/>
    <x v="108"/>
    <m/>
    <s v="camera, vast"/>
    <x v="0"/>
    <x v="10"/>
    <x v="32"/>
    <x v="48"/>
    <m/>
    <m/>
    <n v="2012"/>
    <n v="2012"/>
    <s v="Camera, vast"/>
    <n v="2079"/>
    <x v="64"/>
    <m/>
    <m/>
    <m/>
    <m/>
    <m/>
    <m/>
    <m/>
    <m/>
    <m/>
    <m/>
    <m/>
    <m/>
    <m/>
    <m/>
    <m/>
    <s v="RW"/>
    <s v="029"/>
    <s v="684"/>
    <s v="TN"/>
    <s v="L"/>
    <m/>
    <m/>
    <s v="R"/>
    <s v="M"/>
    <x v="47"/>
    <x v="1"/>
  </r>
  <r>
    <s v="00000133"/>
    <x v="109"/>
    <m/>
    <s v="camera, vast"/>
    <x v="0"/>
    <x v="10"/>
    <x v="32"/>
    <x v="48"/>
    <m/>
    <m/>
    <n v="2012"/>
    <n v="2012"/>
    <s v="Camera, vast"/>
    <n v="2079"/>
    <x v="65"/>
    <m/>
    <m/>
    <m/>
    <m/>
    <m/>
    <m/>
    <m/>
    <m/>
    <m/>
    <m/>
    <m/>
    <m/>
    <m/>
    <m/>
    <m/>
    <s v="RW"/>
    <s v="029"/>
    <s v="772"/>
    <s v="TN"/>
    <s v="L"/>
    <m/>
    <m/>
    <s v="R"/>
    <s v="M"/>
    <x v="48"/>
    <x v="1"/>
  </r>
  <r>
    <s v="00000134"/>
    <x v="110"/>
    <m/>
    <s v="camera, vast"/>
    <x v="0"/>
    <x v="10"/>
    <x v="32"/>
    <x v="49"/>
    <m/>
    <m/>
    <n v="2012"/>
    <n v="2012"/>
    <s v="Camera, vast"/>
    <n v="2079"/>
    <x v="66"/>
    <m/>
    <m/>
    <m/>
    <m/>
    <m/>
    <m/>
    <m/>
    <m/>
    <m/>
    <m/>
    <m/>
    <m/>
    <m/>
    <m/>
    <m/>
    <s v="RW"/>
    <s v="029"/>
    <s v="855"/>
    <s v="TN"/>
    <s v="L"/>
    <m/>
    <m/>
    <s v="R"/>
    <s v="M"/>
    <x v="49"/>
    <x v="1"/>
  </r>
  <r>
    <s v="00000135"/>
    <x v="111"/>
    <m/>
    <s v="camera, vast"/>
    <x v="0"/>
    <x v="10"/>
    <x v="32"/>
    <x v="43"/>
    <m/>
    <m/>
    <n v="2012"/>
    <n v="2012"/>
    <s v="Camera, vast"/>
    <n v="2079"/>
    <x v="67"/>
    <m/>
    <m/>
    <m/>
    <m/>
    <m/>
    <m/>
    <m/>
    <m/>
    <m/>
    <m/>
    <m/>
    <m/>
    <m/>
    <m/>
    <m/>
    <s v="RW"/>
    <s v="029"/>
    <s v="900"/>
    <s v="TN"/>
    <s v="L"/>
    <m/>
    <m/>
    <s v="R"/>
    <s v="M"/>
    <x v="50"/>
    <x v="1"/>
  </r>
  <r>
    <s v="00000136"/>
    <x v="112"/>
    <m/>
    <s v="camera, vast"/>
    <x v="0"/>
    <x v="10"/>
    <x v="32"/>
    <x v="50"/>
    <m/>
    <m/>
    <n v="2012"/>
    <n v="2012"/>
    <s v="Camera, vast"/>
    <n v="2079"/>
    <x v="68"/>
    <m/>
    <m/>
    <m/>
    <m/>
    <m/>
    <m/>
    <m/>
    <m/>
    <m/>
    <m/>
    <m/>
    <m/>
    <m/>
    <m/>
    <m/>
    <m/>
    <m/>
    <m/>
    <m/>
    <m/>
    <m/>
    <m/>
    <m/>
    <m/>
    <x v="0"/>
    <x v="1"/>
  </r>
  <r>
    <s v="00000137"/>
    <x v="113"/>
    <m/>
    <s v="camera, vast"/>
    <x v="0"/>
    <x v="10"/>
    <x v="32"/>
    <x v="50"/>
    <m/>
    <m/>
    <n v="2012"/>
    <n v="2012"/>
    <s v="Camera, vast"/>
    <n v="2079"/>
    <x v="69"/>
    <m/>
    <m/>
    <m/>
    <m/>
    <m/>
    <m/>
    <m/>
    <m/>
    <m/>
    <m/>
    <m/>
    <m/>
    <m/>
    <m/>
    <m/>
    <m/>
    <m/>
    <m/>
    <m/>
    <m/>
    <m/>
    <m/>
    <m/>
    <m/>
    <x v="0"/>
    <x v="1"/>
  </r>
  <r>
    <s v="00000138"/>
    <x v="114"/>
    <m/>
    <s v="camera, vast"/>
    <x v="0"/>
    <x v="10"/>
    <x v="32"/>
    <x v="50"/>
    <m/>
    <m/>
    <n v="2012"/>
    <n v="2012"/>
    <s v="Camera, vast"/>
    <n v="2079"/>
    <x v="70"/>
    <m/>
    <m/>
    <m/>
    <m/>
    <m/>
    <m/>
    <m/>
    <m/>
    <m/>
    <m/>
    <m/>
    <m/>
    <m/>
    <m/>
    <m/>
    <m/>
    <m/>
    <m/>
    <m/>
    <m/>
    <m/>
    <m/>
    <m/>
    <m/>
    <x v="0"/>
    <x v="1"/>
  </r>
  <r>
    <s v="00000139"/>
    <x v="115"/>
    <m/>
    <s v="camera, vast"/>
    <x v="0"/>
    <x v="10"/>
    <x v="32"/>
    <x v="50"/>
    <m/>
    <m/>
    <n v="2012"/>
    <n v="2012"/>
    <s v="Camera, vast"/>
    <n v="2079"/>
    <x v="71"/>
    <m/>
    <m/>
    <m/>
    <m/>
    <m/>
    <m/>
    <m/>
    <m/>
    <m/>
    <m/>
    <m/>
    <m/>
    <m/>
    <m/>
    <m/>
    <m/>
    <m/>
    <m/>
    <m/>
    <m/>
    <m/>
    <m/>
    <m/>
    <m/>
    <x v="0"/>
    <x v="1"/>
  </r>
  <r>
    <s v="00000140"/>
    <x v="116"/>
    <m/>
    <s v="camera, vast"/>
    <x v="0"/>
    <x v="10"/>
    <x v="32"/>
    <x v="50"/>
    <m/>
    <m/>
    <n v="2012"/>
    <n v="2012"/>
    <s v="Camera, vast"/>
    <n v="2079"/>
    <x v="72"/>
    <m/>
    <m/>
    <m/>
    <m/>
    <m/>
    <m/>
    <m/>
    <m/>
    <m/>
    <m/>
    <m/>
    <m/>
    <m/>
    <m/>
    <m/>
    <m/>
    <m/>
    <m/>
    <m/>
    <m/>
    <m/>
    <m/>
    <m/>
    <m/>
    <x v="0"/>
    <x v="1"/>
  </r>
  <r>
    <s v="00000141"/>
    <x v="117"/>
    <m/>
    <s v="camera, vast"/>
    <x v="0"/>
    <x v="10"/>
    <x v="32"/>
    <x v="50"/>
    <m/>
    <m/>
    <n v="2012"/>
    <n v="2012"/>
    <s v="Camera, vast"/>
    <n v="2079"/>
    <x v="73"/>
    <m/>
    <m/>
    <m/>
    <m/>
    <m/>
    <m/>
    <m/>
    <m/>
    <m/>
    <m/>
    <m/>
    <m/>
    <m/>
    <m/>
    <m/>
    <m/>
    <m/>
    <m/>
    <m/>
    <m/>
    <m/>
    <m/>
    <m/>
    <m/>
    <x v="0"/>
    <x v="1"/>
  </r>
  <r>
    <s v="00000142"/>
    <x v="118"/>
    <m/>
    <s v="camera, vast"/>
    <x v="0"/>
    <x v="10"/>
    <x v="32"/>
    <x v="50"/>
    <m/>
    <m/>
    <n v="2012"/>
    <n v="2012"/>
    <s v="Camera, vast"/>
    <n v="2079"/>
    <x v="74"/>
    <m/>
    <m/>
    <m/>
    <m/>
    <m/>
    <m/>
    <m/>
    <m/>
    <m/>
    <m/>
    <m/>
    <m/>
    <m/>
    <m/>
    <m/>
    <m/>
    <m/>
    <m/>
    <m/>
    <m/>
    <m/>
    <m/>
    <m/>
    <m/>
    <x v="0"/>
    <x v="1"/>
  </r>
  <r>
    <s v="00000143"/>
    <x v="119"/>
    <m/>
    <s v="camera, beweegbaar"/>
    <x v="0"/>
    <x v="10"/>
    <x v="32"/>
    <x v="50"/>
    <m/>
    <m/>
    <n v="2012"/>
    <n v="2012"/>
    <s v="Camera, beweegbaar"/>
    <n v="2080"/>
    <x v="75"/>
    <m/>
    <m/>
    <m/>
    <m/>
    <m/>
    <m/>
    <m/>
    <m/>
    <m/>
    <m/>
    <m/>
    <m/>
    <m/>
    <m/>
    <m/>
    <m/>
    <m/>
    <m/>
    <m/>
    <m/>
    <m/>
    <m/>
    <m/>
    <m/>
    <x v="0"/>
    <x v="1"/>
  </r>
  <r>
    <s v="00000144"/>
    <x v="120"/>
    <m/>
    <s v="camera, beweegbaar"/>
    <x v="0"/>
    <x v="10"/>
    <x v="32"/>
    <x v="50"/>
    <m/>
    <m/>
    <n v="2012"/>
    <n v="2012"/>
    <s v="Camera, beweegbaar"/>
    <n v="2080"/>
    <x v="76"/>
    <m/>
    <m/>
    <m/>
    <m/>
    <m/>
    <m/>
    <m/>
    <m/>
    <m/>
    <m/>
    <m/>
    <m/>
    <m/>
    <m/>
    <m/>
    <m/>
    <m/>
    <m/>
    <m/>
    <m/>
    <m/>
    <m/>
    <m/>
    <m/>
    <x v="0"/>
    <x v="1"/>
  </r>
  <r>
    <s v="00000145"/>
    <x v="121"/>
    <m/>
    <s v="camera, beweegbaar"/>
    <x v="0"/>
    <x v="10"/>
    <x v="32"/>
    <x v="50"/>
    <m/>
    <m/>
    <n v="2012"/>
    <n v="2012"/>
    <s v="Camera, beweegbaar"/>
    <n v="2080"/>
    <x v="77"/>
    <m/>
    <m/>
    <m/>
    <m/>
    <m/>
    <m/>
    <m/>
    <m/>
    <m/>
    <m/>
    <m/>
    <m/>
    <m/>
    <m/>
    <m/>
    <m/>
    <m/>
    <m/>
    <m/>
    <m/>
    <m/>
    <m/>
    <m/>
    <m/>
    <x v="0"/>
    <x v="1"/>
  </r>
  <r>
    <s v="00000146"/>
    <x v="122"/>
    <m/>
    <m/>
    <x v="0"/>
    <x v="11"/>
    <x v="33"/>
    <x v="51"/>
    <m/>
    <m/>
    <m/>
    <m/>
    <m/>
    <m/>
    <x v="0"/>
    <m/>
    <m/>
    <m/>
    <m/>
    <m/>
    <m/>
    <m/>
    <m/>
    <m/>
    <m/>
    <m/>
    <m/>
    <s v="0004"/>
    <s v="0063"/>
    <s v="0000037"/>
    <s v="RW"/>
    <s v="029"/>
    <m/>
    <s v="TN"/>
    <s v="L"/>
    <m/>
    <m/>
    <m/>
    <s v="R"/>
    <x v="51"/>
    <x v="0"/>
  </r>
  <r>
    <s v="00000147"/>
    <x v="123"/>
    <m/>
    <m/>
    <x v="0"/>
    <x v="11"/>
    <x v="33"/>
    <x v="51"/>
    <m/>
    <m/>
    <m/>
    <m/>
    <m/>
    <m/>
    <x v="0"/>
    <m/>
    <m/>
    <m/>
    <m/>
    <m/>
    <m/>
    <m/>
    <m/>
    <m/>
    <m/>
    <m/>
    <m/>
    <s v="0004"/>
    <s v="0063"/>
    <s v="0000037"/>
    <s v="RW"/>
    <s v="029"/>
    <m/>
    <s v="TN"/>
    <s v="L"/>
    <m/>
    <m/>
    <m/>
    <s v="R"/>
    <x v="51"/>
    <x v="0"/>
  </r>
  <r>
    <s v="00000148"/>
    <x v="124"/>
    <m/>
    <m/>
    <x v="0"/>
    <x v="11"/>
    <x v="33"/>
    <x v="51"/>
    <m/>
    <m/>
    <m/>
    <m/>
    <m/>
    <m/>
    <x v="0"/>
    <m/>
    <m/>
    <m/>
    <m/>
    <m/>
    <m/>
    <m/>
    <m/>
    <m/>
    <m/>
    <m/>
    <m/>
    <s v="0004"/>
    <s v="0063"/>
    <s v="0000037"/>
    <s v="RW"/>
    <s v="029"/>
    <m/>
    <s v="TN"/>
    <s v="L"/>
    <m/>
    <m/>
    <m/>
    <s v="R"/>
    <x v="51"/>
    <x v="0"/>
  </r>
  <r>
    <s v="00000149"/>
    <x v="125"/>
    <m/>
    <m/>
    <x v="0"/>
    <x v="11"/>
    <x v="33"/>
    <x v="51"/>
    <m/>
    <m/>
    <m/>
    <m/>
    <m/>
    <m/>
    <x v="0"/>
    <m/>
    <m/>
    <m/>
    <m/>
    <m/>
    <m/>
    <m/>
    <m/>
    <m/>
    <m/>
    <m/>
    <m/>
    <s v="0004"/>
    <s v="0063"/>
    <s v="0000037"/>
    <s v="RW"/>
    <s v="029"/>
    <m/>
    <s v="TN"/>
    <s v="L"/>
    <m/>
    <m/>
    <m/>
    <s v="R"/>
    <x v="51"/>
    <x v="0"/>
  </r>
  <r>
    <s v="00000150"/>
    <x v="126"/>
    <m/>
    <m/>
    <x v="0"/>
    <x v="11"/>
    <x v="34"/>
    <x v="52"/>
    <m/>
    <m/>
    <m/>
    <m/>
    <m/>
    <m/>
    <x v="0"/>
    <m/>
    <m/>
    <m/>
    <m/>
    <m/>
    <m/>
    <m/>
    <m/>
    <m/>
    <m/>
    <m/>
    <m/>
    <s v="0004"/>
    <s v="0063"/>
    <s v="0000038"/>
    <s v="RW"/>
    <s v="029"/>
    <m/>
    <s v="TN"/>
    <s v="L"/>
    <m/>
    <m/>
    <m/>
    <s v="R"/>
    <x v="51"/>
    <x v="0"/>
  </r>
  <r>
    <s v="00000151"/>
    <x v="127"/>
    <m/>
    <m/>
    <x v="0"/>
    <x v="11"/>
    <x v="34"/>
    <x v="52"/>
    <m/>
    <m/>
    <m/>
    <m/>
    <m/>
    <m/>
    <x v="0"/>
    <m/>
    <m/>
    <m/>
    <m/>
    <m/>
    <m/>
    <m/>
    <m/>
    <m/>
    <m/>
    <m/>
    <m/>
    <s v="0004"/>
    <s v="0063"/>
    <s v="0000038"/>
    <s v="RW"/>
    <s v="029"/>
    <m/>
    <s v="TN"/>
    <s v="L"/>
    <m/>
    <m/>
    <m/>
    <s v="R"/>
    <x v="51"/>
    <x v="0"/>
  </r>
  <r>
    <s v="00000152"/>
    <x v="128"/>
    <m/>
    <m/>
    <x v="0"/>
    <x v="11"/>
    <x v="34"/>
    <x v="52"/>
    <m/>
    <m/>
    <m/>
    <m/>
    <m/>
    <m/>
    <x v="0"/>
    <m/>
    <m/>
    <m/>
    <m/>
    <m/>
    <m/>
    <m/>
    <m/>
    <m/>
    <m/>
    <m/>
    <m/>
    <s v="0004"/>
    <s v="0063"/>
    <s v="0000038"/>
    <s v="RW"/>
    <s v="029"/>
    <m/>
    <s v="TN"/>
    <s v="L"/>
    <m/>
    <m/>
    <m/>
    <s v="R"/>
    <x v="51"/>
    <x v="0"/>
  </r>
  <r>
    <s v="00000153"/>
    <x v="129"/>
    <m/>
    <m/>
    <x v="0"/>
    <x v="11"/>
    <x v="34"/>
    <x v="52"/>
    <m/>
    <m/>
    <m/>
    <m/>
    <m/>
    <m/>
    <x v="0"/>
    <m/>
    <m/>
    <m/>
    <m/>
    <m/>
    <m/>
    <m/>
    <m/>
    <m/>
    <m/>
    <m/>
    <m/>
    <s v="0004"/>
    <s v="0063"/>
    <s v="0000038"/>
    <s v="RW"/>
    <s v="029"/>
    <m/>
    <s v="TN"/>
    <s v="L"/>
    <m/>
    <m/>
    <m/>
    <s v="R"/>
    <x v="51"/>
    <x v="0"/>
  </r>
  <r>
    <s v="00000154"/>
    <x v="130"/>
    <m/>
    <m/>
    <x v="0"/>
    <x v="11"/>
    <x v="34"/>
    <x v="52"/>
    <m/>
    <m/>
    <m/>
    <m/>
    <m/>
    <m/>
    <x v="0"/>
    <m/>
    <m/>
    <m/>
    <m/>
    <m/>
    <m/>
    <m/>
    <m/>
    <m/>
    <m/>
    <m/>
    <m/>
    <s v="0004"/>
    <s v="0063"/>
    <s v="0000038"/>
    <s v="RW"/>
    <s v="029"/>
    <m/>
    <s v="TN"/>
    <s v="L"/>
    <m/>
    <m/>
    <m/>
    <s v="R"/>
    <x v="51"/>
    <x v="0"/>
  </r>
  <r>
    <s v="00000155"/>
    <x v="131"/>
    <m/>
    <m/>
    <x v="0"/>
    <x v="11"/>
    <x v="34"/>
    <x v="52"/>
    <m/>
    <m/>
    <m/>
    <m/>
    <m/>
    <m/>
    <x v="0"/>
    <m/>
    <m/>
    <m/>
    <m/>
    <m/>
    <m/>
    <m/>
    <m/>
    <m/>
    <m/>
    <m/>
    <m/>
    <s v="0004"/>
    <s v="0063"/>
    <s v="0000038"/>
    <s v="RW"/>
    <s v="029"/>
    <m/>
    <s v="TN"/>
    <s v="L"/>
    <m/>
    <m/>
    <m/>
    <s v="R"/>
    <x v="51"/>
    <x v="0"/>
  </r>
  <r>
    <s v="00000156"/>
    <x v="132"/>
    <m/>
    <m/>
    <x v="0"/>
    <x v="11"/>
    <x v="34"/>
    <x v="52"/>
    <m/>
    <m/>
    <m/>
    <m/>
    <m/>
    <m/>
    <x v="0"/>
    <m/>
    <m/>
    <m/>
    <m/>
    <m/>
    <m/>
    <m/>
    <m/>
    <m/>
    <m/>
    <m/>
    <m/>
    <s v="0004"/>
    <s v="0063"/>
    <s v="0000038"/>
    <s v="RW"/>
    <s v="029"/>
    <m/>
    <m/>
    <m/>
    <m/>
    <m/>
    <m/>
    <m/>
    <x v="52"/>
    <x v="0"/>
  </r>
  <r>
    <s v="00000157"/>
    <x v="133"/>
    <m/>
    <m/>
    <x v="0"/>
    <x v="11"/>
    <x v="34"/>
    <x v="52"/>
    <m/>
    <m/>
    <m/>
    <m/>
    <m/>
    <m/>
    <x v="0"/>
    <m/>
    <m/>
    <m/>
    <m/>
    <m/>
    <m/>
    <m/>
    <m/>
    <m/>
    <m/>
    <m/>
    <m/>
    <s v="0004"/>
    <s v="0063"/>
    <s v="0000038"/>
    <s v="RW"/>
    <s v="029"/>
    <m/>
    <m/>
    <m/>
    <m/>
    <m/>
    <m/>
    <m/>
    <x v="52"/>
    <x v="0"/>
  </r>
  <r>
    <s v="00000158"/>
    <x v="134"/>
    <m/>
    <m/>
    <x v="0"/>
    <x v="11"/>
    <x v="34"/>
    <x v="52"/>
    <m/>
    <m/>
    <m/>
    <m/>
    <m/>
    <m/>
    <x v="0"/>
    <m/>
    <m/>
    <m/>
    <m/>
    <m/>
    <m/>
    <m/>
    <m/>
    <m/>
    <m/>
    <m/>
    <m/>
    <s v="0004"/>
    <s v="0063"/>
    <s v="0000038"/>
    <s v="RW"/>
    <s v="029"/>
    <m/>
    <s v="TN"/>
    <s v="L"/>
    <m/>
    <m/>
    <m/>
    <s v="R"/>
    <x v="51"/>
    <x v="0"/>
  </r>
  <r>
    <s v="00000159"/>
    <x v="135"/>
    <m/>
    <m/>
    <x v="0"/>
    <x v="11"/>
    <x v="34"/>
    <x v="52"/>
    <m/>
    <m/>
    <m/>
    <m/>
    <m/>
    <m/>
    <x v="0"/>
    <m/>
    <m/>
    <m/>
    <m/>
    <m/>
    <m/>
    <m/>
    <m/>
    <m/>
    <m/>
    <m/>
    <m/>
    <s v="0004"/>
    <s v="0063"/>
    <s v="0000038"/>
    <s v="RW"/>
    <s v="029"/>
    <m/>
    <m/>
    <m/>
    <m/>
    <m/>
    <m/>
    <m/>
    <x v="52"/>
    <x v="0"/>
  </r>
  <r>
    <s v="00000160"/>
    <x v="126"/>
    <m/>
    <m/>
    <x v="0"/>
    <x v="11"/>
    <x v="35"/>
    <x v="53"/>
    <m/>
    <m/>
    <m/>
    <m/>
    <m/>
    <m/>
    <x v="0"/>
    <m/>
    <m/>
    <m/>
    <m/>
    <m/>
    <m/>
    <m/>
    <m/>
    <m/>
    <m/>
    <m/>
    <m/>
    <s v="0004"/>
    <s v="0063"/>
    <s v="0000039"/>
    <s v="RW"/>
    <s v="029"/>
    <m/>
    <m/>
    <m/>
    <m/>
    <m/>
    <m/>
    <m/>
    <x v="52"/>
    <x v="0"/>
  </r>
  <r>
    <s v="00000161"/>
    <x v="127"/>
    <m/>
    <m/>
    <x v="0"/>
    <x v="11"/>
    <x v="35"/>
    <x v="53"/>
    <m/>
    <m/>
    <m/>
    <m/>
    <m/>
    <m/>
    <x v="0"/>
    <m/>
    <m/>
    <m/>
    <m/>
    <m/>
    <m/>
    <m/>
    <m/>
    <m/>
    <m/>
    <m/>
    <m/>
    <s v="0004"/>
    <s v="0063"/>
    <s v="0000039"/>
    <s v="RW"/>
    <s v="029"/>
    <m/>
    <m/>
    <m/>
    <m/>
    <m/>
    <m/>
    <m/>
    <x v="52"/>
    <x v="0"/>
  </r>
  <r>
    <s v="00000162"/>
    <x v="128"/>
    <m/>
    <m/>
    <x v="0"/>
    <x v="11"/>
    <x v="35"/>
    <x v="53"/>
    <m/>
    <m/>
    <m/>
    <m/>
    <m/>
    <m/>
    <x v="0"/>
    <m/>
    <m/>
    <m/>
    <m/>
    <m/>
    <m/>
    <m/>
    <m/>
    <m/>
    <m/>
    <m/>
    <m/>
    <s v="0004"/>
    <s v="0063"/>
    <s v="0000039"/>
    <s v="RW"/>
    <s v="029"/>
    <m/>
    <m/>
    <m/>
    <m/>
    <m/>
    <m/>
    <m/>
    <x v="52"/>
    <x v="0"/>
  </r>
  <r>
    <s v="00000163"/>
    <x v="129"/>
    <m/>
    <m/>
    <x v="0"/>
    <x v="11"/>
    <x v="35"/>
    <x v="53"/>
    <m/>
    <m/>
    <m/>
    <m/>
    <m/>
    <m/>
    <x v="0"/>
    <m/>
    <m/>
    <m/>
    <m/>
    <m/>
    <m/>
    <m/>
    <m/>
    <m/>
    <m/>
    <m/>
    <m/>
    <s v="0004"/>
    <s v="0063"/>
    <s v="0000039"/>
    <s v="RW"/>
    <s v="029"/>
    <m/>
    <s v="TN"/>
    <s v="L"/>
    <m/>
    <m/>
    <m/>
    <s v="L"/>
    <x v="53"/>
    <x v="0"/>
  </r>
  <r>
    <s v="00000164"/>
    <x v="130"/>
    <m/>
    <m/>
    <x v="0"/>
    <x v="11"/>
    <x v="35"/>
    <x v="53"/>
    <m/>
    <m/>
    <m/>
    <m/>
    <m/>
    <m/>
    <x v="0"/>
    <m/>
    <m/>
    <m/>
    <m/>
    <m/>
    <m/>
    <m/>
    <m/>
    <m/>
    <m/>
    <m/>
    <m/>
    <s v="0004"/>
    <s v="0063"/>
    <s v="0000039"/>
    <m/>
    <m/>
    <m/>
    <m/>
    <m/>
    <m/>
    <m/>
    <m/>
    <m/>
    <x v="0"/>
    <x v="0"/>
  </r>
  <r>
    <s v="00000165"/>
    <x v="131"/>
    <m/>
    <m/>
    <x v="0"/>
    <x v="11"/>
    <x v="35"/>
    <x v="53"/>
    <m/>
    <m/>
    <m/>
    <m/>
    <m/>
    <m/>
    <x v="0"/>
    <m/>
    <m/>
    <m/>
    <m/>
    <m/>
    <m/>
    <m/>
    <m/>
    <m/>
    <m/>
    <m/>
    <m/>
    <s v="0004"/>
    <s v="0063"/>
    <s v="0000039"/>
    <m/>
    <m/>
    <m/>
    <m/>
    <m/>
    <m/>
    <m/>
    <m/>
    <m/>
    <x v="0"/>
    <x v="0"/>
  </r>
  <r>
    <s v="00000166"/>
    <x v="132"/>
    <m/>
    <m/>
    <x v="0"/>
    <x v="11"/>
    <x v="35"/>
    <x v="53"/>
    <m/>
    <m/>
    <m/>
    <m/>
    <m/>
    <m/>
    <x v="0"/>
    <m/>
    <m/>
    <m/>
    <m/>
    <m/>
    <m/>
    <m/>
    <m/>
    <m/>
    <m/>
    <m/>
    <m/>
    <s v="0004"/>
    <s v="0063"/>
    <s v="0000039"/>
    <m/>
    <m/>
    <m/>
    <m/>
    <m/>
    <m/>
    <m/>
    <m/>
    <m/>
    <x v="0"/>
    <x v="0"/>
  </r>
  <r>
    <s v="00000167"/>
    <x v="133"/>
    <m/>
    <m/>
    <x v="0"/>
    <x v="11"/>
    <x v="35"/>
    <x v="53"/>
    <m/>
    <m/>
    <m/>
    <m/>
    <m/>
    <m/>
    <x v="0"/>
    <m/>
    <m/>
    <m/>
    <m/>
    <m/>
    <m/>
    <m/>
    <m/>
    <m/>
    <m/>
    <m/>
    <m/>
    <s v="0004"/>
    <s v="0063"/>
    <s v="0000039"/>
    <m/>
    <m/>
    <m/>
    <m/>
    <m/>
    <m/>
    <m/>
    <m/>
    <m/>
    <x v="54"/>
    <x v="0"/>
  </r>
  <r>
    <s v="00000168"/>
    <x v="134"/>
    <m/>
    <m/>
    <x v="0"/>
    <x v="11"/>
    <x v="35"/>
    <x v="53"/>
    <m/>
    <m/>
    <m/>
    <m/>
    <m/>
    <m/>
    <x v="0"/>
    <m/>
    <m/>
    <m/>
    <m/>
    <m/>
    <m/>
    <m/>
    <m/>
    <m/>
    <m/>
    <m/>
    <m/>
    <s v="0004"/>
    <s v="0063"/>
    <s v="0000039"/>
    <m/>
    <m/>
    <m/>
    <m/>
    <m/>
    <m/>
    <m/>
    <m/>
    <m/>
    <x v="54"/>
    <x v="0"/>
  </r>
  <r>
    <s v="00000169"/>
    <x v="135"/>
    <m/>
    <m/>
    <x v="0"/>
    <x v="11"/>
    <x v="35"/>
    <x v="53"/>
    <m/>
    <m/>
    <m/>
    <m/>
    <m/>
    <m/>
    <x v="0"/>
    <m/>
    <m/>
    <m/>
    <m/>
    <m/>
    <m/>
    <m/>
    <m/>
    <m/>
    <m/>
    <m/>
    <m/>
    <s v="0004"/>
    <s v="0063"/>
    <s v="0000039"/>
    <m/>
    <m/>
    <m/>
    <m/>
    <m/>
    <m/>
    <m/>
    <m/>
    <m/>
    <x v="54"/>
    <x v="0"/>
  </r>
  <r>
    <s v="00000170"/>
    <x v="126"/>
    <m/>
    <m/>
    <x v="0"/>
    <x v="11"/>
    <x v="36"/>
    <x v="54"/>
    <m/>
    <m/>
    <m/>
    <m/>
    <m/>
    <m/>
    <x v="0"/>
    <m/>
    <m/>
    <m/>
    <m/>
    <m/>
    <m/>
    <m/>
    <m/>
    <m/>
    <m/>
    <m/>
    <m/>
    <s v="0004"/>
    <s v="0063"/>
    <s v="0000040"/>
    <m/>
    <m/>
    <m/>
    <m/>
    <m/>
    <m/>
    <m/>
    <m/>
    <m/>
    <x v="54"/>
    <x v="0"/>
  </r>
  <r>
    <s v="00000171"/>
    <x v="127"/>
    <m/>
    <m/>
    <x v="0"/>
    <x v="11"/>
    <x v="36"/>
    <x v="54"/>
    <m/>
    <m/>
    <m/>
    <m/>
    <m/>
    <m/>
    <x v="0"/>
    <m/>
    <m/>
    <m/>
    <m/>
    <m/>
    <m/>
    <m/>
    <m/>
    <m/>
    <m/>
    <m/>
    <m/>
    <s v="0004"/>
    <s v="0063"/>
    <s v="0000040"/>
    <m/>
    <m/>
    <m/>
    <m/>
    <m/>
    <m/>
    <m/>
    <m/>
    <m/>
    <x v="54"/>
    <x v="0"/>
  </r>
  <r>
    <s v="00000172"/>
    <x v="128"/>
    <m/>
    <m/>
    <x v="0"/>
    <x v="11"/>
    <x v="36"/>
    <x v="54"/>
    <m/>
    <m/>
    <m/>
    <m/>
    <m/>
    <m/>
    <x v="0"/>
    <m/>
    <m/>
    <m/>
    <m/>
    <m/>
    <m/>
    <m/>
    <m/>
    <m/>
    <m/>
    <m/>
    <m/>
    <s v="0004"/>
    <s v="0063"/>
    <s v="0000040"/>
    <m/>
    <m/>
    <m/>
    <m/>
    <m/>
    <m/>
    <m/>
    <m/>
    <m/>
    <x v="54"/>
    <x v="0"/>
  </r>
  <r>
    <s v="00000173"/>
    <x v="129"/>
    <m/>
    <m/>
    <x v="0"/>
    <x v="11"/>
    <x v="36"/>
    <x v="54"/>
    <m/>
    <m/>
    <m/>
    <m/>
    <m/>
    <m/>
    <x v="0"/>
    <m/>
    <m/>
    <m/>
    <m/>
    <m/>
    <m/>
    <m/>
    <m/>
    <m/>
    <m/>
    <m/>
    <m/>
    <s v="0004"/>
    <s v="0063"/>
    <s v="0000040"/>
    <m/>
    <m/>
    <m/>
    <m/>
    <m/>
    <m/>
    <m/>
    <m/>
    <m/>
    <x v="54"/>
    <x v="0"/>
  </r>
  <r>
    <s v="00000174"/>
    <x v="136"/>
    <m/>
    <m/>
    <x v="0"/>
    <x v="12"/>
    <x v="37"/>
    <x v="55"/>
    <m/>
    <m/>
    <m/>
    <m/>
    <m/>
    <m/>
    <x v="0"/>
    <m/>
    <m/>
    <m/>
    <m/>
    <m/>
    <m/>
    <m/>
    <m/>
    <m/>
    <m/>
    <m/>
    <m/>
    <s v="0004"/>
    <s v="0064"/>
    <s v="0000041"/>
    <m/>
    <m/>
    <m/>
    <m/>
    <m/>
    <m/>
    <m/>
    <m/>
    <m/>
    <x v="54"/>
    <x v="0"/>
  </r>
  <r>
    <s v="00000175"/>
    <x v="137"/>
    <m/>
    <m/>
    <x v="0"/>
    <x v="12"/>
    <x v="37"/>
    <x v="55"/>
    <m/>
    <m/>
    <m/>
    <m/>
    <m/>
    <m/>
    <x v="0"/>
    <m/>
    <m/>
    <m/>
    <m/>
    <m/>
    <m/>
    <m/>
    <m/>
    <m/>
    <m/>
    <m/>
    <m/>
    <s v="0004"/>
    <s v="0064"/>
    <s v="0000041"/>
    <m/>
    <m/>
    <m/>
    <m/>
    <m/>
    <m/>
    <m/>
    <m/>
    <m/>
    <x v="54"/>
    <x v="0"/>
  </r>
  <r>
    <s v="00000176"/>
    <x v="138"/>
    <m/>
    <m/>
    <x v="0"/>
    <x v="12"/>
    <x v="37"/>
    <x v="55"/>
    <m/>
    <m/>
    <m/>
    <m/>
    <m/>
    <m/>
    <x v="0"/>
    <m/>
    <m/>
    <m/>
    <m/>
    <m/>
    <m/>
    <m/>
    <m/>
    <m/>
    <m/>
    <m/>
    <m/>
    <s v="0004"/>
    <s v="0064"/>
    <s v="0000041"/>
    <m/>
    <m/>
    <m/>
    <m/>
    <m/>
    <m/>
    <m/>
    <m/>
    <m/>
    <x v="54"/>
    <x v="0"/>
  </r>
  <r>
    <s v="00000177"/>
    <x v="139"/>
    <m/>
    <m/>
    <x v="0"/>
    <x v="12"/>
    <x v="37"/>
    <x v="55"/>
    <m/>
    <m/>
    <m/>
    <m/>
    <m/>
    <m/>
    <x v="0"/>
    <m/>
    <m/>
    <m/>
    <m/>
    <m/>
    <m/>
    <m/>
    <m/>
    <m/>
    <m/>
    <m/>
    <m/>
    <s v="0004"/>
    <s v="0064"/>
    <s v="0000041"/>
    <m/>
    <m/>
    <m/>
    <m/>
    <m/>
    <m/>
    <m/>
    <m/>
    <m/>
    <x v="54"/>
    <x v="0"/>
  </r>
  <r>
    <s v="00000178"/>
    <x v="140"/>
    <m/>
    <m/>
    <x v="0"/>
    <x v="12"/>
    <x v="37"/>
    <x v="55"/>
    <m/>
    <m/>
    <m/>
    <m/>
    <m/>
    <m/>
    <x v="0"/>
    <m/>
    <m/>
    <m/>
    <m/>
    <m/>
    <m/>
    <m/>
    <m/>
    <m/>
    <m/>
    <m/>
    <m/>
    <s v="0004"/>
    <s v="0064"/>
    <s v="0000041"/>
    <m/>
    <m/>
    <m/>
    <m/>
    <m/>
    <m/>
    <m/>
    <m/>
    <m/>
    <x v="54"/>
    <x v="0"/>
  </r>
  <r>
    <s v="00000179"/>
    <x v="141"/>
    <m/>
    <m/>
    <x v="0"/>
    <x v="12"/>
    <x v="37"/>
    <x v="55"/>
    <m/>
    <m/>
    <m/>
    <m/>
    <m/>
    <m/>
    <x v="0"/>
    <m/>
    <m/>
    <m/>
    <m/>
    <m/>
    <m/>
    <m/>
    <m/>
    <m/>
    <m/>
    <m/>
    <m/>
    <s v="0004"/>
    <s v="0064"/>
    <s v="0000041"/>
    <m/>
    <m/>
    <m/>
    <m/>
    <m/>
    <m/>
    <m/>
    <m/>
    <m/>
    <x v="54"/>
    <x v="0"/>
  </r>
  <r>
    <s v="00000180"/>
    <x v="142"/>
    <m/>
    <m/>
    <x v="0"/>
    <x v="12"/>
    <x v="37"/>
    <x v="55"/>
    <m/>
    <m/>
    <m/>
    <m/>
    <m/>
    <m/>
    <x v="0"/>
    <m/>
    <m/>
    <m/>
    <m/>
    <m/>
    <m/>
    <m/>
    <m/>
    <m/>
    <m/>
    <m/>
    <m/>
    <s v="0004"/>
    <s v="0064"/>
    <s v="0000041"/>
    <m/>
    <m/>
    <m/>
    <m/>
    <m/>
    <m/>
    <m/>
    <m/>
    <m/>
    <x v="54"/>
    <x v="0"/>
  </r>
  <r>
    <s v="00000181"/>
    <x v="143"/>
    <m/>
    <m/>
    <x v="0"/>
    <x v="12"/>
    <x v="37"/>
    <x v="55"/>
    <m/>
    <m/>
    <m/>
    <m/>
    <m/>
    <m/>
    <x v="0"/>
    <m/>
    <m/>
    <m/>
    <m/>
    <m/>
    <m/>
    <m/>
    <m/>
    <m/>
    <m/>
    <m/>
    <m/>
    <s v="0004"/>
    <s v="0064"/>
    <s v="0000041"/>
    <m/>
    <m/>
    <m/>
    <m/>
    <m/>
    <m/>
    <m/>
    <m/>
    <m/>
    <x v="54"/>
    <x v="0"/>
  </r>
  <r>
    <s v="00000182"/>
    <x v="144"/>
    <m/>
    <m/>
    <x v="0"/>
    <x v="12"/>
    <x v="38"/>
    <x v="56"/>
    <m/>
    <m/>
    <m/>
    <m/>
    <m/>
    <m/>
    <x v="0"/>
    <m/>
    <m/>
    <m/>
    <m/>
    <m/>
    <m/>
    <m/>
    <m/>
    <m/>
    <m/>
    <m/>
    <m/>
    <s v="0004"/>
    <s v="0064"/>
    <s v="0000042"/>
    <m/>
    <m/>
    <m/>
    <m/>
    <m/>
    <m/>
    <m/>
    <m/>
    <m/>
    <x v="54"/>
    <x v="0"/>
  </r>
  <r>
    <s v="00000183"/>
    <x v="145"/>
    <m/>
    <m/>
    <x v="0"/>
    <x v="12"/>
    <x v="38"/>
    <x v="56"/>
    <m/>
    <m/>
    <m/>
    <m/>
    <m/>
    <m/>
    <x v="0"/>
    <m/>
    <m/>
    <m/>
    <m/>
    <m/>
    <m/>
    <m/>
    <m/>
    <m/>
    <m/>
    <m/>
    <m/>
    <s v="0004"/>
    <s v="0064"/>
    <s v="0000042"/>
    <m/>
    <m/>
    <m/>
    <m/>
    <m/>
    <m/>
    <m/>
    <m/>
    <m/>
    <x v="54"/>
    <x v="0"/>
  </r>
  <r>
    <s v="00000184"/>
    <x v="146"/>
    <m/>
    <m/>
    <x v="0"/>
    <x v="12"/>
    <x v="38"/>
    <x v="56"/>
    <m/>
    <m/>
    <m/>
    <m/>
    <m/>
    <m/>
    <x v="0"/>
    <m/>
    <m/>
    <m/>
    <m/>
    <m/>
    <m/>
    <m/>
    <m/>
    <m/>
    <m/>
    <m/>
    <m/>
    <s v="0004"/>
    <s v="0064"/>
    <s v="0000042"/>
    <m/>
    <m/>
    <m/>
    <m/>
    <m/>
    <m/>
    <m/>
    <m/>
    <m/>
    <x v="54"/>
    <x v="0"/>
  </r>
  <r>
    <s v="00000185"/>
    <x v="147"/>
    <m/>
    <m/>
    <x v="0"/>
    <x v="12"/>
    <x v="38"/>
    <x v="56"/>
    <m/>
    <m/>
    <m/>
    <m/>
    <m/>
    <m/>
    <x v="0"/>
    <m/>
    <m/>
    <m/>
    <m/>
    <m/>
    <m/>
    <m/>
    <m/>
    <m/>
    <m/>
    <m/>
    <m/>
    <s v="0004"/>
    <s v="0064"/>
    <s v="0000042"/>
    <m/>
    <m/>
    <m/>
    <m/>
    <m/>
    <m/>
    <m/>
    <m/>
    <m/>
    <x v="54"/>
    <x v="0"/>
  </r>
  <r>
    <s v="00000186"/>
    <x v="148"/>
    <m/>
    <m/>
    <x v="0"/>
    <x v="12"/>
    <x v="38"/>
    <x v="56"/>
    <m/>
    <m/>
    <m/>
    <m/>
    <m/>
    <m/>
    <x v="0"/>
    <m/>
    <m/>
    <m/>
    <m/>
    <m/>
    <m/>
    <m/>
    <m/>
    <m/>
    <m/>
    <m/>
    <m/>
    <s v="0004"/>
    <s v="0064"/>
    <s v="0000042"/>
    <m/>
    <m/>
    <m/>
    <m/>
    <m/>
    <m/>
    <m/>
    <m/>
    <m/>
    <x v="54"/>
    <x v="0"/>
  </r>
  <r>
    <s v="00000187"/>
    <x v="149"/>
    <m/>
    <m/>
    <x v="0"/>
    <x v="12"/>
    <x v="38"/>
    <x v="56"/>
    <m/>
    <m/>
    <m/>
    <m/>
    <m/>
    <m/>
    <x v="0"/>
    <m/>
    <m/>
    <m/>
    <m/>
    <m/>
    <m/>
    <m/>
    <m/>
    <m/>
    <m/>
    <m/>
    <m/>
    <s v="0004"/>
    <s v="0064"/>
    <s v="0000042"/>
    <m/>
    <m/>
    <m/>
    <m/>
    <m/>
    <m/>
    <m/>
    <m/>
    <m/>
    <x v="54"/>
    <x v="0"/>
  </r>
  <r>
    <s v="00000188"/>
    <x v="150"/>
    <m/>
    <m/>
    <x v="0"/>
    <x v="12"/>
    <x v="39"/>
    <x v="57"/>
    <m/>
    <m/>
    <m/>
    <m/>
    <m/>
    <m/>
    <x v="0"/>
    <m/>
    <m/>
    <m/>
    <m/>
    <m/>
    <m/>
    <m/>
    <m/>
    <m/>
    <m/>
    <m/>
    <m/>
    <s v="0004"/>
    <s v="0064"/>
    <s v="0000043"/>
    <m/>
    <m/>
    <m/>
    <m/>
    <m/>
    <m/>
    <m/>
    <m/>
    <m/>
    <x v="54"/>
    <x v="0"/>
  </r>
  <r>
    <s v="00000189"/>
    <x v="151"/>
    <m/>
    <m/>
    <x v="0"/>
    <x v="12"/>
    <x v="39"/>
    <x v="57"/>
    <m/>
    <m/>
    <m/>
    <m/>
    <m/>
    <m/>
    <x v="0"/>
    <m/>
    <m/>
    <m/>
    <m/>
    <m/>
    <m/>
    <m/>
    <m/>
    <m/>
    <m/>
    <m/>
    <m/>
    <s v="0004"/>
    <s v="0064"/>
    <s v="0000043"/>
    <m/>
    <m/>
    <m/>
    <m/>
    <m/>
    <m/>
    <m/>
    <m/>
    <m/>
    <x v="54"/>
    <x v="0"/>
  </r>
  <r>
    <s v="00000190"/>
    <x v="152"/>
    <m/>
    <m/>
    <x v="0"/>
    <x v="12"/>
    <x v="39"/>
    <x v="57"/>
    <m/>
    <m/>
    <m/>
    <m/>
    <m/>
    <m/>
    <x v="0"/>
    <m/>
    <m/>
    <m/>
    <m/>
    <m/>
    <m/>
    <m/>
    <m/>
    <m/>
    <m/>
    <m/>
    <m/>
    <s v="0004"/>
    <s v="0064"/>
    <s v="0000043"/>
    <m/>
    <m/>
    <m/>
    <m/>
    <m/>
    <m/>
    <m/>
    <m/>
    <m/>
    <x v="54"/>
    <x v="0"/>
  </r>
  <r>
    <s v="00000191"/>
    <x v="153"/>
    <m/>
    <m/>
    <x v="0"/>
    <x v="12"/>
    <x v="39"/>
    <x v="57"/>
    <m/>
    <m/>
    <m/>
    <m/>
    <m/>
    <m/>
    <x v="0"/>
    <m/>
    <m/>
    <m/>
    <m/>
    <m/>
    <m/>
    <m/>
    <m/>
    <m/>
    <m/>
    <m/>
    <m/>
    <s v="0004"/>
    <s v="0064"/>
    <s v="0000043"/>
    <m/>
    <m/>
    <m/>
    <m/>
    <m/>
    <m/>
    <m/>
    <m/>
    <m/>
    <x v="54"/>
    <x v="0"/>
  </r>
  <r>
    <s v="00000192"/>
    <x v="154"/>
    <m/>
    <m/>
    <x v="0"/>
    <x v="12"/>
    <x v="39"/>
    <x v="57"/>
    <m/>
    <m/>
    <m/>
    <m/>
    <m/>
    <m/>
    <x v="0"/>
    <m/>
    <m/>
    <m/>
    <m/>
    <m/>
    <m/>
    <m/>
    <m/>
    <m/>
    <m/>
    <m/>
    <m/>
    <s v="0004"/>
    <s v="0064"/>
    <s v="0000043"/>
    <m/>
    <m/>
    <m/>
    <m/>
    <m/>
    <m/>
    <m/>
    <m/>
    <m/>
    <x v="54"/>
    <x v="0"/>
  </r>
  <r>
    <s v="00000193"/>
    <x v="155"/>
    <m/>
    <m/>
    <x v="0"/>
    <x v="12"/>
    <x v="39"/>
    <x v="57"/>
    <m/>
    <m/>
    <m/>
    <m/>
    <m/>
    <m/>
    <x v="0"/>
    <m/>
    <m/>
    <m/>
    <m/>
    <m/>
    <m/>
    <m/>
    <m/>
    <m/>
    <m/>
    <m/>
    <m/>
    <s v="0004"/>
    <s v="0064"/>
    <s v="0000043"/>
    <m/>
    <m/>
    <m/>
    <m/>
    <m/>
    <m/>
    <m/>
    <m/>
    <m/>
    <x v="54"/>
    <x v="0"/>
  </r>
  <r>
    <s v="00000194"/>
    <x v="156"/>
    <m/>
    <m/>
    <x v="0"/>
    <x v="12"/>
    <x v="40"/>
    <x v="58"/>
    <m/>
    <m/>
    <m/>
    <m/>
    <m/>
    <m/>
    <x v="0"/>
    <m/>
    <m/>
    <m/>
    <m/>
    <m/>
    <m/>
    <m/>
    <m/>
    <m/>
    <m/>
    <m/>
    <m/>
    <s v="0004"/>
    <s v="0064"/>
    <s v="0000044"/>
    <m/>
    <m/>
    <m/>
    <m/>
    <m/>
    <m/>
    <m/>
    <m/>
    <m/>
    <x v="54"/>
    <x v="0"/>
  </r>
  <r>
    <s v="00000195"/>
    <x v="157"/>
    <m/>
    <m/>
    <x v="0"/>
    <x v="12"/>
    <x v="40"/>
    <x v="58"/>
    <m/>
    <m/>
    <m/>
    <m/>
    <m/>
    <m/>
    <x v="0"/>
    <m/>
    <m/>
    <m/>
    <m/>
    <m/>
    <m/>
    <m/>
    <m/>
    <m/>
    <m/>
    <m/>
    <m/>
    <s v="0004"/>
    <s v="0064"/>
    <s v="0000044"/>
    <m/>
    <m/>
    <m/>
    <m/>
    <m/>
    <m/>
    <m/>
    <m/>
    <m/>
    <x v="54"/>
    <x v="0"/>
  </r>
  <r>
    <s v="00000196"/>
    <x v="158"/>
    <m/>
    <m/>
    <x v="0"/>
    <x v="12"/>
    <x v="40"/>
    <x v="58"/>
    <m/>
    <m/>
    <m/>
    <m/>
    <m/>
    <m/>
    <x v="0"/>
    <m/>
    <m/>
    <m/>
    <m/>
    <m/>
    <m/>
    <m/>
    <m/>
    <m/>
    <m/>
    <m/>
    <m/>
    <s v="0004"/>
    <s v="0064"/>
    <s v="0000044"/>
    <m/>
    <m/>
    <m/>
    <m/>
    <m/>
    <m/>
    <m/>
    <m/>
    <m/>
    <x v="54"/>
    <x v="0"/>
  </r>
  <r>
    <s v="00000197"/>
    <x v="159"/>
    <m/>
    <m/>
    <x v="0"/>
    <x v="12"/>
    <x v="40"/>
    <x v="58"/>
    <m/>
    <m/>
    <m/>
    <m/>
    <m/>
    <m/>
    <x v="0"/>
    <m/>
    <m/>
    <m/>
    <m/>
    <m/>
    <m/>
    <m/>
    <m/>
    <m/>
    <m/>
    <m/>
    <m/>
    <s v="0004"/>
    <s v="0064"/>
    <s v="0000044"/>
    <m/>
    <m/>
    <m/>
    <m/>
    <m/>
    <m/>
    <m/>
    <m/>
    <m/>
    <x v="54"/>
    <x v="0"/>
  </r>
  <r>
    <s v="00000198"/>
    <x v="160"/>
    <m/>
    <m/>
    <x v="0"/>
    <x v="12"/>
    <x v="40"/>
    <x v="58"/>
    <m/>
    <m/>
    <m/>
    <m/>
    <m/>
    <m/>
    <x v="0"/>
    <m/>
    <m/>
    <m/>
    <m/>
    <m/>
    <m/>
    <m/>
    <m/>
    <m/>
    <m/>
    <m/>
    <m/>
    <s v="0004"/>
    <s v="0064"/>
    <s v="0000044"/>
    <m/>
    <m/>
    <m/>
    <m/>
    <m/>
    <m/>
    <m/>
    <m/>
    <m/>
    <x v="54"/>
    <x v="0"/>
  </r>
  <r>
    <s v="00000199"/>
    <x v="161"/>
    <m/>
    <m/>
    <x v="0"/>
    <x v="12"/>
    <x v="40"/>
    <x v="58"/>
    <m/>
    <m/>
    <m/>
    <m/>
    <m/>
    <m/>
    <x v="0"/>
    <m/>
    <m/>
    <m/>
    <m/>
    <m/>
    <m/>
    <m/>
    <m/>
    <m/>
    <m/>
    <m/>
    <m/>
    <s v="0004"/>
    <s v="0064"/>
    <s v="0000044"/>
    <m/>
    <m/>
    <m/>
    <m/>
    <m/>
    <m/>
    <m/>
    <m/>
    <m/>
    <x v="54"/>
    <x v="0"/>
  </r>
  <r>
    <s v="00000200"/>
    <x v="162"/>
    <m/>
    <m/>
    <x v="0"/>
    <x v="12"/>
    <x v="40"/>
    <x v="58"/>
    <m/>
    <m/>
    <m/>
    <m/>
    <m/>
    <m/>
    <x v="0"/>
    <m/>
    <m/>
    <m/>
    <m/>
    <m/>
    <m/>
    <m/>
    <m/>
    <m/>
    <m/>
    <m/>
    <m/>
    <s v="0004"/>
    <s v="0064"/>
    <s v="0000044"/>
    <m/>
    <m/>
    <m/>
    <m/>
    <m/>
    <m/>
    <m/>
    <m/>
    <m/>
    <x v="54"/>
    <x v="0"/>
  </r>
  <r>
    <m/>
    <x v="163"/>
    <m/>
    <m/>
    <x v="0"/>
    <x v="13"/>
    <x v="32"/>
    <x v="59"/>
    <m/>
    <m/>
    <m/>
    <m/>
    <s v="Telefoontoestel"/>
    <n v="1522"/>
    <x v="78"/>
    <m/>
    <m/>
    <m/>
    <m/>
    <m/>
    <m/>
    <m/>
    <m/>
    <m/>
    <m/>
    <m/>
    <m/>
    <m/>
    <m/>
    <m/>
    <m/>
    <m/>
    <m/>
    <m/>
    <m/>
    <m/>
    <m/>
    <m/>
    <m/>
    <x v="54"/>
    <x v="1"/>
  </r>
  <r>
    <m/>
    <x v="164"/>
    <m/>
    <m/>
    <x v="0"/>
    <x v="14"/>
    <x v="32"/>
    <x v="60"/>
    <m/>
    <m/>
    <m/>
    <m/>
    <s v="Inbraakbeveiligingsinstallatie, Algemeen"/>
    <n v="1682"/>
    <x v="79"/>
    <m/>
    <m/>
    <m/>
    <m/>
    <m/>
    <m/>
    <m/>
    <m/>
    <m/>
    <m/>
    <m/>
    <m/>
    <m/>
    <m/>
    <m/>
    <m/>
    <m/>
    <m/>
    <m/>
    <m/>
    <m/>
    <m/>
    <m/>
    <m/>
    <x v="54"/>
    <x v="1"/>
  </r>
  <r>
    <s v="00000201"/>
    <x v="165"/>
    <m/>
    <m/>
    <x v="0"/>
    <x v="15"/>
    <x v="41"/>
    <x v="61"/>
    <m/>
    <m/>
    <m/>
    <m/>
    <m/>
    <m/>
    <x v="80"/>
    <m/>
    <m/>
    <m/>
    <m/>
    <m/>
    <m/>
    <m/>
    <m/>
    <m/>
    <m/>
    <m/>
    <m/>
    <s v="0004"/>
    <s v="0073"/>
    <s v="0000045"/>
    <m/>
    <m/>
    <m/>
    <m/>
    <m/>
    <m/>
    <m/>
    <m/>
    <m/>
    <x v="54"/>
    <x v="0"/>
  </r>
  <r>
    <s v="00000202"/>
    <x v="166"/>
    <m/>
    <m/>
    <x v="0"/>
    <x v="15"/>
    <x v="42"/>
    <x v="62"/>
    <m/>
    <m/>
    <m/>
    <m/>
    <m/>
    <m/>
    <x v="81"/>
    <m/>
    <m/>
    <m/>
    <m/>
    <m/>
    <m/>
    <m/>
    <m/>
    <m/>
    <m/>
    <m/>
    <m/>
    <s v="0004"/>
    <s v="0073"/>
    <s v="0000046"/>
    <m/>
    <m/>
    <m/>
    <m/>
    <m/>
    <m/>
    <m/>
    <m/>
    <m/>
    <x v="54"/>
    <x v="0"/>
  </r>
  <r>
    <s v="00000203"/>
    <x v="167"/>
    <m/>
    <m/>
    <x v="0"/>
    <x v="16"/>
    <x v="43"/>
    <x v="63"/>
    <m/>
    <m/>
    <m/>
    <m/>
    <m/>
    <m/>
    <x v="82"/>
    <m/>
    <m/>
    <m/>
    <m/>
    <m/>
    <s v="De titel van het bestand is brandmeldingsinstallatie, maar de inhoud van de map is hetzelfde als 63 Luidsprekerinstallatie. "/>
    <m/>
    <m/>
    <m/>
    <m/>
    <m/>
    <m/>
    <s v="0004"/>
    <s v="0074"/>
    <s v="0000047"/>
    <m/>
    <m/>
    <m/>
    <m/>
    <m/>
    <m/>
    <m/>
    <m/>
    <m/>
    <x v="54"/>
    <x v="1"/>
  </r>
  <r>
    <s v="00000204"/>
    <x v="168"/>
    <m/>
    <m/>
    <x v="0"/>
    <x v="16"/>
    <x v="43"/>
    <x v="63"/>
    <m/>
    <m/>
    <m/>
    <m/>
    <m/>
    <m/>
    <x v="83"/>
    <m/>
    <m/>
    <m/>
    <m/>
    <m/>
    <s v="De titel van het bestand is brandmeldingsinstallatie, maar de inhoud van de map is hetzelfde als 63 Luidsprekerinstallatie. "/>
    <m/>
    <m/>
    <m/>
    <m/>
    <m/>
    <m/>
    <s v="0004"/>
    <s v="0074"/>
    <s v="0000047"/>
    <m/>
    <m/>
    <m/>
    <m/>
    <m/>
    <m/>
    <m/>
    <m/>
    <m/>
    <x v="54"/>
    <x v="1"/>
  </r>
  <r>
    <s v="00000205"/>
    <x v="169"/>
    <m/>
    <m/>
    <x v="0"/>
    <x v="16"/>
    <x v="44"/>
    <x v="64"/>
    <m/>
    <m/>
    <m/>
    <m/>
    <m/>
    <m/>
    <x v="84"/>
    <m/>
    <m/>
    <m/>
    <m/>
    <m/>
    <s v="De titel van het bestand is brandmeldingsinstallatie, maar de inhoud van de map is hetzelfde als 63 Luidsprekerinstallatie. "/>
    <m/>
    <m/>
    <m/>
    <m/>
    <m/>
    <m/>
    <s v="0004"/>
    <s v="0074"/>
    <s v="0000048"/>
    <m/>
    <m/>
    <m/>
    <m/>
    <m/>
    <m/>
    <m/>
    <m/>
    <m/>
    <x v="54"/>
    <x v="1"/>
  </r>
  <r>
    <s v="00000206"/>
    <x v="170"/>
    <m/>
    <m/>
    <x v="0"/>
    <x v="16"/>
    <x v="44"/>
    <x v="64"/>
    <m/>
    <m/>
    <m/>
    <m/>
    <m/>
    <m/>
    <x v="0"/>
    <m/>
    <m/>
    <m/>
    <m/>
    <m/>
    <s v="De titel van het bestand is brandmeldingsinstallatie, maar de inhoud van de map is hetzelfde als 63 Luidsprekerinstallatie. "/>
    <m/>
    <m/>
    <m/>
    <m/>
    <m/>
    <m/>
    <s v="0004"/>
    <s v="0074"/>
    <s v="0000048"/>
    <m/>
    <m/>
    <m/>
    <m/>
    <m/>
    <m/>
    <m/>
    <m/>
    <m/>
    <x v="54"/>
    <x v="1"/>
  </r>
  <r>
    <s v="00000207"/>
    <x v="171"/>
    <m/>
    <m/>
    <x v="0"/>
    <x v="16"/>
    <x v="44"/>
    <x v="64"/>
    <m/>
    <m/>
    <m/>
    <m/>
    <m/>
    <m/>
    <x v="0"/>
    <m/>
    <m/>
    <m/>
    <m/>
    <m/>
    <s v="De titel van het bestand is brandmeldingsinstallatie, maar de inhoud van de map is hetzelfde als 63 Luidsprekerinstallatie. "/>
    <m/>
    <m/>
    <m/>
    <m/>
    <m/>
    <m/>
    <s v="0004"/>
    <s v="0074"/>
    <s v="0000048"/>
    <m/>
    <m/>
    <m/>
    <m/>
    <m/>
    <m/>
    <m/>
    <m/>
    <m/>
    <x v="54"/>
    <x v="1"/>
  </r>
  <r>
    <s v="00000208"/>
    <x v="172"/>
    <m/>
    <m/>
    <x v="0"/>
    <x v="16"/>
    <x v="44"/>
    <x v="64"/>
    <m/>
    <m/>
    <m/>
    <m/>
    <m/>
    <m/>
    <x v="0"/>
    <m/>
    <m/>
    <m/>
    <m/>
    <m/>
    <s v="De titel van het bestand is brandmeldingsinstallatie, maar de inhoud van de map is hetzelfde als 63 Luidsprekerinstallatie. "/>
    <m/>
    <m/>
    <m/>
    <m/>
    <m/>
    <m/>
    <s v="0004"/>
    <s v="0074"/>
    <s v="0000048"/>
    <m/>
    <m/>
    <m/>
    <m/>
    <m/>
    <m/>
    <m/>
    <m/>
    <m/>
    <x v="54"/>
    <x v="1"/>
  </r>
  <r>
    <s v="00000209"/>
    <x v="173"/>
    <m/>
    <m/>
    <x v="0"/>
    <x v="16"/>
    <x v="44"/>
    <x v="64"/>
    <m/>
    <m/>
    <m/>
    <m/>
    <m/>
    <m/>
    <x v="0"/>
    <m/>
    <m/>
    <m/>
    <m/>
    <m/>
    <s v="De titel van het bestand is brandmeldingsinstallatie, maar de inhoud van de map is hetzelfde als 63 Luidsprekerinstallatie. "/>
    <m/>
    <m/>
    <m/>
    <m/>
    <m/>
    <m/>
    <s v="0004"/>
    <s v="0074"/>
    <s v="0000048"/>
    <m/>
    <m/>
    <m/>
    <m/>
    <m/>
    <m/>
    <m/>
    <m/>
    <m/>
    <x v="54"/>
    <x v="1"/>
  </r>
  <r>
    <s v="00000210"/>
    <x v="174"/>
    <m/>
    <m/>
    <x v="0"/>
    <x v="16"/>
    <x v="44"/>
    <x v="64"/>
    <m/>
    <m/>
    <m/>
    <m/>
    <m/>
    <m/>
    <x v="0"/>
    <m/>
    <m/>
    <m/>
    <m/>
    <m/>
    <s v="De titel van het bestand is brandmeldingsinstallatie, maar de inhoud van de map is hetzelfde als 63 Luidsprekerinstallatie. "/>
    <m/>
    <m/>
    <m/>
    <m/>
    <m/>
    <m/>
    <s v="0004"/>
    <s v="0074"/>
    <s v="0000048"/>
    <m/>
    <m/>
    <m/>
    <m/>
    <m/>
    <m/>
    <m/>
    <m/>
    <m/>
    <x v="54"/>
    <x v="1"/>
  </r>
  <r>
    <s v="00000211"/>
    <x v="175"/>
    <m/>
    <m/>
    <x v="0"/>
    <x v="16"/>
    <x v="44"/>
    <x v="64"/>
    <m/>
    <m/>
    <m/>
    <m/>
    <m/>
    <m/>
    <x v="0"/>
    <m/>
    <m/>
    <m/>
    <m/>
    <m/>
    <s v="De titel van het bestand is brandmeldingsinstallatie, maar de inhoud van de map is hetzelfde als 63 Luidsprekerinstallatie. "/>
    <m/>
    <m/>
    <m/>
    <m/>
    <m/>
    <m/>
    <s v="0004"/>
    <s v="0074"/>
    <s v="0000048"/>
    <m/>
    <m/>
    <m/>
    <m/>
    <m/>
    <m/>
    <m/>
    <m/>
    <m/>
    <x v="54"/>
    <x v="1"/>
  </r>
  <r>
    <s v="00000212"/>
    <x v="176"/>
    <m/>
    <m/>
    <x v="0"/>
    <x v="17"/>
    <x v="45"/>
    <x v="65"/>
    <m/>
    <m/>
    <m/>
    <m/>
    <m/>
    <m/>
    <x v="0"/>
    <m/>
    <m/>
    <m/>
    <m/>
    <m/>
    <m/>
    <m/>
    <m/>
    <m/>
    <m/>
    <m/>
    <m/>
    <s v="0004"/>
    <s v="0080"/>
    <s v="0000049"/>
    <m/>
    <m/>
    <m/>
    <m/>
    <m/>
    <m/>
    <m/>
    <m/>
    <m/>
    <x v="54"/>
    <x v="1"/>
  </r>
  <r>
    <s v="00000213"/>
    <x v="177"/>
    <m/>
    <m/>
    <x v="0"/>
    <x v="17"/>
    <x v="45"/>
    <x v="65"/>
    <m/>
    <m/>
    <m/>
    <m/>
    <m/>
    <m/>
    <x v="0"/>
    <m/>
    <m/>
    <m/>
    <m/>
    <m/>
    <m/>
    <m/>
    <m/>
    <m/>
    <m/>
    <m/>
    <m/>
    <s v="0004"/>
    <s v="0080"/>
    <s v="0000049"/>
    <m/>
    <m/>
    <m/>
    <m/>
    <m/>
    <m/>
    <m/>
    <m/>
    <m/>
    <x v="54"/>
    <x v="1"/>
  </r>
  <r>
    <s v="00000214"/>
    <x v="178"/>
    <m/>
    <m/>
    <x v="0"/>
    <x v="17"/>
    <x v="45"/>
    <x v="65"/>
    <m/>
    <m/>
    <m/>
    <m/>
    <m/>
    <m/>
    <x v="0"/>
    <m/>
    <m/>
    <m/>
    <m/>
    <m/>
    <m/>
    <m/>
    <m/>
    <m/>
    <m/>
    <m/>
    <m/>
    <s v="0004"/>
    <s v="0080"/>
    <s v="0000049"/>
    <m/>
    <m/>
    <m/>
    <m/>
    <m/>
    <m/>
    <m/>
    <m/>
    <m/>
    <x v="54"/>
    <x v="1"/>
  </r>
  <r>
    <s v="00000215"/>
    <x v="179"/>
    <m/>
    <m/>
    <x v="0"/>
    <x v="17"/>
    <x v="46"/>
    <x v="66"/>
    <m/>
    <m/>
    <m/>
    <m/>
    <m/>
    <m/>
    <x v="0"/>
    <m/>
    <m/>
    <m/>
    <m/>
    <m/>
    <m/>
    <m/>
    <m/>
    <m/>
    <m/>
    <m/>
    <m/>
    <s v="0004"/>
    <s v="0080"/>
    <s v="0000050"/>
    <m/>
    <m/>
    <m/>
    <m/>
    <m/>
    <m/>
    <m/>
    <m/>
    <m/>
    <x v="54"/>
    <x v="1"/>
  </r>
  <r>
    <s v="00000216"/>
    <x v="180"/>
    <m/>
    <m/>
    <x v="0"/>
    <x v="17"/>
    <x v="47"/>
    <x v="67"/>
    <m/>
    <m/>
    <m/>
    <m/>
    <m/>
    <m/>
    <x v="0"/>
    <m/>
    <m/>
    <m/>
    <m/>
    <m/>
    <m/>
    <m/>
    <m/>
    <m/>
    <m/>
    <m/>
    <m/>
    <s v="0004"/>
    <s v="0080"/>
    <s v="0000051"/>
    <m/>
    <m/>
    <m/>
    <m/>
    <m/>
    <m/>
    <m/>
    <m/>
    <m/>
    <x v="54"/>
    <x v="1"/>
  </r>
  <r>
    <s v="00000217"/>
    <x v="181"/>
    <m/>
    <m/>
    <x v="0"/>
    <x v="17"/>
    <x v="45"/>
    <x v="65"/>
    <m/>
    <m/>
    <m/>
    <m/>
    <m/>
    <m/>
    <x v="0"/>
    <m/>
    <m/>
    <m/>
    <m/>
    <m/>
    <m/>
    <m/>
    <m/>
    <m/>
    <m/>
    <m/>
    <m/>
    <s v="0004"/>
    <s v="0080"/>
    <s v="0000049"/>
    <m/>
    <m/>
    <m/>
    <m/>
    <m/>
    <m/>
    <m/>
    <m/>
    <m/>
    <x v="54"/>
    <x v="1"/>
  </r>
  <r>
    <s v="00000218"/>
    <x v="182"/>
    <m/>
    <m/>
    <x v="0"/>
    <x v="17"/>
    <x v="45"/>
    <x v="65"/>
    <m/>
    <m/>
    <m/>
    <m/>
    <m/>
    <m/>
    <x v="0"/>
    <m/>
    <m/>
    <m/>
    <m/>
    <m/>
    <m/>
    <m/>
    <m/>
    <m/>
    <m/>
    <m/>
    <m/>
    <s v="0004"/>
    <s v="0080"/>
    <s v="0000049"/>
    <m/>
    <m/>
    <m/>
    <m/>
    <m/>
    <m/>
    <m/>
    <m/>
    <m/>
    <x v="54"/>
    <x v="1"/>
  </r>
  <r>
    <s v="00000219"/>
    <x v="183"/>
    <m/>
    <m/>
    <x v="0"/>
    <x v="17"/>
    <x v="48"/>
    <x v="68"/>
    <m/>
    <m/>
    <m/>
    <m/>
    <m/>
    <m/>
    <x v="0"/>
    <m/>
    <m/>
    <m/>
    <m/>
    <m/>
    <m/>
    <m/>
    <m/>
    <m/>
    <m/>
    <m/>
    <m/>
    <s v="0004"/>
    <s v="0080"/>
    <s v="0000052"/>
    <m/>
    <m/>
    <m/>
    <m/>
    <m/>
    <m/>
    <m/>
    <m/>
    <m/>
    <x v="54"/>
    <x v="1"/>
  </r>
  <r>
    <s v="00000220"/>
    <x v="184"/>
    <m/>
    <s v="Lift-installatie, Algemeen"/>
    <x v="0"/>
    <x v="18"/>
    <x v="49"/>
    <x v="69"/>
    <m/>
    <m/>
    <m/>
    <m/>
    <m/>
    <m/>
    <x v="0"/>
    <m/>
    <m/>
    <m/>
    <m/>
    <m/>
    <m/>
    <m/>
    <m/>
    <m/>
    <m/>
    <m/>
    <m/>
    <s v="0004"/>
    <s v="0093"/>
    <s v="0000053"/>
    <m/>
    <m/>
    <m/>
    <m/>
    <m/>
    <m/>
    <m/>
    <m/>
    <m/>
    <x v="54"/>
    <x v="0"/>
  </r>
  <r>
    <s v="00000221"/>
    <x v="185"/>
    <m/>
    <s v="Roltrapinstallatie, Algemeen"/>
    <x v="0"/>
    <x v="18"/>
    <x v="50"/>
    <x v="70"/>
    <m/>
    <m/>
    <m/>
    <m/>
    <m/>
    <m/>
    <x v="0"/>
    <m/>
    <m/>
    <m/>
    <m/>
    <m/>
    <m/>
    <m/>
    <m/>
    <m/>
    <m/>
    <m/>
    <m/>
    <s v="0004"/>
    <s v="0093"/>
    <s v="0000054"/>
    <m/>
    <m/>
    <m/>
    <m/>
    <m/>
    <m/>
    <m/>
    <m/>
    <m/>
    <x v="54"/>
    <x v="0"/>
  </r>
  <r>
    <s v="00000222"/>
    <x v="184"/>
    <m/>
    <s v="Lift-installatie, Algemeen"/>
    <x v="0"/>
    <x v="18"/>
    <x v="51"/>
    <x v="71"/>
    <m/>
    <m/>
    <m/>
    <m/>
    <m/>
    <m/>
    <x v="0"/>
    <m/>
    <m/>
    <m/>
    <m/>
    <m/>
    <m/>
    <m/>
    <m/>
    <m/>
    <m/>
    <m/>
    <m/>
    <s v="0004"/>
    <s v="0093"/>
    <s v="0000055"/>
    <m/>
    <m/>
    <m/>
    <m/>
    <m/>
    <m/>
    <m/>
    <m/>
    <m/>
    <x v="54"/>
    <x v="0"/>
  </r>
  <r>
    <s v="00000223"/>
    <x v="186"/>
    <m/>
    <m/>
    <x v="0"/>
    <x v="18"/>
    <x v="52"/>
    <x v="72"/>
    <m/>
    <m/>
    <m/>
    <m/>
    <m/>
    <m/>
    <x v="0"/>
    <m/>
    <m/>
    <m/>
    <m/>
    <m/>
    <m/>
    <m/>
    <m/>
    <m/>
    <m/>
    <m/>
    <m/>
    <s v="0004"/>
    <s v="0093"/>
    <s v="0000056"/>
    <m/>
    <m/>
    <m/>
    <m/>
    <m/>
    <m/>
    <m/>
    <m/>
    <m/>
    <x v="54"/>
    <x v="0"/>
  </r>
  <r>
    <s v="00000224"/>
    <x v="185"/>
    <m/>
    <s v="Roltrapinstallatie, Algemeen"/>
    <x v="0"/>
    <x v="18"/>
    <x v="53"/>
    <x v="73"/>
    <m/>
    <m/>
    <m/>
    <m/>
    <m/>
    <m/>
    <x v="0"/>
    <m/>
    <m/>
    <m/>
    <m/>
    <m/>
    <m/>
    <m/>
    <m/>
    <m/>
    <m/>
    <m/>
    <m/>
    <s v="0004"/>
    <s v="0093"/>
    <s v="0000057"/>
    <m/>
    <m/>
    <m/>
    <m/>
    <m/>
    <m/>
    <m/>
    <m/>
    <m/>
    <x v="54"/>
    <x v="0"/>
  </r>
  <r>
    <m/>
    <x v="187"/>
    <m/>
    <m/>
    <x v="0"/>
    <x v="19"/>
    <x v="32"/>
    <x v="74"/>
    <m/>
    <m/>
    <m/>
    <m/>
    <s v="Beschermlaag"/>
    <m/>
    <x v="0"/>
    <m/>
    <m/>
    <m/>
    <m/>
    <m/>
    <s v="Geen digitale map aanwezig"/>
    <m/>
    <m/>
    <m/>
    <m/>
    <m/>
    <m/>
    <s v="0004"/>
    <s v="0018"/>
    <m/>
    <n v="162"/>
    <m/>
    <m/>
    <m/>
    <m/>
    <m/>
    <m/>
    <m/>
    <m/>
    <x v="54"/>
    <x v="1"/>
  </r>
  <r>
    <m/>
    <x v="188"/>
    <m/>
    <m/>
    <x v="0"/>
    <x v="19"/>
    <x v="32"/>
    <x v="74"/>
    <m/>
    <m/>
    <m/>
    <m/>
    <s v="Hoofdverdeler"/>
    <m/>
    <x v="0"/>
    <m/>
    <m/>
    <m/>
    <m/>
    <m/>
    <s v="Geen digitale map aanwezig"/>
    <m/>
    <m/>
    <m/>
    <m/>
    <m/>
    <m/>
    <s v="0004"/>
    <s v="0018"/>
    <m/>
    <n v="162"/>
    <m/>
    <m/>
    <m/>
    <m/>
    <m/>
    <m/>
    <m/>
    <m/>
    <x v="54"/>
    <x v="1"/>
  </r>
  <r>
    <m/>
    <x v="189"/>
    <m/>
    <m/>
    <x v="0"/>
    <x v="19"/>
    <x v="32"/>
    <x v="74"/>
    <m/>
    <m/>
    <m/>
    <m/>
    <s v="Kast"/>
    <m/>
    <x v="0"/>
    <m/>
    <m/>
    <m/>
    <m/>
    <m/>
    <s v="Geen digitale map aanwezig"/>
    <m/>
    <m/>
    <m/>
    <m/>
    <m/>
    <m/>
    <s v="0004"/>
    <s v="0018"/>
    <m/>
    <n v="162"/>
    <m/>
    <m/>
    <m/>
    <m/>
    <m/>
    <m/>
    <m/>
    <m/>
    <x v="54"/>
    <x v="1"/>
  </r>
  <r>
    <m/>
    <x v="190"/>
    <m/>
    <m/>
    <x v="0"/>
    <x v="19"/>
    <x v="32"/>
    <x v="74"/>
    <m/>
    <m/>
    <m/>
    <m/>
    <s v="Laagspanningsinstallatie, Algemeen"/>
    <m/>
    <x v="0"/>
    <m/>
    <m/>
    <m/>
    <m/>
    <m/>
    <s v="Geen digitale map aanwezig"/>
    <m/>
    <m/>
    <m/>
    <m/>
    <m/>
    <m/>
    <s v="0004"/>
    <s v="0018"/>
    <m/>
    <n v="162"/>
    <m/>
    <m/>
    <m/>
    <m/>
    <m/>
    <m/>
    <m/>
    <m/>
    <x v="54"/>
    <x v="1"/>
  </r>
  <r>
    <m/>
    <x v="191"/>
    <m/>
    <m/>
    <x v="0"/>
    <x v="19"/>
    <x v="32"/>
    <x v="74"/>
    <m/>
    <m/>
    <m/>
    <m/>
    <s v="Lichtgroepenkast"/>
    <m/>
    <x v="0"/>
    <m/>
    <m/>
    <m/>
    <m/>
    <m/>
    <s v="Geen digitale map aanwezig"/>
    <m/>
    <m/>
    <m/>
    <m/>
    <m/>
    <m/>
    <s v="0004"/>
    <s v="0018"/>
    <m/>
    <n v="162"/>
    <m/>
    <m/>
    <m/>
    <m/>
    <m/>
    <m/>
    <m/>
    <m/>
    <x v="54"/>
    <x v="1"/>
  </r>
  <r>
    <m/>
    <x v="192"/>
    <m/>
    <m/>
    <x v="0"/>
    <x v="19"/>
    <x v="32"/>
    <x v="74"/>
    <m/>
    <m/>
    <m/>
    <m/>
    <s v="Onderverdeler"/>
    <m/>
    <x v="0"/>
    <m/>
    <m/>
    <m/>
    <m/>
    <m/>
    <s v="Geen digitale map aanwezig"/>
    <m/>
    <m/>
    <m/>
    <m/>
    <m/>
    <m/>
    <s v="0004"/>
    <s v="0018"/>
    <m/>
    <n v="162"/>
    <m/>
    <m/>
    <m/>
    <m/>
    <m/>
    <m/>
    <m/>
    <m/>
    <x v="54"/>
    <x v="1"/>
  </r>
  <r>
    <m/>
    <x v="193"/>
    <m/>
    <m/>
    <x v="0"/>
    <x v="19"/>
    <x v="32"/>
    <x v="74"/>
    <m/>
    <m/>
    <m/>
    <m/>
    <s v="KWh-metering"/>
    <m/>
    <x v="0"/>
    <m/>
    <m/>
    <m/>
    <m/>
    <m/>
    <s v="Geen digitale map aanwezig"/>
    <m/>
    <m/>
    <m/>
    <m/>
    <m/>
    <m/>
    <s v="0004"/>
    <s v="0018"/>
    <m/>
    <n v="162"/>
    <m/>
    <m/>
    <m/>
    <m/>
    <m/>
    <m/>
    <m/>
    <m/>
    <x v="54"/>
    <x v="1"/>
  </r>
  <r>
    <m/>
    <x v="187"/>
    <m/>
    <m/>
    <x v="0"/>
    <x v="20"/>
    <x v="32"/>
    <x v="74"/>
    <m/>
    <m/>
    <m/>
    <m/>
    <s v="Beschermlaag"/>
    <m/>
    <x v="0"/>
    <m/>
    <m/>
    <m/>
    <m/>
    <m/>
    <s v="Geen digitale map aanwezig"/>
    <m/>
    <m/>
    <m/>
    <m/>
    <m/>
    <m/>
    <s v="0004"/>
    <s v="0024"/>
    <m/>
    <n v="179"/>
    <m/>
    <m/>
    <m/>
    <m/>
    <m/>
    <m/>
    <m/>
    <m/>
    <x v="54"/>
    <x v="2"/>
  </r>
  <r>
    <m/>
    <x v="189"/>
    <m/>
    <m/>
    <x v="0"/>
    <x v="20"/>
    <x v="32"/>
    <x v="74"/>
    <m/>
    <m/>
    <m/>
    <m/>
    <s v="Kast"/>
    <m/>
    <x v="0"/>
    <m/>
    <m/>
    <m/>
    <m/>
    <m/>
    <s v="Geen digitale map aanwezig"/>
    <m/>
    <m/>
    <m/>
    <m/>
    <m/>
    <m/>
    <s v="0004"/>
    <s v="0024"/>
    <m/>
    <n v="179"/>
    <m/>
    <m/>
    <m/>
    <m/>
    <m/>
    <m/>
    <m/>
    <m/>
    <x v="54"/>
    <x v="2"/>
  </r>
  <r>
    <m/>
    <x v="194"/>
    <m/>
    <m/>
    <x v="0"/>
    <x v="20"/>
    <x v="32"/>
    <x v="74"/>
    <m/>
    <m/>
    <m/>
    <m/>
    <s v="Openbare verlichting (OV), Algemeen"/>
    <m/>
    <x v="0"/>
    <m/>
    <m/>
    <m/>
    <m/>
    <m/>
    <s v="Geen digitale map aanwezig"/>
    <m/>
    <m/>
    <m/>
    <m/>
    <m/>
    <m/>
    <s v="0004"/>
    <s v="0024"/>
    <m/>
    <n v="179"/>
    <m/>
    <m/>
    <m/>
    <m/>
    <m/>
    <m/>
    <m/>
    <m/>
    <x v="54"/>
    <x v="2"/>
  </r>
  <r>
    <m/>
    <x v="195"/>
    <m/>
    <m/>
    <x v="0"/>
    <x v="20"/>
    <x v="32"/>
    <x v="74"/>
    <m/>
    <m/>
    <m/>
    <m/>
    <s v="Sensor"/>
    <m/>
    <x v="0"/>
    <m/>
    <m/>
    <m/>
    <m/>
    <m/>
    <s v="Geen digitale map aanwezig"/>
    <m/>
    <m/>
    <m/>
    <m/>
    <m/>
    <m/>
    <s v="0004"/>
    <s v="0024"/>
    <m/>
    <n v="179"/>
    <m/>
    <m/>
    <m/>
    <m/>
    <m/>
    <m/>
    <m/>
    <m/>
    <x v="54"/>
    <x v="2"/>
  </r>
  <r>
    <m/>
    <x v="196"/>
    <m/>
    <m/>
    <x v="0"/>
    <x v="20"/>
    <x v="32"/>
    <x v="74"/>
    <m/>
    <m/>
    <m/>
    <m/>
    <s v="Server"/>
    <m/>
    <x v="0"/>
    <m/>
    <m/>
    <m/>
    <m/>
    <m/>
    <s v="Geen digitale map aanwezig"/>
    <m/>
    <m/>
    <m/>
    <m/>
    <m/>
    <m/>
    <s v="0004"/>
    <s v="0024"/>
    <m/>
    <n v="179"/>
    <m/>
    <m/>
    <m/>
    <m/>
    <m/>
    <m/>
    <m/>
    <m/>
    <x v="54"/>
    <x v="2"/>
  </r>
  <r>
    <m/>
    <x v="197"/>
    <m/>
    <m/>
    <x v="0"/>
    <x v="20"/>
    <x v="32"/>
    <x v="74"/>
    <m/>
    <m/>
    <m/>
    <m/>
    <s v="Armatuur"/>
    <m/>
    <x v="0"/>
    <m/>
    <m/>
    <m/>
    <m/>
    <m/>
    <s v="Geen digitale map aanwezig"/>
    <m/>
    <m/>
    <m/>
    <m/>
    <m/>
    <m/>
    <s v="0004"/>
    <s v="0024"/>
    <m/>
    <n v="179"/>
    <m/>
    <m/>
    <m/>
    <m/>
    <m/>
    <m/>
    <m/>
    <m/>
    <x v="54"/>
    <x v="2"/>
  </r>
  <r>
    <m/>
    <x v="198"/>
    <m/>
    <m/>
    <x v="0"/>
    <x v="20"/>
    <x v="32"/>
    <x v="74"/>
    <m/>
    <m/>
    <m/>
    <m/>
    <s v="Mast"/>
    <m/>
    <x v="0"/>
    <m/>
    <m/>
    <m/>
    <m/>
    <m/>
    <s v="Geen digitale map aanwezig"/>
    <m/>
    <m/>
    <m/>
    <m/>
    <m/>
    <m/>
    <s v="0004"/>
    <s v="0024"/>
    <m/>
    <n v="179"/>
    <m/>
    <m/>
    <m/>
    <m/>
    <m/>
    <m/>
    <m/>
    <m/>
    <x v="54"/>
    <x v="2"/>
  </r>
  <r>
    <m/>
    <x v="199"/>
    <m/>
    <m/>
    <x v="0"/>
    <x v="21"/>
    <x v="32"/>
    <x v="74"/>
    <m/>
    <m/>
    <m/>
    <m/>
    <s v="Bedienings- en besturingssysteem, Algemeen"/>
    <m/>
    <x v="0"/>
    <m/>
    <m/>
    <m/>
    <m/>
    <m/>
    <m/>
    <m/>
    <m/>
    <m/>
    <m/>
    <m/>
    <m/>
    <s v="0004"/>
    <s v="0084"/>
    <m/>
    <n v="112"/>
    <m/>
    <m/>
    <m/>
    <m/>
    <m/>
    <m/>
    <m/>
    <m/>
    <x v="54"/>
    <x v="0"/>
  </r>
  <r>
    <m/>
    <x v="200"/>
    <m/>
    <m/>
    <x v="0"/>
    <x v="21"/>
    <x v="32"/>
    <x v="74"/>
    <m/>
    <m/>
    <m/>
    <m/>
    <s v="Bedieningspaneel"/>
    <m/>
    <x v="0"/>
    <m/>
    <m/>
    <m/>
    <m/>
    <m/>
    <m/>
    <m/>
    <m/>
    <m/>
    <m/>
    <m/>
    <m/>
    <s v="0004"/>
    <s v="0084"/>
    <m/>
    <n v="112"/>
    <m/>
    <m/>
    <m/>
    <m/>
    <m/>
    <m/>
    <m/>
    <m/>
    <x v="54"/>
    <x v="0"/>
  </r>
  <r>
    <m/>
    <x v="187"/>
    <m/>
    <m/>
    <x v="0"/>
    <x v="21"/>
    <x v="32"/>
    <x v="74"/>
    <m/>
    <m/>
    <m/>
    <m/>
    <s v="Beschermlaag"/>
    <m/>
    <x v="0"/>
    <m/>
    <m/>
    <m/>
    <m/>
    <m/>
    <m/>
    <m/>
    <m/>
    <m/>
    <m/>
    <m/>
    <m/>
    <s v="0004"/>
    <s v="0084"/>
    <m/>
    <n v="112"/>
    <m/>
    <m/>
    <m/>
    <m/>
    <m/>
    <m/>
    <m/>
    <m/>
    <x v="54"/>
    <x v="0"/>
  </r>
  <r>
    <m/>
    <x v="189"/>
    <m/>
    <m/>
    <x v="0"/>
    <x v="21"/>
    <x v="32"/>
    <x v="74"/>
    <m/>
    <m/>
    <m/>
    <m/>
    <s v="Kast"/>
    <m/>
    <x v="0"/>
    <m/>
    <m/>
    <m/>
    <m/>
    <m/>
    <m/>
    <m/>
    <m/>
    <m/>
    <m/>
    <m/>
    <m/>
    <s v="0004"/>
    <s v="0084"/>
    <m/>
    <n v="112"/>
    <m/>
    <m/>
    <m/>
    <m/>
    <m/>
    <m/>
    <m/>
    <m/>
    <x v="54"/>
    <x v="0"/>
  </r>
  <r>
    <m/>
    <x v="201"/>
    <m/>
    <m/>
    <x v="0"/>
    <x v="21"/>
    <x v="32"/>
    <x v="74"/>
    <m/>
    <m/>
    <m/>
    <m/>
    <s v="Local Area Network (LAN)"/>
    <m/>
    <x v="0"/>
    <m/>
    <m/>
    <m/>
    <m/>
    <m/>
    <m/>
    <m/>
    <m/>
    <m/>
    <m/>
    <m/>
    <m/>
    <s v="0004"/>
    <s v="0084"/>
    <m/>
    <n v="112"/>
    <m/>
    <m/>
    <m/>
    <m/>
    <m/>
    <m/>
    <m/>
    <m/>
    <x v="54"/>
    <x v="0"/>
  </r>
  <r>
    <m/>
    <x v="202"/>
    <m/>
    <m/>
    <x v="0"/>
    <x v="21"/>
    <x v="32"/>
    <x v="74"/>
    <m/>
    <m/>
    <m/>
    <m/>
    <s v="Monitor"/>
    <m/>
    <x v="0"/>
    <m/>
    <m/>
    <m/>
    <m/>
    <m/>
    <m/>
    <m/>
    <m/>
    <m/>
    <m/>
    <m/>
    <m/>
    <s v="0004"/>
    <s v="0084"/>
    <m/>
    <n v="112"/>
    <m/>
    <m/>
    <m/>
    <m/>
    <m/>
    <m/>
    <m/>
    <m/>
    <x v="54"/>
    <x v="0"/>
  </r>
  <r>
    <m/>
    <x v="203"/>
    <m/>
    <m/>
    <x v="0"/>
    <x v="21"/>
    <x v="32"/>
    <x v="74"/>
    <m/>
    <m/>
    <m/>
    <m/>
    <s v="Noodstop"/>
    <m/>
    <x v="0"/>
    <m/>
    <m/>
    <m/>
    <m/>
    <m/>
    <m/>
    <m/>
    <m/>
    <m/>
    <m/>
    <m/>
    <m/>
    <s v="0004"/>
    <s v="0084"/>
    <m/>
    <n v="112"/>
    <m/>
    <m/>
    <m/>
    <m/>
    <m/>
    <m/>
    <m/>
    <m/>
    <x v="54"/>
    <x v="0"/>
  </r>
  <r>
    <m/>
    <x v="204"/>
    <m/>
    <m/>
    <x v="0"/>
    <x v="21"/>
    <x v="32"/>
    <x v="74"/>
    <m/>
    <m/>
    <m/>
    <m/>
    <s v="Programmable Logic Controller (PLC)"/>
    <m/>
    <x v="0"/>
    <m/>
    <m/>
    <m/>
    <m/>
    <m/>
    <m/>
    <m/>
    <m/>
    <m/>
    <m/>
    <m/>
    <m/>
    <s v="0004"/>
    <s v="0084"/>
    <m/>
    <n v="112"/>
    <m/>
    <m/>
    <m/>
    <m/>
    <m/>
    <m/>
    <m/>
    <m/>
    <x v="54"/>
    <x v="0"/>
  </r>
  <r>
    <m/>
    <x v="196"/>
    <m/>
    <m/>
    <x v="0"/>
    <x v="21"/>
    <x v="32"/>
    <x v="74"/>
    <m/>
    <m/>
    <m/>
    <m/>
    <s v="Server"/>
    <m/>
    <x v="0"/>
    <m/>
    <m/>
    <m/>
    <m/>
    <m/>
    <m/>
    <m/>
    <m/>
    <m/>
    <m/>
    <m/>
    <m/>
    <s v="0004"/>
    <s v="0084"/>
    <m/>
    <n v="112"/>
    <m/>
    <m/>
    <m/>
    <m/>
    <m/>
    <m/>
    <m/>
    <m/>
    <x v="54"/>
    <x v="0"/>
  </r>
  <r>
    <m/>
    <x v="205"/>
    <m/>
    <m/>
    <x v="0"/>
    <x v="21"/>
    <x v="32"/>
    <x v="74"/>
    <m/>
    <m/>
    <m/>
    <m/>
    <s v="Supervisory Control and Data Acquisition (SCADA-systeem)"/>
    <m/>
    <x v="0"/>
    <m/>
    <m/>
    <m/>
    <m/>
    <m/>
    <m/>
    <m/>
    <m/>
    <m/>
    <m/>
    <m/>
    <m/>
    <s v="0004"/>
    <s v="0084"/>
    <m/>
    <n v="112"/>
    <m/>
    <m/>
    <m/>
    <m/>
    <m/>
    <m/>
    <m/>
    <m/>
    <x v="54"/>
    <x v="0"/>
  </r>
  <r>
    <m/>
    <x v="206"/>
    <m/>
    <m/>
    <x v="0"/>
    <x v="21"/>
    <x v="32"/>
    <x v="74"/>
    <m/>
    <m/>
    <m/>
    <m/>
    <s v="Switch"/>
    <m/>
    <x v="0"/>
    <m/>
    <m/>
    <m/>
    <m/>
    <m/>
    <m/>
    <m/>
    <m/>
    <m/>
    <m/>
    <m/>
    <m/>
    <s v="0004"/>
    <s v="0084"/>
    <m/>
    <n v="112"/>
    <m/>
    <m/>
    <m/>
    <m/>
    <m/>
    <m/>
    <m/>
    <m/>
    <x v="54"/>
    <x v="0"/>
  </r>
  <r>
    <m/>
    <x v="199"/>
    <m/>
    <m/>
    <x v="0"/>
    <x v="22"/>
    <x v="32"/>
    <x v="74"/>
    <m/>
    <m/>
    <m/>
    <m/>
    <s v="Bedienings- en besturingssysteem, Algemeen"/>
    <m/>
    <x v="0"/>
    <m/>
    <m/>
    <m/>
    <m/>
    <m/>
    <m/>
    <m/>
    <m/>
    <m/>
    <m/>
    <m/>
    <m/>
    <s v="0004"/>
    <s v="0085"/>
    <m/>
    <n v="112"/>
    <m/>
    <m/>
    <m/>
    <m/>
    <m/>
    <m/>
    <m/>
    <m/>
    <x v="54"/>
    <x v="0"/>
  </r>
  <r>
    <m/>
    <x v="200"/>
    <m/>
    <m/>
    <x v="0"/>
    <x v="22"/>
    <x v="32"/>
    <x v="74"/>
    <m/>
    <m/>
    <m/>
    <m/>
    <s v="Bedieningspaneel"/>
    <m/>
    <x v="0"/>
    <m/>
    <m/>
    <m/>
    <m/>
    <m/>
    <m/>
    <m/>
    <m/>
    <m/>
    <m/>
    <m/>
    <m/>
    <s v="0004"/>
    <s v="0085"/>
    <m/>
    <n v="112"/>
    <m/>
    <m/>
    <m/>
    <m/>
    <m/>
    <m/>
    <m/>
    <m/>
    <x v="54"/>
    <x v="0"/>
  </r>
  <r>
    <m/>
    <x v="187"/>
    <m/>
    <m/>
    <x v="0"/>
    <x v="22"/>
    <x v="32"/>
    <x v="74"/>
    <m/>
    <m/>
    <m/>
    <m/>
    <s v="Beschermlaag"/>
    <m/>
    <x v="0"/>
    <m/>
    <m/>
    <m/>
    <m/>
    <m/>
    <m/>
    <m/>
    <m/>
    <m/>
    <m/>
    <m/>
    <m/>
    <s v="0004"/>
    <s v="0085"/>
    <m/>
    <n v="112"/>
    <m/>
    <m/>
    <m/>
    <m/>
    <m/>
    <m/>
    <m/>
    <m/>
    <x v="54"/>
    <x v="0"/>
  </r>
  <r>
    <m/>
    <x v="189"/>
    <m/>
    <m/>
    <x v="0"/>
    <x v="22"/>
    <x v="32"/>
    <x v="74"/>
    <m/>
    <m/>
    <m/>
    <m/>
    <s v="Kast"/>
    <m/>
    <x v="0"/>
    <m/>
    <m/>
    <m/>
    <m/>
    <m/>
    <m/>
    <m/>
    <m/>
    <m/>
    <m/>
    <m/>
    <m/>
    <s v="0004"/>
    <s v="0085"/>
    <m/>
    <n v="112"/>
    <m/>
    <m/>
    <m/>
    <m/>
    <m/>
    <m/>
    <m/>
    <m/>
    <x v="54"/>
    <x v="0"/>
  </r>
  <r>
    <m/>
    <x v="201"/>
    <m/>
    <m/>
    <x v="0"/>
    <x v="22"/>
    <x v="32"/>
    <x v="74"/>
    <m/>
    <m/>
    <m/>
    <m/>
    <s v="Local Area Network (LAN)"/>
    <m/>
    <x v="0"/>
    <m/>
    <m/>
    <m/>
    <m/>
    <m/>
    <m/>
    <m/>
    <m/>
    <m/>
    <m/>
    <m/>
    <m/>
    <s v="0004"/>
    <s v="0085"/>
    <m/>
    <n v="112"/>
    <m/>
    <m/>
    <m/>
    <m/>
    <m/>
    <m/>
    <m/>
    <m/>
    <x v="54"/>
    <x v="0"/>
  </r>
  <r>
    <m/>
    <x v="202"/>
    <m/>
    <m/>
    <x v="0"/>
    <x v="22"/>
    <x v="32"/>
    <x v="74"/>
    <m/>
    <m/>
    <m/>
    <m/>
    <s v="Monitor"/>
    <m/>
    <x v="0"/>
    <m/>
    <m/>
    <m/>
    <m/>
    <m/>
    <m/>
    <m/>
    <m/>
    <m/>
    <m/>
    <m/>
    <m/>
    <s v="0004"/>
    <s v="0085"/>
    <m/>
    <n v="112"/>
    <m/>
    <m/>
    <m/>
    <m/>
    <m/>
    <m/>
    <m/>
    <m/>
    <x v="54"/>
    <x v="0"/>
  </r>
  <r>
    <m/>
    <x v="203"/>
    <m/>
    <m/>
    <x v="0"/>
    <x v="22"/>
    <x v="32"/>
    <x v="74"/>
    <m/>
    <m/>
    <m/>
    <m/>
    <s v="Noodstop"/>
    <m/>
    <x v="0"/>
    <m/>
    <m/>
    <m/>
    <m/>
    <m/>
    <m/>
    <m/>
    <m/>
    <m/>
    <m/>
    <m/>
    <m/>
    <s v="0004"/>
    <s v="0085"/>
    <m/>
    <n v="112"/>
    <m/>
    <m/>
    <m/>
    <m/>
    <m/>
    <m/>
    <m/>
    <m/>
    <x v="54"/>
    <x v="0"/>
  </r>
  <r>
    <m/>
    <x v="204"/>
    <m/>
    <m/>
    <x v="0"/>
    <x v="22"/>
    <x v="32"/>
    <x v="74"/>
    <m/>
    <m/>
    <m/>
    <m/>
    <s v="Programmable Logic Controller (PLC)"/>
    <m/>
    <x v="0"/>
    <m/>
    <m/>
    <m/>
    <m/>
    <m/>
    <m/>
    <m/>
    <m/>
    <m/>
    <m/>
    <m/>
    <m/>
    <s v="0004"/>
    <s v="0085"/>
    <m/>
    <n v="112"/>
    <m/>
    <m/>
    <m/>
    <m/>
    <m/>
    <m/>
    <m/>
    <m/>
    <x v="54"/>
    <x v="0"/>
  </r>
  <r>
    <m/>
    <x v="196"/>
    <m/>
    <m/>
    <x v="0"/>
    <x v="22"/>
    <x v="32"/>
    <x v="74"/>
    <m/>
    <m/>
    <m/>
    <m/>
    <s v="Server"/>
    <m/>
    <x v="0"/>
    <m/>
    <m/>
    <m/>
    <m/>
    <m/>
    <m/>
    <m/>
    <m/>
    <m/>
    <m/>
    <m/>
    <m/>
    <s v="0004"/>
    <s v="0085"/>
    <m/>
    <n v="112"/>
    <m/>
    <m/>
    <m/>
    <m/>
    <m/>
    <m/>
    <m/>
    <m/>
    <x v="54"/>
    <x v="0"/>
  </r>
  <r>
    <m/>
    <x v="205"/>
    <m/>
    <m/>
    <x v="0"/>
    <x v="22"/>
    <x v="32"/>
    <x v="74"/>
    <m/>
    <m/>
    <m/>
    <m/>
    <s v="Supervisory Control and Data Acquisition (SCADA-systeem)"/>
    <m/>
    <x v="0"/>
    <m/>
    <m/>
    <m/>
    <m/>
    <m/>
    <m/>
    <m/>
    <m/>
    <m/>
    <m/>
    <m/>
    <m/>
    <s v="0004"/>
    <s v="0085"/>
    <m/>
    <n v="112"/>
    <m/>
    <m/>
    <m/>
    <m/>
    <m/>
    <m/>
    <m/>
    <m/>
    <x v="54"/>
    <x v="0"/>
  </r>
  <r>
    <m/>
    <x v="206"/>
    <m/>
    <m/>
    <x v="0"/>
    <x v="22"/>
    <x v="32"/>
    <x v="74"/>
    <m/>
    <m/>
    <m/>
    <m/>
    <s v="Switch"/>
    <m/>
    <x v="0"/>
    <m/>
    <m/>
    <m/>
    <m/>
    <m/>
    <m/>
    <m/>
    <m/>
    <m/>
    <m/>
    <m/>
    <m/>
    <s v="0004"/>
    <s v="0085"/>
    <m/>
    <n v="112"/>
    <m/>
    <m/>
    <m/>
    <m/>
    <m/>
    <m/>
    <m/>
    <m/>
    <x v="54"/>
    <x v="0"/>
  </r>
  <r>
    <m/>
    <x v="207"/>
    <m/>
    <m/>
    <x v="0"/>
    <x v="23"/>
    <x v="32"/>
    <x v="74"/>
    <m/>
    <m/>
    <m/>
    <m/>
    <s v="Aanrijbalk, Algemeen"/>
    <m/>
    <x v="0"/>
    <m/>
    <m/>
    <m/>
    <m/>
    <m/>
    <m/>
    <m/>
    <m/>
    <m/>
    <m/>
    <m/>
    <m/>
    <s v="0004"/>
    <e v="#N/A"/>
    <m/>
    <s v="104-1009"/>
    <m/>
    <m/>
    <m/>
    <m/>
    <m/>
    <m/>
    <m/>
    <m/>
    <x v="54"/>
    <x v="1"/>
  </r>
  <r>
    <m/>
    <x v="187"/>
    <m/>
    <m/>
    <x v="0"/>
    <x v="23"/>
    <x v="32"/>
    <x v="74"/>
    <m/>
    <m/>
    <m/>
    <m/>
    <s v="Beschermlaag"/>
    <m/>
    <x v="0"/>
    <m/>
    <m/>
    <m/>
    <m/>
    <m/>
    <m/>
    <m/>
    <m/>
    <m/>
    <m/>
    <m/>
    <m/>
    <s v="0004"/>
    <e v="#N/A"/>
    <m/>
    <s v="104-2073"/>
    <m/>
    <m/>
    <m/>
    <m/>
    <m/>
    <m/>
    <m/>
    <m/>
    <x v="54"/>
    <x v="1"/>
  </r>
  <r>
    <m/>
    <x v="197"/>
    <m/>
    <m/>
    <x v="0"/>
    <x v="24"/>
    <x v="32"/>
    <x v="74"/>
    <m/>
    <m/>
    <m/>
    <m/>
    <s v="Armatuur"/>
    <m/>
    <x v="0"/>
    <m/>
    <m/>
    <m/>
    <m/>
    <m/>
    <m/>
    <m/>
    <m/>
    <m/>
    <m/>
    <m/>
    <m/>
    <s v="0004"/>
    <e v="#N/A"/>
    <m/>
    <s v="111-1042"/>
    <m/>
    <m/>
    <m/>
    <m/>
    <m/>
    <m/>
    <m/>
    <m/>
    <x v="54"/>
    <x v="1"/>
  </r>
  <r>
    <m/>
    <x v="187"/>
    <m/>
    <m/>
    <x v="0"/>
    <x v="24"/>
    <x v="32"/>
    <x v="74"/>
    <m/>
    <m/>
    <m/>
    <m/>
    <s v="Beschermlaag"/>
    <m/>
    <x v="0"/>
    <m/>
    <m/>
    <m/>
    <m/>
    <m/>
    <m/>
    <m/>
    <m/>
    <m/>
    <m/>
    <m/>
    <m/>
    <s v="0004"/>
    <e v="#N/A"/>
    <m/>
    <s v="111-2073"/>
    <m/>
    <m/>
    <m/>
    <m/>
    <m/>
    <m/>
    <m/>
    <m/>
    <x v="54"/>
    <x v="1"/>
  </r>
  <r>
    <m/>
    <x v="208"/>
    <m/>
    <m/>
    <x v="0"/>
    <x v="24"/>
    <x v="32"/>
    <x v="74"/>
    <m/>
    <m/>
    <m/>
    <m/>
    <s v="Bewegwijzeringsbord"/>
    <m/>
    <x v="0"/>
    <m/>
    <m/>
    <m/>
    <m/>
    <m/>
    <m/>
    <m/>
    <m/>
    <m/>
    <m/>
    <m/>
    <m/>
    <s v="0004"/>
    <e v="#N/A"/>
    <m/>
    <s v="111-1073"/>
    <m/>
    <m/>
    <m/>
    <m/>
    <m/>
    <m/>
    <m/>
    <m/>
    <x v="54"/>
    <x v="1"/>
  </r>
  <r>
    <m/>
    <x v="209"/>
    <m/>
    <m/>
    <x v="0"/>
    <x v="24"/>
    <x v="32"/>
    <x v="74"/>
    <m/>
    <m/>
    <m/>
    <m/>
    <s v="Fundatie"/>
    <m/>
    <x v="0"/>
    <m/>
    <m/>
    <m/>
    <m/>
    <m/>
    <m/>
    <m/>
    <m/>
    <m/>
    <m/>
    <m/>
    <m/>
    <s v="0004"/>
    <e v="#N/A"/>
    <m/>
    <s v="111-1204"/>
    <m/>
    <m/>
    <m/>
    <m/>
    <m/>
    <m/>
    <m/>
    <m/>
    <x v="54"/>
    <x v="1"/>
  </r>
  <r>
    <m/>
    <x v="210"/>
    <m/>
    <m/>
    <x v="0"/>
    <x v="24"/>
    <x v="32"/>
    <x v="74"/>
    <m/>
    <m/>
    <m/>
    <m/>
    <s v="Hectometerbord"/>
    <m/>
    <x v="0"/>
    <m/>
    <m/>
    <m/>
    <m/>
    <m/>
    <m/>
    <m/>
    <m/>
    <m/>
    <m/>
    <m/>
    <m/>
    <s v="0004"/>
    <e v="#N/A"/>
    <m/>
    <s v="111-1242"/>
    <m/>
    <m/>
    <m/>
    <m/>
    <m/>
    <m/>
    <m/>
    <m/>
    <x v="54"/>
    <x v="1"/>
  </r>
  <r>
    <m/>
    <x v="198"/>
    <m/>
    <m/>
    <x v="0"/>
    <x v="24"/>
    <x v="32"/>
    <x v="74"/>
    <m/>
    <m/>
    <m/>
    <m/>
    <s v="Mast"/>
    <m/>
    <x v="0"/>
    <m/>
    <m/>
    <m/>
    <m/>
    <m/>
    <m/>
    <m/>
    <m/>
    <m/>
    <m/>
    <m/>
    <m/>
    <s v="0004"/>
    <e v="#N/A"/>
    <m/>
    <s v="111-1358"/>
    <m/>
    <m/>
    <m/>
    <m/>
    <m/>
    <m/>
    <m/>
    <m/>
    <x v="54"/>
    <x v="1"/>
  </r>
  <r>
    <m/>
    <x v="211"/>
    <m/>
    <m/>
    <x v="0"/>
    <x v="24"/>
    <x v="32"/>
    <x v="74"/>
    <m/>
    <m/>
    <m/>
    <m/>
    <s v="Peilschaal"/>
    <m/>
    <x v="0"/>
    <m/>
    <m/>
    <m/>
    <m/>
    <m/>
    <m/>
    <m/>
    <m/>
    <m/>
    <m/>
    <m/>
    <m/>
    <s v="0004"/>
    <e v="#N/A"/>
    <m/>
    <s v="111-1425"/>
    <m/>
    <m/>
    <m/>
    <m/>
    <m/>
    <m/>
    <m/>
    <m/>
    <x v="54"/>
    <x v="1"/>
  </r>
  <r>
    <m/>
    <x v="212"/>
    <m/>
    <m/>
    <x v="0"/>
    <x v="24"/>
    <x v="32"/>
    <x v="74"/>
    <m/>
    <m/>
    <m/>
    <m/>
    <s v="Schrikhek"/>
    <m/>
    <x v="0"/>
    <m/>
    <m/>
    <m/>
    <m/>
    <m/>
    <m/>
    <m/>
    <m/>
    <m/>
    <m/>
    <m/>
    <m/>
    <s v="0004"/>
    <e v="#N/A"/>
    <m/>
    <s v="111-1485"/>
    <m/>
    <m/>
    <m/>
    <m/>
    <m/>
    <m/>
    <m/>
    <m/>
    <x v="54"/>
    <x v="1"/>
  </r>
  <r>
    <m/>
    <x v="213"/>
    <m/>
    <m/>
    <x v="0"/>
    <x v="24"/>
    <x v="32"/>
    <x v="74"/>
    <m/>
    <m/>
    <m/>
    <m/>
    <s v="Bebording/bewegwijzering (statisch), Algemeen"/>
    <m/>
    <x v="0"/>
    <m/>
    <m/>
    <m/>
    <m/>
    <m/>
    <m/>
    <m/>
    <m/>
    <m/>
    <m/>
    <m/>
    <m/>
    <s v="0004"/>
    <e v="#N/A"/>
    <m/>
    <s v="111-1054"/>
    <m/>
    <m/>
    <m/>
    <m/>
    <m/>
    <m/>
    <m/>
    <m/>
    <x v="54"/>
    <x v="1"/>
  </r>
  <r>
    <m/>
    <x v="214"/>
    <m/>
    <m/>
    <x v="0"/>
    <x v="24"/>
    <x v="32"/>
    <x v="74"/>
    <m/>
    <m/>
    <m/>
    <m/>
    <s v="Bevestiging"/>
    <m/>
    <x v="0"/>
    <m/>
    <m/>
    <m/>
    <m/>
    <m/>
    <m/>
    <m/>
    <m/>
    <m/>
    <m/>
    <m/>
    <m/>
    <s v="0004"/>
    <e v="#N/A"/>
    <m/>
    <s v="111-1071"/>
    <m/>
    <m/>
    <m/>
    <m/>
    <m/>
    <m/>
    <m/>
    <m/>
    <x v="54"/>
    <x v="1"/>
  </r>
  <r>
    <m/>
    <x v="189"/>
    <m/>
    <m/>
    <x v="0"/>
    <x v="24"/>
    <x v="32"/>
    <x v="74"/>
    <m/>
    <m/>
    <m/>
    <m/>
    <s v="Kast"/>
    <m/>
    <x v="0"/>
    <m/>
    <m/>
    <m/>
    <m/>
    <m/>
    <m/>
    <m/>
    <m/>
    <m/>
    <m/>
    <m/>
    <m/>
    <s v="0004"/>
    <e v="#N/A"/>
    <m/>
    <s v="111-1292"/>
    <m/>
    <m/>
    <m/>
    <m/>
    <m/>
    <m/>
    <m/>
    <m/>
    <x v="54"/>
    <x v="1"/>
  </r>
  <r>
    <m/>
    <x v="215"/>
    <m/>
    <m/>
    <x v="0"/>
    <x v="24"/>
    <x v="32"/>
    <x v="74"/>
    <m/>
    <m/>
    <m/>
    <m/>
    <s v="Zonnepaneel"/>
    <m/>
    <x v="0"/>
    <m/>
    <m/>
    <m/>
    <m/>
    <m/>
    <m/>
    <m/>
    <m/>
    <m/>
    <m/>
    <m/>
    <m/>
    <s v="0004"/>
    <e v="#N/A"/>
    <m/>
    <s v="111-1651"/>
    <m/>
    <m/>
    <m/>
    <m/>
    <m/>
    <m/>
    <m/>
    <m/>
    <x v="54"/>
    <x v="1"/>
  </r>
  <r>
    <m/>
    <x v="216"/>
    <m/>
    <m/>
    <x v="0"/>
    <x v="24"/>
    <x v="32"/>
    <x v="74"/>
    <m/>
    <m/>
    <m/>
    <m/>
    <s v="Aanstraalverlichting"/>
    <m/>
    <x v="0"/>
    <m/>
    <m/>
    <m/>
    <m/>
    <m/>
    <m/>
    <m/>
    <m/>
    <m/>
    <m/>
    <m/>
    <m/>
    <s v="0004"/>
    <e v="#N/A"/>
    <m/>
    <s v="111-1014"/>
    <m/>
    <m/>
    <m/>
    <m/>
    <m/>
    <m/>
    <m/>
    <m/>
    <x v="54"/>
    <x v="1"/>
  </r>
  <r>
    <m/>
    <x v="217"/>
    <m/>
    <m/>
    <x v="0"/>
    <x v="24"/>
    <x v="32"/>
    <x v="74"/>
    <m/>
    <m/>
    <m/>
    <m/>
    <s v="Informatiebord"/>
    <m/>
    <x v="0"/>
    <m/>
    <m/>
    <m/>
    <m/>
    <m/>
    <m/>
    <m/>
    <m/>
    <m/>
    <m/>
    <m/>
    <m/>
    <s v="0004"/>
    <e v="#N/A"/>
    <m/>
    <s v="111-1822"/>
    <m/>
    <m/>
    <m/>
    <m/>
    <m/>
    <m/>
    <m/>
    <m/>
    <x v="54"/>
    <x v="1"/>
  </r>
  <r>
    <m/>
    <x v="218"/>
    <m/>
    <m/>
    <x v="0"/>
    <x v="24"/>
    <x v="32"/>
    <x v="74"/>
    <m/>
    <m/>
    <m/>
    <m/>
    <s v="Straatnaambord"/>
    <m/>
    <x v="0"/>
    <m/>
    <m/>
    <m/>
    <m/>
    <m/>
    <m/>
    <m/>
    <m/>
    <m/>
    <m/>
    <m/>
    <m/>
    <s v="0004"/>
    <e v="#N/A"/>
    <m/>
    <s v="111-1903"/>
    <m/>
    <m/>
    <m/>
    <m/>
    <m/>
    <m/>
    <m/>
    <m/>
    <x v="54"/>
    <x v="1"/>
  </r>
  <r>
    <m/>
    <x v="219"/>
    <m/>
    <m/>
    <x v="0"/>
    <x v="24"/>
    <x v="32"/>
    <x v="74"/>
    <m/>
    <m/>
    <m/>
    <m/>
    <s v="Verkeersbord"/>
    <m/>
    <x v="0"/>
    <m/>
    <m/>
    <m/>
    <m/>
    <m/>
    <m/>
    <m/>
    <m/>
    <m/>
    <m/>
    <m/>
    <m/>
    <s v="0004"/>
    <e v="#N/A"/>
    <m/>
    <s v="111-1586"/>
    <m/>
    <m/>
    <m/>
    <m/>
    <m/>
    <m/>
    <m/>
    <m/>
    <x v="54"/>
    <x v="1"/>
  </r>
  <r>
    <m/>
    <x v="187"/>
    <m/>
    <m/>
    <x v="0"/>
    <x v="25"/>
    <x v="32"/>
    <x v="74"/>
    <m/>
    <m/>
    <m/>
    <m/>
    <s v="Beschermlaag"/>
    <m/>
    <x v="0"/>
    <m/>
    <m/>
    <m/>
    <m/>
    <m/>
    <m/>
    <m/>
    <m/>
    <m/>
    <m/>
    <m/>
    <m/>
    <s v="0004"/>
    <e v="#N/A"/>
    <m/>
    <s v="113-2073"/>
    <m/>
    <m/>
    <m/>
    <m/>
    <m/>
    <m/>
    <m/>
    <m/>
    <x v="54"/>
    <x v="1"/>
  </r>
  <r>
    <m/>
    <x v="220"/>
    <m/>
    <m/>
    <x v="0"/>
    <x v="25"/>
    <x v="32"/>
    <x v="74"/>
    <m/>
    <m/>
    <m/>
    <m/>
    <s v="Energiekabel"/>
    <m/>
    <x v="0"/>
    <m/>
    <m/>
    <m/>
    <m/>
    <m/>
    <m/>
    <m/>
    <m/>
    <m/>
    <m/>
    <m/>
    <m/>
    <s v="0004"/>
    <e v="#N/A"/>
    <m/>
    <s v="113-1185"/>
    <m/>
    <m/>
    <m/>
    <m/>
    <m/>
    <m/>
    <m/>
    <m/>
    <x v="54"/>
    <x v="1"/>
  </r>
  <r>
    <m/>
    <x v="221"/>
    <m/>
    <m/>
    <x v="0"/>
    <x v="25"/>
    <x v="32"/>
    <x v="74"/>
    <m/>
    <m/>
    <m/>
    <m/>
    <s v="Glasvezelkabel"/>
    <m/>
    <x v="0"/>
    <m/>
    <m/>
    <m/>
    <m/>
    <m/>
    <m/>
    <m/>
    <m/>
    <m/>
    <m/>
    <m/>
    <m/>
    <s v="0004"/>
    <e v="#N/A"/>
    <m/>
    <s v="113-1222"/>
    <m/>
    <m/>
    <m/>
    <m/>
    <m/>
    <m/>
    <m/>
    <m/>
    <x v="54"/>
    <x v="1"/>
  </r>
  <r>
    <m/>
    <x v="222"/>
    <m/>
    <m/>
    <x v="0"/>
    <x v="25"/>
    <x v="32"/>
    <x v="74"/>
    <m/>
    <m/>
    <m/>
    <m/>
    <s v="Installatiekabel"/>
    <m/>
    <x v="0"/>
    <m/>
    <m/>
    <m/>
    <m/>
    <m/>
    <m/>
    <m/>
    <m/>
    <m/>
    <m/>
    <m/>
    <m/>
    <s v="0004"/>
    <e v="#N/A"/>
    <m/>
    <s v="113-1668"/>
    <m/>
    <m/>
    <m/>
    <m/>
    <m/>
    <m/>
    <m/>
    <m/>
    <x v="54"/>
    <x v="1"/>
  </r>
  <r>
    <m/>
    <x v="223"/>
    <m/>
    <m/>
    <x v="0"/>
    <x v="25"/>
    <x v="32"/>
    <x v="74"/>
    <m/>
    <m/>
    <m/>
    <m/>
    <s v="Signaalkabel"/>
    <m/>
    <x v="0"/>
    <m/>
    <m/>
    <m/>
    <m/>
    <m/>
    <m/>
    <m/>
    <m/>
    <m/>
    <m/>
    <m/>
    <m/>
    <s v="0004"/>
    <e v="#N/A"/>
    <m/>
    <s v="113-1493"/>
    <m/>
    <m/>
    <m/>
    <m/>
    <m/>
    <m/>
    <m/>
    <m/>
    <x v="54"/>
    <x v="1"/>
  </r>
  <r>
    <m/>
    <x v="187"/>
    <m/>
    <m/>
    <x v="0"/>
    <x v="26"/>
    <x v="32"/>
    <x v="74"/>
    <m/>
    <m/>
    <m/>
    <m/>
    <s v="Beschermlaag"/>
    <m/>
    <x v="0"/>
    <m/>
    <m/>
    <m/>
    <m/>
    <m/>
    <m/>
    <m/>
    <m/>
    <m/>
    <m/>
    <m/>
    <m/>
    <s v="0004"/>
    <e v="#N/A"/>
    <m/>
    <s v="124-2073"/>
    <m/>
    <m/>
    <m/>
    <m/>
    <m/>
    <m/>
    <m/>
    <m/>
    <x v="54"/>
    <x v="1"/>
  </r>
  <r>
    <m/>
    <x v="189"/>
    <m/>
    <m/>
    <x v="0"/>
    <x v="26"/>
    <x v="32"/>
    <x v="74"/>
    <m/>
    <m/>
    <m/>
    <m/>
    <s v="Kast"/>
    <m/>
    <x v="0"/>
    <m/>
    <m/>
    <m/>
    <m/>
    <m/>
    <m/>
    <m/>
    <m/>
    <m/>
    <m/>
    <m/>
    <m/>
    <s v="0004"/>
    <e v="#N/A"/>
    <m/>
    <s v="124-1292"/>
    <m/>
    <m/>
    <m/>
    <m/>
    <m/>
    <m/>
    <m/>
    <m/>
    <x v="54"/>
    <x v="1"/>
  </r>
  <r>
    <m/>
    <x v="224"/>
    <m/>
    <m/>
    <x v="0"/>
    <x v="26"/>
    <x v="32"/>
    <x v="74"/>
    <m/>
    <m/>
    <m/>
    <m/>
    <s v="Transmissie apparatuur"/>
    <m/>
    <x v="0"/>
    <m/>
    <m/>
    <m/>
    <m/>
    <m/>
    <m/>
    <m/>
    <m/>
    <m/>
    <m/>
    <m/>
    <m/>
    <s v="0004"/>
    <e v="#N/A"/>
    <m/>
    <s v="124-1551"/>
    <m/>
    <m/>
    <m/>
    <m/>
    <m/>
    <m/>
    <m/>
    <m/>
    <x v="54"/>
    <x v="1"/>
  </r>
  <r>
    <m/>
    <x v="225"/>
    <m/>
    <m/>
    <x v="0"/>
    <x v="26"/>
    <x v="32"/>
    <x v="74"/>
    <m/>
    <m/>
    <m/>
    <m/>
    <s v="Transmissie-installatie, Algemeen"/>
    <m/>
    <x v="0"/>
    <m/>
    <m/>
    <m/>
    <m/>
    <m/>
    <m/>
    <m/>
    <m/>
    <m/>
    <m/>
    <m/>
    <m/>
    <s v="0004"/>
    <e v="#N/A"/>
    <m/>
    <s v="124-1138"/>
    <m/>
    <m/>
    <m/>
    <m/>
    <m/>
    <m/>
    <m/>
    <m/>
    <x v="54"/>
    <x v="1"/>
  </r>
  <r>
    <m/>
    <x v="226"/>
    <m/>
    <m/>
    <x v="0"/>
    <x v="26"/>
    <x v="32"/>
    <x v="74"/>
    <m/>
    <m/>
    <m/>
    <m/>
    <s v="Buisleiding"/>
    <m/>
    <x v="0"/>
    <m/>
    <m/>
    <m/>
    <m/>
    <m/>
    <m/>
    <m/>
    <m/>
    <m/>
    <m/>
    <m/>
    <m/>
    <s v="0004"/>
    <e v="#N/A"/>
    <m/>
    <s v="124-1331"/>
    <m/>
    <m/>
    <m/>
    <m/>
    <m/>
    <m/>
    <m/>
    <m/>
    <x v="54"/>
    <x v="1"/>
  </r>
  <r>
    <m/>
    <x v="227"/>
    <m/>
    <m/>
    <x v="0"/>
    <x v="26"/>
    <x v="32"/>
    <x v="74"/>
    <m/>
    <m/>
    <m/>
    <m/>
    <s v="Glasvezelput"/>
    <m/>
    <x v="0"/>
    <m/>
    <m/>
    <m/>
    <m/>
    <m/>
    <m/>
    <m/>
    <m/>
    <m/>
    <m/>
    <m/>
    <m/>
    <s v="0004"/>
    <e v="#N/A"/>
    <m/>
    <s v="124-1223"/>
    <m/>
    <m/>
    <m/>
    <m/>
    <m/>
    <m/>
    <m/>
    <m/>
    <x v="54"/>
    <x v="1"/>
  </r>
  <r>
    <m/>
    <x v="228"/>
    <m/>
    <s v="Antiverblindingsscherm"/>
    <x v="0"/>
    <x v="27"/>
    <x v="32"/>
    <x v="74"/>
    <m/>
    <m/>
    <m/>
    <m/>
    <s v="Antiverblindingsscherm"/>
    <n v="2040"/>
    <x v="0"/>
    <m/>
    <m/>
    <m/>
    <m/>
    <m/>
    <m/>
    <m/>
    <m/>
    <m/>
    <m/>
    <m/>
    <m/>
    <s v="0004"/>
    <e v="#N/A"/>
    <m/>
    <s v="136-2040"/>
    <m/>
    <m/>
    <m/>
    <m/>
    <m/>
    <m/>
    <m/>
    <m/>
    <x v="54"/>
    <x v="1"/>
  </r>
  <r>
    <m/>
    <x v="187"/>
    <m/>
    <s v="Beschermlaag"/>
    <x v="0"/>
    <x v="27"/>
    <x v="32"/>
    <x v="74"/>
    <m/>
    <m/>
    <m/>
    <m/>
    <s v="Beschermlaag"/>
    <n v="2073"/>
    <x v="0"/>
    <m/>
    <m/>
    <m/>
    <m/>
    <m/>
    <m/>
    <m/>
    <m/>
    <m/>
    <m/>
    <m/>
    <m/>
    <s v="0004"/>
    <e v="#N/A"/>
    <m/>
    <s v="136-2073"/>
    <m/>
    <m/>
    <m/>
    <m/>
    <m/>
    <m/>
    <m/>
    <m/>
    <x v="54"/>
    <x v="1"/>
  </r>
  <r>
    <m/>
    <x v="229"/>
    <m/>
    <s v="Geleidebarriër"/>
    <x v="0"/>
    <x v="27"/>
    <x v="32"/>
    <x v="74"/>
    <m/>
    <m/>
    <m/>
    <m/>
    <s v="Geleidebarriër"/>
    <n v="1053"/>
    <x v="0"/>
    <m/>
    <m/>
    <m/>
    <m/>
    <m/>
    <m/>
    <m/>
    <m/>
    <m/>
    <m/>
    <m/>
    <m/>
    <s v="0004"/>
    <e v="#N/A"/>
    <m/>
    <s v="136-1053"/>
    <m/>
    <m/>
    <m/>
    <m/>
    <m/>
    <m/>
    <m/>
    <m/>
    <x v="54"/>
    <x v="1"/>
  </r>
  <r>
    <m/>
    <x v="230"/>
    <m/>
    <s v="Geleiderail"/>
    <x v="0"/>
    <x v="27"/>
    <x v="32"/>
    <x v="74"/>
    <m/>
    <m/>
    <m/>
    <m/>
    <s v="Geleiderail"/>
    <n v="1212"/>
    <x v="0"/>
    <m/>
    <m/>
    <m/>
    <m/>
    <m/>
    <m/>
    <m/>
    <m/>
    <m/>
    <m/>
    <m/>
    <m/>
    <s v="0004"/>
    <e v="#N/A"/>
    <m/>
    <s v="136-1212"/>
    <m/>
    <m/>
    <m/>
    <m/>
    <m/>
    <m/>
    <m/>
    <m/>
    <x v="54"/>
    <x v="1"/>
  </r>
  <r>
    <m/>
    <x v="231"/>
    <m/>
    <s v="Obstakelbeveiliger"/>
    <x v="0"/>
    <x v="27"/>
    <x v="32"/>
    <x v="74"/>
    <m/>
    <m/>
    <m/>
    <m/>
    <s v="Obstakelbeveiliger"/>
    <n v="1382"/>
    <x v="0"/>
    <m/>
    <m/>
    <m/>
    <m/>
    <m/>
    <m/>
    <m/>
    <m/>
    <m/>
    <m/>
    <m/>
    <m/>
    <s v="0004"/>
    <e v="#N/A"/>
    <m/>
    <s v="136-1382"/>
    <m/>
    <m/>
    <m/>
    <m/>
    <m/>
    <m/>
    <m/>
    <m/>
    <x v="54"/>
    <x v="1"/>
  </r>
  <r>
    <m/>
    <x v="232"/>
    <m/>
    <s v="Poer"/>
    <x v="0"/>
    <x v="27"/>
    <x v="32"/>
    <x v="74"/>
    <m/>
    <m/>
    <m/>
    <m/>
    <s v="Poer"/>
    <n v="1433"/>
    <x v="0"/>
    <m/>
    <m/>
    <m/>
    <m/>
    <m/>
    <m/>
    <m/>
    <m/>
    <m/>
    <m/>
    <m/>
    <m/>
    <s v="0004"/>
    <e v="#N/A"/>
    <m/>
    <s v="136-1433"/>
    <m/>
    <m/>
    <m/>
    <m/>
    <m/>
    <m/>
    <m/>
    <m/>
    <x v="54"/>
    <x v="1"/>
  </r>
  <r>
    <m/>
    <x v="233"/>
    <m/>
    <s v="Paal"/>
    <x v="0"/>
    <x v="27"/>
    <x v="32"/>
    <x v="74"/>
    <m/>
    <m/>
    <m/>
    <m/>
    <s v="Paal"/>
    <n v="1423"/>
    <x v="0"/>
    <m/>
    <m/>
    <m/>
    <m/>
    <m/>
    <m/>
    <m/>
    <m/>
    <m/>
    <m/>
    <m/>
    <m/>
    <s v="0004"/>
    <e v="#N/A"/>
    <m/>
    <s v="136-1423"/>
    <m/>
    <m/>
    <m/>
    <m/>
    <m/>
    <m/>
    <m/>
    <m/>
    <x v="54"/>
    <x v="1"/>
  </r>
  <r>
    <m/>
    <x v="212"/>
    <m/>
    <s v="Schrikhek"/>
    <x v="0"/>
    <x v="27"/>
    <x v="32"/>
    <x v="74"/>
    <m/>
    <m/>
    <m/>
    <m/>
    <s v="Schrikhek"/>
    <n v="1485"/>
    <x v="0"/>
    <m/>
    <m/>
    <m/>
    <m/>
    <m/>
    <m/>
    <m/>
    <m/>
    <m/>
    <m/>
    <m/>
    <m/>
    <s v="0004"/>
    <e v="#N/A"/>
    <m/>
    <s v="136-1485"/>
    <m/>
    <m/>
    <m/>
    <m/>
    <m/>
    <m/>
    <m/>
    <m/>
    <x v="54"/>
    <x v="1"/>
  </r>
  <r>
    <m/>
    <x v="234"/>
    <m/>
    <s v="Trottoirband"/>
    <x v="0"/>
    <x v="27"/>
    <x v="32"/>
    <x v="74"/>
    <m/>
    <m/>
    <m/>
    <m/>
    <s v="Trottoirband"/>
    <n v="1729"/>
    <x v="0"/>
    <m/>
    <m/>
    <m/>
    <m/>
    <m/>
    <m/>
    <m/>
    <m/>
    <m/>
    <m/>
    <m/>
    <m/>
    <s v="0004"/>
    <e v="#N/A"/>
    <m/>
    <s v="136-1729"/>
    <m/>
    <m/>
    <m/>
    <m/>
    <m/>
    <m/>
    <m/>
    <m/>
    <x v="54"/>
    <x v="1"/>
  </r>
  <r>
    <m/>
    <x v="235"/>
    <m/>
    <s v="Schampstrook"/>
    <x v="0"/>
    <x v="27"/>
    <x v="32"/>
    <x v="74"/>
    <m/>
    <m/>
    <m/>
    <m/>
    <s v="Schampstrook"/>
    <n v="1478"/>
    <x v="0"/>
    <m/>
    <m/>
    <m/>
    <m/>
    <m/>
    <m/>
    <m/>
    <m/>
    <m/>
    <m/>
    <m/>
    <m/>
    <s v="0004"/>
    <e v="#N/A"/>
    <m/>
    <s v="136-1478"/>
    <m/>
    <m/>
    <m/>
    <m/>
    <m/>
    <m/>
    <m/>
    <m/>
    <x v="54"/>
    <x v="1"/>
  </r>
  <r>
    <m/>
    <x v="236"/>
    <m/>
    <m/>
    <x v="0"/>
    <x v="28"/>
    <x v="32"/>
    <x v="74"/>
    <m/>
    <m/>
    <m/>
    <m/>
    <s v="Aansluitleiding"/>
    <m/>
    <x v="0"/>
    <m/>
    <m/>
    <m/>
    <m/>
    <m/>
    <m/>
    <m/>
    <m/>
    <m/>
    <m/>
    <m/>
    <m/>
    <s v="0004"/>
    <e v="#N/A"/>
    <m/>
    <s v="144-1013"/>
    <m/>
    <m/>
    <m/>
    <m/>
    <m/>
    <m/>
    <m/>
    <m/>
    <x v="54"/>
    <x v="1"/>
  </r>
  <r>
    <m/>
    <x v="237"/>
    <m/>
    <m/>
    <x v="0"/>
    <x v="28"/>
    <x v="32"/>
    <x v="74"/>
    <m/>
    <m/>
    <m/>
    <m/>
    <s v="Afdichting"/>
    <m/>
    <x v="0"/>
    <m/>
    <m/>
    <m/>
    <m/>
    <m/>
    <m/>
    <m/>
    <m/>
    <m/>
    <m/>
    <m/>
    <m/>
    <s v="0004"/>
    <e v="#N/A"/>
    <m/>
    <s v="144-1023"/>
    <m/>
    <m/>
    <m/>
    <m/>
    <m/>
    <m/>
    <m/>
    <m/>
    <x v="54"/>
    <x v="1"/>
  </r>
  <r>
    <m/>
    <x v="238"/>
    <m/>
    <m/>
    <x v="0"/>
    <x v="28"/>
    <x v="32"/>
    <x v="74"/>
    <m/>
    <m/>
    <m/>
    <m/>
    <s v="Goot"/>
    <m/>
    <x v="0"/>
    <m/>
    <m/>
    <m/>
    <m/>
    <m/>
    <m/>
    <m/>
    <m/>
    <m/>
    <m/>
    <m/>
    <m/>
    <s v="0004"/>
    <e v="#N/A"/>
    <m/>
    <s v="144-1225"/>
    <m/>
    <m/>
    <m/>
    <m/>
    <m/>
    <m/>
    <m/>
    <m/>
    <x v="54"/>
    <x v="1"/>
  </r>
  <r>
    <m/>
    <x v="239"/>
    <m/>
    <m/>
    <x v="0"/>
    <x v="28"/>
    <x v="32"/>
    <x v="74"/>
    <m/>
    <m/>
    <m/>
    <m/>
    <s v="Pomp"/>
    <m/>
    <x v="0"/>
    <m/>
    <m/>
    <m/>
    <m/>
    <m/>
    <m/>
    <m/>
    <m/>
    <m/>
    <m/>
    <m/>
    <m/>
    <s v="0004"/>
    <e v="#N/A"/>
    <m/>
    <s v="144-1434"/>
    <m/>
    <m/>
    <m/>
    <m/>
    <m/>
    <m/>
    <m/>
    <m/>
    <x v="54"/>
    <x v="1"/>
  </r>
  <r>
    <m/>
    <x v="240"/>
    <m/>
    <m/>
    <x v="0"/>
    <x v="28"/>
    <x v="32"/>
    <x v="74"/>
    <m/>
    <m/>
    <m/>
    <m/>
    <s v="Rooster"/>
    <m/>
    <x v="0"/>
    <m/>
    <m/>
    <m/>
    <m/>
    <m/>
    <m/>
    <m/>
    <m/>
    <m/>
    <m/>
    <m/>
    <m/>
    <s v="0004"/>
    <e v="#N/A"/>
    <m/>
    <s v="144-1473"/>
    <m/>
    <m/>
    <m/>
    <m/>
    <m/>
    <m/>
    <m/>
    <m/>
    <x v="54"/>
    <x v="1"/>
  </r>
  <r>
    <m/>
    <x v="241"/>
    <m/>
    <m/>
    <x v="0"/>
    <x v="28"/>
    <x v="32"/>
    <x v="74"/>
    <m/>
    <m/>
    <m/>
    <m/>
    <s v="Appendage"/>
    <m/>
    <x v="0"/>
    <m/>
    <m/>
    <m/>
    <m/>
    <m/>
    <m/>
    <m/>
    <m/>
    <m/>
    <m/>
    <m/>
    <m/>
    <s v="0004"/>
    <e v="#N/A"/>
    <m/>
    <s v="144-1040"/>
    <m/>
    <m/>
    <m/>
    <m/>
    <m/>
    <m/>
    <m/>
    <m/>
    <x v="54"/>
    <x v="1"/>
  </r>
  <r>
    <m/>
    <x v="242"/>
    <m/>
    <m/>
    <x v="0"/>
    <x v="28"/>
    <x v="32"/>
    <x v="74"/>
    <m/>
    <m/>
    <m/>
    <m/>
    <s v="Hemelwaterafvoer (HWA), Algemeen"/>
    <m/>
    <x v="0"/>
    <m/>
    <m/>
    <m/>
    <m/>
    <m/>
    <m/>
    <m/>
    <m/>
    <m/>
    <m/>
    <m/>
    <m/>
    <s v="0004"/>
    <e v="#N/A"/>
    <m/>
    <s v="144-1249"/>
    <m/>
    <m/>
    <m/>
    <m/>
    <m/>
    <m/>
    <m/>
    <m/>
    <x v="54"/>
    <x v="1"/>
  </r>
  <r>
    <m/>
    <x v="243"/>
    <m/>
    <m/>
    <x v="0"/>
    <x v="28"/>
    <x v="32"/>
    <x v="74"/>
    <m/>
    <m/>
    <m/>
    <m/>
    <s v="Kolk"/>
    <m/>
    <x v="0"/>
    <m/>
    <m/>
    <m/>
    <m/>
    <m/>
    <m/>
    <m/>
    <m/>
    <m/>
    <m/>
    <m/>
    <m/>
    <s v="0004"/>
    <e v="#N/A"/>
    <m/>
    <s v="144-1314"/>
    <m/>
    <m/>
    <m/>
    <m/>
    <m/>
    <m/>
    <m/>
    <m/>
    <x v="54"/>
    <x v="1"/>
  </r>
  <r>
    <m/>
    <x v="200"/>
    <m/>
    <m/>
    <x v="0"/>
    <x v="29"/>
    <x v="32"/>
    <x v="74"/>
    <m/>
    <m/>
    <m/>
    <m/>
    <s v="Bedieningspaneel"/>
    <m/>
    <x v="0"/>
    <m/>
    <m/>
    <m/>
    <m/>
    <m/>
    <m/>
    <m/>
    <m/>
    <m/>
    <m/>
    <m/>
    <m/>
    <s v="0004"/>
    <e v="#N/A"/>
    <m/>
    <s v="169-1057"/>
    <m/>
    <m/>
    <m/>
    <m/>
    <m/>
    <m/>
    <m/>
    <m/>
    <x v="54"/>
    <x v="1"/>
  </r>
  <r>
    <m/>
    <x v="187"/>
    <m/>
    <m/>
    <x v="0"/>
    <x v="29"/>
    <x v="32"/>
    <x v="74"/>
    <m/>
    <m/>
    <m/>
    <m/>
    <s v="Beschermlaag"/>
    <m/>
    <x v="0"/>
    <m/>
    <m/>
    <m/>
    <m/>
    <m/>
    <m/>
    <m/>
    <m/>
    <m/>
    <m/>
    <m/>
    <m/>
    <s v="0004"/>
    <e v="#N/A"/>
    <m/>
    <s v="169-2073"/>
    <m/>
    <m/>
    <m/>
    <m/>
    <m/>
    <m/>
    <m/>
    <m/>
    <x v="54"/>
    <x v="1"/>
  </r>
  <r>
    <m/>
    <x v="244"/>
    <m/>
    <m/>
    <x v="0"/>
    <x v="29"/>
    <x v="32"/>
    <x v="74"/>
    <m/>
    <m/>
    <m/>
    <m/>
    <s v="Detectielus"/>
    <m/>
    <x v="0"/>
    <m/>
    <m/>
    <m/>
    <m/>
    <m/>
    <m/>
    <m/>
    <m/>
    <m/>
    <m/>
    <m/>
    <m/>
    <s v="0004"/>
    <e v="#N/A"/>
    <m/>
    <s v="169-1144"/>
    <m/>
    <m/>
    <m/>
    <m/>
    <m/>
    <m/>
    <m/>
    <m/>
    <x v="54"/>
    <x v="1"/>
  </r>
  <r>
    <m/>
    <x v="245"/>
    <m/>
    <m/>
    <x v="0"/>
    <x v="29"/>
    <x v="32"/>
    <x v="74"/>
    <m/>
    <m/>
    <m/>
    <m/>
    <s v="Detector"/>
    <m/>
    <x v="0"/>
    <m/>
    <m/>
    <m/>
    <m/>
    <m/>
    <m/>
    <m/>
    <m/>
    <m/>
    <m/>
    <m/>
    <m/>
    <s v="0004"/>
    <e v="#N/A"/>
    <m/>
    <s v="169-1146"/>
    <m/>
    <m/>
    <m/>
    <m/>
    <m/>
    <m/>
    <m/>
    <m/>
    <x v="54"/>
    <x v="1"/>
  </r>
  <r>
    <m/>
    <x v="189"/>
    <m/>
    <m/>
    <x v="0"/>
    <x v="29"/>
    <x v="32"/>
    <x v="74"/>
    <m/>
    <m/>
    <m/>
    <m/>
    <s v="Kast"/>
    <m/>
    <x v="0"/>
    <m/>
    <m/>
    <m/>
    <m/>
    <m/>
    <m/>
    <m/>
    <m/>
    <m/>
    <m/>
    <m/>
    <m/>
    <s v="0004"/>
    <e v="#N/A"/>
    <m/>
    <s v="169-1292"/>
    <m/>
    <m/>
    <m/>
    <m/>
    <m/>
    <m/>
    <m/>
    <m/>
    <x v="54"/>
    <x v="1"/>
  </r>
  <r>
    <m/>
    <x v="198"/>
    <m/>
    <m/>
    <x v="0"/>
    <x v="29"/>
    <x v="32"/>
    <x v="74"/>
    <m/>
    <m/>
    <m/>
    <m/>
    <s v="Mast"/>
    <m/>
    <x v="0"/>
    <m/>
    <m/>
    <m/>
    <m/>
    <m/>
    <m/>
    <m/>
    <m/>
    <m/>
    <m/>
    <m/>
    <m/>
    <s v="0004"/>
    <e v="#N/A"/>
    <m/>
    <s v="169-1358"/>
    <m/>
    <m/>
    <m/>
    <m/>
    <m/>
    <m/>
    <m/>
    <m/>
    <x v="54"/>
    <x v="1"/>
  </r>
  <r>
    <m/>
    <x v="246"/>
    <m/>
    <m/>
    <x v="0"/>
    <x v="29"/>
    <x v="32"/>
    <x v="74"/>
    <m/>
    <m/>
    <m/>
    <m/>
    <s v="Matrixsignaalgever"/>
    <m/>
    <x v="0"/>
    <m/>
    <m/>
    <m/>
    <m/>
    <m/>
    <m/>
    <m/>
    <m/>
    <m/>
    <m/>
    <m/>
    <m/>
    <s v="0004"/>
    <e v="#N/A"/>
    <m/>
    <s v="169-1360"/>
    <m/>
    <m/>
    <m/>
    <m/>
    <m/>
    <m/>
    <m/>
    <m/>
    <x v="54"/>
    <x v="1"/>
  </r>
  <r>
    <m/>
    <x v="196"/>
    <m/>
    <m/>
    <x v="0"/>
    <x v="29"/>
    <x v="32"/>
    <x v="74"/>
    <m/>
    <m/>
    <m/>
    <m/>
    <s v="Server"/>
    <m/>
    <x v="0"/>
    <m/>
    <m/>
    <m/>
    <m/>
    <m/>
    <m/>
    <m/>
    <m/>
    <m/>
    <m/>
    <m/>
    <m/>
    <s v="0004"/>
    <e v="#N/A"/>
    <m/>
    <s v="169-1491"/>
    <m/>
    <m/>
    <m/>
    <m/>
    <m/>
    <m/>
    <m/>
    <m/>
    <x v="54"/>
    <x v="1"/>
  </r>
  <r>
    <m/>
    <x v="247"/>
    <m/>
    <m/>
    <x v="0"/>
    <x v="29"/>
    <x v="32"/>
    <x v="74"/>
    <m/>
    <m/>
    <m/>
    <m/>
    <s v="Verwerkingseenheid"/>
    <m/>
    <x v="0"/>
    <m/>
    <m/>
    <m/>
    <m/>
    <m/>
    <m/>
    <m/>
    <m/>
    <m/>
    <m/>
    <m/>
    <m/>
    <s v="0004"/>
    <e v="#N/A"/>
    <m/>
    <s v="169-1597"/>
    <m/>
    <m/>
    <m/>
    <m/>
    <m/>
    <m/>
    <m/>
    <m/>
    <x v="54"/>
    <x v="1"/>
  </r>
  <r>
    <m/>
    <x v="248"/>
    <m/>
    <m/>
    <x v="0"/>
    <x v="29"/>
    <x v="32"/>
    <x v="74"/>
    <m/>
    <m/>
    <m/>
    <m/>
    <s v="Wegkantsysteem (WKS), Algemeen"/>
    <m/>
    <x v="0"/>
    <m/>
    <m/>
    <m/>
    <m/>
    <m/>
    <m/>
    <m/>
    <m/>
    <m/>
    <m/>
    <m/>
    <m/>
    <s v="0004"/>
    <e v="#N/A"/>
    <m/>
    <s v="169-1371"/>
    <m/>
    <m/>
    <m/>
    <m/>
    <m/>
    <m/>
    <m/>
    <m/>
    <x v="54"/>
    <x v="1"/>
  </r>
  <r>
    <m/>
    <x v="249"/>
    <m/>
    <m/>
    <x v="0"/>
    <x v="29"/>
    <x v="32"/>
    <x v="74"/>
    <m/>
    <m/>
    <m/>
    <m/>
    <s v="Achtergrondschild"/>
    <m/>
    <x v="0"/>
    <m/>
    <m/>
    <m/>
    <m/>
    <m/>
    <m/>
    <m/>
    <m/>
    <m/>
    <m/>
    <m/>
    <m/>
    <s v="0004"/>
    <e v="#N/A"/>
    <m/>
    <s v="169-1020"/>
    <m/>
    <m/>
    <m/>
    <m/>
    <m/>
    <m/>
    <m/>
    <m/>
    <x v="54"/>
    <x v="1"/>
  </r>
  <r>
    <m/>
    <x v="209"/>
    <m/>
    <m/>
    <x v="0"/>
    <x v="29"/>
    <x v="32"/>
    <x v="74"/>
    <m/>
    <m/>
    <m/>
    <m/>
    <s v="Fundatie"/>
    <m/>
    <x v="0"/>
    <m/>
    <m/>
    <m/>
    <m/>
    <m/>
    <m/>
    <m/>
    <m/>
    <m/>
    <m/>
    <m/>
    <m/>
    <s v="0004"/>
    <e v="#N/A"/>
    <m/>
    <s v="169-1204"/>
    <m/>
    <m/>
    <m/>
    <m/>
    <m/>
    <m/>
    <m/>
    <m/>
    <x v="54"/>
    <x v="1"/>
  </r>
  <r>
    <m/>
    <x v="187"/>
    <m/>
    <m/>
    <x v="0"/>
    <x v="30"/>
    <x v="32"/>
    <x v="74"/>
    <m/>
    <m/>
    <m/>
    <m/>
    <s v="Beschermlaag"/>
    <m/>
    <x v="0"/>
    <m/>
    <m/>
    <m/>
    <m/>
    <m/>
    <m/>
    <m/>
    <m/>
    <m/>
    <m/>
    <m/>
    <m/>
    <s v="0004"/>
    <e v="#N/A"/>
    <m/>
    <s v="181-2073"/>
    <m/>
    <m/>
    <m/>
    <m/>
    <m/>
    <m/>
    <m/>
    <m/>
    <x v="54"/>
    <x v="1"/>
  </r>
  <r>
    <m/>
    <x v="250"/>
    <m/>
    <m/>
    <x v="0"/>
    <x v="30"/>
    <x v="32"/>
    <x v="74"/>
    <m/>
    <m/>
    <m/>
    <m/>
    <s v="Bordes"/>
    <m/>
    <x v="0"/>
    <m/>
    <m/>
    <m/>
    <m/>
    <m/>
    <m/>
    <m/>
    <m/>
    <m/>
    <m/>
    <m/>
    <m/>
    <s v="0004"/>
    <e v="#N/A"/>
    <m/>
    <s v="181-1095"/>
    <m/>
    <m/>
    <m/>
    <m/>
    <m/>
    <m/>
    <m/>
    <m/>
    <x v="54"/>
    <x v="1"/>
  </r>
  <r>
    <m/>
    <x v="251"/>
    <m/>
    <m/>
    <x v="0"/>
    <x v="30"/>
    <x v="32"/>
    <x v="74"/>
    <m/>
    <m/>
    <m/>
    <m/>
    <s v="Dak"/>
    <m/>
    <x v="0"/>
    <m/>
    <m/>
    <m/>
    <m/>
    <m/>
    <m/>
    <m/>
    <m/>
    <m/>
    <m/>
    <m/>
    <m/>
    <s v="0004"/>
    <e v="#N/A"/>
    <m/>
    <s v="181-1132"/>
    <m/>
    <m/>
    <m/>
    <m/>
    <m/>
    <m/>
    <m/>
    <m/>
    <x v="54"/>
    <x v="1"/>
  </r>
  <r>
    <m/>
    <x v="252"/>
    <m/>
    <m/>
    <x v="0"/>
    <x v="30"/>
    <x v="32"/>
    <x v="74"/>
    <m/>
    <m/>
    <m/>
    <m/>
    <s v="Instroomopening"/>
    <m/>
    <x v="0"/>
    <m/>
    <m/>
    <m/>
    <m/>
    <m/>
    <m/>
    <m/>
    <m/>
    <m/>
    <m/>
    <m/>
    <m/>
    <s v="0004"/>
    <e v="#N/A"/>
    <m/>
    <s v="181-1272"/>
    <m/>
    <m/>
    <m/>
    <m/>
    <m/>
    <m/>
    <m/>
    <m/>
    <x v="54"/>
    <x v="1"/>
  </r>
  <r>
    <m/>
    <x v="253"/>
    <m/>
    <m/>
    <x v="0"/>
    <x v="30"/>
    <x v="32"/>
    <x v="74"/>
    <m/>
    <m/>
    <m/>
    <m/>
    <s v="Leuning"/>
    <m/>
    <x v="0"/>
    <m/>
    <m/>
    <m/>
    <m/>
    <m/>
    <m/>
    <m/>
    <m/>
    <m/>
    <m/>
    <m/>
    <m/>
    <s v="0004"/>
    <e v="#N/A"/>
    <m/>
    <s v="181-2192"/>
    <m/>
    <m/>
    <m/>
    <m/>
    <m/>
    <m/>
    <m/>
    <m/>
    <x v="54"/>
    <x v="1"/>
  </r>
  <r>
    <m/>
    <x v="254"/>
    <m/>
    <m/>
    <x v="0"/>
    <x v="30"/>
    <x v="32"/>
    <x v="74"/>
    <m/>
    <m/>
    <m/>
    <m/>
    <s v="Leuningafwerking"/>
    <m/>
    <x v="0"/>
    <m/>
    <m/>
    <m/>
    <m/>
    <m/>
    <m/>
    <m/>
    <m/>
    <m/>
    <m/>
    <m/>
    <m/>
    <s v="0004"/>
    <e v="#N/A"/>
    <m/>
    <s v="181-2145"/>
    <m/>
    <m/>
    <m/>
    <m/>
    <m/>
    <m/>
    <m/>
    <m/>
    <x v="54"/>
    <x v="1"/>
  </r>
  <r>
    <m/>
    <x v="255"/>
    <m/>
    <m/>
    <x v="0"/>
    <x v="30"/>
    <x v="32"/>
    <x v="74"/>
    <m/>
    <m/>
    <m/>
    <m/>
    <s v="Objectbegroeiing"/>
    <m/>
    <x v="0"/>
    <m/>
    <m/>
    <m/>
    <m/>
    <m/>
    <m/>
    <m/>
    <m/>
    <m/>
    <m/>
    <m/>
    <m/>
    <s v="0004"/>
    <e v="#N/A"/>
    <m/>
    <s v="181-1735"/>
    <m/>
    <m/>
    <m/>
    <m/>
    <m/>
    <m/>
    <m/>
    <m/>
    <x v="54"/>
    <x v="1"/>
  </r>
  <r>
    <m/>
    <x v="256"/>
    <m/>
    <m/>
    <x v="0"/>
    <x v="30"/>
    <x v="32"/>
    <x v="74"/>
    <m/>
    <m/>
    <m/>
    <m/>
    <s v="Railbaan"/>
    <m/>
    <x v="0"/>
    <m/>
    <m/>
    <m/>
    <m/>
    <m/>
    <m/>
    <m/>
    <m/>
    <m/>
    <m/>
    <m/>
    <m/>
    <s v="0004"/>
    <e v="#N/A"/>
    <m/>
    <s v="181-1451"/>
    <m/>
    <m/>
    <m/>
    <m/>
    <m/>
    <m/>
    <m/>
    <m/>
    <x v="54"/>
    <x v="1"/>
  </r>
  <r>
    <m/>
    <x v="240"/>
    <m/>
    <m/>
    <x v="0"/>
    <x v="30"/>
    <x v="32"/>
    <x v="74"/>
    <m/>
    <m/>
    <m/>
    <m/>
    <s v="Rooster"/>
    <m/>
    <x v="0"/>
    <m/>
    <m/>
    <m/>
    <m/>
    <m/>
    <m/>
    <m/>
    <m/>
    <m/>
    <m/>
    <m/>
    <m/>
    <s v="0004"/>
    <e v="#N/A"/>
    <m/>
    <s v="181-1473"/>
    <m/>
    <m/>
    <m/>
    <m/>
    <m/>
    <m/>
    <m/>
    <m/>
    <x v="54"/>
    <x v="1"/>
  </r>
  <r>
    <m/>
    <x v="257"/>
    <m/>
    <m/>
    <x v="0"/>
    <x v="30"/>
    <x v="32"/>
    <x v="74"/>
    <m/>
    <m/>
    <m/>
    <m/>
    <s v="Trapafwerking"/>
    <m/>
    <x v="0"/>
    <m/>
    <m/>
    <m/>
    <m/>
    <m/>
    <m/>
    <m/>
    <m/>
    <m/>
    <m/>
    <m/>
    <m/>
    <s v="0004"/>
    <e v="#N/A"/>
    <m/>
    <s v="181-2141"/>
    <m/>
    <m/>
    <m/>
    <m/>
    <m/>
    <m/>
    <m/>
    <m/>
    <x v="54"/>
    <x v="1"/>
  </r>
  <r>
    <m/>
    <x v="258"/>
    <m/>
    <m/>
    <x v="0"/>
    <x v="30"/>
    <x v="32"/>
    <x v="74"/>
    <m/>
    <m/>
    <m/>
    <m/>
    <s v="Uitstroomopening"/>
    <m/>
    <x v="0"/>
    <m/>
    <m/>
    <m/>
    <m/>
    <m/>
    <m/>
    <m/>
    <m/>
    <m/>
    <m/>
    <m/>
    <m/>
    <s v="0004"/>
    <e v="#N/A"/>
    <m/>
    <s v="181-1569"/>
    <m/>
    <m/>
    <m/>
    <m/>
    <m/>
    <m/>
    <m/>
    <m/>
    <x v="54"/>
    <x v="1"/>
  </r>
  <r>
    <m/>
    <x v="259"/>
    <m/>
    <m/>
    <x v="0"/>
    <x v="30"/>
    <x v="32"/>
    <x v="74"/>
    <m/>
    <m/>
    <m/>
    <m/>
    <s v="Vloer"/>
    <m/>
    <x v="0"/>
    <m/>
    <m/>
    <m/>
    <m/>
    <m/>
    <m/>
    <m/>
    <m/>
    <m/>
    <m/>
    <m/>
    <m/>
    <s v="0004"/>
    <e v="#N/A"/>
    <m/>
    <s v="181-1605"/>
    <m/>
    <m/>
    <m/>
    <m/>
    <m/>
    <m/>
    <m/>
    <m/>
    <x v="54"/>
    <x v="1"/>
  </r>
  <r>
    <m/>
    <x v="260"/>
    <m/>
    <m/>
    <x v="0"/>
    <x v="30"/>
    <x v="32"/>
    <x v="74"/>
    <m/>
    <m/>
    <m/>
    <m/>
    <s v="Vloerafwerking"/>
    <m/>
    <x v="0"/>
    <m/>
    <m/>
    <m/>
    <m/>
    <m/>
    <m/>
    <m/>
    <m/>
    <m/>
    <m/>
    <m/>
    <m/>
    <s v="0004"/>
    <e v="#N/A"/>
    <m/>
    <s v="181-2140"/>
    <m/>
    <m/>
    <m/>
    <m/>
    <m/>
    <m/>
    <m/>
    <m/>
    <x v="54"/>
    <x v="1"/>
  </r>
  <r>
    <m/>
    <x v="261"/>
    <m/>
    <m/>
    <x v="0"/>
    <x v="30"/>
    <x v="32"/>
    <x v="74"/>
    <m/>
    <m/>
    <m/>
    <m/>
    <s v="Wand"/>
    <m/>
    <x v="0"/>
    <m/>
    <m/>
    <m/>
    <m/>
    <m/>
    <m/>
    <m/>
    <m/>
    <m/>
    <m/>
    <m/>
    <m/>
    <s v="0004"/>
    <e v="#N/A"/>
    <m/>
    <s v="181-1619"/>
    <m/>
    <m/>
    <m/>
    <m/>
    <m/>
    <m/>
    <m/>
    <m/>
    <x v="54"/>
    <x v="1"/>
  </r>
  <r>
    <m/>
    <x v="262"/>
    <m/>
    <m/>
    <x v="0"/>
    <x v="30"/>
    <x v="32"/>
    <x v="74"/>
    <m/>
    <m/>
    <m/>
    <m/>
    <s v="Wandafwerking"/>
    <m/>
    <x v="0"/>
    <m/>
    <m/>
    <m/>
    <m/>
    <m/>
    <m/>
    <m/>
    <m/>
    <m/>
    <m/>
    <m/>
    <m/>
    <s v="0004"/>
    <e v="#N/A"/>
    <m/>
    <s v="181-2138"/>
    <m/>
    <m/>
    <m/>
    <m/>
    <m/>
    <m/>
    <m/>
    <m/>
    <x v="54"/>
    <x v="1"/>
  </r>
  <r>
    <m/>
    <x v="263"/>
    <m/>
    <m/>
    <x v="0"/>
    <x v="30"/>
    <x v="32"/>
    <x v="74"/>
    <m/>
    <m/>
    <m/>
    <m/>
    <s v="Opstal, Algemeen"/>
    <m/>
    <x v="0"/>
    <m/>
    <m/>
    <m/>
    <m/>
    <m/>
    <m/>
    <m/>
    <m/>
    <m/>
    <m/>
    <m/>
    <m/>
    <s v="0004"/>
    <e v="#N/A"/>
    <m/>
    <s v="181-1417"/>
    <m/>
    <m/>
    <m/>
    <m/>
    <m/>
    <m/>
    <m/>
    <m/>
    <x v="54"/>
    <x v="1"/>
  </r>
  <r>
    <m/>
    <x v="264"/>
    <m/>
    <m/>
    <x v="0"/>
    <x v="30"/>
    <x v="32"/>
    <x v="74"/>
    <m/>
    <m/>
    <m/>
    <m/>
    <s v="Reling"/>
    <m/>
    <x v="0"/>
    <m/>
    <m/>
    <m/>
    <m/>
    <m/>
    <m/>
    <m/>
    <m/>
    <m/>
    <m/>
    <m/>
    <m/>
    <s v="0004"/>
    <e v="#N/A"/>
    <m/>
    <s v="181-1334"/>
    <m/>
    <m/>
    <m/>
    <m/>
    <m/>
    <m/>
    <m/>
    <m/>
    <x v="54"/>
    <x v="1"/>
  </r>
  <r>
    <m/>
    <x v="265"/>
    <m/>
    <m/>
    <x v="0"/>
    <x v="30"/>
    <x v="32"/>
    <x v="74"/>
    <m/>
    <m/>
    <m/>
    <m/>
    <s v="Trap"/>
    <m/>
    <x v="0"/>
    <m/>
    <m/>
    <m/>
    <m/>
    <m/>
    <m/>
    <m/>
    <m/>
    <m/>
    <m/>
    <m/>
    <m/>
    <s v="0004"/>
    <e v="#N/A"/>
    <m/>
    <s v="181-1552"/>
    <m/>
    <m/>
    <m/>
    <m/>
    <m/>
    <m/>
    <m/>
    <m/>
    <x v="54"/>
    <x v="1"/>
  </r>
  <r>
    <m/>
    <x v="266"/>
    <m/>
    <m/>
    <x v="0"/>
    <x v="30"/>
    <x v="32"/>
    <x v="74"/>
    <m/>
    <m/>
    <m/>
    <m/>
    <s v="Ladder"/>
    <m/>
    <x v="0"/>
    <m/>
    <m/>
    <m/>
    <m/>
    <m/>
    <m/>
    <m/>
    <m/>
    <m/>
    <m/>
    <m/>
    <m/>
    <s v="0004"/>
    <e v="#N/A"/>
    <m/>
    <s v="181-1324"/>
    <m/>
    <m/>
    <m/>
    <m/>
    <m/>
    <m/>
    <m/>
    <m/>
    <x v="54"/>
    <x v="1"/>
  </r>
  <r>
    <m/>
    <x v="267"/>
    <m/>
    <m/>
    <x v="0"/>
    <x v="30"/>
    <x v="32"/>
    <x v="74"/>
    <m/>
    <m/>
    <m/>
    <m/>
    <s v="Luik"/>
    <m/>
    <x v="0"/>
    <m/>
    <m/>
    <m/>
    <m/>
    <m/>
    <m/>
    <m/>
    <m/>
    <m/>
    <m/>
    <m/>
    <m/>
    <s v="0004"/>
    <e v="#N/A"/>
    <m/>
    <s v="181-1347"/>
    <m/>
    <m/>
    <m/>
    <m/>
    <m/>
    <m/>
    <m/>
    <m/>
    <x v="54"/>
    <x v="1"/>
  </r>
  <r>
    <m/>
    <x v="187"/>
    <m/>
    <m/>
    <x v="0"/>
    <x v="31"/>
    <x v="32"/>
    <x v="74"/>
    <m/>
    <m/>
    <m/>
    <m/>
    <s v="Beschermlaag"/>
    <m/>
    <x v="0"/>
    <m/>
    <m/>
    <m/>
    <m/>
    <m/>
    <m/>
    <m/>
    <m/>
    <m/>
    <m/>
    <m/>
    <m/>
    <s v="0004"/>
    <e v="#N/A"/>
    <m/>
    <s v="183-2073"/>
    <m/>
    <m/>
    <m/>
    <m/>
    <m/>
    <m/>
    <m/>
    <m/>
    <x v="54"/>
    <x v="1"/>
  </r>
  <r>
    <m/>
    <x v="268"/>
    <m/>
    <m/>
    <x v="0"/>
    <x v="31"/>
    <x v="32"/>
    <x v="74"/>
    <m/>
    <m/>
    <m/>
    <m/>
    <s v="Deuvel"/>
    <m/>
    <x v="0"/>
    <m/>
    <m/>
    <m/>
    <m/>
    <m/>
    <m/>
    <m/>
    <m/>
    <m/>
    <m/>
    <m/>
    <m/>
    <s v="0004"/>
    <e v="#N/A"/>
    <m/>
    <s v="183-1152"/>
    <m/>
    <m/>
    <m/>
    <m/>
    <m/>
    <m/>
    <m/>
    <m/>
    <x v="54"/>
    <x v="1"/>
  </r>
  <r>
    <m/>
    <x v="269"/>
    <m/>
    <m/>
    <x v="0"/>
    <x v="31"/>
    <x v="32"/>
    <x v="74"/>
    <m/>
    <m/>
    <m/>
    <m/>
    <s v="Dilatatievoegovergang"/>
    <m/>
    <x v="0"/>
    <m/>
    <m/>
    <m/>
    <m/>
    <m/>
    <m/>
    <m/>
    <m/>
    <m/>
    <m/>
    <m/>
    <m/>
    <s v="0004"/>
    <e v="#N/A"/>
    <m/>
    <s v="183-1159"/>
    <m/>
    <m/>
    <m/>
    <m/>
    <m/>
    <m/>
    <m/>
    <m/>
    <x v="54"/>
    <x v="1"/>
  </r>
  <r>
    <m/>
    <x v="237"/>
    <m/>
    <m/>
    <x v="0"/>
    <x v="31"/>
    <x v="32"/>
    <x v="74"/>
    <m/>
    <m/>
    <m/>
    <m/>
    <s v="Afdichting"/>
    <m/>
    <x v="0"/>
    <m/>
    <m/>
    <m/>
    <m/>
    <m/>
    <m/>
    <m/>
    <m/>
    <m/>
    <m/>
    <m/>
    <m/>
    <s v="0004"/>
    <e v="#N/A"/>
    <m/>
    <s v="183-1023"/>
    <m/>
    <m/>
    <m/>
    <m/>
    <m/>
    <m/>
    <m/>
    <m/>
    <x v="54"/>
    <x v="1"/>
  </r>
  <r>
    <m/>
    <x v="270"/>
    <m/>
    <m/>
    <x v="0"/>
    <x v="31"/>
    <x v="32"/>
    <x v="74"/>
    <m/>
    <m/>
    <m/>
    <m/>
    <s v="Anker"/>
    <m/>
    <x v="0"/>
    <m/>
    <m/>
    <m/>
    <m/>
    <m/>
    <m/>
    <m/>
    <m/>
    <m/>
    <m/>
    <m/>
    <m/>
    <s v="0004"/>
    <e v="#N/A"/>
    <m/>
    <s v="183-1037"/>
    <m/>
    <m/>
    <m/>
    <m/>
    <m/>
    <m/>
    <m/>
    <m/>
    <x v="54"/>
    <x v="1"/>
  </r>
  <r>
    <m/>
    <x v="271"/>
    <m/>
    <m/>
    <x v="0"/>
    <x v="31"/>
    <x v="32"/>
    <x v="74"/>
    <m/>
    <m/>
    <m/>
    <m/>
    <s v="Gording"/>
    <m/>
    <x v="0"/>
    <m/>
    <m/>
    <m/>
    <m/>
    <m/>
    <m/>
    <m/>
    <m/>
    <m/>
    <m/>
    <m/>
    <m/>
    <s v="0004"/>
    <e v="#N/A"/>
    <m/>
    <s v="183-1226"/>
    <m/>
    <m/>
    <m/>
    <m/>
    <m/>
    <m/>
    <m/>
    <m/>
    <x v="54"/>
    <x v="1"/>
  </r>
  <r>
    <m/>
    <x v="272"/>
    <m/>
    <m/>
    <x v="0"/>
    <x v="31"/>
    <x v="32"/>
    <x v="74"/>
    <m/>
    <m/>
    <m/>
    <m/>
    <s v="Overgangsplaat"/>
    <m/>
    <x v="0"/>
    <m/>
    <m/>
    <m/>
    <m/>
    <m/>
    <m/>
    <m/>
    <m/>
    <m/>
    <m/>
    <m/>
    <m/>
    <s v="0004"/>
    <e v="#N/A"/>
    <m/>
    <s v="183-1420"/>
    <m/>
    <m/>
    <m/>
    <m/>
    <m/>
    <m/>
    <m/>
    <m/>
    <x v="54"/>
    <x v="1"/>
  </r>
  <r>
    <m/>
    <x v="273"/>
    <m/>
    <m/>
    <x v="0"/>
    <x v="31"/>
    <x v="32"/>
    <x v="74"/>
    <m/>
    <m/>
    <m/>
    <m/>
    <s v="Spieplank"/>
    <m/>
    <x v="0"/>
    <m/>
    <m/>
    <m/>
    <m/>
    <m/>
    <m/>
    <m/>
    <m/>
    <m/>
    <m/>
    <m/>
    <m/>
    <s v="0004"/>
    <e v="#N/A"/>
    <m/>
    <s v="183-1498"/>
    <m/>
    <m/>
    <m/>
    <m/>
    <m/>
    <m/>
    <m/>
    <m/>
    <x v="54"/>
    <x v="1"/>
  </r>
  <r>
    <m/>
    <x v="187"/>
    <m/>
    <m/>
    <x v="0"/>
    <x v="32"/>
    <x v="32"/>
    <x v="74"/>
    <m/>
    <m/>
    <m/>
    <m/>
    <s v="Beschermlaag"/>
    <m/>
    <x v="0"/>
    <m/>
    <m/>
    <m/>
    <m/>
    <m/>
    <m/>
    <m/>
    <m/>
    <m/>
    <m/>
    <m/>
    <m/>
    <s v="0004"/>
    <e v="#N/A"/>
    <m/>
    <s v="188-2073"/>
    <m/>
    <m/>
    <m/>
    <m/>
    <m/>
    <m/>
    <m/>
    <m/>
    <x v="54"/>
    <x v="1"/>
  </r>
  <r>
    <m/>
    <x v="274"/>
    <m/>
    <m/>
    <x v="0"/>
    <x v="32"/>
    <x v="32"/>
    <x v="74"/>
    <m/>
    <m/>
    <m/>
    <m/>
    <s v="Diagonaal (vakwerkligger)"/>
    <m/>
    <x v="0"/>
    <m/>
    <m/>
    <m/>
    <m/>
    <m/>
    <m/>
    <m/>
    <m/>
    <m/>
    <m/>
    <m/>
    <m/>
    <s v="0004"/>
    <e v="#N/A"/>
    <m/>
    <s v="188-1153"/>
    <m/>
    <m/>
    <m/>
    <m/>
    <m/>
    <m/>
    <m/>
    <m/>
    <x v="54"/>
    <x v="1"/>
  </r>
  <r>
    <m/>
    <x v="209"/>
    <m/>
    <m/>
    <x v="0"/>
    <x v="32"/>
    <x v="32"/>
    <x v="74"/>
    <m/>
    <m/>
    <m/>
    <m/>
    <s v="Fundatie"/>
    <m/>
    <x v="0"/>
    <m/>
    <m/>
    <m/>
    <m/>
    <m/>
    <m/>
    <m/>
    <m/>
    <m/>
    <m/>
    <m/>
    <m/>
    <s v="0004"/>
    <e v="#N/A"/>
    <m/>
    <s v="188-1204"/>
    <m/>
    <m/>
    <m/>
    <m/>
    <m/>
    <m/>
    <m/>
    <m/>
    <x v="54"/>
    <x v="1"/>
  </r>
  <r>
    <m/>
    <x v="275"/>
    <m/>
    <m/>
    <x v="0"/>
    <x v="32"/>
    <x v="32"/>
    <x v="74"/>
    <m/>
    <m/>
    <m/>
    <m/>
    <s v="Geleidende balk"/>
    <m/>
    <x v="0"/>
    <m/>
    <m/>
    <m/>
    <m/>
    <m/>
    <m/>
    <m/>
    <m/>
    <m/>
    <m/>
    <m/>
    <m/>
    <s v="0004"/>
    <e v="#N/A"/>
    <m/>
    <s v="188-1210"/>
    <m/>
    <m/>
    <m/>
    <m/>
    <m/>
    <m/>
    <m/>
    <m/>
    <x v="54"/>
    <x v="1"/>
  </r>
  <r>
    <m/>
    <x v="233"/>
    <m/>
    <m/>
    <x v="0"/>
    <x v="32"/>
    <x v="32"/>
    <x v="74"/>
    <m/>
    <m/>
    <m/>
    <m/>
    <s v="Paal"/>
    <m/>
    <x v="0"/>
    <m/>
    <m/>
    <m/>
    <m/>
    <m/>
    <m/>
    <m/>
    <m/>
    <m/>
    <m/>
    <m/>
    <m/>
    <s v="0004"/>
    <e v="#N/A"/>
    <m/>
    <s v="188-1423"/>
    <m/>
    <m/>
    <m/>
    <m/>
    <m/>
    <m/>
    <m/>
    <m/>
    <x v="54"/>
    <x v="1"/>
  </r>
  <r>
    <m/>
    <x v="276"/>
    <m/>
    <m/>
    <x v="0"/>
    <x v="32"/>
    <x v="32"/>
    <x v="74"/>
    <m/>
    <m/>
    <m/>
    <m/>
    <s v="Portaal, Algemeen"/>
    <m/>
    <x v="0"/>
    <m/>
    <m/>
    <m/>
    <m/>
    <m/>
    <m/>
    <m/>
    <m/>
    <m/>
    <m/>
    <m/>
    <m/>
    <s v="0004"/>
    <e v="#N/A"/>
    <m/>
    <s v="188-1439"/>
    <m/>
    <m/>
    <m/>
    <m/>
    <m/>
    <m/>
    <m/>
    <m/>
    <x v="54"/>
    <x v="1"/>
  </r>
  <r>
    <m/>
    <x v="277"/>
    <m/>
    <m/>
    <x v="0"/>
    <x v="32"/>
    <x v="32"/>
    <x v="74"/>
    <m/>
    <m/>
    <m/>
    <m/>
    <s v="Stijl"/>
    <m/>
    <x v="0"/>
    <m/>
    <m/>
    <m/>
    <m/>
    <m/>
    <m/>
    <m/>
    <m/>
    <m/>
    <m/>
    <m/>
    <m/>
    <s v="0004"/>
    <e v="#N/A"/>
    <m/>
    <s v="188-2137"/>
    <m/>
    <m/>
    <m/>
    <m/>
    <m/>
    <m/>
    <m/>
    <m/>
    <x v="54"/>
    <x v="1"/>
  </r>
  <r>
    <m/>
    <x v="278"/>
    <m/>
    <s v="Beschermconstructie"/>
    <x v="0"/>
    <x v="33"/>
    <x v="32"/>
    <x v="74"/>
    <m/>
    <m/>
    <m/>
    <m/>
    <s v="Beschermconstructie"/>
    <n v="1976"/>
    <x v="0"/>
    <m/>
    <m/>
    <m/>
    <m/>
    <m/>
    <m/>
    <m/>
    <m/>
    <m/>
    <m/>
    <m/>
    <m/>
    <s v="0004"/>
    <e v="#N/A"/>
    <m/>
    <s v="192-1976"/>
    <m/>
    <m/>
    <m/>
    <m/>
    <m/>
    <m/>
    <m/>
    <m/>
    <x v="54"/>
    <x v="1"/>
  </r>
  <r>
    <m/>
    <x v="187"/>
    <m/>
    <s v="Beschermlaag"/>
    <x v="0"/>
    <x v="33"/>
    <x v="32"/>
    <x v="74"/>
    <m/>
    <m/>
    <m/>
    <m/>
    <s v="Beschermlaag"/>
    <n v="2073"/>
    <x v="0"/>
    <m/>
    <m/>
    <m/>
    <m/>
    <m/>
    <m/>
    <m/>
    <m/>
    <m/>
    <m/>
    <m/>
    <m/>
    <s v="0004"/>
    <e v="#N/A"/>
    <m/>
    <s v="192-2073"/>
    <m/>
    <m/>
    <m/>
    <m/>
    <m/>
    <m/>
    <m/>
    <m/>
    <x v="54"/>
    <x v="1"/>
  </r>
  <r>
    <m/>
    <x v="279"/>
    <m/>
    <s v="Bewegingswerk"/>
    <x v="0"/>
    <x v="33"/>
    <x v="32"/>
    <x v="74"/>
    <m/>
    <m/>
    <m/>
    <m/>
    <s v="Bewegingswerk"/>
    <n v="1072"/>
    <x v="0"/>
    <m/>
    <m/>
    <m/>
    <m/>
    <m/>
    <m/>
    <m/>
    <m/>
    <m/>
    <m/>
    <m/>
    <m/>
    <s v="0004"/>
    <e v="#N/A"/>
    <m/>
    <s v="192-1072"/>
    <m/>
    <m/>
    <m/>
    <m/>
    <m/>
    <m/>
    <m/>
    <m/>
    <x v="54"/>
    <x v="1"/>
  </r>
  <r>
    <m/>
    <x v="245"/>
    <m/>
    <s v="Detector"/>
    <x v="0"/>
    <x v="33"/>
    <x v="32"/>
    <x v="74"/>
    <m/>
    <m/>
    <m/>
    <m/>
    <s v="Detector"/>
    <n v="1146"/>
    <x v="0"/>
    <m/>
    <m/>
    <m/>
    <m/>
    <m/>
    <m/>
    <m/>
    <m/>
    <m/>
    <m/>
    <m/>
    <m/>
    <s v="0004"/>
    <e v="#N/A"/>
    <m/>
    <s v="192-1146"/>
    <m/>
    <m/>
    <m/>
    <m/>
    <m/>
    <m/>
    <m/>
    <m/>
    <x v="54"/>
    <x v="1"/>
  </r>
  <r>
    <m/>
    <x v="280"/>
    <m/>
    <s v="Elektromotor"/>
    <x v="0"/>
    <x v="33"/>
    <x v="32"/>
    <x v="74"/>
    <m/>
    <m/>
    <m/>
    <m/>
    <s v="Elektromotor"/>
    <n v="1182"/>
    <x v="0"/>
    <m/>
    <m/>
    <m/>
    <m/>
    <m/>
    <m/>
    <m/>
    <m/>
    <m/>
    <m/>
    <m/>
    <m/>
    <s v="0004"/>
    <e v="#N/A"/>
    <m/>
    <s v="192-1182"/>
    <m/>
    <m/>
    <m/>
    <m/>
    <m/>
    <m/>
    <m/>
    <m/>
    <x v="54"/>
    <x v="1"/>
  </r>
  <r>
    <m/>
    <x v="281"/>
    <m/>
    <s v="Geleider"/>
    <x v="0"/>
    <x v="33"/>
    <x v="32"/>
    <x v="74"/>
    <m/>
    <m/>
    <m/>
    <m/>
    <s v="Geleider"/>
    <n v="1211"/>
    <x v="0"/>
    <m/>
    <m/>
    <m/>
    <m/>
    <m/>
    <m/>
    <m/>
    <m/>
    <m/>
    <m/>
    <m/>
    <m/>
    <s v="0004"/>
    <e v="#N/A"/>
    <m/>
    <s v="192-1211"/>
    <m/>
    <m/>
    <m/>
    <m/>
    <m/>
    <m/>
    <m/>
    <m/>
    <x v="54"/>
    <x v="1"/>
  </r>
  <r>
    <m/>
    <x v="189"/>
    <m/>
    <s v="Kast"/>
    <x v="0"/>
    <x v="33"/>
    <x v="32"/>
    <x v="74"/>
    <m/>
    <m/>
    <m/>
    <m/>
    <s v="Kast"/>
    <n v="1292"/>
    <x v="0"/>
    <m/>
    <m/>
    <m/>
    <m/>
    <m/>
    <m/>
    <m/>
    <m/>
    <m/>
    <m/>
    <m/>
    <m/>
    <s v="0004"/>
    <e v="#N/A"/>
    <m/>
    <s v="192-1292"/>
    <m/>
    <m/>
    <m/>
    <m/>
    <m/>
    <m/>
    <m/>
    <m/>
    <x v="54"/>
    <x v="1"/>
  </r>
  <r>
    <m/>
    <x v="282"/>
    <m/>
    <s v="Ketting"/>
    <x v="0"/>
    <x v="33"/>
    <x v="32"/>
    <x v="74"/>
    <m/>
    <m/>
    <m/>
    <m/>
    <s v="Ketting"/>
    <n v="1300"/>
    <x v="0"/>
    <m/>
    <m/>
    <m/>
    <m/>
    <m/>
    <m/>
    <m/>
    <m/>
    <m/>
    <m/>
    <m/>
    <m/>
    <s v="0004"/>
    <e v="#N/A"/>
    <m/>
    <s v="192-1300"/>
    <m/>
    <m/>
    <m/>
    <m/>
    <m/>
    <m/>
    <m/>
    <m/>
    <x v="54"/>
    <x v="1"/>
  </r>
  <r>
    <m/>
    <x v="266"/>
    <m/>
    <s v="Ladder"/>
    <x v="0"/>
    <x v="33"/>
    <x v="32"/>
    <x v="74"/>
    <m/>
    <m/>
    <m/>
    <m/>
    <s v="Ladder"/>
    <n v="1324"/>
    <x v="0"/>
    <m/>
    <m/>
    <m/>
    <m/>
    <m/>
    <m/>
    <m/>
    <m/>
    <m/>
    <m/>
    <m/>
    <m/>
    <s v="0004"/>
    <e v="#N/A"/>
    <m/>
    <s v="192-1324"/>
    <m/>
    <m/>
    <m/>
    <m/>
    <m/>
    <m/>
    <m/>
    <m/>
    <x v="54"/>
    <x v="1"/>
  </r>
  <r>
    <m/>
    <x v="283"/>
    <m/>
    <s v="Leuningband"/>
    <x v="0"/>
    <x v="33"/>
    <x v="32"/>
    <x v="74"/>
    <m/>
    <m/>
    <m/>
    <m/>
    <s v="Leuningband"/>
    <n v="1336"/>
    <x v="0"/>
    <m/>
    <m/>
    <m/>
    <m/>
    <m/>
    <m/>
    <m/>
    <m/>
    <m/>
    <m/>
    <m/>
    <m/>
    <s v="0004"/>
    <e v="#N/A"/>
    <m/>
    <s v="192-1336"/>
    <m/>
    <m/>
    <m/>
    <m/>
    <m/>
    <m/>
    <m/>
    <m/>
    <x v="54"/>
    <x v="1"/>
  </r>
  <r>
    <m/>
    <x v="203"/>
    <m/>
    <s v="Noodstop"/>
    <x v="0"/>
    <x v="33"/>
    <x v="32"/>
    <x v="74"/>
    <m/>
    <m/>
    <m/>
    <m/>
    <s v="Noodstop"/>
    <n v="1377"/>
    <x v="0"/>
    <m/>
    <m/>
    <m/>
    <m/>
    <m/>
    <m/>
    <m/>
    <m/>
    <m/>
    <m/>
    <m/>
    <m/>
    <s v="0004"/>
    <e v="#N/A"/>
    <m/>
    <s v="192-1377"/>
    <m/>
    <m/>
    <m/>
    <m/>
    <m/>
    <m/>
    <m/>
    <m/>
    <x v="54"/>
    <x v="1"/>
  </r>
  <r>
    <m/>
    <x v="284"/>
    <m/>
    <s v="Rem"/>
    <x v="0"/>
    <x v="33"/>
    <x v="32"/>
    <x v="74"/>
    <m/>
    <m/>
    <m/>
    <m/>
    <s v="Rem"/>
    <n v="1460"/>
    <x v="0"/>
    <m/>
    <m/>
    <m/>
    <m/>
    <m/>
    <m/>
    <m/>
    <m/>
    <m/>
    <m/>
    <m/>
    <m/>
    <s v="0004"/>
    <e v="#N/A"/>
    <m/>
    <s v="192-1460"/>
    <m/>
    <m/>
    <m/>
    <m/>
    <m/>
    <m/>
    <m/>
    <m/>
    <x v="54"/>
    <x v="1"/>
  </r>
  <r>
    <m/>
    <x v="285"/>
    <m/>
    <s v="Roltrapinstallatie, Algemeen"/>
    <x v="0"/>
    <x v="33"/>
    <x v="32"/>
    <x v="74"/>
    <m/>
    <m/>
    <m/>
    <m/>
    <s v="Roltrapinstallatie, Algemeen"/>
    <n v="1469"/>
    <x v="0"/>
    <m/>
    <m/>
    <m/>
    <m/>
    <m/>
    <m/>
    <m/>
    <m/>
    <m/>
    <m/>
    <m/>
    <m/>
    <s v="0004"/>
    <e v="#N/A"/>
    <m/>
    <s v="192-1469"/>
    <m/>
    <m/>
    <m/>
    <m/>
    <m/>
    <m/>
    <m/>
    <m/>
    <x v="54"/>
    <x v="1"/>
  </r>
  <r>
    <m/>
    <x v="286"/>
    <m/>
    <s v="Tandwiel"/>
    <x v="0"/>
    <x v="33"/>
    <x v="32"/>
    <x v="74"/>
    <m/>
    <m/>
    <m/>
    <m/>
    <s v="Tandwiel"/>
    <n v="1518"/>
    <x v="0"/>
    <m/>
    <m/>
    <m/>
    <m/>
    <m/>
    <m/>
    <m/>
    <m/>
    <m/>
    <m/>
    <m/>
    <m/>
    <s v="0004"/>
    <e v="#N/A"/>
    <m/>
    <s v="192-1518"/>
    <m/>
    <m/>
    <m/>
    <m/>
    <m/>
    <m/>
    <m/>
    <m/>
    <x v="54"/>
    <x v="1"/>
  </r>
  <r>
    <m/>
    <x v="287"/>
    <m/>
    <s v="Traptrede"/>
    <x v="0"/>
    <x v="33"/>
    <x v="32"/>
    <x v="74"/>
    <m/>
    <m/>
    <m/>
    <m/>
    <s v="Traptrede"/>
    <n v="1555"/>
    <x v="0"/>
    <m/>
    <m/>
    <m/>
    <m/>
    <m/>
    <m/>
    <m/>
    <m/>
    <m/>
    <m/>
    <m/>
    <m/>
    <s v="0004"/>
    <e v="#N/A"/>
    <m/>
    <s v="192-1555"/>
    <m/>
    <m/>
    <m/>
    <m/>
    <m/>
    <m/>
    <m/>
    <m/>
    <x v="54"/>
    <x v="1"/>
  </r>
  <r>
    <m/>
    <x v="267"/>
    <m/>
    <s v="Luik"/>
    <x v="0"/>
    <x v="33"/>
    <x v="32"/>
    <x v="74"/>
    <m/>
    <m/>
    <m/>
    <m/>
    <s v="Luik"/>
    <n v="1347"/>
    <x v="0"/>
    <m/>
    <m/>
    <m/>
    <m/>
    <m/>
    <m/>
    <m/>
    <m/>
    <m/>
    <m/>
    <m/>
    <m/>
    <s v="0004"/>
    <e v="#N/A"/>
    <m/>
    <s v="192-1347"/>
    <m/>
    <m/>
    <m/>
    <m/>
    <m/>
    <m/>
    <m/>
    <m/>
    <x v="54"/>
    <x v="1"/>
  </r>
  <r>
    <m/>
    <x v="237"/>
    <m/>
    <m/>
    <x v="0"/>
    <x v="34"/>
    <x v="32"/>
    <x v="74"/>
    <m/>
    <m/>
    <m/>
    <m/>
    <s v="Afdichting"/>
    <m/>
    <x v="0"/>
    <m/>
    <m/>
    <m/>
    <m/>
    <m/>
    <m/>
    <m/>
    <m/>
    <m/>
    <m/>
    <m/>
    <m/>
    <s v="0004"/>
    <e v="#N/A"/>
    <m/>
    <s v="193-1023"/>
    <m/>
    <m/>
    <m/>
    <m/>
    <m/>
    <m/>
    <m/>
    <m/>
    <x v="54"/>
    <x v="1"/>
  </r>
  <r>
    <m/>
    <x v="187"/>
    <m/>
    <m/>
    <x v="0"/>
    <x v="34"/>
    <x v="32"/>
    <x v="74"/>
    <m/>
    <m/>
    <m/>
    <m/>
    <s v="Beschermlaag"/>
    <m/>
    <x v="0"/>
    <m/>
    <m/>
    <m/>
    <m/>
    <m/>
    <m/>
    <m/>
    <m/>
    <m/>
    <m/>
    <m/>
    <m/>
    <s v="0004"/>
    <e v="#N/A"/>
    <m/>
    <s v="193-2073"/>
    <m/>
    <m/>
    <m/>
    <m/>
    <m/>
    <m/>
    <m/>
    <m/>
    <x v="54"/>
    <x v="1"/>
  </r>
  <r>
    <m/>
    <x v="288"/>
    <m/>
    <m/>
    <x v="0"/>
    <x v="34"/>
    <x v="32"/>
    <x v="74"/>
    <m/>
    <m/>
    <m/>
    <m/>
    <s v="Randelement"/>
    <m/>
    <x v="0"/>
    <m/>
    <m/>
    <m/>
    <m/>
    <m/>
    <m/>
    <m/>
    <m/>
    <m/>
    <m/>
    <m/>
    <m/>
    <s v="0004"/>
    <e v="#N/A"/>
    <m/>
    <s v="193-1456"/>
    <m/>
    <m/>
    <m/>
    <m/>
    <m/>
    <m/>
    <m/>
    <m/>
    <x v="54"/>
    <x v="1"/>
  </r>
  <r>
    <m/>
    <x v="240"/>
    <m/>
    <m/>
    <x v="0"/>
    <x v="34"/>
    <x v="32"/>
    <x v="74"/>
    <m/>
    <m/>
    <m/>
    <m/>
    <s v="Rooster"/>
    <m/>
    <x v="0"/>
    <m/>
    <m/>
    <m/>
    <m/>
    <m/>
    <m/>
    <m/>
    <m/>
    <m/>
    <m/>
    <m/>
    <m/>
    <s v="0004"/>
    <e v="#N/A"/>
    <m/>
    <s v="193-1473"/>
    <m/>
    <m/>
    <m/>
    <m/>
    <m/>
    <m/>
    <m/>
    <m/>
    <x v="54"/>
    <x v="1"/>
  </r>
  <r>
    <m/>
    <x v="235"/>
    <m/>
    <m/>
    <x v="0"/>
    <x v="34"/>
    <x v="32"/>
    <x v="74"/>
    <m/>
    <m/>
    <m/>
    <m/>
    <s v="Schampstrook"/>
    <m/>
    <x v="0"/>
    <m/>
    <m/>
    <m/>
    <m/>
    <m/>
    <m/>
    <m/>
    <m/>
    <m/>
    <m/>
    <m/>
    <m/>
    <s v="0004"/>
    <e v="#N/A"/>
    <m/>
    <s v="193-1478"/>
    <m/>
    <m/>
    <m/>
    <m/>
    <m/>
    <m/>
    <m/>
    <m/>
    <x v="54"/>
    <x v="1"/>
  </r>
  <r>
    <m/>
    <x v="289"/>
    <m/>
    <m/>
    <x v="0"/>
    <x v="34"/>
    <x v="32"/>
    <x v="74"/>
    <m/>
    <m/>
    <m/>
    <m/>
    <s v="Schort"/>
    <m/>
    <x v="0"/>
    <m/>
    <m/>
    <m/>
    <m/>
    <m/>
    <m/>
    <m/>
    <m/>
    <m/>
    <m/>
    <m/>
    <m/>
    <s v="0004"/>
    <e v="#N/A"/>
    <m/>
    <s v="193-1983"/>
    <m/>
    <m/>
    <m/>
    <m/>
    <m/>
    <m/>
    <m/>
    <m/>
    <x v="54"/>
    <x v="1"/>
  </r>
  <r>
    <m/>
    <x v="290"/>
    <m/>
    <m/>
    <x v="0"/>
    <x v="34"/>
    <x v="32"/>
    <x v="74"/>
    <m/>
    <m/>
    <m/>
    <m/>
    <s v="Schampkant, Algemeen"/>
    <m/>
    <x v="0"/>
    <m/>
    <m/>
    <m/>
    <m/>
    <m/>
    <m/>
    <m/>
    <m/>
    <m/>
    <m/>
    <m/>
    <m/>
    <s v="0004"/>
    <e v="#N/A"/>
    <m/>
    <s v="193-1477"/>
    <m/>
    <m/>
    <m/>
    <m/>
    <m/>
    <m/>
    <m/>
    <m/>
    <x v="54"/>
    <x v="1"/>
  </r>
  <r>
    <m/>
    <x v="187"/>
    <m/>
    <m/>
    <x v="0"/>
    <x v="35"/>
    <x v="32"/>
    <x v="74"/>
    <m/>
    <m/>
    <m/>
    <m/>
    <s v="Beschermlaag"/>
    <m/>
    <x v="0"/>
    <m/>
    <m/>
    <m/>
    <m/>
    <m/>
    <m/>
    <m/>
    <m/>
    <m/>
    <m/>
    <m/>
    <m/>
    <s v="0004"/>
    <e v="#N/A"/>
    <m/>
    <s v="207-2073"/>
    <m/>
    <m/>
    <m/>
    <m/>
    <m/>
    <m/>
    <m/>
    <m/>
    <x v="54"/>
    <x v="1"/>
  </r>
  <r>
    <m/>
    <x v="189"/>
    <m/>
    <m/>
    <x v="0"/>
    <x v="35"/>
    <x v="32"/>
    <x v="74"/>
    <m/>
    <m/>
    <m/>
    <m/>
    <s v="Kast"/>
    <m/>
    <x v="0"/>
    <m/>
    <m/>
    <m/>
    <m/>
    <m/>
    <m/>
    <m/>
    <m/>
    <m/>
    <m/>
    <m/>
    <m/>
    <s v="0004"/>
    <e v="#N/A"/>
    <m/>
    <s v="207-1292"/>
    <m/>
    <m/>
    <m/>
    <m/>
    <m/>
    <m/>
    <m/>
    <m/>
    <x v="54"/>
    <x v="1"/>
  </r>
  <r>
    <m/>
    <x v="291"/>
    <m/>
    <m/>
    <x v="0"/>
    <x v="35"/>
    <x v="32"/>
    <x v="74"/>
    <m/>
    <m/>
    <m/>
    <m/>
    <s v="Ontvanger"/>
    <m/>
    <x v="0"/>
    <m/>
    <m/>
    <m/>
    <m/>
    <m/>
    <m/>
    <m/>
    <m/>
    <m/>
    <m/>
    <m/>
    <m/>
    <s v="0004"/>
    <e v="#N/A"/>
    <m/>
    <s v="207-1396"/>
    <m/>
    <m/>
    <m/>
    <m/>
    <m/>
    <m/>
    <m/>
    <m/>
    <x v="54"/>
    <x v="1"/>
  </r>
  <r>
    <m/>
    <x v="292"/>
    <m/>
    <m/>
    <x v="0"/>
    <x v="35"/>
    <x v="32"/>
    <x v="74"/>
    <m/>
    <m/>
    <m/>
    <m/>
    <s v="Telemetrie-installatie, Algemeen"/>
    <m/>
    <x v="0"/>
    <m/>
    <m/>
    <m/>
    <m/>
    <m/>
    <m/>
    <m/>
    <m/>
    <m/>
    <m/>
    <m/>
    <m/>
    <s v="0004"/>
    <e v="#N/A"/>
    <m/>
    <s v="207-1523"/>
    <m/>
    <m/>
    <m/>
    <m/>
    <m/>
    <m/>
    <m/>
    <m/>
    <x v="54"/>
    <x v="1"/>
  </r>
  <r>
    <m/>
    <x v="293"/>
    <m/>
    <m/>
    <x v="0"/>
    <x v="35"/>
    <x v="32"/>
    <x v="74"/>
    <m/>
    <m/>
    <m/>
    <m/>
    <s v="Zender"/>
    <m/>
    <x v="0"/>
    <m/>
    <m/>
    <m/>
    <m/>
    <m/>
    <m/>
    <m/>
    <m/>
    <m/>
    <m/>
    <m/>
    <m/>
    <s v="0004"/>
    <e v="#N/A"/>
    <m/>
    <s v="207-1640"/>
    <m/>
    <m/>
    <m/>
    <m/>
    <m/>
    <m/>
    <m/>
    <m/>
    <x v="54"/>
    <x v="1"/>
  </r>
  <r>
    <m/>
    <x v="294"/>
    <m/>
    <m/>
    <x v="0"/>
    <x v="36"/>
    <x v="32"/>
    <x v="74"/>
    <m/>
    <m/>
    <m/>
    <m/>
    <s v="Onverhard oppervlak"/>
    <m/>
    <x v="0"/>
    <m/>
    <m/>
    <m/>
    <m/>
    <m/>
    <m/>
    <m/>
    <m/>
    <m/>
    <m/>
    <m/>
    <m/>
    <s v="0004"/>
    <e v="#N/A"/>
    <m/>
    <s v="208-1397"/>
    <m/>
    <m/>
    <m/>
    <m/>
    <m/>
    <m/>
    <m/>
    <m/>
    <x v="54"/>
    <x v="1"/>
  </r>
  <r>
    <m/>
    <x v="265"/>
    <m/>
    <m/>
    <x v="0"/>
    <x v="36"/>
    <x v="32"/>
    <x v="74"/>
    <m/>
    <m/>
    <m/>
    <m/>
    <s v="Trap"/>
    <m/>
    <x v="0"/>
    <m/>
    <m/>
    <m/>
    <m/>
    <m/>
    <m/>
    <m/>
    <m/>
    <m/>
    <m/>
    <m/>
    <m/>
    <s v="0004"/>
    <e v="#N/A"/>
    <m/>
    <s v="208-1552"/>
    <m/>
    <m/>
    <m/>
    <m/>
    <m/>
    <m/>
    <m/>
    <m/>
    <x v="54"/>
    <x v="1"/>
  </r>
  <r>
    <m/>
    <x v="257"/>
    <m/>
    <m/>
    <x v="0"/>
    <x v="36"/>
    <x v="32"/>
    <x v="74"/>
    <m/>
    <m/>
    <m/>
    <m/>
    <s v="Trapafwerking"/>
    <m/>
    <x v="0"/>
    <m/>
    <m/>
    <m/>
    <m/>
    <m/>
    <m/>
    <m/>
    <m/>
    <m/>
    <m/>
    <m/>
    <m/>
    <s v="0004"/>
    <e v="#N/A"/>
    <m/>
    <s v="208-2141"/>
    <m/>
    <m/>
    <m/>
    <m/>
    <m/>
    <m/>
    <m/>
    <m/>
    <x v="54"/>
    <x v="1"/>
  </r>
  <r>
    <m/>
    <x v="264"/>
    <m/>
    <m/>
    <x v="0"/>
    <x v="36"/>
    <x v="32"/>
    <x v="74"/>
    <m/>
    <m/>
    <m/>
    <m/>
    <s v="Reling"/>
    <m/>
    <x v="0"/>
    <m/>
    <m/>
    <m/>
    <m/>
    <m/>
    <m/>
    <m/>
    <m/>
    <m/>
    <m/>
    <m/>
    <m/>
    <s v="0004"/>
    <e v="#N/A"/>
    <m/>
    <s v="208-1334"/>
    <m/>
    <m/>
    <m/>
    <m/>
    <m/>
    <m/>
    <m/>
    <m/>
    <x v="54"/>
    <x v="1"/>
  </r>
  <r>
    <m/>
    <x v="295"/>
    <m/>
    <m/>
    <x v="0"/>
    <x v="37"/>
    <x v="32"/>
    <x v="74"/>
    <m/>
    <m/>
    <m/>
    <m/>
    <s v="Aandrijf- en bewegingswerk"/>
    <m/>
    <x v="0"/>
    <m/>
    <m/>
    <m/>
    <m/>
    <m/>
    <m/>
    <m/>
    <m/>
    <m/>
    <m/>
    <m/>
    <m/>
    <s v="0004"/>
    <e v="#N/A"/>
    <m/>
    <s v="209-1002"/>
    <m/>
    <m/>
    <m/>
    <m/>
    <m/>
    <m/>
    <m/>
    <m/>
    <x v="54"/>
    <x v="1"/>
  </r>
  <r>
    <m/>
    <x v="200"/>
    <m/>
    <m/>
    <x v="0"/>
    <x v="37"/>
    <x v="32"/>
    <x v="74"/>
    <m/>
    <m/>
    <m/>
    <m/>
    <s v="Bedieningspaneel"/>
    <m/>
    <x v="0"/>
    <m/>
    <m/>
    <m/>
    <m/>
    <m/>
    <m/>
    <m/>
    <m/>
    <m/>
    <m/>
    <m/>
    <m/>
    <s v="0004"/>
    <e v="#N/A"/>
    <m/>
    <s v="209-1057"/>
    <m/>
    <m/>
    <m/>
    <m/>
    <m/>
    <m/>
    <m/>
    <m/>
    <x v="54"/>
    <x v="1"/>
  </r>
  <r>
    <m/>
    <x v="187"/>
    <m/>
    <m/>
    <x v="0"/>
    <x v="37"/>
    <x v="32"/>
    <x v="74"/>
    <m/>
    <m/>
    <m/>
    <m/>
    <s v="Beschermlaag"/>
    <m/>
    <x v="0"/>
    <m/>
    <m/>
    <m/>
    <m/>
    <m/>
    <m/>
    <m/>
    <m/>
    <m/>
    <m/>
    <m/>
    <m/>
    <s v="0004"/>
    <e v="#N/A"/>
    <m/>
    <s v="209-2073"/>
    <m/>
    <m/>
    <m/>
    <m/>
    <m/>
    <m/>
    <m/>
    <m/>
    <x v="54"/>
    <x v="1"/>
  </r>
  <r>
    <m/>
    <x v="244"/>
    <m/>
    <m/>
    <x v="0"/>
    <x v="37"/>
    <x v="32"/>
    <x v="74"/>
    <m/>
    <m/>
    <m/>
    <m/>
    <s v="Detectielus"/>
    <m/>
    <x v="0"/>
    <m/>
    <m/>
    <m/>
    <m/>
    <m/>
    <m/>
    <m/>
    <m/>
    <m/>
    <m/>
    <m/>
    <m/>
    <s v="0004"/>
    <e v="#N/A"/>
    <m/>
    <s v="209-1144"/>
    <m/>
    <m/>
    <m/>
    <m/>
    <m/>
    <m/>
    <m/>
    <m/>
    <x v="54"/>
    <x v="1"/>
  </r>
  <r>
    <m/>
    <x v="209"/>
    <m/>
    <m/>
    <x v="0"/>
    <x v="37"/>
    <x v="32"/>
    <x v="74"/>
    <m/>
    <m/>
    <m/>
    <m/>
    <s v="Fundatie"/>
    <m/>
    <x v="0"/>
    <m/>
    <m/>
    <m/>
    <m/>
    <m/>
    <m/>
    <m/>
    <m/>
    <m/>
    <m/>
    <m/>
    <m/>
    <s v="0004"/>
    <e v="#N/A"/>
    <m/>
    <s v="209-1204"/>
    <m/>
    <m/>
    <m/>
    <m/>
    <m/>
    <m/>
    <m/>
    <m/>
    <x v="54"/>
    <x v="1"/>
  </r>
  <r>
    <m/>
    <x v="296"/>
    <m/>
    <m/>
    <x v="0"/>
    <x v="37"/>
    <x v="32"/>
    <x v="74"/>
    <m/>
    <m/>
    <m/>
    <m/>
    <s v="Hek"/>
    <m/>
    <x v="0"/>
    <m/>
    <m/>
    <m/>
    <m/>
    <m/>
    <m/>
    <m/>
    <m/>
    <m/>
    <m/>
    <m/>
    <m/>
    <s v="0004"/>
    <e v="#N/A"/>
    <m/>
    <s v="209-1246"/>
    <m/>
    <m/>
    <m/>
    <m/>
    <m/>
    <m/>
    <m/>
    <m/>
    <x v="54"/>
    <x v="1"/>
  </r>
  <r>
    <m/>
    <x v="189"/>
    <m/>
    <m/>
    <x v="0"/>
    <x v="37"/>
    <x v="32"/>
    <x v="74"/>
    <m/>
    <m/>
    <m/>
    <m/>
    <s v="Kast"/>
    <m/>
    <x v="0"/>
    <m/>
    <m/>
    <m/>
    <m/>
    <m/>
    <m/>
    <m/>
    <m/>
    <m/>
    <m/>
    <m/>
    <m/>
    <s v="0004"/>
    <e v="#N/A"/>
    <m/>
    <s v="209-1292"/>
    <m/>
    <m/>
    <m/>
    <m/>
    <m/>
    <m/>
    <m/>
    <m/>
    <x v="54"/>
    <x v="1"/>
  </r>
  <r>
    <m/>
    <x v="297"/>
    <m/>
    <m/>
    <x v="0"/>
    <x v="37"/>
    <x v="32"/>
    <x v="74"/>
    <m/>
    <m/>
    <m/>
    <m/>
    <s v="Knelbeveiliging"/>
    <m/>
    <x v="0"/>
    <m/>
    <m/>
    <m/>
    <m/>
    <m/>
    <m/>
    <m/>
    <m/>
    <m/>
    <m/>
    <m/>
    <m/>
    <s v="0004"/>
    <e v="#N/A"/>
    <m/>
    <s v="209-1310"/>
    <m/>
    <m/>
    <m/>
    <m/>
    <m/>
    <m/>
    <m/>
    <m/>
    <x v="54"/>
    <x v="1"/>
  </r>
  <r>
    <m/>
    <x v="187"/>
    <m/>
    <m/>
    <x v="0"/>
    <x v="38"/>
    <x v="32"/>
    <x v="74"/>
    <m/>
    <m/>
    <m/>
    <m/>
    <s v="Beschermlaag"/>
    <m/>
    <x v="0"/>
    <m/>
    <m/>
    <m/>
    <m/>
    <m/>
    <m/>
    <m/>
    <m/>
    <m/>
    <m/>
    <m/>
    <m/>
    <s v="0004"/>
    <e v="#N/A"/>
    <m/>
    <s v="210-2073"/>
    <m/>
    <m/>
    <m/>
    <m/>
    <m/>
    <m/>
    <m/>
    <m/>
    <x v="54"/>
    <x v="1"/>
  </r>
  <r>
    <m/>
    <x v="298"/>
    <m/>
    <m/>
    <x v="0"/>
    <x v="38"/>
    <x v="32"/>
    <x v="74"/>
    <m/>
    <m/>
    <m/>
    <m/>
    <s v="Isolator"/>
    <m/>
    <x v="0"/>
    <m/>
    <m/>
    <m/>
    <m/>
    <m/>
    <m/>
    <m/>
    <m/>
    <m/>
    <m/>
    <m/>
    <m/>
    <s v="0004"/>
    <e v="#N/A"/>
    <m/>
    <s v="210-2103"/>
    <m/>
    <m/>
    <m/>
    <m/>
    <m/>
    <m/>
    <m/>
    <m/>
    <x v="54"/>
    <x v="1"/>
  </r>
  <r>
    <m/>
    <x v="189"/>
    <m/>
    <m/>
    <x v="0"/>
    <x v="38"/>
    <x v="32"/>
    <x v="74"/>
    <m/>
    <m/>
    <m/>
    <m/>
    <s v="Kast"/>
    <m/>
    <x v="0"/>
    <m/>
    <m/>
    <m/>
    <m/>
    <m/>
    <m/>
    <m/>
    <m/>
    <m/>
    <m/>
    <m/>
    <m/>
    <s v="0004"/>
    <e v="#N/A"/>
    <m/>
    <s v="210-1292"/>
    <m/>
    <m/>
    <m/>
    <m/>
    <m/>
    <m/>
    <m/>
    <m/>
    <x v="54"/>
    <x v="1"/>
  </r>
  <r>
    <m/>
    <x v="299"/>
    <m/>
    <m/>
    <x v="0"/>
    <x v="38"/>
    <x v="32"/>
    <x v="74"/>
    <m/>
    <m/>
    <m/>
    <m/>
    <s v="Tracing, Algemeen"/>
    <m/>
    <x v="0"/>
    <m/>
    <m/>
    <m/>
    <m/>
    <m/>
    <m/>
    <m/>
    <m/>
    <m/>
    <m/>
    <m/>
    <m/>
    <s v="0004"/>
    <e v="#N/A"/>
    <m/>
    <s v="210-1548"/>
    <m/>
    <m/>
    <m/>
    <m/>
    <m/>
    <m/>
    <m/>
    <m/>
    <x v="54"/>
    <x v="1"/>
  </r>
  <r>
    <m/>
    <x v="300"/>
    <m/>
    <m/>
    <x v="0"/>
    <x v="38"/>
    <x v="32"/>
    <x v="74"/>
    <m/>
    <m/>
    <m/>
    <m/>
    <s v="Verwarming (bv. stoom)"/>
    <m/>
    <x v="0"/>
    <m/>
    <m/>
    <m/>
    <m/>
    <m/>
    <m/>
    <m/>
    <m/>
    <m/>
    <m/>
    <m/>
    <m/>
    <s v="0004"/>
    <e v="#N/A"/>
    <m/>
    <s v="210-1593"/>
    <m/>
    <m/>
    <m/>
    <m/>
    <m/>
    <m/>
    <m/>
    <m/>
    <x v="54"/>
    <x v="1"/>
  </r>
  <r>
    <m/>
    <x v="301"/>
    <m/>
    <m/>
    <x v="0"/>
    <x v="38"/>
    <x v="32"/>
    <x v="74"/>
    <m/>
    <m/>
    <m/>
    <m/>
    <s v="Verwarmingslint"/>
    <m/>
    <x v="0"/>
    <m/>
    <m/>
    <m/>
    <m/>
    <m/>
    <m/>
    <m/>
    <m/>
    <m/>
    <m/>
    <m/>
    <m/>
    <s v="0004"/>
    <e v="#N/A"/>
    <m/>
    <s v="210-1595"/>
    <m/>
    <m/>
    <m/>
    <m/>
    <m/>
    <m/>
    <m/>
    <m/>
    <x v="54"/>
    <x v="1"/>
  </r>
  <r>
    <m/>
    <x v="187"/>
    <m/>
    <m/>
    <x v="0"/>
    <x v="39"/>
    <x v="32"/>
    <x v="74"/>
    <m/>
    <m/>
    <m/>
    <m/>
    <s v="Beschermlaag"/>
    <m/>
    <x v="0"/>
    <m/>
    <m/>
    <m/>
    <m/>
    <m/>
    <m/>
    <m/>
    <m/>
    <m/>
    <m/>
    <m/>
    <m/>
    <s v="0004"/>
    <e v="#N/A"/>
    <m/>
    <s v="212-2073"/>
    <m/>
    <m/>
    <m/>
    <m/>
    <m/>
    <m/>
    <m/>
    <m/>
    <x v="54"/>
    <x v="1"/>
  </r>
  <r>
    <m/>
    <x v="251"/>
    <m/>
    <m/>
    <x v="0"/>
    <x v="39"/>
    <x v="32"/>
    <x v="74"/>
    <m/>
    <m/>
    <m/>
    <m/>
    <s v="Dak"/>
    <m/>
    <x v="0"/>
    <m/>
    <m/>
    <m/>
    <m/>
    <m/>
    <m/>
    <m/>
    <m/>
    <m/>
    <m/>
    <m/>
    <m/>
    <s v="0004"/>
    <e v="#N/A"/>
    <m/>
    <s v="212-1132"/>
    <m/>
    <m/>
    <m/>
    <m/>
    <m/>
    <m/>
    <m/>
    <m/>
    <x v="54"/>
    <x v="1"/>
  </r>
  <r>
    <m/>
    <x v="302"/>
    <m/>
    <m/>
    <x v="0"/>
    <x v="39"/>
    <x v="32"/>
    <x v="74"/>
    <m/>
    <m/>
    <m/>
    <m/>
    <s v="Dilatatievoeg"/>
    <m/>
    <x v="0"/>
    <m/>
    <m/>
    <m/>
    <m/>
    <m/>
    <m/>
    <m/>
    <m/>
    <m/>
    <m/>
    <m/>
    <m/>
    <s v="0004"/>
    <e v="#N/A"/>
    <m/>
    <s v="212-1158"/>
    <m/>
    <m/>
    <m/>
    <m/>
    <m/>
    <m/>
    <m/>
    <m/>
    <x v="54"/>
    <x v="1"/>
  </r>
  <r>
    <m/>
    <x v="303"/>
    <m/>
    <m/>
    <x v="0"/>
    <x v="39"/>
    <x v="32"/>
    <x v="74"/>
    <m/>
    <m/>
    <m/>
    <m/>
    <s v="Koker"/>
    <m/>
    <x v="0"/>
    <m/>
    <m/>
    <m/>
    <m/>
    <m/>
    <m/>
    <m/>
    <m/>
    <m/>
    <m/>
    <m/>
    <m/>
    <s v="0004"/>
    <e v="#N/A"/>
    <m/>
    <s v="212-1831"/>
    <m/>
    <m/>
    <m/>
    <m/>
    <m/>
    <m/>
    <m/>
    <m/>
    <x v="54"/>
    <x v="1"/>
  </r>
  <r>
    <m/>
    <x v="304"/>
    <m/>
    <m/>
    <x v="0"/>
    <x v="39"/>
    <x v="32"/>
    <x v="74"/>
    <m/>
    <m/>
    <m/>
    <m/>
    <s v="Rijdek"/>
    <m/>
    <x v="0"/>
    <m/>
    <m/>
    <m/>
    <m/>
    <m/>
    <m/>
    <m/>
    <m/>
    <m/>
    <m/>
    <m/>
    <m/>
    <s v="0004"/>
    <e v="#N/A"/>
    <m/>
    <s v="212-1461"/>
    <m/>
    <m/>
    <m/>
    <m/>
    <m/>
    <m/>
    <m/>
    <m/>
    <x v="54"/>
    <x v="1"/>
  </r>
  <r>
    <m/>
    <x v="305"/>
    <m/>
    <m/>
    <x v="0"/>
    <x v="39"/>
    <x v="32"/>
    <x v="74"/>
    <m/>
    <m/>
    <m/>
    <m/>
    <s v="Stempelbuis"/>
    <m/>
    <x v="0"/>
    <m/>
    <m/>
    <m/>
    <m/>
    <m/>
    <m/>
    <m/>
    <m/>
    <m/>
    <m/>
    <m/>
    <m/>
    <s v="0004"/>
    <e v="#N/A"/>
    <m/>
    <s v="212-1507"/>
    <m/>
    <m/>
    <m/>
    <m/>
    <m/>
    <m/>
    <m/>
    <m/>
    <x v="54"/>
    <x v="1"/>
  </r>
  <r>
    <m/>
    <x v="257"/>
    <m/>
    <m/>
    <x v="0"/>
    <x v="39"/>
    <x v="32"/>
    <x v="74"/>
    <m/>
    <m/>
    <m/>
    <m/>
    <s v="Trapafwerking"/>
    <m/>
    <x v="0"/>
    <m/>
    <m/>
    <m/>
    <m/>
    <m/>
    <m/>
    <m/>
    <m/>
    <m/>
    <m/>
    <m/>
    <m/>
    <s v="0004"/>
    <e v="#N/A"/>
    <m/>
    <s v="212-2141"/>
    <m/>
    <m/>
    <m/>
    <m/>
    <m/>
    <m/>
    <m/>
    <m/>
    <x v="54"/>
    <x v="1"/>
  </r>
  <r>
    <m/>
    <x v="259"/>
    <m/>
    <m/>
    <x v="0"/>
    <x v="39"/>
    <x v="32"/>
    <x v="74"/>
    <m/>
    <m/>
    <m/>
    <m/>
    <s v="Vloer"/>
    <m/>
    <x v="0"/>
    <m/>
    <m/>
    <m/>
    <m/>
    <m/>
    <m/>
    <m/>
    <m/>
    <m/>
    <m/>
    <m/>
    <m/>
    <s v="0004"/>
    <e v="#N/A"/>
    <m/>
    <s v="212-1605"/>
    <m/>
    <m/>
    <m/>
    <m/>
    <m/>
    <m/>
    <m/>
    <m/>
    <x v="54"/>
    <x v="1"/>
  </r>
  <r>
    <m/>
    <x v="260"/>
    <m/>
    <m/>
    <x v="0"/>
    <x v="39"/>
    <x v="32"/>
    <x v="74"/>
    <m/>
    <m/>
    <m/>
    <m/>
    <s v="Vloerafwerking"/>
    <m/>
    <x v="0"/>
    <m/>
    <m/>
    <m/>
    <m/>
    <m/>
    <m/>
    <m/>
    <m/>
    <m/>
    <m/>
    <m/>
    <m/>
    <s v="0004"/>
    <e v="#N/A"/>
    <m/>
    <s v="212-2140"/>
    <m/>
    <m/>
    <m/>
    <m/>
    <m/>
    <m/>
    <m/>
    <m/>
    <x v="54"/>
    <x v="1"/>
  </r>
  <r>
    <m/>
    <x v="261"/>
    <m/>
    <m/>
    <x v="0"/>
    <x v="39"/>
    <x v="32"/>
    <x v="74"/>
    <m/>
    <m/>
    <m/>
    <m/>
    <s v="Wand"/>
    <m/>
    <x v="0"/>
    <m/>
    <m/>
    <m/>
    <m/>
    <m/>
    <m/>
    <m/>
    <m/>
    <m/>
    <m/>
    <m/>
    <m/>
    <s v="0004"/>
    <e v="#N/A"/>
    <m/>
    <s v="212-1619"/>
    <m/>
    <m/>
    <m/>
    <m/>
    <m/>
    <m/>
    <m/>
    <m/>
    <x v="54"/>
    <x v="1"/>
  </r>
  <r>
    <m/>
    <x v="262"/>
    <m/>
    <m/>
    <x v="0"/>
    <x v="39"/>
    <x v="32"/>
    <x v="74"/>
    <m/>
    <m/>
    <m/>
    <m/>
    <s v="Wandafwerking"/>
    <m/>
    <x v="0"/>
    <m/>
    <m/>
    <m/>
    <m/>
    <m/>
    <m/>
    <m/>
    <m/>
    <m/>
    <m/>
    <m/>
    <m/>
    <s v="0004"/>
    <e v="#N/A"/>
    <m/>
    <s v="212-2138"/>
    <m/>
    <m/>
    <m/>
    <m/>
    <m/>
    <m/>
    <m/>
    <m/>
    <x v="54"/>
    <x v="1"/>
  </r>
  <r>
    <m/>
    <x v="306"/>
    <m/>
    <m/>
    <x v="0"/>
    <x v="39"/>
    <x v="32"/>
    <x v="74"/>
    <m/>
    <m/>
    <m/>
    <m/>
    <s v="Zonwerend rooster"/>
    <m/>
    <x v="0"/>
    <m/>
    <m/>
    <m/>
    <m/>
    <m/>
    <m/>
    <m/>
    <m/>
    <m/>
    <m/>
    <m/>
    <m/>
    <s v="0004"/>
    <e v="#N/A"/>
    <m/>
    <s v="212-1652"/>
    <m/>
    <m/>
    <m/>
    <m/>
    <m/>
    <m/>
    <m/>
    <m/>
    <x v="54"/>
    <x v="1"/>
  </r>
  <r>
    <m/>
    <x v="250"/>
    <m/>
    <m/>
    <x v="0"/>
    <x v="39"/>
    <x v="32"/>
    <x v="74"/>
    <m/>
    <m/>
    <m/>
    <m/>
    <s v="Bordes"/>
    <m/>
    <x v="0"/>
    <m/>
    <m/>
    <m/>
    <m/>
    <m/>
    <m/>
    <m/>
    <m/>
    <m/>
    <m/>
    <m/>
    <m/>
    <s v="0004"/>
    <e v="#N/A"/>
    <m/>
    <s v="212-1095"/>
    <m/>
    <m/>
    <m/>
    <m/>
    <m/>
    <m/>
    <m/>
    <m/>
    <x v="54"/>
    <x v="1"/>
  </r>
  <r>
    <m/>
    <x v="307"/>
    <m/>
    <m/>
    <x v="0"/>
    <x v="39"/>
    <x v="32"/>
    <x v="74"/>
    <m/>
    <m/>
    <m/>
    <m/>
    <s v="Deur"/>
    <m/>
    <x v="0"/>
    <m/>
    <m/>
    <m/>
    <m/>
    <m/>
    <m/>
    <m/>
    <m/>
    <m/>
    <m/>
    <m/>
    <m/>
    <s v="0004"/>
    <e v="#N/A"/>
    <m/>
    <s v="212-1148"/>
    <m/>
    <m/>
    <m/>
    <m/>
    <m/>
    <m/>
    <m/>
    <m/>
    <x v="54"/>
    <x v="1"/>
  </r>
  <r>
    <m/>
    <x v="240"/>
    <m/>
    <m/>
    <x v="0"/>
    <x v="39"/>
    <x v="32"/>
    <x v="74"/>
    <m/>
    <m/>
    <m/>
    <m/>
    <s v="Rooster"/>
    <m/>
    <x v="0"/>
    <m/>
    <m/>
    <m/>
    <m/>
    <m/>
    <m/>
    <m/>
    <m/>
    <m/>
    <m/>
    <m/>
    <m/>
    <s v="0004"/>
    <e v="#N/A"/>
    <m/>
    <s v="212-1473"/>
    <m/>
    <m/>
    <m/>
    <m/>
    <m/>
    <m/>
    <m/>
    <m/>
    <x v="54"/>
    <x v="1"/>
  </r>
  <r>
    <m/>
    <x v="296"/>
    <m/>
    <m/>
    <x v="0"/>
    <x v="39"/>
    <x v="32"/>
    <x v="74"/>
    <m/>
    <m/>
    <m/>
    <m/>
    <s v="Hek"/>
    <m/>
    <x v="0"/>
    <m/>
    <m/>
    <m/>
    <m/>
    <m/>
    <m/>
    <m/>
    <m/>
    <m/>
    <m/>
    <m/>
    <m/>
    <s v="0004"/>
    <e v="#N/A"/>
    <m/>
    <s v="212-1246"/>
    <m/>
    <m/>
    <m/>
    <m/>
    <m/>
    <m/>
    <m/>
    <m/>
    <x v="54"/>
    <x v="1"/>
  </r>
  <r>
    <m/>
    <x v="267"/>
    <m/>
    <m/>
    <x v="0"/>
    <x v="39"/>
    <x v="32"/>
    <x v="74"/>
    <m/>
    <m/>
    <m/>
    <m/>
    <s v="Luik"/>
    <m/>
    <x v="0"/>
    <m/>
    <m/>
    <m/>
    <m/>
    <m/>
    <m/>
    <m/>
    <m/>
    <m/>
    <m/>
    <m/>
    <m/>
    <s v="0004"/>
    <e v="#N/A"/>
    <m/>
    <s v="212-1347"/>
    <m/>
    <m/>
    <m/>
    <m/>
    <m/>
    <m/>
    <m/>
    <m/>
    <x v="54"/>
    <x v="1"/>
  </r>
  <r>
    <m/>
    <x v="265"/>
    <m/>
    <m/>
    <x v="0"/>
    <x v="39"/>
    <x v="32"/>
    <x v="74"/>
    <m/>
    <m/>
    <m/>
    <m/>
    <s v="Trap"/>
    <m/>
    <x v="0"/>
    <m/>
    <m/>
    <m/>
    <m/>
    <m/>
    <m/>
    <m/>
    <m/>
    <m/>
    <m/>
    <m/>
    <m/>
    <s v="0004"/>
    <e v="#N/A"/>
    <m/>
    <s v="212-1552"/>
    <m/>
    <m/>
    <m/>
    <m/>
    <m/>
    <m/>
    <m/>
    <m/>
    <x v="54"/>
    <x v="1"/>
  </r>
  <r>
    <m/>
    <x v="308"/>
    <m/>
    <m/>
    <x v="0"/>
    <x v="40"/>
    <x v="32"/>
    <x v="74"/>
    <m/>
    <m/>
    <m/>
    <m/>
    <s v="Asfaltwapening"/>
    <m/>
    <x v="0"/>
    <m/>
    <m/>
    <m/>
    <m/>
    <m/>
    <m/>
    <m/>
    <m/>
    <m/>
    <m/>
    <m/>
    <m/>
    <s v="0004"/>
    <e v="#N/A"/>
    <m/>
    <s v="219-2197"/>
    <m/>
    <m/>
    <m/>
    <m/>
    <m/>
    <m/>
    <m/>
    <m/>
    <x v="54"/>
    <x v="1"/>
  </r>
  <r>
    <m/>
    <x v="309"/>
    <m/>
    <m/>
    <x v="0"/>
    <x v="40"/>
    <x v="32"/>
    <x v="74"/>
    <m/>
    <m/>
    <m/>
    <m/>
    <s v="Betonverharding"/>
    <m/>
    <x v="0"/>
    <m/>
    <m/>
    <m/>
    <m/>
    <m/>
    <m/>
    <m/>
    <m/>
    <m/>
    <m/>
    <m/>
    <m/>
    <s v="0004"/>
    <e v="#N/A"/>
    <m/>
    <s v="219-1070"/>
    <m/>
    <m/>
    <m/>
    <m/>
    <m/>
    <m/>
    <m/>
    <m/>
    <x v="54"/>
    <x v="1"/>
  </r>
  <r>
    <m/>
    <x v="310"/>
    <m/>
    <m/>
    <x v="0"/>
    <x v="40"/>
    <x v="32"/>
    <x v="74"/>
    <m/>
    <m/>
    <m/>
    <m/>
    <s v="Deklaag, dicht"/>
    <m/>
    <x v="0"/>
    <m/>
    <m/>
    <m/>
    <m/>
    <m/>
    <m/>
    <m/>
    <m/>
    <m/>
    <m/>
    <m/>
    <m/>
    <s v="0004"/>
    <e v="#N/A"/>
    <m/>
    <s v="219-2173"/>
    <m/>
    <m/>
    <m/>
    <m/>
    <m/>
    <m/>
    <m/>
    <m/>
    <x v="54"/>
    <x v="1"/>
  </r>
  <r>
    <m/>
    <x v="311"/>
    <m/>
    <m/>
    <x v="0"/>
    <x v="40"/>
    <x v="32"/>
    <x v="74"/>
    <m/>
    <m/>
    <m/>
    <m/>
    <s v="Deklaag, open"/>
    <m/>
    <x v="0"/>
    <m/>
    <m/>
    <m/>
    <m/>
    <m/>
    <m/>
    <m/>
    <m/>
    <m/>
    <m/>
    <m/>
    <m/>
    <s v="0004"/>
    <e v="#N/A"/>
    <m/>
    <s v="219-2174"/>
    <m/>
    <m/>
    <m/>
    <m/>
    <m/>
    <m/>
    <m/>
    <m/>
    <x v="54"/>
    <x v="1"/>
  </r>
  <r>
    <m/>
    <x v="209"/>
    <m/>
    <m/>
    <x v="0"/>
    <x v="40"/>
    <x v="32"/>
    <x v="74"/>
    <m/>
    <m/>
    <m/>
    <m/>
    <s v="Fundatie"/>
    <m/>
    <x v="0"/>
    <m/>
    <m/>
    <m/>
    <m/>
    <m/>
    <m/>
    <m/>
    <m/>
    <m/>
    <m/>
    <m/>
    <m/>
    <s v="0004"/>
    <e v="#N/A"/>
    <m/>
    <s v="219-1204"/>
    <m/>
    <m/>
    <m/>
    <m/>
    <m/>
    <m/>
    <m/>
    <m/>
    <x v="54"/>
    <x v="1"/>
  </r>
  <r>
    <m/>
    <x v="312"/>
    <m/>
    <m/>
    <x v="0"/>
    <x v="40"/>
    <x v="32"/>
    <x v="74"/>
    <m/>
    <m/>
    <m/>
    <m/>
    <s v="Funderingslaag (gebonden)"/>
    <m/>
    <x v="0"/>
    <m/>
    <m/>
    <m/>
    <m/>
    <m/>
    <m/>
    <m/>
    <m/>
    <m/>
    <m/>
    <m/>
    <m/>
    <s v="0004"/>
    <e v="#N/A"/>
    <m/>
    <s v="219-2176"/>
    <m/>
    <m/>
    <m/>
    <m/>
    <m/>
    <m/>
    <m/>
    <m/>
    <x v="54"/>
    <x v="1"/>
  </r>
  <r>
    <m/>
    <x v="313"/>
    <m/>
    <m/>
    <x v="0"/>
    <x v="40"/>
    <x v="32"/>
    <x v="74"/>
    <m/>
    <m/>
    <m/>
    <m/>
    <s v="Funderingslaag (ongebonden)"/>
    <m/>
    <x v="0"/>
    <m/>
    <m/>
    <m/>
    <m/>
    <m/>
    <m/>
    <m/>
    <m/>
    <m/>
    <m/>
    <m/>
    <m/>
    <s v="0004"/>
    <e v="#N/A"/>
    <m/>
    <s v="219-2177"/>
    <m/>
    <m/>
    <m/>
    <m/>
    <m/>
    <m/>
    <m/>
    <m/>
    <x v="54"/>
    <x v="1"/>
  </r>
  <r>
    <m/>
    <x v="314"/>
    <m/>
    <m/>
    <x v="0"/>
    <x v="40"/>
    <x v="32"/>
    <x v="74"/>
    <m/>
    <m/>
    <m/>
    <m/>
    <s v="Geotextiel"/>
    <m/>
    <x v="0"/>
    <m/>
    <m/>
    <m/>
    <m/>
    <m/>
    <m/>
    <m/>
    <m/>
    <m/>
    <m/>
    <m/>
    <m/>
    <s v="0004"/>
    <e v="#N/A"/>
    <m/>
    <s v="219-1220"/>
    <m/>
    <m/>
    <m/>
    <m/>
    <m/>
    <m/>
    <m/>
    <m/>
    <x v="54"/>
    <x v="1"/>
  </r>
  <r>
    <m/>
    <x v="315"/>
    <m/>
    <m/>
    <x v="0"/>
    <x v="40"/>
    <x v="32"/>
    <x v="74"/>
    <m/>
    <m/>
    <m/>
    <m/>
    <s v="Ondergrond"/>
    <m/>
    <x v="0"/>
    <m/>
    <m/>
    <m/>
    <m/>
    <m/>
    <m/>
    <m/>
    <m/>
    <m/>
    <m/>
    <m/>
    <m/>
    <s v="0004"/>
    <e v="#N/A"/>
    <m/>
    <s v="219-2178"/>
    <m/>
    <m/>
    <m/>
    <m/>
    <m/>
    <m/>
    <m/>
    <m/>
    <x v="54"/>
    <x v="1"/>
  </r>
  <r>
    <m/>
    <x v="316"/>
    <m/>
    <m/>
    <x v="0"/>
    <x v="40"/>
    <x v="32"/>
    <x v="74"/>
    <m/>
    <m/>
    <m/>
    <m/>
    <s v="Onderlaag"/>
    <m/>
    <x v="0"/>
    <m/>
    <m/>
    <m/>
    <m/>
    <m/>
    <m/>
    <m/>
    <m/>
    <m/>
    <m/>
    <m/>
    <m/>
    <s v="0004"/>
    <e v="#N/A"/>
    <m/>
    <s v="219-2175"/>
    <m/>
    <m/>
    <m/>
    <m/>
    <m/>
    <m/>
    <m/>
    <m/>
    <x v="54"/>
    <x v="1"/>
  </r>
  <r>
    <m/>
    <x v="317"/>
    <m/>
    <m/>
    <x v="0"/>
    <x v="40"/>
    <x v="32"/>
    <x v="74"/>
    <m/>
    <m/>
    <m/>
    <m/>
    <s v="Ophoging"/>
    <m/>
    <x v="0"/>
    <m/>
    <m/>
    <m/>
    <m/>
    <m/>
    <m/>
    <m/>
    <m/>
    <m/>
    <m/>
    <m/>
    <m/>
    <s v="0004"/>
    <e v="#N/A"/>
    <m/>
    <s v="219-1402"/>
    <m/>
    <m/>
    <m/>
    <m/>
    <m/>
    <m/>
    <m/>
    <m/>
    <x v="54"/>
    <x v="1"/>
  </r>
  <r>
    <m/>
    <x v="318"/>
    <m/>
    <m/>
    <x v="0"/>
    <x v="40"/>
    <x v="32"/>
    <x v="74"/>
    <m/>
    <m/>
    <m/>
    <m/>
    <s v="Tussenlaag"/>
    <m/>
    <x v="0"/>
    <m/>
    <m/>
    <m/>
    <m/>
    <m/>
    <m/>
    <m/>
    <m/>
    <m/>
    <m/>
    <m/>
    <m/>
    <s v="0004"/>
    <e v="#N/A"/>
    <m/>
    <s v="219-2179"/>
    <m/>
    <m/>
    <m/>
    <m/>
    <m/>
    <m/>
    <m/>
    <m/>
    <x v="54"/>
    <x v="1"/>
  </r>
  <r>
    <m/>
    <x v="319"/>
    <m/>
    <m/>
    <x v="0"/>
    <x v="40"/>
    <x v="32"/>
    <x v="74"/>
    <m/>
    <m/>
    <m/>
    <m/>
    <s v="Voegloze overgang"/>
    <m/>
    <x v="0"/>
    <m/>
    <m/>
    <m/>
    <m/>
    <m/>
    <m/>
    <m/>
    <m/>
    <m/>
    <m/>
    <m/>
    <m/>
    <s v="0004"/>
    <e v="#N/A"/>
    <m/>
    <s v="219-1681"/>
    <m/>
    <m/>
    <m/>
    <m/>
    <m/>
    <m/>
    <m/>
    <m/>
    <x v="54"/>
    <x v="1"/>
  </r>
  <r>
    <m/>
    <x v="320"/>
    <m/>
    <m/>
    <x v="0"/>
    <x v="41"/>
    <x v="32"/>
    <x v="74"/>
    <m/>
    <m/>
    <m/>
    <m/>
    <s v="Afdichtingsprofiel"/>
    <m/>
    <x v="0"/>
    <m/>
    <m/>
    <m/>
    <m/>
    <m/>
    <m/>
    <m/>
    <m/>
    <m/>
    <m/>
    <m/>
    <m/>
    <s v="0004"/>
    <e v="#N/A"/>
    <m/>
    <s v="233-1024"/>
    <m/>
    <m/>
    <m/>
    <m/>
    <m/>
    <m/>
    <m/>
    <m/>
    <x v="54"/>
    <x v="1"/>
  </r>
  <r>
    <m/>
    <x v="321"/>
    <m/>
    <m/>
    <x v="0"/>
    <x v="41"/>
    <x v="32"/>
    <x v="74"/>
    <m/>
    <m/>
    <m/>
    <m/>
    <s v="Beëindigingsprofiel"/>
    <m/>
    <x v="0"/>
    <m/>
    <m/>
    <m/>
    <m/>
    <m/>
    <m/>
    <m/>
    <m/>
    <m/>
    <m/>
    <m/>
    <m/>
    <s v="0004"/>
    <e v="#N/A"/>
    <m/>
    <s v="233-1059"/>
    <m/>
    <m/>
    <m/>
    <m/>
    <m/>
    <m/>
    <m/>
    <m/>
    <x v="54"/>
    <x v="1"/>
  </r>
  <r>
    <m/>
    <x v="187"/>
    <m/>
    <m/>
    <x v="0"/>
    <x v="41"/>
    <x v="32"/>
    <x v="74"/>
    <m/>
    <m/>
    <m/>
    <m/>
    <s v="Beschermlaag"/>
    <m/>
    <x v="0"/>
    <m/>
    <m/>
    <m/>
    <m/>
    <m/>
    <m/>
    <m/>
    <m/>
    <m/>
    <m/>
    <m/>
    <m/>
    <s v="0004"/>
    <e v="#N/A"/>
    <m/>
    <s v="233-2073"/>
    <m/>
    <m/>
    <m/>
    <m/>
    <m/>
    <m/>
    <m/>
    <m/>
    <x v="54"/>
    <x v="1"/>
  </r>
  <r>
    <m/>
    <x v="322"/>
    <m/>
    <m/>
    <x v="0"/>
    <x v="41"/>
    <x v="32"/>
    <x v="74"/>
    <m/>
    <m/>
    <m/>
    <m/>
    <s v="Rij-ijzer"/>
    <m/>
    <x v="0"/>
    <m/>
    <m/>
    <m/>
    <m/>
    <m/>
    <m/>
    <m/>
    <m/>
    <m/>
    <m/>
    <m/>
    <m/>
    <s v="0004"/>
    <e v="#N/A"/>
    <m/>
    <s v="233-1700"/>
    <m/>
    <m/>
    <m/>
    <m/>
    <m/>
    <m/>
    <m/>
    <m/>
    <x v="54"/>
    <x v="1"/>
  </r>
  <r>
    <m/>
    <x v="323"/>
    <m/>
    <m/>
    <x v="0"/>
    <x v="41"/>
    <x v="32"/>
    <x v="74"/>
    <m/>
    <m/>
    <m/>
    <m/>
    <s v="Voegovergang, Algemeen"/>
    <m/>
    <x v="0"/>
    <m/>
    <m/>
    <m/>
    <m/>
    <m/>
    <m/>
    <m/>
    <m/>
    <m/>
    <m/>
    <m/>
    <m/>
    <s v="0004"/>
    <e v="#N/A"/>
    <m/>
    <s v="233-1611"/>
    <m/>
    <m/>
    <m/>
    <m/>
    <m/>
    <m/>
    <m/>
    <m/>
    <x v="54"/>
    <x v="1"/>
  </r>
  <r>
    <m/>
    <x v="324"/>
    <m/>
    <m/>
    <x v="0"/>
    <x v="42"/>
    <x v="32"/>
    <x v="74"/>
    <m/>
    <m/>
    <m/>
    <m/>
    <s v="Wegmarkering, Algemeen"/>
    <m/>
    <x v="0"/>
    <m/>
    <m/>
    <m/>
    <m/>
    <m/>
    <m/>
    <m/>
    <m/>
    <m/>
    <m/>
    <m/>
    <m/>
    <s v="0004"/>
    <e v="#N/A"/>
    <m/>
    <s v="238-1623"/>
    <m/>
    <m/>
    <m/>
    <m/>
    <m/>
    <m/>
    <m/>
    <m/>
    <x v="54"/>
    <x v="1"/>
  </r>
  <r>
    <m/>
    <x v="187"/>
    <m/>
    <m/>
    <x v="0"/>
    <x v="43"/>
    <x v="32"/>
    <x v="74"/>
    <m/>
    <m/>
    <m/>
    <m/>
    <s v="Beschermlaag"/>
    <m/>
    <x v="0"/>
    <m/>
    <m/>
    <m/>
    <m/>
    <m/>
    <m/>
    <m/>
    <m/>
    <m/>
    <m/>
    <m/>
    <m/>
    <s v="0004"/>
    <e v="#N/A"/>
    <m/>
    <s v="240-2073"/>
    <m/>
    <m/>
    <m/>
    <m/>
    <m/>
    <m/>
    <m/>
    <m/>
    <x v="54"/>
    <x v="1"/>
  </r>
  <r>
    <m/>
    <x v="189"/>
    <m/>
    <m/>
    <x v="0"/>
    <x v="43"/>
    <x v="32"/>
    <x v="74"/>
    <m/>
    <m/>
    <m/>
    <m/>
    <s v="Kast"/>
    <m/>
    <x v="0"/>
    <m/>
    <m/>
    <m/>
    <m/>
    <m/>
    <m/>
    <m/>
    <m/>
    <m/>
    <m/>
    <m/>
    <m/>
    <s v="0004"/>
    <e v="#N/A"/>
    <m/>
    <s v="240-1292"/>
    <m/>
    <m/>
    <m/>
    <m/>
    <m/>
    <m/>
    <m/>
    <m/>
    <x v="54"/>
    <x v="1"/>
  </r>
  <r>
    <m/>
    <x v="325"/>
    <m/>
    <m/>
    <x v="0"/>
    <x v="43"/>
    <x v="32"/>
    <x v="74"/>
    <m/>
    <m/>
    <m/>
    <m/>
    <s v="Luidspreker"/>
    <m/>
    <x v="0"/>
    <m/>
    <m/>
    <m/>
    <m/>
    <m/>
    <m/>
    <m/>
    <m/>
    <m/>
    <m/>
    <m/>
    <m/>
    <s v="0004"/>
    <e v="#N/A"/>
    <m/>
    <s v="240-1346"/>
    <m/>
    <m/>
    <m/>
    <m/>
    <m/>
    <m/>
    <m/>
    <m/>
    <x v="54"/>
    <x v="1"/>
  </r>
  <r>
    <m/>
    <x v="326"/>
    <m/>
    <m/>
    <x v="0"/>
    <x v="43"/>
    <x v="32"/>
    <x v="74"/>
    <m/>
    <m/>
    <m/>
    <m/>
    <s v="Microfoon"/>
    <m/>
    <x v="0"/>
    <m/>
    <m/>
    <m/>
    <m/>
    <m/>
    <m/>
    <m/>
    <m/>
    <m/>
    <m/>
    <m/>
    <m/>
    <s v="0004"/>
    <e v="#N/A"/>
    <m/>
    <s v="240-1366"/>
    <m/>
    <m/>
    <m/>
    <m/>
    <m/>
    <m/>
    <m/>
    <m/>
    <x v="54"/>
    <x v="1"/>
  </r>
  <r>
    <m/>
    <x v="327"/>
    <m/>
    <m/>
    <x v="0"/>
    <x v="43"/>
    <x v="32"/>
    <x v="74"/>
    <m/>
    <m/>
    <m/>
    <m/>
    <s v="Versterker"/>
    <m/>
    <x v="0"/>
    <m/>
    <m/>
    <m/>
    <m/>
    <m/>
    <m/>
    <m/>
    <m/>
    <m/>
    <m/>
    <m/>
    <m/>
    <s v="0004"/>
    <e v="#N/A"/>
    <m/>
    <s v="240-1591"/>
    <m/>
    <m/>
    <m/>
    <m/>
    <m/>
    <m/>
    <m/>
    <m/>
    <x v="54"/>
    <x v="1"/>
  </r>
  <r>
    <m/>
    <x v="328"/>
    <m/>
    <m/>
    <x v="0"/>
    <x v="44"/>
    <x v="32"/>
    <x v="74"/>
    <m/>
    <m/>
    <m/>
    <m/>
    <s v="Afdekplaat"/>
    <m/>
    <x v="0"/>
    <m/>
    <m/>
    <m/>
    <m/>
    <m/>
    <m/>
    <m/>
    <m/>
    <m/>
    <m/>
    <m/>
    <m/>
    <s v="0004"/>
    <e v="#N/A"/>
    <m/>
    <s v="251-2049"/>
    <m/>
    <m/>
    <m/>
    <m/>
    <m/>
    <m/>
    <m/>
    <m/>
    <x v="54"/>
    <x v="1"/>
  </r>
  <r>
    <m/>
    <x v="187"/>
    <m/>
    <m/>
    <x v="0"/>
    <x v="44"/>
    <x v="32"/>
    <x v="74"/>
    <m/>
    <m/>
    <m/>
    <m/>
    <s v="Beschermlaag"/>
    <m/>
    <x v="0"/>
    <m/>
    <m/>
    <m/>
    <m/>
    <m/>
    <m/>
    <m/>
    <m/>
    <m/>
    <m/>
    <m/>
    <m/>
    <s v="0004"/>
    <e v="#N/A"/>
    <m/>
    <s v="251-2073"/>
    <m/>
    <m/>
    <m/>
    <m/>
    <m/>
    <m/>
    <m/>
    <m/>
    <x v="54"/>
    <x v="1"/>
  </r>
  <r>
    <m/>
    <x v="250"/>
    <m/>
    <m/>
    <x v="0"/>
    <x v="44"/>
    <x v="32"/>
    <x v="74"/>
    <m/>
    <m/>
    <m/>
    <m/>
    <s v="Bordes"/>
    <m/>
    <x v="0"/>
    <m/>
    <m/>
    <m/>
    <m/>
    <m/>
    <m/>
    <m/>
    <m/>
    <m/>
    <m/>
    <m/>
    <m/>
    <s v="0004"/>
    <e v="#N/A"/>
    <m/>
    <s v="251-1095"/>
    <m/>
    <m/>
    <m/>
    <m/>
    <m/>
    <m/>
    <m/>
    <m/>
    <x v="54"/>
    <x v="1"/>
  </r>
  <r>
    <m/>
    <x v="329"/>
    <m/>
    <m/>
    <x v="0"/>
    <x v="44"/>
    <x v="32"/>
    <x v="74"/>
    <m/>
    <m/>
    <m/>
    <m/>
    <s v="Kolom"/>
    <m/>
    <x v="0"/>
    <m/>
    <m/>
    <m/>
    <m/>
    <m/>
    <m/>
    <m/>
    <m/>
    <m/>
    <m/>
    <m/>
    <m/>
    <s v="0004"/>
    <e v="#N/A"/>
    <m/>
    <s v="251-1679"/>
    <m/>
    <m/>
    <m/>
    <m/>
    <m/>
    <m/>
    <m/>
    <m/>
    <x v="54"/>
    <x v="1"/>
  </r>
  <r>
    <m/>
    <x v="266"/>
    <m/>
    <m/>
    <x v="0"/>
    <x v="44"/>
    <x v="32"/>
    <x v="74"/>
    <m/>
    <m/>
    <m/>
    <m/>
    <s v="Ladder"/>
    <m/>
    <x v="0"/>
    <m/>
    <m/>
    <m/>
    <m/>
    <m/>
    <m/>
    <m/>
    <m/>
    <m/>
    <m/>
    <m/>
    <m/>
    <s v="0004"/>
    <e v="#N/A"/>
    <m/>
    <s v="251-1324"/>
    <m/>
    <m/>
    <m/>
    <m/>
    <m/>
    <m/>
    <m/>
    <m/>
    <x v="54"/>
    <x v="1"/>
  </r>
  <r>
    <m/>
    <x v="267"/>
    <m/>
    <m/>
    <x v="0"/>
    <x v="44"/>
    <x v="32"/>
    <x v="74"/>
    <m/>
    <m/>
    <m/>
    <m/>
    <s v="Luik"/>
    <m/>
    <x v="0"/>
    <m/>
    <m/>
    <m/>
    <m/>
    <m/>
    <m/>
    <m/>
    <m/>
    <m/>
    <m/>
    <m/>
    <m/>
    <s v="0004"/>
    <e v="#N/A"/>
    <m/>
    <s v="251-1347"/>
    <m/>
    <m/>
    <m/>
    <m/>
    <m/>
    <m/>
    <m/>
    <m/>
    <x v="54"/>
    <x v="1"/>
  </r>
  <r>
    <m/>
    <x v="264"/>
    <m/>
    <m/>
    <x v="0"/>
    <x v="44"/>
    <x v="32"/>
    <x v="74"/>
    <m/>
    <m/>
    <m/>
    <m/>
    <s v="Reling"/>
    <m/>
    <x v="0"/>
    <m/>
    <m/>
    <m/>
    <m/>
    <m/>
    <m/>
    <m/>
    <m/>
    <m/>
    <m/>
    <m/>
    <m/>
    <s v="0004"/>
    <e v="#N/A"/>
    <m/>
    <s v="251-1334"/>
    <m/>
    <m/>
    <m/>
    <m/>
    <m/>
    <m/>
    <m/>
    <m/>
    <x v="54"/>
    <x v="1"/>
  </r>
  <r>
    <m/>
    <x v="265"/>
    <m/>
    <m/>
    <x v="0"/>
    <x v="44"/>
    <x v="32"/>
    <x v="74"/>
    <m/>
    <m/>
    <m/>
    <m/>
    <s v="Trap"/>
    <m/>
    <x v="0"/>
    <m/>
    <m/>
    <m/>
    <m/>
    <m/>
    <m/>
    <m/>
    <m/>
    <m/>
    <m/>
    <m/>
    <m/>
    <s v="0004"/>
    <e v="#N/A"/>
    <m/>
    <s v="251-1552"/>
    <m/>
    <m/>
    <m/>
    <m/>
    <m/>
    <m/>
    <m/>
    <m/>
    <x v="54"/>
    <x v="1"/>
  </r>
  <r>
    <m/>
    <x v="257"/>
    <m/>
    <m/>
    <x v="0"/>
    <x v="44"/>
    <x v="32"/>
    <x v="74"/>
    <m/>
    <m/>
    <m/>
    <m/>
    <s v="Trapafwerking"/>
    <m/>
    <x v="0"/>
    <m/>
    <m/>
    <m/>
    <m/>
    <m/>
    <m/>
    <m/>
    <m/>
    <m/>
    <m/>
    <m/>
    <m/>
    <s v="0004"/>
    <e v="#N/A"/>
    <m/>
    <s v="251-2141"/>
    <m/>
    <m/>
    <m/>
    <m/>
    <m/>
    <m/>
    <m/>
    <m/>
    <x v="54"/>
    <x v="1"/>
  </r>
  <r>
    <m/>
    <x v="330"/>
    <m/>
    <m/>
    <x v="0"/>
    <x v="44"/>
    <x v="32"/>
    <x v="74"/>
    <m/>
    <m/>
    <m/>
    <m/>
    <s v="Kelder, Algemeen"/>
    <m/>
    <x v="0"/>
    <m/>
    <m/>
    <m/>
    <m/>
    <m/>
    <m/>
    <m/>
    <m/>
    <m/>
    <m/>
    <m/>
    <m/>
    <s v="0004"/>
    <e v="#N/A"/>
    <m/>
    <s v="251-1684"/>
    <m/>
    <m/>
    <m/>
    <m/>
    <m/>
    <m/>
    <m/>
    <m/>
    <x v="54"/>
    <x v="1"/>
  </r>
  <r>
    <m/>
    <x v="331"/>
    <m/>
    <m/>
    <x v="0"/>
    <x v="45"/>
    <x v="32"/>
    <x v="74"/>
    <m/>
    <m/>
    <m/>
    <m/>
    <s v="Afscheiding, Algemeen"/>
    <m/>
    <x v="0"/>
    <m/>
    <m/>
    <m/>
    <m/>
    <m/>
    <m/>
    <m/>
    <m/>
    <m/>
    <m/>
    <m/>
    <m/>
    <s v="0004"/>
    <e v="#N/A"/>
    <m/>
    <s v="306-2076"/>
    <m/>
    <m/>
    <m/>
    <m/>
    <m/>
    <m/>
    <m/>
    <m/>
    <x v="54"/>
    <x v="1"/>
  </r>
  <r>
    <m/>
    <x v="332"/>
    <m/>
    <m/>
    <x v="0"/>
    <x v="45"/>
    <x v="32"/>
    <x v="74"/>
    <m/>
    <m/>
    <m/>
    <m/>
    <s v="Afsluitboom"/>
    <m/>
    <x v="0"/>
    <m/>
    <m/>
    <m/>
    <m/>
    <m/>
    <m/>
    <m/>
    <m/>
    <m/>
    <m/>
    <m/>
    <m/>
    <s v="0004"/>
    <e v="#N/A"/>
    <m/>
    <s v="306-1094"/>
    <m/>
    <m/>
    <m/>
    <m/>
    <m/>
    <m/>
    <m/>
    <m/>
    <x v="54"/>
    <x v="1"/>
  </r>
  <r>
    <m/>
    <x v="187"/>
    <m/>
    <m/>
    <x v="0"/>
    <x v="45"/>
    <x v="32"/>
    <x v="74"/>
    <m/>
    <m/>
    <m/>
    <m/>
    <s v="Beschermlaag"/>
    <m/>
    <x v="0"/>
    <m/>
    <m/>
    <m/>
    <m/>
    <m/>
    <m/>
    <m/>
    <m/>
    <m/>
    <m/>
    <m/>
    <m/>
    <s v="0004"/>
    <e v="#N/A"/>
    <m/>
    <s v="306-2073"/>
    <m/>
    <m/>
    <m/>
    <m/>
    <m/>
    <m/>
    <m/>
    <m/>
    <x v="54"/>
    <x v="1"/>
  </r>
  <r>
    <m/>
    <x v="333"/>
    <m/>
    <m/>
    <x v="0"/>
    <x v="45"/>
    <x v="32"/>
    <x v="74"/>
    <m/>
    <m/>
    <m/>
    <m/>
    <s v="Draaipoort"/>
    <m/>
    <x v="0"/>
    <m/>
    <m/>
    <m/>
    <m/>
    <m/>
    <m/>
    <m/>
    <m/>
    <m/>
    <m/>
    <m/>
    <m/>
    <s v="0004"/>
    <e v="#N/A"/>
    <m/>
    <s v="306-2032"/>
    <m/>
    <m/>
    <m/>
    <m/>
    <m/>
    <m/>
    <m/>
    <m/>
    <x v="54"/>
    <x v="1"/>
  </r>
  <r>
    <m/>
    <x v="296"/>
    <m/>
    <m/>
    <x v="0"/>
    <x v="45"/>
    <x v="32"/>
    <x v="74"/>
    <m/>
    <m/>
    <m/>
    <m/>
    <s v="Hek"/>
    <m/>
    <x v="0"/>
    <m/>
    <m/>
    <m/>
    <m/>
    <m/>
    <m/>
    <m/>
    <m/>
    <m/>
    <m/>
    <m/>
    <m/>
    <s v="0004"/>
    <e v="#N/A"/>
    <m/>
    <s v="306-1246"/>
    <m/>
    <m/>
    <m/>
    <m/>
    <m/>
    <m/>
    <m/>
    <m/>
    <x v="54"/>
    <x v="1"/>
  </r>
  <r>
    <m/>
    <x v="334"/>
    <m/>
    <m/>
    <x v="0"/>
    <x v="45"/>
    <x v="32"/>
    <x v="74"/>
    <m/>
    <m/>
    <m/>
    <m/>
    <s v="Looppoort"/>
    <m/>
    <x v="0"/>
    <m/>
    <m/>
    <m/>
    <m/>
    <m/>
    <m/>
    <m/>
    <m/>
    <m/>
    <m/>
    <m/>
    <m/>
    <s v="0004"/>
    <e v="#N/A"/>
    <m/>
    <s v="306-2034"/>
    <m/>
    <m/>
    <m/>
    <m/>
    <m/>
    <m/>
    <m/>
    <m/>
    <x v="54"/>
    <x v="1"/>
  </r>
  <r>
    <m/>
    <x v="233"/>
    <m/>
    <m/>
    <x v="0"/>
    <x v="45"/>
    <x v="32"/>
    <x v="74"/>
    <m/>
    <m/>
    <m/>
    <m/>
    <s v="Paal"/>
    <m/>
    <x v="0"/>
    <m/>
    <m/>
    <m/>
    <m/>
    <m/>
    <m/>
    <m/>
    <m/>
    <m/>
    <m/>
    <m/>
    <m/>
    <s v="0004"/>
    <e v="#N/A"/>
    <m/>
    <s v="306-1423"/>
    <m/>
    <m/>
    <m/>
    <m/>
    <m/>
    <m/>
    <m/>
    <m/>
    <x v="54"/>
    <x v="1"/>
  </r>
  <r>
    <m/>
    <x v="335"/>
    <m/>
    <m/>
    <x v="0"/>
    <x v="45"/>
    <x v="32"/>
    <x v="74"/>
    <m/>
    <m/>
    <m/>
    <m/>
    <s v="Schuifpoort"/>
    <m/>
    <x v="0"/>
    <m/>
    <m/>
    <m/>
    <m/>
    <m/>
    <m/>
    <m/>
    <m/>
    <m/>
    <m/>
    <m/>
    <m/>
    <s v="0004"/>
    <e v="#N/A"/>
    <m/>
    <s v="306-2033"/>
    <m/>
    <m/>
    <m/>
    <m/>
    <m/>
    <m/>
    <m/>
    <m/>
    <x v="54"/>
    <x v="1"/>
  </r>
  <r>
    <m/>
    <x v="336"/>
    <m/>
    <m/>
    <x v="0"/>
    <x v="45"/>
    <x v="32"/>
    <x v="74"/>
    <m/>
    <m/>
    <m/>
    <m/>
    <s v="Toegang"/>
    <m/>
    <x v="0"/>
    <m/>
    <m/>
    <m/>
    <m/>
    <m/>
    <m/>
    <m/>
    <m/>
    <m/>
    <m/>
    <m/>
    <m/>
    <s v="0004"/>
    <e v="#N/A"/>
    <m/>
    <s v="306-1911"/>
    <m/>
    <m/>
    <m/>
    <m/>
    <m/>
    <m/>
    <m/>
    <m/>
    <x v="54"/>
    <x v="1"/>
  </r>
  <r>
    <m/>
    <x v="337"/>
    <m/>
    <m/>
    <x v="0"/>
    <x v="45"/>
    <x v="32"/>
    <x v="74"/>
    <m/>
    <m/>
    <m/>
    <m/>
    <s v="Draad (glad/punt)"/>
    <m/>
    <x v="0"/>
    <m/>
    <m/>
    <m/>
    <m/>
    <m/>
    <m/>
    <m/>
    <m/>
    <m/>
    <m/>
    <m/>
    <m/>
    <s v="0004"/>
    <e v="#N/A"/>
    <m/>
    <s v="306-1765"/>
    <m/>
    <m/>
    <m/>
    <m/>
    <m/>
    <m/>
    <m/>
    <m/>
    <x v="54"/>
    <x v="1"/>
  </r>
  <r>
    <m/>
    <x v="338"/>
    <m/>
    <m/>
    <x v="0"/>
    <x v="45"/>
    <x v="32"/>
    <x v="74"/>
    <m/>
    <m/>
    <m/>
    <m/>
    <s v="Gaas"/>
    <m/>
    <x v="0"/>
    <m/>
    <m/>
    <m/>
    <m/>
    <m/>
    <m/>
    <m/>
    <m/>
    <m/>
    <m/>
    <m/>
    <m/>
    <s v="0004"/>
    <e v="#N/A"/>
    <m/>
    <s v="306-1781"/>
    <m/>
    <m/>
    <m/>
    <m/>
    <m/>
    <m/>
    <m/>
    <m/>
    <x v="54"/>
    <x v="1"/>
  </r>
  <r>
    <m/>
    <x v="339"/>
    <m/>
    <m/>
    <x v="0"/>
    <x v="45"/>
    <x v="32"/>
    <x v="74"/>
    <m/>
    <m/>
    <m/>
    <m/>
    <s v="Smeedwerk"/>
    <m/>
    <x v="0"/>
    <m/>
    <m/>
    <m/>
    <m/>
    <m/>
    <m/>
    <m/>
    <m/>
    <m/>
    <m/>
    <m/>
    <m/>
    <s v="0004"/>
    <e v="#N/A"/>
    <m/>
    <s v="306-1970"/>
    <m/>
    <m/>
    <m/>
    <m/>
    <m/>
    <m/>
    <m/>
    <m/>
    <x v="54"/>
    <x v="1"/>
  </r>
  <r>
    <m/>
    <x v="340"/>
    <m/>
    <m/>
    <x v="0"/>
    <x v="45"/>
    <x v="32"/>
    <x v="74"/>
    <m/>
    <m/>
    <m/>
    <m/>
    <s v="Staalmat"/>
    <m/>
    <x v="0"/>
    <m/>
    <m/>
    <m/>
    <m/>
    <m/>
    <m/>
    <m/>
    <m/>
    <m/>
    <m/>
    <m/>
    <m/>
    <s v="0004"/>
    <e v="#N/A"/>
    <m/>
    <s v="306-1898"/>
    <m/>
    <m/>
    <m/>
    <m/>
    <m/>
    <m/>
    <m/>
    <m/>
    <x v="54"/>
    <x v="1"/>
  </r>
  <r>
    <m/>
    <x v="341"/>
    <m/>
    <m/>
    <x v="0"/>
    <x v="45"/>
    <x v="32"/>
    <x v="74"/>
    <m/>
    <m/>
    <m/>
    <m/>
    <s v="Tuinmuur"/>
    <m/>
    <x v="0"/>
    <m/>
    <m/>
    <m/>
    <m/>
    <m/>
    <m/>
    <m/>
    <m/>
    <m/>
    <m/>
    <m/>
    <m/>
    <s v="0004"/>
    <e v="#N/A"/>
    <m/>
    <s v="306-1923"/>
    <m/>
    <m/>
    <m/>
    <m/>
    <m/>
    <m/>
    <m/>
    <m/>
    <x v="54"/>
    <x v="1"/>
  </r>
  <r>
    <m/>
    <x v="342"/>
    <m/>
    <m/>
    <x v="0"/>
    <x v="45"/>
    <x v="32"/>
    <x v="74"/>
    <m/>
    <m/>
    <m/>
    <m/>
    <s v="Veldafscheiding"/>
    <m/>
    <x v="0"/>
    <m/>
    <m/>
    <m/>
    <m/>
    <m/>
    <m/>
    <m/>
    <m/>
    <m/>
    <m/>
    <m/>
    <m/>
    <s v="0004"/>
    <e v="#N/A"/>
    <m/>
    <s v="306-1928"/>
    <m/>
    <m/>
    <m/>
    <m/>
    <m/>
    <m/>
    <m/>
    <m/>
    <x v="54"/>
    <x v="1"/>
  </r>
  <r>
    <m/>
    <x v="343"/>
    <m/>
    <m/>
    <x v="0"/>
    <x v="46"/>
    <x v="32"/>
    <x v="74"/>
    <m/>
    <m/>
    <m/>
    <m/>
    <s v="Afsluiter"/>
    <m/>
    <x v="0"/>
    <m/>
    <m/>
    <m/>
    <m/>
    <m/>
    <m/>
    <m/>
    <m/>
    <m/>
    <m/>
    <m/>
    <m/>
    <s v="0004"/>
    <e v="#N/A"/>
    <m/>
    <s v="374-1034"/>
    <m/>
    <m/>
    <m/>
    <m/>
    <m/>
    <m/>
    <m/>
    <m/>
    <x v="54"/>
    <x v="1"/>
  </r>
  <r>
    <m/>
    <x v="241"/>
    <m/>
    <m/>
    <x v="0"/>
    <x v="46"/>
    <x v="32"/>
    <x v="74"/>
    <m/>
    <m/>
    <m/>
    <m/>
    <s v="Appendage"/>
    <m/>
    <x v="0"/>
    <m/>
    <m/>
    <m/>
    <m/>
    <m/>
    <m/>
    <m/>
    <m/>
    <m/>
    <m/>
    <m/>
    <m/>
    <s v="0004"/>
    <e v="#N/A"/>
    <m/>
    <s v="374-1040"/>
    <m/>
    <m/>
    <m/>
    <m/>
    <m/>
    <m/>
    <m/>
    <m/>
    <x v="54"/>
    <x v="1"/>
  </r>
  <r>
    <m/>
    <x v="187"/>
    <m/>
    <m/>
    <x v="0"/>
    <x v="46"/>
    <x v="32"/>
    <x v="74"/>
    <m/>
    <m/>
    <m/>
    <m/>
    <s v="Beschermlaag"/>
    <m/>
    <x v="0"/>
    <m/>
    <m/>
    <m/>
    <m/>
    <m/>
    <m/>
    <m/>
    <m/>
    <m/>
    <m/>
    <m/>
    <m/>
    <s v="0004"/>
    <e v="#N/A"/>
    <m/>
    <s v="374-2073"/>
    <m/>
    <m/>
    <m/>
    <m/>
    <m/>
    <m/>
    <m/>
    <m/>
    <x v="54"/>
    <x v="1"/>
  </r>
  <r>
    <m/>
    <x v="226"/>
    <m/>
    <m/>
    <x v="0"/>
    <x v="46"/>
    <x v="32"/>
    <x v="74"/>
    <m/>
    <m/>
    <m/>
    <m/>
    <s v="Buisleiding"/>
    <m/>
    <x v="0"/>
    <m/>
    <m/>
    <m/>
    <m/>
    <m/>
    <m/>
    <m/>
    <m/>
    <m/>
    <m/>
    <m/>
    <m/>
    <s v="0004"/>
    <e v="#N/A"/>
    <m/>
    <s v="374-1331"/>
    <m/>
    <m/>
    <m/>
    <m/>
    <m/>
    <m/>
    <m/>
    <m/>
    <x v="54"/>
    <x v="1"/>
  </r>
  <r>
    <m/>
    <x v="344"/>
    <m/>
    <m/>
    <x v="0"/>
    <x v="46"/>
    <x v="32"/>
    <x v="74"/>
    <m/>
    <m/>
    <m/>
    <m/>
    <s v="Compressor"/>
    <m/>
    <x v="0"/>
    <m/>
    <m/>
    <m/>
    <m/>
    <m/>
    <m/>
    <m/>
    <m/>
    <m/>
    <m/>
    <m/>
    <m/>
    <s v="0004"/>
    <e v="#N/A"/>
    <m/>
    <s v="374-1122"/>
    <m/>
    <m/>
    <m/>
    <m/>
    <m/>
    <m/>
    <m/>
    <m/>
    <x v="54"/>
    <x v="1"/>
  </r>
  <r>
    <m/>
    <x v="245"/>
    <m/>
    <m/>
    <x v="0"/>
    <x v="46"/>
    <x v="32"/>
    <x v="74"/>
    <m/>
    <m/>
    <m/>
    <m/>
    <s v="Detector"/>
    <m/>
    <x v="0"/>
    <m/>
    <m/>
    <m/>
    <m/>
    <m/>
    <m/>
    <m/>
    <m/>
    <m/>
    <m/>
    <m/>
    <m/>
    <s v="0004"/>
    <e v="#N/A"/>
    <m/>
    <s v="374-1146"/>
    <m/>
    <m/>
    <m/>
    <m/>
    <m/>
    <m/>
    <m/>
    <m/>
    <x v="54"/>
    <x v="1"/>
  </r>
  <r>
    <m/>
    <x v="345"/>
    <m/>
    <m/>
    <x v="0"/>
    <x v="46"/>
    <x v="32"/>
    <x v="74"/>
    <m/>
    <m/>
    <m/>
    <m/>
    <s v="Display"/>
    <m/>
    <x v="0"/>
    <m/>
    <m/>
    <m/>
    <m/>
    <m/>
    <m/>
    <m/>
    <m/>
    <m/>
    <m/>
    <m/>
    <m/>
    <s v="0004"/>
    <e v="#N/A"/>
    <m/>
    <s v="374-1160"/>
    <m/>
    <m/>
    <m/>
    <m/>
    <m/>
    <m/>
    <m/>
    <m/>
    <x v="54"/>
    <x v="1"/>
  </r>
  <r>
    <m/>
    <x v="209"/>
    <m/>
    <m/>
    <x v="0"/>
    <x v="46"/>
    <x v="32"/>
    <x v="74"/>
    <m/>
    <m/>
    <m/>
    <m/>
    <s v="Fundatie"/>
    <m/>
    <x v="0"/>
    <m/>
    <m/>
    <m/>
    <m/>
    <m/>
    <m/>
    <m/>
    <m/>
    <m/>
    <m/>
    <m/>
    <m/>
    <s v="0004"/>
    <e v="#N/A"/>
    <m/>
    <s v="374-1204"/>
    <m/>
    <m/>
    <m/>
    <m/>
    <m/>
    <m/>
    <m/>
    <m/>
    <x v="54"/>
    <x v="1"/>
  </r>
  <r>
    <m/>
    <x v="346"/>
    <m/>
    <m/>
    <x v="0"/>
    <x v="46"/>
    <x v="32"/>
    <x v="74"/>
    <m/>
    <m/>
    <m/>
    <m/>
    <s v="Hydrometer"/>
    <m/>
    <x v="0"/>
    <m/>
    <m/>
    <m/>
    <m/>
    <m/>
    <m/>
    <m/>
    <m/>
    <m/>
    <m/>
    <m/>
    <m/>
    <s v="0004"/>
    <e v="#N/A"/>
    <m/>
    <s v="374-1263"/>
    <m/>
    <m/>
    <m/>
    <m/>
    <m/>
    <m/>
    <m/>
    <m/>
    <x v="54"/>
    <x v="1"/>
  </r>
  <r>
    <m/>
    <x v="189"/>
    <m/>
    <m/>
    <x v="0"/>
    <x v="46"/>
    <x v="32"/>
    <x v="74"/>
    <m/>
    <m/>
    <m/>
    <m/>
    <s v="Kast"/>
    <m/>
    <x v="0"/>
    <m/>
    <m/>
    <m/>
    <m/>
    <m/>
    <m/>
    <m/>
    <m/>
    <m/>
    <m/>
    <m/>
    <m/>
    <s v="0004"/>
    <e v="#N/A"/>
    <m/>
    <s v="374-1292"/>
    <m/>
    <m/>
    <m/>
    <m/>
    <m/>
    <m/>
    <m/>
    <m/>
    <x v="54"/>
    <x v="1"/>
  </r>
  <r>
    <m/>
    <x v="347"/>
    <m/>
    <m/>
    <x v="0"/>
    <x v="46"/>
    <x v="32"/>
    <x v="74"/>
    <m/>
    <m/>
    <m/>
    <m/>
    <s v="Luchtdroger"/>
    <m/>
    <x v="0"/>
    <m/>
    <m/>
    <m/>
    <m/>
    <m/>
    <m/>
    <m/>
    <m/>
    <m/>
    <m/>
    <m/>
    <m/>
    <s v="0004"/>
    <e v="#N/A"/>
    <m/>
    <s v="374-1345"/>
    <m/>
    <m/>
    <m/>
    <m/>
    <m/>
    <m/>
    <m/>
    <m/>
    <x v="54"/>
    <x v="1"/>
  </r>
  <r>
    <m/>
    <x v="198"/>
    <m/>
    <m/>
    <x v="0"/>
    <x v="46"/>
    <x v="32"/>
    <x v="74"/>
    <m/>
    <m/>
    <m/>
    <m/>
    <s v="Mast"/>
    <m/>
    <x v="0"/>
    <m/>
    <m/>
    <m/>
    <m/>
    <m/>
    <m/>
    <m/>
    <m/>
    <m/>
    <m/>
    <m/>
    <m/>
    <s v="0004"/>
    <e v="#N/A"/>
    <m/>
    <s v="374-1358"/>
    <m/>
    <m/>
    <m/>
    <m/>
    <m/>
    <m/>
    <m/>
    <m/>
    <x v="54"/>
    <x v="1"/>
  </r>
  <r>
    <m/>
    <x v="348"/>
    <m/>
    <m/>
    <x v="0"/>
    <x v="46"/>
    <x v="32"/>
    <x v="74"/>
    <m/>
    <m/>
    <m/>
    <m/>
    <s v="Meetinstallatie, Algemeen"/>
    <m/>
    <x v="0"/>
    <m/>
    <m/>
    <m/>
    <m/>
    <m/>
    <m/>
    <m/>
    <m/>
    <m/>
    <m/>
    <m/>
    <m/>
    <s v="0004"/>
    <e v="#N/A"/>
    <m/>
    <s v="374-2091"/>
    <m/>
    <m/>
    <m/>
    <m/>
    <m/>
    <m/>
    <m/>
    <m/>
    <x v="54"/>
    <x v="1"/>
  </r>
  <r>
    <m/>
    <x v="349"/>
    <m/>
    <m/>
    <x v="0"/>
    <x v="46"/>
    <x v="32"/>
    <x v="74"/>
    <m/>
    <m/>
    <m/>
    <m/>
    <s v="Mixer"/>
    <m/>
    <x v="0"/>
    <m/>
    <m/>
    <m/>
    <m/>
    <m/>
    <m/>
    <m/>
    <m/>
    <m/>
    <m/>
    <m/>
    <m/>
    <s v="0004"/>
    <e v="#N/A"/>
    <m/>
    <s v="374-2106"/>
    <m/>
    <m/>
    <m/>
    <m/>
    <m/>
    <m/>
    <m/>
    <m/>
    <x v="54"/>
    <x v="1"/>
  </r>
  <r>
    <m/>
    <x v="202"/>
    <m/>
    <m/>
    <x v="0"/>
    <x v="46"/>
    <x v="32"/>
    <x v="74"/>
    <m/>
    <m/>
    <m/>
    <m/>
    <s v="Monitor"/>
    <m/>
    <x v="0"/>
    <m/>
    <m/>
    <m/>
    <m/>
    <m/>
    <m/>
    <m/>
    <m/>
    <m/>
    <m/>
    <m/>
    <m/>
    <s v="0004"/>
    <e v="#N/A"/>
    <m/>
    <s v="374-1369"/>
    <m/>
    <m/>
    <m/>
    <m/>
    <m/>
    <m/>
    <m/>
    <m/>
    <x v="54"/>
    <x v="1"/>
  </r>
  <r>
    <m/>
    <x v="350"/>
    <m/>
    <m/>
    <x v="0"/>
    <x v="46"/>
    <x v="32"/>
    <x v="74"/>
    <m/>
    <m/>
    <m/>
    <m/>
    <s v="Monsternameapparaat"/>
    <m/>
    <x v="0"/>
    <m/>
    <m/>
    <m/>
    <m/>
    <m/>
    <m/>
    <m/>
    <m/>
    <m/>
    <m/>
    <m/>
    <m/>
    <s v="0004"/>
    <e v="#N/A"/>
    <m/>
    <s v="374-2119"/>
    <m/>
    <m/>
    <m/>
    <m/>
    <m/>
    <m/>
    <m/>
    <m/>
    <x v="54"/>
    <x v="1"/>
  </r>
  <r>
    <m/>
    <x v="195"/>
    <m/>
    <m/>
    <x v="0"/>
    <x v="46"/>
    <x v="32"/>
    <x v="74"/>
    <m/>
    <m/>
    <m/>
    <m/>
    <s v="Sensor"/>
    <m/>
    <x v="0"/>
    <m/>
    <m/>
    <m/>
    <m/>
    <m/>
    <m/>
    <m/>
    <m/>
    <m/>
    <m/>
    <m/>
    <m/>
    <s v="0004"/>
    <e v="#N/A"/>
    <m/>
    <s v="374-1490"/>
    <m/>
    <m/>
    <m/>
    <m/>
    <m/>
    <m/>
    <m/>
    <m/>
    <x v="54"/>
    <x v="1"/>
  </r>
  <r>
    <m/>
    <x v="327"/>
    <m/>
    <m/>
    <x v="0"/>
    <x v="46"/>
    <x v="32"/>
    <x v="74"/>
    <m/>
    <m/>
    <m/>
    <m/>
    <s v="Versterker"/>
    <m/>
    <x v="0"/>
    <m/>
    <m/>
    <m/>
    <m/>
    <m/>
    <m/>
    <m/>
    <m/>
    <m/>
    <m/>
    <m/>
    <m/>
    <s v="0004"/>
    <e v="#N/A"/>
    <m/>
    <s v="374-1591"/>
    <m/>
    <m/>
    <m/>
    <m/>
    <m/>
    <m/>
    <m/>
    <m/>
    <x v="54"/>
    <x v="1"/>
  </r>
  <r>
    <m/>
    <x v="247"/>
    <m/>
    <m/>
    <x v="0"/>
    <x v="46"/>
    <x v="32"/>
    <x v="74"/>
    <m/>
    <m/>
    <m/>
    <m/>
    <s v="Verwerkingseenheid"/>
    <m/>
    <x v="0"/>
    <m/>
    <m/>
    <m/>
    <m/>
    <m/>
    <m/>
    <m/>
    <m/>
    <m/>
    <m/>
    <m/>
    <m/>
    <s v="0004"/>
    <e v="#N/A"/>
    <m/>
    <s v="374-1597"/>
    <m/>
    <m/>
    <m/>
    <m/>
    <m/>
    <m/>
    <m/>
    <m/>
    <x v="54"/>
    <x v="1"/>
  </r>
  <r>
    <m/>
    <x v="351"/>
    <m/>
    <m/>
    <x v="0"/>
    <x v="46"/>
    <x v="32"/>
    <x v="74"/>
    <m/>
    <m/>
    <m/>
    <m/>
    <s v="Windmeter"/>
    <m/>
    <x v="0"/>
    <m/>
    <m/>
    <m/>
    <m/>
    <m/>
    <m/>
    <m/>
    <m/>
    <m/>
    <m/>
    <m/>
    <m/>
    <s v="0004"/>
    <e v="#N/A"/>
    <m/>
    <s v="374-1628"/>
    <m/>
    <m/>
    <m/>
    <m/>
    <m/>
    <m/>
    <m/>
    <m/>
    <x v="54"/>
    <x v="1"/>
  </r>
  <r>
    <m/>
    <x v="352"/>
    <m/>
    <m/>
    <x v="0"/>
    <x v="47"/>
    <x v="32"/>
    <x v="74"/>
    <m/>
    <m/>
    <m/>
    <m/>
    <s v="Kozijnwerk, Algemeen"/>
    <m/>
    <x v="0"/>
    <m/>
    <m/>
    <m/>
    <m/>
    <m/>
    <m/>
    <m/>
    <m/>
    <m/>
    <m/>
    <m/>
    <m/>
    <s v="0004"/>
    <e v="#N/A"/>
    <m/>
    <s v="393-"/>
    <m/>
    <m/>
    <m/>
    <m/>
    <m/>
    <m/>
    <m/>
    <m/>
    <x v="54"/>
    <x v="1"/>
  </r>
  <r>
    <m/>
    <x v="353"/>
    <m/>
    <m/>
    <x v="0"/>
    <x v="48"/>
    <x v="32"/>
    <x v="74"/>
    <m/>
    <m/>
    <m/>
    <m/>
    <s v="Bad"/>
    <m/>
    <x v="0"/>
    <m/>
    <m/>
    <m/>
    <m/>
    <m/>
    <m/>
    <m/>
    <m/>
    <m/>
    <m/>
    <m/>
    <m/>
    <s v="0004"/>
    <e v="#N/A"/>
    <m/>
    <s v="394-2159"/>
    <m/>
    <m/>
    <m/>
    <m/>
    <m/>
    <m/>
    <m/>
    <m/>
    <x v="54"/>
    <x v="1"/>
  </r>
  <r>
    <m/>
    <x v="226"/>
    <m/>
    <m/>
    <x v="0"/>
    <x v="48"/>
    <x v="32"/>
    <x v="74"/>
    <m/>
    <m/>
    <m/>
    <m/>
    <s v="Buisleiding"/>
    <m/>
    <x v="0"/>
    <m/>
    <m/>
    <m/>
    <m/>
    <m/>
    <m/>
    <m/>
    <m/>
    <m/>
    <m/>
    <m/>
    <m/>
    <s v="0004"/>
    <e v="#N/A"/>
    <m/>
    <s v="394-1331"/>
    <m/>
    <m/>
    <m/>
    <m/>
    <m/>
    <m/>
    <m/>
    <m/>
    <x v="54"/>
    <x v="1"/>
  </r>
  <r>
    <m/>
    <x v="354"/>
    <m/>
    <m/>
    <x v="0"/>
    <x v="48"/>
    <x v="32"/>
    <x v="74"/>
    <m/>
    <m/>
    <m/>
    <m/>
    <s v="Douche"/>
    <m/>
    <x v="0"/>
    <m/>
    <m/>
    <m/>
    <m/>
    <m/>
    <m/>
    <m/>
    <m/>
    <m/>
    <m/>
    <m/>
    <m/>
    <s v="0004"/>
    <e v="#N/A"/>
    <m/>
    <s v="394-2158"/>
    <m/>
    <m/>
    <m/>
    <m/>
    <m/>
    <m/>
    <m/>
    <m/>
    <x v="54"/>
    <x v="1"/>
  </r>
  <r>
    <m/>
    <x v="355"/>
    <m/>
    <m/>
    <x v="0"/>
    <x v="48"/>
    <x v="32"/>
    <x v="74"/>
    <m/>
    <m/>
    <m/>
    <m/>
    <s v="Sanitaire installatie, Algemeen"/>
    <m/>
    <x v="0"/>
    <m/>
    <m/>
    <m/>
    <m/>
    <m/>
    <m/>
    <m/>
    <m/>
    <m/>
    <m/>
    <m/>
    <m/>
    <s v="0004"/>
    <e v="#N/A"/>
    <m/>
    <s v="394-2160"/>
    <m/>
    <m/>
    <m/>
    <m/>
    <m/>
    <m/>
    <m/>
    <m/>
    <x v="54"/>
    <x v="1"/>
  </r>
  <r>
    <m/>
    <x v="356"/>
    <m/>
    <m/>
    <x v="0"/>
    <x v="48"/>
    <x v="32"/>
    <x v="74"/>
    <m/>
    <m/>
    <m/>
    <m/>
    <s v="Toilet"/>
    <m/>
    <x v="0"/>
    <m/>
    <m/>
    <m/>
    <m/>
    <m/>
    <m/>
    <m/>
    <m/>
    <m/>
    <m/>
    <m/>
    <m/>
    <s v="0004"/>
    <e v="#N/A"/>
    <m/>
    <s v="394-1912"/>
    <m/>
    <m/>
    <m/>
    <m/>
    <m/>
    <m/>
    <m/>
    <m/>
    <x v="54"/>
    <x v="1"/>
  </r>
  <r>
    <m/>
    <x v="357"/>
    <m/>
    <m/>
    <x v="0"/>
    <x v="48"/>
    <x v="32"/>
    <x v="74"/>
    <m/>
    <m/>
    <m/>
    <m/>
    <s v="Urinoir"/>
    <m/>
    <x v="0"/>
    <m/>
    <m/>
    <m/>
    <m/>
    <m/>
    <m/>
    <m/>
    <m/>
    <m/>
    <m/>
    <m/>
    <m/>
    <s v="0004"/>
    <e v="#N/A"/>
    <m/>
    <s v="394-2155"/>
    <m/>
    <m/>
    <m/>
    <m/>
    <m/>
    <m/>
    <m/>
    <m/>
    <x v="54"/>
    <x v="1"/>
  </r>
  <r>
    <m/>
    <x v="358"/>
    <m/>
    <m/>
    <x v="0"/>
    <x v="48"/>
    <x v="32"/>
    <x v="74"/>
    <m/>
    <m/>
    <m/>
    <m/>
    <s v="Wastafel"/>
    <m/>
    <x v="0"/>
    <m/>
    <m/>
    <m/>
    <m/>
    <m/>
    <m/>
    <m/>
    <m/>
    <m/>
    <m/>
    <m/>
    <m/>
    <s v="0004"/>
    <e v="#N/A"/>
    <m/>
    <s v="394-2156"/>
    <m/>
    <m/>
    <m/>
    <m/>
    <m/>
    <m/>
    <m/>
    <m/>
    <x v="54"/>
    <x v="1"/>
  </r>
  <r>
    <m/>
    <x v="241"/>
    <m/>
    <m/>
    <x v="0"/>
    <x v="49"/>
    <x v="32"/>
    <x v="74"/>
    <m/>
    <m/>
    <m/>
    <m/>
    <s v="Appendage"/>
    <m/>
    <x v="0"/>
    <m/>
    <m/>
    <m/>
    <m/>
    <m/>
    <m/>
    <m/>
    <m/>
    <m/>
    <m/>
    <m/>
    <m/>
    <s v="0004"/>
    <e v="#N/A"/>
    <m/>
    <s v="409-1040"/>
    <m/>
    <m/>
    <m/>
    <m/>
    <m/>
    <m/>
    <m/>
    <m/>
    <x v="54"/>
    <x v="1"/>
  </r>
  <r>
    <m/>
    <x v="344"/>
    <m/>
    <m/>
    <x v="0"/>
    <x v="49"/>
    <x v="32"/>
    <x v="74"/>
    <m/>
    <m/>
    <m/>
    <m/>
    <s v="Compressor"/>
    <m/>
    <x v="0"/>
    <m/>
    <m/>
    <m/>
    <m/>
    <m/>
    <m/>
    <m/>
    <m/>
    <m/>
    <m/>
    <m/>
    <m/>
    <s v="0004"/>
    <e v="#N/A"/>
    <m/>
    <s v="409-1122"/>
    <m/>
    <m/>
    <m/>
    <m/>
    <m/>
    <m/>
    <m/>
    <m/>
    <x v="54"/>
    <x v="1"/>
  </r>
  <r>
    <m/>
    <x v="359"/>
    <m/>
    <m/>
    <x v="0"/>
    <x v="49"/>
    <x v="32"/>
    <x v="74"/>
    <m/>
    <m/>
    <m/>
    <m/>
    <s v="Drukluchtschuiminstallatie (DLS), Algemeen"/>
    <m/>
    <x v="0"/>
    <m/>
    <m/>
    <m/>
    <m/>
    <m/>
    <m/>
    <m/>
    <m/>
    <m/>
    <m/>
    <m/>
    <m/>
    <s v="0004"/>
    <e v="#N/A"/>
    <m/>
    <s v="409-1670"/>
    <m/>
    <m/>
    <m/>
    <m/>
    <m/>
    <m/>
    <m/>
    <m/>
    <x v="54"/>
    <x v="1"/>
  </r>
  <r>
    <m/>
    <x v="360"/>
    <m/>
    <m/>
    <x v="0"/>
    <x v="49"/>
    <x v="32"/>
    <x v="74"/>
    <m/>
    <m/>
    <m/>
    <m/>
    <s v="Hulppostkast"/>
    <m/>
    <x v="0"/>
    <m/>
    <m/>
    <m/>
    <m/>
    <m/>
    <m/>
    <m/>
    <m/>
    <m/>
    <m/>
    <m/>
    <m/>
    <s v="0004"/>
    <e v="#N/A"/>
    <m/>
    <s v="409-2201"/>
    <m/>
    <m/>
    <m/>
    <m/>
    <m/>
    <m/>
    <m/>
    <m/>
    <x v="54"/>
    <x v="1"/>
  </r>
  <r>
    <m/>
    <x v="189"/>
    <m/>
    <m/>
    <x v="0"/>
    <x v="49"/>
    <x v="32"/>
    <x v="74"/>
    <m/>
    <m/>
    <m/>
    <m/>
    <s v="Kast"/>
    <m/>
    <x v="0"/>
    <m/>
    <m/>
    <m/>
    <m/>
    <m/>
    <m/>
    <m/>
    <m/>
    <m/>
    <m/>
    <m/>
    <m/>
    <s v="0004"/>
    <e v="#N/A"/>
    <m/>
    <s v="409-1292"/>
    <m/>
    <m/>
    <m/>
    <m/>
    <m/>
    <m/>
    <m/>
    <m/>
    <x v="54"/>
    <x v="1"/>
  </r>
  <r>
    <m/>
    <x v="361"/>
    <m/>
    <m/>
    <x v="0"/>
    <x v="49"/>
    <x v="32"/>
    <x v="74"/>
    <m/>
    <m/>
    <m/>
    <m/>
    <s v="Leidingnetwerk"/>
    <m/>
    <x v="0"/>
    <m/>
    <m/>
    <m/>
    <m/>
    <m/>
    <m/>
    <m/>
    <m/>
    <m/>
    <m/>
    <m/>
    <m/>
    <s v="0004"/>
    <e v="#N/A"/>
    <m/>
    <s v="409-2202"/>
    <m/>
    <m/>
    <m/>
    <m/>
    <m/>
    <m/>
    <m/>
    <m/>
    <x v="54"/>
    <x v="1"/>
  </r>
  <r>
    <m/>
    <x v="349"/>
    <m/>
    <m/>
    <x v="0"/>
    <x v="49"/>
    <x v="32"/>
    <x v="74"/>
    <m/>
    <m/>
    <m/>
    <m/>
    <s v="Mixer"/>
    <m/>
    <x v="0"/>
    <m/>
    <m/>
    <m/>
    <m/>
    <m/>
    <m/>
    <m/>
    <m/>
    <m/>
    <m/>
    <m/>
    <m/>
    <s v="0004"/>
    <e v="#N/A"/>
    <m/>
    <s v="409-2106"/>
    <m/>
    <m/>
    <m/>
    <m/>
    <m/>
    <m/>
    <m/>
    <m/>
    <x v="54"/>
    <x v="1"/>
  </r>
  <r>
    <m/>
    <x v="362"/>
    <m/>
    <m/>
    <x v="0"/>
    <x v="49"/>
    <x v="32"/>
    <x v="74"/>
    <m/>
    <m/>
    <m/>
    <m/>
    <s v="Tank"/>
    <m/>
    <x v="0"/>
    <m/>
    <m/>
    <m/>
    <m/>
    <m/>
    <m/>
    <m/>
    <m/>
    <m/>
    <m/>
    <m/>
    <m/>
    <s v="0004"/>
    <e v="#N/A"/>
    <m/>
    <s v="409-1520"/>
    <m/>
    <m/>
    <m/>
    <m/>
    <m/>
    <m/>
    <m/>
    <m/>
    <x v="54"/>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3"/>
    <m/>
    <m/>
    <x v="1"/>
    <x v="50"/>
    <x v="32"/>
    <x v="74"/>
    <m/>
    <m/>
    <m/>
    <m/>
    <m/>
    <m/>
    <x v="0"/>
    <m/>
    <m/>
    <m/>
    <m/>
    <m/>
    <m/>
    <m/>
    <m/>
    <m/>
    <m/>
    <m/>
    <m/>
    <m/>
    <m/>
    <m/>
    <m/>
    <m/>
    <m/>
    <m/>
    <m/>
    <m/>
    <m/>
    <m/>
    <m/>
    <x v="0"/>
    <x v="1"/>
  </r>
  <r>
    <m/>
    <x v="364"/>
    <m/>
    <m/>
    <x v="0"/>
    <x v="0"/>
    <x v="32"/>
    <x v="75"/>
    <m/>
    <m/>
    <m/>
    <m/>
    <s v="Kast"/>
    <n v="1292"/>
    <x v="85"/>
    <m/>
    <s v="211-112-001"/>
    <m/>
    <m/>
    <m/>
    <m/>
    <m/>
    <m/>
    <m/>
    <m/>
    <m/>
    <m/>
    <m/>
    <m/>
    <m/>
    <m/>
    <m/>
    <m/>
    <m/>
    <m/>
    <m/>
    <m/>
    <m/>
    <m/>
    <x v="0"/>
    <x v="1"/>
  </r>
  <r>
    <m/>
    <x v="365"/>
    <m/>
    <m/>
    <x v="0"/>
    <x v="0"/>
    <x v="32"/>
    <x v="76"/>
    <m/>
    <m/>
    <m/>
    <m/>
    <s v="Kast"/>
    <n v="1292"/>
    <x v="86"/>
    <m/>
    <s v="211-112-001"/>
    <m/>
    <m/>
    <m/>
    <m/>
    <m/>
    <m/>
    <m/>
    <m/>
    <m/>
    <m/>
    <m/>
    <m/>
    <m/>
    <m/>
    <m/>
    <m/>
    <m/>
    <m/>
    <m/>
    <m/>
    <m/>
    <m/>
    <x v="0"/>
    <x v="1"/>
  </r>
  <r>
    <m/>
    <x v="366"/>
    <m/>
    <m/>
    <x v="0"/>
    <x v="51"/>
    <x v="32"/>
    <x v="77"/>
    <m/>
    <m/>
    <m/>
    <m/>
    <s v="Kast"/>
    <n v="1292"/>
    <x v="87"/>
    <m/>
    <s v="215-103-101"/>
    <m/>
    <m/>
    <m/>
    <m/>
    <m/>
    <m/>
    <m/>
    <m/>
    <m/>
    <m/>
    <m/>
    <m/>
    <m/>
    <m/>
    <m/>
    <m/>
    <m/>
    <m/>
    <m/>
    <m/>
    <m/>
    <m/>
    <x v="0"/>
    <x v="1"/>
  </r>
  <r>
    <m/>
    <x v="367"/>
    <m/>
    <m/>
    <x v="0"/>
    <x v="51"/>
    <x v="32"/>
    <x v="77"/>
    <m/>
    <m/>
    <m/>
    <m/>
    <s v="Kast"/>
    <n v="1292"/>
    <x v="88"/>
    <m/>
    <s v="215-103-111"/>
    <m/>
    <m/>
    <m/>
    <m/>
    <m/>
    <m/>
    <m/>
    <m/>
    <m/>
    <m/>
    <m/>
    <m/>
    <m/>
    <m/>
    <m/>
    <m/>
    <m/>
    <m/>
    <m/>
    <m/>
    <m/>
    <m/>
    <x v="0"/>
    <x v="1"/>
  </r>
  <r>
    <m/>
    <x v="368"/>
    <m/>
    <m/>
    <x v="0"/>
    <x v="51"/>
    <x v="32"/>
    <x v="78"/>
    <m/>
    <m/>
    <m/>
    <m/>
    <s v="Kast"/>
    <n v="1292"/>
    <x v="89"/>
    <m/>
    <s v="215-103-501"/>
    <m/>
    <m/>
    <m/>
    <m/>
    <m/>
    <m/>
    <m/>
    <m/>
    <m/>
    <m/>
    <m/>
    <m/>
    <m/>
    <m/>
    <m/>
    <m/>
    <m/>
    <m/>
    <m/>
    <m/>
    <m/>
    <m/>
    <x v="0"/>
    <x v="1"/>
  </r>
  <r>
    <m/>
    <x v="369"/>
    <m/>
    <m/>
    <x v="0"/>
    <x v="51"/>
    <x v="32"/>
    <x v="78"/>
    <m/>
    <m/>
    <m/>
    <m/>
    <s v="Kast"/>
    <n v="1292"/>
    <x v="90"/>
    <m/>
    <s v="215-103-511"/>
    <m/>
    <m/>
    <m/>
    <m/>
    <m/>
    <m/>
    <m/>
    <m/>
    <m/>
    <m/>
    <m/>
    <m/>
    <m/>
    <m/>
    <m/>
    <m/>
    <m/>
    <m/>
    <m/>
    <m/>
    <m/>
    <m/>
    <x v="0"/>
    <x v="1"/>
  </r>
  <r>
    <m/>
    <x v="370"/>
    <m/>
    <m/>
    <x v="0"/>
    <x v="51"/>
    <x v="32"/>
    <x v="78"/>
    <m/>
    <m/>
    <m/>
    <m/>
    <s v="Pompinstallatie, algemeen"/>
    <n v="1435"/>
    <x v="91"/>
    <m/>
    <s v="215-112-501"/>
    <m/>
    <m/>
    <m/>
    <m/>
    <m/>
    <m/>
    <m/>
    <m/>
    <m/>
    <m/>
    <m/>
    <m/>
    <m/>
    <m/>
    <m/>
    <m/>
    <m/>
    <m/>
    <m/>
    <m/>
    <m/>
    <m/>
    <x v="0"/>
    <x v="1"/>
  </r>
  <r>
    <m/>
    <x v="371"/>
    <m/>
    <m/>
    <x v="0"/>
    <x v="51"/>
    <x v="32"/>
    <x v="78"/>
    <m/>
    <m/>
    <m/>
    <m/>
    <s v="Pompinstallatie, algemeen"/>
    <n v="1435"/>
    <x v="92"/>
    <m/>
    <s v="215-112-501"/>
    <m/>
    <m/>
    <m/>
    <m/>
    <m/>
    <m/>
    <m/>
    <m/>
    <m/>
    <m/>
    <m/>
    <m/>
    <m/>
    <m/>
    <m/>
    <m/>
    <m/>
    <m/>
    <m/>
    <m/>
    <m/>
    <m/>
    <x v="0"/>
    <x v="1"/>
  </r>
  <r>
    <m/>
    <x v="372"/>
    <m/>
    <m/>
    <x v="0"/>
    <x v="51"/>
    <x v="32"/>
    <x v="77"/>
    <m/>
    <m/>
    <m/>
    <m/>
    <s v="Pompinstallatie, algemeen"/>
    <n v="1435"/>
    <x v="87"/>
    <m/>
    <s v="215-112-101"/>
    <m/>
    <m/>
    <m/>
    <m/>
    <m/>
    <m/>
    <m/>
    <m/>
    <m/>
    <m/>
    <m/>
    <m/>
    <m/>
    <m/>
    <m/>
    <m/>
    <m/>
    <m/>
    <m/>
    <m/>
    <m/>
    <m/>
    <x v="0"/>
    <x v="1"/>
  </r>
  <r>
    <m/>
    <x v="373"/>
    <m/>
    <m/>
    <x v="0"/>
    <x v="51"/>
    <x v="32"/>
    <x v="77"/>
    <m/>
    <m/>
    <m/>
    <m/>
    <s v="Pompinstallatie, algemeen"/>
    <n v="1435"/>
    <x v="88"/>
    <m/>
    <s v="215-112-101"/>
    <m/>
    <m/>
    <m/>
    <m/>
    <m/>
    <m/>
    <m/>
    <m/>
    <m/>
    <m/>
    <m/>
    <m/>
    <m/>
    <m/>
    <m/>
    <m/>
    <m/>
    <m/>
    <m/>
    <m/>
    <m/>
    <m/>
    <x v="0"/>
    <x v="1"/>
  </r>
  <r>
    <m/>
    <x v="374"/>
    <m/>
    <m/>
    <x v="0"/>
    <x v="1"/>
    <x v="32"/>
    <x v="79"/>
    <m/>
    <m/>
    <m/>
    <m/>
    <s v="Armatuur"/>
    <n v="1042"/>
    <x v="93"/>
    <m/>
    <s v="221-102-101"/>
    <m/>
    <m/>
    <m/>
    <m/>
    <m/>
    <m/>
    <m/>
    <m/>
    <m/>
    <m/>
    <m/>
    <m/>
    <m/>
    <m/>
    <m/>
    <m/>
    <m/>
    <m/>
    <m/>
    <m/>
    <m/>
    <m/>
    <x v="0"/>
    <x v="1"/>
  </r>
  <r>
    <m/>
    <x v="375"/>
    <m/>
    <m/>
    <x v="0"/>
    <x v="1"/>
    <x v="32"/>
    <x v="79"/>
    <m/>
    <m/>
    <m/>
    <m/>
    <s v="Armatuur"/>
    <n v="1042"/>
    <x v="94"/>
    <m/>
    <s v="221-102-101"/>
    <m/>
    <m/>
    <m/>
    <m/>
    <m/>
    <m/>
    <m/>
    <m/>
    <m/>
    <m/>
    <m/>
    <m/>
    <m/>
    <m/>
    <m/>
    <m/>
    <m/>
    <m/>
    <m/>
    <m/>
    <m/>
    <m/>
    <x v="0"/>
    <x v="1"/>
  </r>
  <r>
    <m/>
    <x v="376"/>
    <m/>
    <m/>
    <x v="0"/>
    <x v="1"/>
    <x v="32"/>
    <x v="79"/>
    <m/>
    <m/>
    <m/>
    <m/>
    <s v="Armatuur"/>
    <n v="1042"/>
    <x v="95"/>
    <m/>
    <s v="221-102-101"/>
    <m/>
    <m/>
    <m/>
    <m/>
    <m/>
    <m/>
    <m/>
    <m/>
    <m/>
    <m/>
    <m/>
    <m/>
    <m/>
    <m/>
    <m/>
    <m/>
    <m/>
    <m/>
    <m/>
    <m/>
    <m/>
    <m/>
    <x v="0"/>
    <x v="1"/>
  </r>
  <r>
    <m/>
    <x v="377"/>
    <m/>
    <m/>
    <x v="0"/>
    <x v="1"/>
    <x v="32"/>
    <x v="79"/>
    <m/>
    <m/>
    <m/>
    <m/>
    <s v="Armatuur"/>
    <n v="1042"/>
    <x v="96"/>
    <m/>
    <s v="221-102-101"/>
    <m/>
    <m/>
    <m/>
    <m/>
    <m/>
    <m/>
    <m/>
    <m/>
    <m/>
    <m/>
    <m/>
    <m/>
    <m/>
    <m/>
    <m/>
    <m/>
    <m/>
    <m/>
    <m/>
    <m/>
    <m/>
    <m/>
    <x v="0"/>
    <x v="1"/>
  </r>
  <r>
    <m/>
    <x v="378"/>
    <m/>
    <m/>
    <x v="0"/>
    <x v="1"/>
    <x v="32"/>
    <x v="79"/>
    <m/>
    <m/>
    <m/>
    <m/>
    <s v="Armatuur"/>
    <n v="1042"/>
    <x v="97"/>
    <m/>
    <s v="221-102-101"/>
    <m/>
    <m/>
    <m/>
    <m/>
    <m/>
    <m/>
    <m/>
    <m/>
    <m/>
    <m/>
    <m/>
    <m/>
    <m/>
    <m/>
    <m/>
    <m/>
    <m/>
    <m/>
    <m/>
    <m/>
    <m/>
    <m/>
    <x v="0"/>
    <x v="1"/>
  </r>
  <r>
    <m/>
    <x v="379"/>
    <m/>
    <m/>
    <x v="0"/>
    <x v="1"/>
    <x v="32"/>
    <x v="79"/>
    <m/>
    <m/>
    <m/>
    <m/>
    <s v="Armatuur"/>
    <n v="1042"/>
    <x v="98"/>
    <m/>
    <s v="221-102-101"/>
    <m/>
    <m/>
    <m/>
    <m/>
    <m/>
    <m/>
    <m/>
    <m/>
    <m/>
    <m/>
    <m/>
    <m/>
    <m/>
    <m/>
    <m/>
    <m/>
    <m/>
    <m/>
    <m/>
    <m/>
    <m/>
    <m/>
    <x v="0"/>
    <x v="1"/>
  </r>
  <r>
    <m/>
    <x v="380"/>
    <m/>
    <m/>
    <x v="0"/>
    <x v="1"/>
    <x v="32"/>
    <x v="79"/>
    <m/>
    <m/>
    <m/>
    <m/>
    <s v="Armatuur"/>
    <n v="1042"/>
    <x v="99"/>
    <m/>
    <s v="221-102-101"/>
    <m/>
    <m/>
    <m/>
    <m/>
    <m/>
    <m/>
    <m/>
    <m/>
    <m/>
    <m/>
    <m/>
    <m/>
    <m/>
    <m/>
    <m/>
    <m/>
    <m/>
    <m/>
    <m/>
    <m/>
    <m/>
    <m/>
    <x v="0"/>
    <x v="1"/>
  </r>
  <r>
    <m/>
    <x v="381"/>
    <m/>
    <m/>
    <x v="0"/>
    <x v="1"/>
    <x v="32"/>
    <x v="79"/>
    <m/>
    <m/>
    <m/>
    <m/>
    <s v="Armatuur"/>
    <n v="1042"/>
    <x v="100"/>
    <m/>
    <s v="221-102-101"/>
    <m/>
    <m/>
    <m/>
    <m/>
    <m/>
    <m/>
    <m/>
    <m/>
    <m/>
    <m/>
    <m/>
    <m/>
    <m/>
    <m/>
    <m/>
    <m/>
    <m/>
    <m/>
    <m/>
    <m/>
    <m/>
    <m/>
    <x v="0"/>
    <x v="1"/>
  </r>
  <r>
    <m/>
    <x v="382"/>
    <m/>
    <m/>
    <x v="0"/>
    <x v="1"/>
    <x v="32"/>
    <x v="80"/>
    <m/>
    <m/>
    <m/>
    <m/>
    <s v="Armatuur"/>
    <n v="1042"/>
    <x v="101"/>
    <m/>
    <s v="221-102-101"/>
    <m/>
    <m/>
    <m/>
    <m/>
    <m/>
    <m/>
    <m/>
    <m/>
    <m/>
    <m/>
    <m/>
    <m/>
    <m/>
    <m/>
    <m/>
    <m/>
    <m/>
    <m/>
    <m/>
    <m/>
    <m/>
    <m/>
    <x v="0"/>
    <x v="1"/>
  </r>
  <r>
    <m/>
    <x v="383"/>
    <m/>
    <m/>
    <x v="0"/>
    <x v="1"/>
    <x v="32"/>
    <x v="80"/>
    <m/>
    <m/>
    <m/>
    <m/>
    <s v="Armatuur"/>
    <n v="1042"/>
    <x v="102"/>
    <m/>
    <s v="221-102-101"/>
    <m/>
    <m/>
    <m/>
    <m/>
    <m/>
    <m/>
    <m/>
    <m/>
    <m/>
    <m/>
    <m/>
    <m/>
    <m/>
    <m/>
    <m/>
    <m/>
    <m/>
    <m/>
    <m/>
    <m/>
    <m/>
    <m/>
    <x v="0"/>
    <x v="1"/>
  </r>
  <r>
    <m/>
    <x v="384"/>
    <m/>
    <m/>
    <x v="0"/>
    <x v="1"/>
    <x v="32"/>
    <x v="80"/>
    <m/>
    <m/>
    <m/>
    <m/>
    <s v="Armatuur"/>
    <n v="1042"/>
    <x v="103"/>
    <m/>
    <s v="221-102-101"/>
    <m/>
    <m/>
    <m/>
    <m/>
    <m/>
    <m/>
    <m/>
    <m/>
    <m/>
    <m/>
    <m/>
    <m/>
    <m/>
    <m/>
    <m/>
    <m/>
    <m/>
    <m/>
    <m/>
    <m/>
    <m/>
    <m/>
    <x v="0"/>
    <x v="1"/>
  </r>
  <r>
    <m/>
    <x v="385"/>
    <m/>
    <m/>
    <x v="0"/>
    <x v="1"/>
    <x v="32"/>
    <x v="80"/>
    <m/>
    <m/>
    <m/>
    <m/>
    <s v="Armatuur"/>
    <n v="1042"/>
    <x v="104"/>
    <m/>
    <s v="221-102-101"/>
    <m/>
    <m/>
    <m/>
    <m/>
    <m/>
    <m/>
    <m/>
    <m/>
    <m/>
    <m/>
    <m/>
    <m/>
    <m/>
    <m/>
    <m/>
    <m/>
    <m/>
    <m/>
    <m/>
    <m/>
    <m/>
    <m/>
    <x v="0"/>
    <x v="1"/>
  </r>
  <r>
    <m/>
    <x v="386"/>
    <m/>
    <m/>
    <x v="0"/>
    <x v="1"/>
    <x v="32"/>
    <x v="80"/>
    <m/>
    <m/>
    <m/>
    <m/>
    <s v="Armatuur"/>
    <n v="1042"/>
    <x v="105"/>
    <m/>
    <s v="221-102-101"/>
    <m/>
    <m/>
    <m/>
    <m/>
    <m/>
    <m/>
    <m/>
    <m/>
    <m/>
    <m/>
    <m/>
    <m/>
    <m/>
    <m/>
    <m/>
    <m/>
    <m/>
    <m/>
    <m/>
    <m/>
    <m/>
    <m/>
    <x v="0"/>
    <x v="1"/>
  </r>
  <r>
    <m/>
    <x v="387"/>
    <m/>
    <m/>
    <x v="0"/>
    <x v="1"/>
    <x v="32"/>
    <x v="80"/>
    <m/>
    <m/>
    <m/>
    <m/>
    <s v="Armatuur"/>
    <n v="1042"/>
    <x v="106"/>
    <m/>
    <s v="221-102-101"/>
    <m/>
    <m/>
    <m/>
    <m/>
    <m/>
    <m/>
    <m/>
    <m/>
    <m/>
    <m/>
    <m/>
    <m/>
    <m/>
    <m/>
    <m/>
    <m/>
    <m/>
    <m/>
    <m/>
    <m/>
    <m/>
    <m/>
    <x v="0"/>
    <x v="1"/>
  </r>
  <r>
    <m/>
    <x v="388"/>
    <m/>
    <m/>
    <x v="0"/>
    <x v="1"/>
    <x v="32"/>
    <x v="80"/>
    <m/>
    <m/>
    <m/>
    <m/>
    <s v="Armatuur"/>
    <n v="1042"/>
    <x v="107"/>
    <m/>
    <s v="221-102-101"/>
    <m/>
    <m/>
    <m/>
    <m/>
    <m/>
    <m/>
    <m/>
    <m/>
    <m/>
    <m/>
    <m/>
    <m/>
    <m/>
    <m/>
    <m/>
    <m/>
    <m/>
    <m/>
    <m/>
    <m/>
    <m/>
    <m/>
    <x v="0"/>
    <x v="1"/>
  </r>
  <r>
    <m/>
    <x v="389"/>
    <m/>
    <m/>
    <x v="0"/>
    <x v="1"/>
    <x v="32"/>
    <x v="80"/>
    <m/>
    <m/>
    <m/>
    <m/>
    <s v="Armatuur"/>
    <n v="1042"/>
    <x v="108"/>
    <m/>
    <s v="221-102-101"/>
    <m/>
    <m/>
    <m/>
    <m/>
    <m/>
    <m/>
    <m/>
    <m/>
    <m/>
    <m/>
    <m/>
    <m/>
    <m/>
    <m/>
    <m/>
    <m/>
    <m/>
    <m/>
    <m/>
    <m/>
    <m/>
    <m/>
    <x v="0"/>
    <x v="1"/>
  </r>
  <r>
    <m/>
    <x v="390"/>
    <m/>
    <m/>
    <x v="0"/>
    <x v="1"/>
    <x v="32"/>
    <x v="80"/>
    <m/>
    <m/>
    <m/>
    <m/>
    <s v="Armatuur"/>
    <n v="1042"/>
    <x v="109"/>
    <m/>
    <s v="221-102-101"/>
    <m/>
    <m/>
    <m/>
    <m/>
    <m/>
    <m/>
    <m/>
    <m/>
    <m/>
    <m/>
    <m/>
    <m/>
    <m/>
    <m/>
    <m/>
    <m/>
    <m/>
    <m/>
    <m/>
    <m/>
    <m/>
    <m/>
    <x v="0"/>
    <x v="1"/>
  </r>
  <r>
    <m/>
    <x v="391"/>
    <m/>
    <m/>
    <x v="0"/>
    <x v="1"/>
    <x v="32"/>
    <x v="80"/>
    <m/>
    <m/>
    <m/>
    <m/>
    <s v="Armatuur"/>
    <n v="1042"/>
    <x v="110"/>
    <m/>
    <s v="221-102-101"/>
    <m/>
    <m/>
    <m/>
    <m/>
    <m/>
    <m/>
    <m/>
    <m/>
    <m/>
    <m/>
    <m/>
    <m/>
    <m/>
    <m/>
    <m/>
    <m/>
    <m/>
    <m/>
    <m/>
    <m/>
    <m/>
    <m/>
    <x v="0"/>
    <x v="1"/>
  </r>
  <r>
    <m/>
    <x v="392"/>
    <m/>
    <m/>
    <x v="0"/>
    <x v="1"/>
    <x v="32"/>
    <x v="81"/>
    <m/>
    <m/>
    <m/>
    <m/>
    <s v="Armatuur"/>
    <n v="1042"/>
    <x v="111"/>
    <m/>
    <s v="221-102-101"/>
    <m/>
    <m/>
    <m/>
    <m/>
    <m/>
    <m/>
    <m/>
    <m/>
    <m/>
    <m/>
    <m/>
    <m/>
    <m/>
    <m/>
    <m/>
    <m/>
    <m/>
    <m/>
    <m/>
    <m/>
    <m/>
    <m/>
    <x v="0"/>
    <x v="1"/>
  </r>
  <r>
    <m/>
    <x v="393"/>
    <m/>
    <m/>
    <x v="0"/>
    <x v="1"/>
    <x v="32"/>
    <x v="81"/>
    <m/>
    <m/>
    <m/>
    <m/>
    <s v="Armatuur"/>
    <n v="1042"/>
    <x v="112"/>
    <m/>
    <s v="221-102-101"/>
    <m/>
    <m/>
    <m/>
    <m/>
    <m/>
    <m/>
    <m/>
    <m/>
    <m/>
    <m/>
    <m/>
    <m/>
    <m/>
    <m/>
    <m/>
    <m/>
    <m/>
    <m/>
    <m/>
    <m/>
    <m/>
    <m/>
    <x v="0"/>
    <x v="1"/>
  </r>
  <r>
    <m/>
    <x v="394"/>
    <m/>
    <m/>
    <x v="0"/>
    <x v="1"/>
    <x v="32"/>
    <x v="81"/>
    <m/>
    <m/>
    <m/>
    <m/>
    <s v="Armatuur"/>
    <n v="1042"/>
    <x v="113"/>
    <m/>
    <s v="221-102-101"/>
    <m/>
    <m/>
    <m/>
    <m/>
    <m/>
    <m/>
    <m/>
    <m/>
    <m/>
    <m/>
    <m/>
    <m/>
    <m/>
    <m/>
    <m/>
    <m/>
    <m/>
    <m/>
    <m/>
    <m/>
    <m/>
    <m/>
    <x v="0"/>
    <x v="1"/>
  </r>
  <r>
    <m/>
    <x v="395"/>
    <m/>
    <m/>
    <x v="0"/>
    <x v="1"/>
    <x v="32"/>
    <x v="81"/>
    <m/>
    <m/>
    <m/>
    <m/>
    <s v="Armatuur"/>
    <n v="1042"/>
    <x v="114"/>
    <m/>
    <s v="221-102-101"/>
    <m/>
    <m/>
    <m/>
    <m/>
    <m/>
    <m/>
    <m/>
    <m/>
    <m/>
    <m/>
    <m/>
    <m/>
    <m/>
    <m/>
    <m/>
    <m/>
    <m/>
    <m/>
    <m/>
    <m/>
    <m/>
    <m/>
    <x v="0"/>
    <x v="1"/>
  </r>
  <r>
    <m/>
    <x v="396"/>
    <m/>
    <m/>
    <x v="0"/>
    <x v="1"/>
    <x v="32"/>
    <x v="81"/>
    <m/>
    <m/>
    <m/>
    <m/>
    <s v="Armatuur"/>
    <n v="1042"/>
    <x v="115"/>
    <m/>
    <s v="221-102-101"/>
    <m/>
    <m/>
    <m/>
    <m/>
    <m/>
    <m/>
    <m/>
    <m/>
    <m/>
    <m/>
    <m/>
    <m/>
    <m/>
    <m/>
    <m/>
    <m/>
    <m/>
    <m/>
    <m/>
    <m/>
    <m/>
    <m/>
    <x v="0"/>
    <x v="1"/>
  </r>
  <r>
    <m/>
    <x v="397"/>
    <m/>
    <m/>
    <x v="0"/>
    <x v="1"/>
    <x v="32"/>
    <x v="81"/>
    <m/>
    <m/>
    <m/>
    <m/>
    <s v="Armatuur"/>
    <n v="1042"/>
    <x v="116"/>
    <m/>
    <s v="221-102-101"/>
    <m/>
    <m/>
    <m/>
    <m/>
    <m/>
    <m/>
    <m/>
    <m/>
    <m/>
    <m/>
    <m/>
    <m/>
    <m/>
    <m/>
    <m/>
    <m/>
    <m/>
    <m/>
    <m/>
    <m/>
    <m/>
    <m/>
    <x v="0"/>
    <x v="1"/>
  </r>
  <r>
    <m/>
    <x v="398"/>
    <m/>
    <m/>
    <x v="0"/>
    <x v="1"/>
    <x v="32"/>
    <x v="81"/>
    <m/>
    <m/>
    <m/>
    <m/>
    <s v="Armatuur"/>
    <n v="1042"/>
    <x v="117"/>
    <m/>
    <s v="221-102-101"/>
    <m/>
    <m/>
    <m/>
    <m/>
    <m/>
    <m/>
    <m/>
    <m/>
    <m/>
    <m/>
    <m/>
    <m/>
    <m/>
    <m/>
    <m/>
    <m/>
    <m/>
    <m/>
    <m/>
    <m/>
    <m/>
    <m/>
    <x v="0"/>
    <x v="1"/>
  </r>
  <r>
    <m/>
    <x v="399"/>
    <m/>
    <m/>
    <x v="0"/>
    <x v="1"/>
    <x v="32"/>
    <x v="81"/>
    <m/>
    <m/>
    <m/>
    <m/>
    <s v="Armatuur"/>
    <n v="1042"/>
    <x v="118"/>
    <m/>
    <s v="221-102-101"/>
    <m/>
    <m/>
    <m/>
    <m/>
    <m/>
    <m/>
    <m/>
    <m/>
    <m/>
    <m/>
    <m/>
    <m/>
    <m/>
    <m/>
    <m/>
    <m/>
    <m/>
    <m/>
    <m/>
    <m/>
    <m/>
    <m/>
    <x v="0"/>
    <x v="1"/>
  </r>
  <r>
    <m/>
    <x v="400"/>
    <m/>
    <m/>
    <x v="0"/>
    <x v="1"/>
    <x v="32"/>
    <x v="81"/>
    <m/>
    <m/>
    <m/>
    <m/>
    <s v="Armatuur"/>
    <n v="1042"/>
    <x v="119"/>
    <m/>
    <s v="221-102-101"/>
    <m/>
    <m/>
    <m/>
    <m/>
    <m/>
    <m/>
    <m/>
    <m/>
    <m/>
    <m/>
    <m/>
    <m/>
    <m/>
    <m/>
    <m/>
    <m/>
    <m/>
    <m/>
    <m/>
    <m/>
    <m/>
    <m/>
    <x v="0"/>
    <x v="1"/>
  </r>
  <r>
    <m/>
    <x v="401"/>
    <m/>
    <m/>
    <x v="0"/>
    <x v="1"/>
    <x v="32"/>
    <x v="82"/>
    <m/>
    <m/>
    <m/>
    <m/>
    <s v="Armatuur"/>
    <n v="1042"/>
    <x v="120"/>
    <m/>
    <s v="221-102-101"/>
    <m/>
    <m/>
    <m/>
    <m/>
    <m/>
    <m/>
    <m/>
    <m/>
    <m/>
    <m/>
    <m/>
    <m/>
    <m/>
    <m/>
    <m/>
    <m/>
    <m/>
    <m/>
    <m/>
    <m/>
    <m/>
    <m/>
    <x v="0"/>
    <x v="1"/>
  </r>
  <r>
    <m/>
    <x v="402"/>
    <m/>
    <m/>
    <x v="0"/>
    <x v="1"/>
    <x v="32"/>
    <x v="82"/>
    <m/>
    <m/>
    <m/>
    <m/>
    <s v="Armatuur"/>
    <n v="1042"/>
    <x v="121"/>
    <m/>
    <s v="221-102-101"/>
    <m/>
    <m/>
    <m/>
    <m/>
    <m/>
    <m/>
    <m/>
    <m/>
    <m/>
    <m/>
    <m/>
    <m/>
    <m/>
    <m/>
    <m/>
    <m/>
    <m/>
    <m/>
    <m/>
    <m/>
    <m/>
    <m/>
    <x v="0"/>
    <x v="1"/>
  </r>
  <r>
    <m/>
    <x v="403"/>
    <m/>
    <m/>
    <x v="0"/>
    <x v="1"/>
    <x v="32"/>
    <x v="82"/>
    <m/>
    <m/>
    <m/>
    <m/>
    <s v="Armatuur"/>
    <n v="1042"/>
    <x v="122"/>
    <m/>
    <s v="221-102-101"/>
    <m/>
    <m/>
    <m/>
    <m/>
    <m/>
    <m/>
    <m/>
    <m/>
    <m/>
    <m/>
    <m/>
    <m/>
    <m/>
    <m/>
    <m/>
    <m/>
    <m/>
    <m/>
    <m/>
    <m/>
    <m/>
    <m/>
    <x v="0"/>
    <x v="1"/>
  </r>
  <r>
    <m/>
    <x v="404"/>
    <m/>
    <m/>
    <x v="0"/>
    <x v="1"/>
    <x v="32"/>
    <x v="82"/>
    <m/>
    <m/>
    <m/>
    <m/>
    <s v="Armatuur"/>
    <n v="1042"/>
    <x v="123"/>
    <m/>
    <s v="221-102-101"/>
    <m/>
    <m/>
    <m/>
    <m/>
    <m/>
    <m/>
    <m/>
    <m/>
    <m/>
    <m/>
    <m/>
    <m/>
    <m/>
    <m/>
    <m/>
    <m/>
    <m/>
    <m/>
    <m/>
    <m/>
    <m/>
    <m/>
    <x v="0"/>
    <x v="1"/>
  </r>
  <r>
    <m/>
    <x v="405"/>
    <m/>
    <m/>
    <x v="0"/>
    <x v="1"/>
    <x v="32"/>
    <x v="82"/>
    <m/>
    <m/>
    <m/>
    <m/>
    <s v="Armatuur"/>
    <n v="1042"/>
    <x v="124"/>
    <m/>
    <s v="221-102-101"/>
    <m/>
    <m/>
    <m/>
    <m/>
    <m/>
    <m/>
    <m/>
    <m/>
    <m/>
    <m/>
    <m/>
    <m/>
    <m/>
    <m/>
    <m/>
    <m/>
    <m/>
    <m/>
    <m/>
    <m/>
    <m/>
    <m/>
    <x v="0"/>
    <x v="1"/>
  </r>
  <r>
    <m/>
    <x v="406"/>
    <m/>
    <m/>
    <x v="0"/>
    <x v="1"/>
    <x v="32"/>
    <x v="82"/>
    <m/>
    <m/>
    <m/>
    <m/>
    <s v="Armatuur"/>
    <n v="1042"/>
    <x v="125"/>
    <m/>
    <s v="221-102-101"/>
    <m/>
    <m/>
    <m/>
    <m/>
    <m/>
    <m/>
    <m/>
    <m/>
    <m/>
    <m/>
    <m/>
    <m/>
    <m/>
    <m/>
    <m/>
    <m/>
    <m/>
    <m/>
    <m/>
    <m/>
    <m/>
    <m/>
    <x v="0"/>
    <x v="1"/>
  </r>
  <r>
    <m/>
    <x v="407"/>
    <m/>
    <m/>
    <x v="0"/>
    <x v="1"/>
    <x v="32"/>
    <x v="82"/>
    <m/>
    <m/>
    <m/>
    <m/>
    <s v="Armatuur"/>
    <n v="1042"/>
    <x v="126"/>
    <m/>
    <s v="221-102-101"/>
    <m/>
    <m/>
    <m/>
    <m/>
    <m/>
    <m/>
    <m/>
    <m/>
    <m/>
    <m/>
    <m/>
    <m/>
    <m/>
    <m/>
    <m/>
    <m/>
    <m/>
    <m/>
    <m/>
    <m/>
    <m/>
    <m/>
    <x v="0"/>
    <x v="1"/>
  </r>
  <r>
    <m/>
    <x v="408"/>
    <m/>
    <m/>
    <x v="0"/>
    <x v="1"/>
    <x v="32"/>
    <x v="82"/>
    <m/>
    <m/>
    <m/>
    <m/>
    <s v="Armatuur"/>
    <n v="1042"/>
    <x v="127"/>
    <m/>
    <s v="221-102-101"/>
    <m/>
    <m/>
    <m/>
    <m/>
    <m/>
    <m/>
    <m/>
    <m/>
    <m/>
    <m/>
    <m/>
    <m/>
    <m/>
    <m/>
    <m/>
    <m/>
    <m/>
    <m/>
    <m/>
    <m/>
    <m/>
    <m/>
    <x v="0"/>
    <x v="1"/>
  </r>
  <r>
    <m/>
    <x v="409"/>
    <m/>
    <m/>
    <x v="0"/>
    <x v="1"/>
    <x v="32"/>
    <x v="82"/>
    <m/>
    <m/>
    <m/>
    <m/>
    <s v="Armatuur"/>
    <n v="1042"/>
    <x v="128"/>
    <m/>
    <s v="221-102-101"/>
    <m/>
    <m/>
    <m/>
    <m/>
    <m/>
    <m/>
    <m/>
    <m/>
    <m/>
    <m/>
    <m/>
    <m/>
    <m/>
    <m/>
    <m/>
    <m/>
    <m/>
    <m/>
    <m/>
    <m/>
    <m/>
    <m/>
    <x v="0"/>
    <x v="1"/>
  </r>
  <r>
    <m/>
    <x v="410"/>
    <m/>
    <m/>
    <x v="0"/>
    <x v="1"/>
    <x v="32"/>
    <x v="82"/>
    <m/>
    <m/>
    <m/>
    <m/>
    <s v="Armatuur"/>
    <n v="1042"/>
    <x v="129"/>
    <m/>
    <s v="221-102-101"/>
    <m/>
    <m/>
    <m/>
    <m/>
    <m/>
    <m/>
    <m/>
    <m/>
    <m/>
    <m/>
    <m/>
    <m/>
    <m/>
    <m/>
    <m/>
    <m/>
    <m/>
    <m/>
    <m/>
    <m/>
    <m/>
    <m/>
    <x v="0"/>
    <x v="1"/>
  </r>
  <r>
    <m/>
    <x v="411"/>
    <m/>
    <m/>
    <x v="0"/>
    <x v="1"/>
    <x v="32"/>
    <x v="83"/>
    <m/>
    <m/>
    <m/>
    <m/>
    <s v="Armatuur"/>
    <n v="1042"/>
    <x v="130"/>
    <m/>
    <s v="221-102-101"/>
    <m/>
    <m/>
    <m/>
    <m/>
    <m/>
    <m/>
    <m/>
    <m/>
    <m/>
    <m/>
    <m/>
    <m/>
    <m/>
    <m/>
    <m/>
    <m/>
    <m/>
    <m/>
    <m/>
    <m/>
    <m/>
    <m/>
    <x v="0"/>
    <x v="1"/>
  </r>
  <r>
    <m/>
    <x v="412"/>
    <m/>
    <m/>
    <x v="0"/>
    <x v="1"/>
    <x v="32"/>
    <x v="83"/>
    <m/>
    <m/>
    <m/>
    <m/>
    <s v="Armatuur"/>
    <n v="1042"/>
    <x v="131"/>
    <m/>
    <s v="221-102-101"/>
    <m/>
    <m/>
    <m/>
    <m/>
    <m/>
    <m/>
    <m/>
    <m/>
    <m/>
    <m/>
    <m/>
    <m/>
    <m/>
    <m/>
    <m/>
    <m/>
    <m/>
    <m/>
    <m/>
    <m/>
    <m/>
    <m/>
    <x v="0"/>
    <x v="1"/>
  </r>
  <r>
    <m/>
    <x v="413"/>
    <m/>
    <m/>
    <x v="0"/>
    <x v="1"/>
    <x v="32"/>
    <x v="83"/>
    <m/>
    <m/>
    <m/>
    <m/>
    <s v="Armatuur"/>
    <n v="1042"/>
    <x v="132"/>
    <m/>
    <s v="221-102-101"/>
    <m/>
    <m/>
    <m/>
    <m/>
    <m/>
    <m/>
    <m/>
    <m/>
    <m/>
    <m/>
    <m/>
    <m/>
    <m/>
    <m/>
    <m/>
    <m/>
    <m/>
    <m/>
    <m/>
    <m/>
    <m/>
    <m/>
    <x v="0"/>
    <x v="1"/>
  </r>
  <r>
    <m/>
    <x v="414"/>
    <m/>
    <m/>
    <x v="0"/>
    <x v="1"/>
    <x v="32"/>
    <x v="83"/>
    <m/>
    <m/>
    <m/>
    <m/>
    <s v="Armatuur"/>
    <n v="1042"/>
    <x v="133"/>
    <m/>
    <s v="221-102-101"/>
    <m/>
    <m/>
    <m/>
    <m/>
    <m/>
    <m/>
    <m/>
    <m/>
    <m/>
    <m/>
    <m/>
    <m/>
    <m/>
    <m/>
    <m/>
    <m/>
    <m/>
    <m/>
    <m/>
    <m/>
    <m/>
    <m/>
    <x v="0"/>
    <x v="1"/>
  </r>
  <r>
    <m/>
    <x v="415"/>
    <m/>
    <m/>
    <x v="0"/>
    <x v="1"/>
    <x v="32"/>
    <x v="81"/>
    <m/>
    <m/>
    <m/>
    <m/>
    <s v="Armatuur"/>
    <n v="1042"/>
    <x v="134"/>
    <m/>
    <s v="221-102-101"/>
    <m/>
    <m/>
    <m/>
    <m/>
    <m/>
    <m/>
    <m/>
    <m/>
    <m/>
    <m/>
    <m/>
    <m/>
    <m/>
    <m/>
    <m/>
    <m/>
    <m/>
    <m/>
    <m/>
    <m/>
    <m/>
    <m/>
    <x v="0"/>
    <x v="1"/>
  </r>
  <r>
    <m/>
    <x v="416"/>
    <m/>
    <m/>
    <x v="0"/>
    <x v="1"/>
    <x v="32"/>
    <x v="81"/>
    <m/>
    <m/>
    <m/>
    <m/>
    <s v="Armatuur"/>
    <n v="1042"/>
    <x v="135"/>
    <m/>
    <s v="221-102-101"/>
    <m/>
    <m/>
    <m/>
    <m/>
    <m/>
    <m/>
    <m/>
    <m/>
    <m/>
    <m/>
    <m/>
    <m/>
    <m/>
    <m/>
    <m/>
    <m/>
    <m/>
    <m/>
    <m/>
    <m/>
    <m/>
    <m/>
    <x v="0"/>
    <x v="1"/>
  </r>
  <r>
    <m/>
    <x v="417"/>
    <m/>
    <m/>
    <x v="0"/>
    <x v="1"/>
    <x v="32"/>
    <x v="81"/>
    <m/>
    <m/>
    <m/>
    <m/>
    <s v="Armatuur"/>
    <n v="1042"/>
    <x v="136"/>
    <m/>
    <s v="221-102-101"/>
    <m/>
    <m/>
    <m/>
    <m/>
    <m/>
    <m/>
    <m/>
    <m/>
    <m/>
    <m/>
    <m/>
    <m/>
    <m/>
    <m/>
    <m/>
    <m/>
    <m/>
    <m/>
    <m/>
    <m/>
    <m/>
    <m/>
    <x v="0"/>
    <x v="1"/>
  </r>
  <r>
    <m/>
    <x v="418"/>
    <m/>
    <m/>
    <x v="0"/>
    <x v="1"/>
    <x v="32"/>
    <x v="81"/>
    <m/>
    <m/>
    <m/>
    <m/>
    <s v="Armatuur"/>
    <n v="1042"/>
    <x v="137"/>
    <m/>
    <s v="221-102-101"/>
    <m/>
    <m/>
    <m/>
    <m/>
    <m/>
    <m/>
    <m/>
    <m/>
    <m/>
    <m/>
    <m/>
    <m/>
    <m/>
    <m/>
    <m/>
    <m/>
    <m/>
    <m/>
    <m/>
    <m/>
    <m/>
    <m/>
    <x v="0"/>
    <x v="1"/>
  </r>
  <r>
    <m/>
    <x v="419"/>
    <m/>
    <m/>
    <x v="0"/>
    <x v="1"/>
    <x v="32"/>
    <x v="81"/>
    <m/>
    <m/>
    <m/>
    <m/>
    <s v="Armatuur"/>
    <n v="1042"/>
    <x v="138"/>
    <m/>
    <s v="221-102-101"/>
    <m/>
    <m/>
    <m/>
    <m/>
    <m/>
    <m/>
    <m/>
    <m/>
    <m/>
    <m/>
    <m/>
    <m/>
    <m/>
    <m/>
    <m/>
    <m/>
    <m/>
    <m/>
    <m/>
    <m/>
    <m/>
    <m/>
    <x v="0"/>
    <x v="1"/>
  </r>
  <r>
    <m/>
    <x v="420"/>
    <m/>
    <m/>
    <x v="0"/>
    <x v="1"/>
    <x v="32"/>
    <x v="81"/>
    <m/>
    <m/>
    <m/>
    <m/>
    <s v="Armatuur"/>
    <n v="1042"/>
    <x v="139"/>
    <m/>
    <s v="221-102-101"/>
    <m/>
    <m/>
    <m/>
    <m/>
    <m/>
    <m/>
    <m/>
    <m/>
    <m/>
    <m/>
    <m/>
    <m/>
    <m/>
    <m/>
    <m/>
    <m/>
    <m/>
    <m/>
    <m/>
    <m/>
    <m/>
    <m/>
    <x v="0"/>
    <x v="1"/>
  </r>
  <r>
    <m/>
    <x v="421"/>
    <m/>
    <m/>
    <x v="0"/>
    <x v="1"/>
    <x v="32"/>
    <x v="81"/>
    <m/>
    <m/>
    <m/>
    <m/>
    <s v="Armatuur"/>
    <n v="1042"/>
    <x v="140"/>
    <m/>
    <s v="221-102-101"/>
    <m/>
    <m/>
    <m/>
    <m/>
    <m/>
    <m/>
    <m/>
    <m/>
    <m/>
    <m/>
    <m/>
    <m/>
    <m/>
    <m/>
    <m/>
    <m/>
    <m/>
    <m/>
    <m/>
    <m/>
    <m/>
    <m/>
    <x v="0"/>
    <x v="1"/>
  </r>
  <r>
    <m/>
    <x v="422"/>
    <m/>
    <m/>
    <x v="0"/>
    <x v="1"/>
    <x v="32"/>
    <x v="81"/>
    <m/>
    <m/>
    <m/>
    <m/>
    <s v="Armatuur"/>
    <n v="1042"/>
    <x v="141"/>
    <m/>
    <s v="221-102-101"/>
    <m/>
    <m/>
    <m/>
    <m/>
    <m/>
    <m/>
    <m/>
    <m/>
    <m/>
    <m/>
    <m/>
    <m/>
    <m/>
    <m/>
    <m/>
    <m/>
    <m/>
    <m/>
    <m/>
    <m/>
    <m/>
    <m/>
    <x v="0"/>
    <x v="1"/>
  </r>
  <r>
    <m/>
    <x v="423"/>
    <m/>
    <m/>
    <x v="0"/>
    <x v="1"/>
    <x v="32"/>
    <x v="81"/>
    <m/>
    <m/>
    <m/>
    <m/>
    <s v="Armatuur"/>
    <n v="1042"/>
    <x v="142"/>
    <m/>
    <s v="221-102-101"/>
    <m/>
    <m/>
    <m/>
    <m/>
    <m/>
    <m/>
    <m/>
    <m/>
    <m/>
    <m/>
    <m/>
    <m/>
    <m/>
    <m/>
    <m/>
    <m/>
    <m/>
    <m/>
    <m/>
    <m/>
    <m/>
    <m/>
    <x v="0"/>
    <x v="1"/>
  </r>
  <r>
    <m/>
    <x v="424"/>
    <m/>
    <m/>
    <x v="0"/>
    <x v="1"/>
    <x v="32"/>
    <x v="80"/>
    <m/>
    <m/>
    <m/>
    <m/>
    <s v="Armatuur"/>
    <n v="1042"/>
    <x v="143"/>
    <m/>
    <s v="221-102-101"/>
    <m/>
    <m/>
    <m/>
    <m/>
    <m/>
    <m/>
    <m/>
    <m/>
    <m/>
    <m/>
    <m/>
    <m/>
    <m/>
    <m/>
    <m/>
    <m/>
    <m/>
    <m/>
    <m/>
    <m/>
    <m/>
    <m/>
    <x v="0"/>
    <x v="1"/>
  </r>
  <r>
    <m/>
    <x v="425"/>
    <m/>
    <m/>
    <x v="0"/>
    <x v="1"/>
    <x v="32"/>
    <x v="80"/>
    <m/>
    <m/>
    <m/>
    <m/>
    <s v="Armatuur"/>
    <n v="1042"/>
    <x v="144"/>
    <m/>
    <s v="221-102-101"/>
    <m/>
    <m/>
    <m/>
    <m/>
    <m/>
    <m/>
    <m/>
    <m/>
    <m/>
    <m/>
    <m/>
    <m/>
    <m/>
    <m/>
    <m/>
    <m/>
    <m/>
    <m/>
    <m/>
    <m/>
    <m/>
    <m/>
    <x v="0"/>
    <x v="1"/>
  </r>
  <r>
    <m/>
    <x v="426"/>
    <m/>
    <m/>
    <x v="0"/>
    <x v="1"/>
    <x v="32"/>
    <x v="80"/>
    <m/>
    <m/>
    <m/>
    <m/>
    <s v="Armatuur"/>
    <n v="1042"/>
    <x v="145"/>
    <m/>
    <s v="221-102-101"/>
    <m/>
    <m/>
    <m/>
    <m/>
    <m/>
    <m/>
    <m/>
    <m/>
    <m/>
    <m/>
    <m/>
    <m/>
    <m/>
    <m/>
    <m/>
    <m/>
    <m/>
    <m/>
    <m/>
    <m/>
    <m/>
    <m/>
    <x v="0"/>
    <x v="1"/>
  </r>
  <r>
    <m/>
    <x v="427"/>
    <m/>
    <m/>
    <x v="0"/>
    <x v="1"/>
    <x v="32"/>
    <x v="80"/>
    <m/>
    <m/>
    <m/>
    <m/>
    <s v="Armatuur"/>
    <n v="1042"/>
    <x v="146"/>
    <m/>
    <s v="221-102-101"/>
    <m/>
    <m/>
    <m/>
    <m/>
    <m/>
    <m/>
    <m/>
    <m/>
    <m/>
    <m/>
    <m/>
    <m/>
    <m/>
    <m/>
    <m/>
    <m/>
    <m/>
    <m/>
    <m/>
    <m/>
    <m/>
    <m/>
    <x v="0"/>
    <x v="1"/>
  </r>
  <r>
    <m/>
    <x v="428"/>
    <m/>
    <m/>
    <x v="0"/>
    <x v="1"/>
    <x v="32"/>
    <x v="80"/>
    <m/>
    <m/>
    <m/>
    <m/>
    <s v="Armatuur"/>
    <n v="1042"/>
    <x v="147"/>
    <m/>
    <s v="221-102-101"/>
    <m/>
    <m/>
    <m/>
    <m/>
    <m/>
    <m/>
    <m/>
    <m/>
    <m/>
    <m/>
    <m/>
    <m/>
    <m/>
    <m/>
    <m/>
    <m/>
    <m/>
    <m/>
    <m/>
    <m/>
    <m/>
    <m/>
    <x v="0"/>
    <x v="1"/>
  </r>
  <r>
    <m/>
    <x v="429"/>
    <m/>
    <m/>
    <x v="0"/>
    <x v="1"/>
    <x v="32"/>
    <x v="80"/>
    <m/>
    <m/>
    <m/>
    <m/>
    <s v="Armatuur"/>
    <n v="1042"/>
    <x v="148"/>
    <m/>
    <s v="221-102-101"/>
    <m/>
    <m/>
    <m/>
    <m/>
    <m/>
    <m/>
    <m/>
    <m/>
    <m/>
    <m/>
    <m/>
    <m/>
    <m/>
    <m/>
    <m/>
    <m/>
    <m/>
    <m/>
    <m/>
    <m/>
    <m/>
    <m/>
    <x v="0"/>
    <x v="1"/>
  </r>
  <r>
    <m/>
    <x v="430"/>
    <m/>
    <m/>
    <x v="0"/>
    <x v="1"/>
    <x v="32"/>
    <x v="80"/>
    <m/>
    <m/>
    <m/>
    <m/>
    <s v="Armatuur"/>
    <n v="1042"/>
    <x v="149"/>
    <m/>
    <s v="221-102-101"/>
    <m/>
    <m/>
    <m/>
    <m/>
    <m/>
    <m/>
    <m/>
    <m/>
    <m/>
    <m/>
    <m/>
    <m/>
    <m/>
    <m/>
    <m/>
    <m/>
    <m/>
    <m/>
    <m/>
    <m/>
    <m/>
    <m/>
    <x v="0"/>
    <x v="1"/>
  </r>
  <r>
    <m/>
    <x v="431"/>
    <m/>
    <m/>
    <x v="0"/>
    <x v="1"/>
    <x v="32"/>
    <x v="80"/>
    <m/>
    <m/>
    <m/>
    <m/>
    <s v="Armatuur"/>
    <n v="1042"/>
    <x v="150"/>
    <m/>
    <s v="221-102-101"/>
    <m/>
    <m/>
    <m/>
    <m/>
    <m/>
    <m/>
    <m/>
    <m/>
    <m/>
    <m/>
    <m/>
    <m/>
    <m/>
    <m/>
    <m/>
    <m/>
    <m/>
    <m/>
    <m/>
    <m/>
    <m/>
    <m/>
    <x v="0"/>
    <x v="1"/>
  </r>
  <r>
    <m/>
    <x v="432"/>
    <m/>
    <m/>
    <x v="0"/>
    <x v="1"/>
    <x v="32"/>
    <x v="80"/>
    <m/>
    <m/>
    <m/>
    <m/>
    <s v="Armatuur"/>
    <n v="1042"/>
    <x v="151"/>
    <m/>
    <s v="221-102-101"/>
    <m/>
    <m/>
    <m/>
    <m/>
    <m/>
    <m/>
    <m/>
    <m/>
    <m/>
    <m/>
    <m/>
    <m/>
    <m/>
    <m/>
    <m/>
    <m/>
    <m/>
    <m/>
    <m/>
    <m/>
    <m/>
    <m/>
    <x v="0"/>
    <x v="1"/>
  </r>
  <r>
    <m/>
    <x v="433"/>
    <m/>
    <m/>
    <x v="0"/>
    <x v="1"/>
    <x v="32"/>
    <x v="80"/>
    <m/>
    <m/>
    <m/>
    <m/>
    <s v="Armatuur"/>
    <n v="1042"/>
    <x v="152"/>
    <m/>
    <s v="221-102-101"/>
    <m/>
    <m/>
    <m/>
    <m/>
    <m/>
    <m/>
    <m/>
    <m/>
    <m/>
    <m/>
    <m/>
    <m/>
    <m/>
    <m/>
    <m/>
    <m/>
    <m/>
    <m/>
    <m/>
    <m/>
    <m/>
    <m/>
    <x v="0"/>
    <x v="1"/>
  </r>
  <r>
    <m/>
    <x v="434"/>
    <m/>
    <m/>
    <x v="0"/>
    <x v="1"/>
    <x v="32"/>
    <x v="79"/>
    <m/>
    <m/>
    <m/>
    <m/>
    <s v="Armatuur"/>
    <n v="1042"/>
    <x v="153"/>
    <m/>
    <s v="221-102-101"/>
    <m/>
    <m/>
    <m/>
    <m/>
    <m/>
    <m/>
    <m/>
    <m/>
    <m/>
    <m/>
    <m/>
    <m/>
    <m/>
    <m/>
    <m/>
    <m/>
    <m/>
    <m/>
    <m/>
    <m/>
    <m/>
    <m/>
    <x v="0"/>
    <x v="1"/>
  </r>
  <r>
    <m/>
    <x v="435"/>
    <m/>
    <m/>
    <x v="0"/>
    <x v="1"/>
    <x v="32"/>
    <x v="79"/>
    <m/>
    <m/>
    <m/>
    <m/>
    <s v="Armatuur"/>
    <n v="1042"/>
    <x v="154"/>
    <m/>
    <s v="221-102-101"/>
    <m/>
    <m/>
    <m/>
    <m/>
    <m/>
    <m/>
    <m/>
    <m/>
    <m/>
    <m/>
    <m/>
    <m/>
    <m/>
    <m/>
    <m/>
    <m/>
    <m/>
    <m/>
    <m/>
    <m/>
    <m/>
    <m/>
    <x v="0"/>
    <x v="1"/>
  </r>
  <r>
    <m/>
    <x v="436"/>
    <m/>
    <m/>
    <x v="0"/>
    <x v="1"/>
    <x v="32"/>
    <x v="79"/>
    <m/>
    <m/>
    <m/>
    <m/>
    <s v="Armatuur"/>
    <n v="1042"/>
    <x v="155"/>
    <m/>
    <s v="221-102-101"/>
    <m/>
    <m/>
    <m/>
    <m/>
    <m/>
    <m/>
    <m/>
    <m/>
    <m/>
    <m/>
    <m/>
    <m/>
    <m/>
    <m/>
    <m/>
    <m/>
    <m/>
    <m/>
    <m/>
    <m/>
    <m/>
    <m/>
    <x v="0"/>
    <x v="1"/>
  </r>
  <r>
    <m/>
    <x v="437"/>
    <m/>
    <m/>
    <x v="0"/>
    <x v="1"/>
    <x v="32"/>
    <x v="79"/>
    <m/>
    <m/>
    <m/>
    <m/>
    <s v="Armatuur"/>
    <n v="1042"/>
    <x v="156"/>
    <m/>
    <s v="221-102-101"/>
    <m/>
    <m/>
    <m/>
    <m/>
    <m/>
    <m/>
    <m/>
    <m/>
    <m/>
    <m/>
    <m/>
    <m/>
    <m/>
    <m/>
    <m/>
    <m/>
    <m/>
    <m/>
    <m/>
    <m/>
    <m/>
    <m/>
    <x v="0"/>
    <x v="1"/>
  </r>
  <r>
    <m/>
    <x v="438"/>
    <m/>
    <m/>
    <x v="0"/>
    <x v="1"/>
    <x v="32"/>
    <x v="79"/>
    <m/>
    <m/>
    <m/>
    <m/>
    <s v="Armatuur"/>
    <n v="1042"/>
    <x v="157"/>
    <m/>
    <s v="221-102-101"/>
    <m/>
    <m/>
    <m/>
    <m/>
    <m/>
    <m/>
    <m/>
    <m/>
    <m/>
    <m/>
    <m/>
    <m/>
    <m/>
    <m/>
    <m/>
    <m/>
    <m/>
    <m/>
    <m/>
    <m/>
    <m/>
    <m/>
    <x v="0"/>
    <x v="1"/>
  </r>
  <r>
    <m/>
    <x v="439"/>
    <m/>
    <m/>
    <x v="0"/>
    <x v="1"/>
    <x v="32"/>
    <x v="79"/>
    <m/>
    <m/>
    <m/>
    <m/>
    <s v="Armatuur"/>
    <n v="1042"/>
    <x v="158"/>
    <m/>
    <s v="221-102-101"/>
    <m/>
    <m/>
    <m/>
    <m/>
    <m/>
    <m/>
    <m/>
    <m/>
    <m/>
    <m/>
    <m/>
    <m/>
    <m/>
    <m/>
    <m/>
    <m/>
    <m/>
    <m/>
    <m/>
    <m/>
    <m/>
    <m/>
    <x v="0"/>
    <x v="1"/>
  </r>
  <r>
    <m/>
    <x v="440"/>
    <m/>
    <m/>
    <x v="0"/>
    <x v="1"/>
    <x v="32"/>
    <x v="79"/>
    <m/>
    <m/>
    <m/>
    <m/>
    <s v="Armatuur"/>
    <n v="1042"/>
    <x v="159"/>
    <m/>
    <s v="221-102-101"/>
    <m/>
    <m/>
    <m/>
    <m/>
    <m/>
    <m/>
    <m/>
    <m/>
    <m/>
    <m/>
    <m/>
    <m/>
    <m/>
    <m/>
    <m/>
    <m/>
    <m/>
    <m/>
    <m/>
    <m/>
    <m/>
    <m/>
    <x v="0"/>
    <x v="1"/>
  </r>
  <r>
    <m/>
    <x v="441"/>
    <m/>
    <m/>
    <x v="0"/>
    <x v="1"/>
    <x v="32"/>
    <x v="82"/>
    <m/>
    <m/>
    <m/>
    <m/>
    <s v="Armatuur"/>
    <n v="1042"/>
    <x v="160"/>
    <m/>
    <s v="221-102-101"/>
    <m/>
    <m/>
    <m/>
    <m/>
    <m/>
    <m/>
    <m/>
    <m/>
    <m/>
    <m/>
    <m/>
    <m/>
    <m/>
    <m/>
    <m/>
    <m/>
    <m/>
    <m/>
    <m/>
    <m/>
    <m/>
    <m/>
    <x v="0"/>
    <x v="1"/>
  </r>
  <r>
    <m/>
    <x v="442"/>
    <m/>
    <m/>
    <x v="0"/>
    <x v="1"/>
    <x v="32"/>
    <x v="82"/>
    <m/>
    <m/>
    <m/>
    <m/>
    <s v="Armatuur"/>
    <n v="1042"/>
    <x v="161"/>
    <m/>
    <s v="221-102-101"/>
    <m/>
    <m/>
    <m/>
    <m/>
    <m/>
    <m/>
    <m/>
    <m/>
    <m/>
    <m/>
    <m/>
    <m/>
    <m/>
    <m/>
    <m/>
    <m/>
    <m/>
    <m/>
    <m/>
    <m/>
    <m/>
    <m/>
    <x v="0"/>
    <x v="1"/>
  </r>
  <r>
    <m/>
    <x v="443"/>
    <m/>
    <m/>
    <x v="0"/>
    <x v="1"/>
    <x v="32"/>
    <x v="82"/>
    <m/>
    <m/>
    <m/>
    <m/>
    <s v="Armatuur"/>
    <n v="1042"/>
    <x v="162"/>
    <m/>
    <s v="221-102-101"/>
    <m/>
    <m/>
    <m/>
    <m/>
    <m/>
    <m/>
    <m/>
    <m/>
    <m/>
    <m/>
    <m/>
    <m/>
    <m/>
    <m/>
    <m/>
    <m/>
    <m/>
    <m/>
    <m/>
    <m/>
    <m/>
    <m/>
    <x v="0"/>
    <x v="1"/>
  </r>
  <r>
    <m/>
    <x v="444"/>
    <m/>
    <m/>
    <x v="0"/>
    <x v="1"/>
    <x v="32"/>
    <x v="82"/>
    <m/>
    <m/>
    <m/>
    <m/>
    <s v="Armatuur"/>
    <n v="1042"/>
    <x v="163"/>
    <m/>
    <s v="221-102-101"/>
    <m/>
    <m/>
    <m/>
    <m/>
    <m/>
    <m/>
    <m/>
    <m/>
    <m/>
    <m/>
    <m/>
    <m/>
    <m/>
    <m/>
    <m/>
    <m/>
    <m/>
    <m/>
    <m/>
    <m/>
    <m/>
    <m/>
    <x v="0"/>
    <x v="1"/>
  </r>
  <r>
    <m/>
    <x v="445"/>
    <m/>
    <m/>
    <x v="0"/>
    <x v="1"/>
    <x v="32"/>
    <x v="82"/>
    <m/>
    <m/>
    <m/>
    <m/>
    <s v="Armatuur"/>
    <n v="1042"/>
    <x v="164"/>
    <m/>
    <s v="221-102-101"/>
    <m/>
    <m/>
    <m/>
    <m/>
    <m/>
    <m/>
    <m/>
    <m/>
    <m/>
    <m/>
    <m/>
    <m/>
    <m/>
    <m/>
    <m/>
    <m/>
    <m/>
    <m/>
    <m/>
    <m/>
    <m/>
    <m/>
    <x v="0"/>
    <x v="1"/>
  </r>
  <r>
    <m/>
    <x v="446"/>
    <m/>
    <m/>
    <x v="0"/>
    <x v="1"/>
    <x v="32"/>
    <x v="82"/>
    <m/>
    <m/>
    <m/>
    <m/>
    <s v="Armatuur"/>
    <n v="1042"/>
    <x v="165"/>
    <m/>
    <s v="221-102-101"/>
    <m/>
    <m/>
    <m/>
    <m/>
    <m/>
    <m/>
    <m/>
    <m/>
    <m/>
    <m/>
    <m/>
    <m/>
    <m/>
    <m/>
    <m/>
    <m/>
    <m/>
    <m/>
    <m/>
    <m/>
    <m/>
    <m/>
    <x v="0"/>
    <x v="1"/>
  </r>
  <r>
    <m/>
    <x v="447"/>
    <m/>
    <m/>
    <x v="0"/>
    <x v="1"/>
    <x v="32"/>
    <x v="82"/>
    <m/>
    <m/>
    <m/>
    <m/>
    <s v="Armatuur"/>
    <n v="1042"/>
    <x v="166"/>
    <m/>
    <s v="221-102-101"/>
    <m/>
    <m/>
    <m/>
    <m/>
    <m/>
    <m/>
    <m/>
    <m/>
    <m/>
    <m/>
    <m/>
    <m/>
    <m/>
    <m/>
    <m/>
    <m/>
    <m/>
    <m/>
    <m/>
    <m/>
    <m/>
    <m/>
    <x v="0"/>
    <x v="1"/>
  </r>
  <r>
    <m/>
    <x v="448"/>
    <m/>
    <m/>
    <x v="0"/>
    <x v="1"/>
    <x v="32"/>
    <x v="82"/>
    <m/>
    <m/>
    <m/>
    <m/>
    <s v="Armatuur"/>
    <n v="1042"/>
    <x v="167"/>
    <m/>
    <s v="221-102-101"/>
    <m/>
    <m/>
    <m/>
    <m/>
    <m/>
    <m/>
    <m/>
    <m/>
    <m/>
    <m/>
    <m/>
    <m/>
    <m/>
    <m/>
    <m/>
    <m/>
    <m/>
    <m/>
    <m/>
    <m/>
    <m/>
    <m/>
    <x v="0"/>
    <x v="1"/>
  </r>
  <r>
    <m/>
    <x v="449"/>
    <m/>
    <m/>
    <x v="0"/>
    <x v="1"/>
    <x v="32"/>
    <x v="82"/>
    <m/>
    <m/>
    <m/>
    <m/>
    <s v="Armatuur"/>
    <n v="1042"/>
    <x v="168"/>
    <m/>
    <s v="221-102-101"/>
    <m/>
    <m/>
    <m/>
    <m/>
    <m/>
    <m/>
    <m/>
    <m/>
    <m/>
    <m/>
    <m/>
    <m/>
    <m/>
    <m/>
    <m/>
    <m/>
    <m/>
    <m/>
    <m/>
    <m/>
    <m/>
    <m/>
    <x v="0"/>
    <x v="1"/>
  </r>
  <r>
    <m/>
    <x v="450"/>
    <m/>
    <m/>
    <x v="0"/>
    <x v="1"/>
    <x v="32"/>
    <x v="82"/>
    <m/>
    <m/>
    <m/>
    <m/>
    <s v="Armatuur"/>
    <n v="1042"/>
    <x v="169"/>
    <m/>
    <s v="221-102-101"/>
    <m/>
    <m/>
    <m/>
    <m/>
    <m/>
    <m/>
    <m/>
    <m/>
    <m/>
    <m/>
    <m/>
    <m/>
    <m/>
    <m/>
    <m/>
    <m/>
    <m/>
    <m/>
    <m/>
    <m/>
    <m/>
    <m/>
    <x v="0"/>
    <x v="1"/>
  </r>
  <r>
    <m/>
    <x v="451"/>
    <m/>
    <m/>
    <x v="0"/>
    <x v="1"/>
    <x v="32"/>
    <x v="81"/>
    <m/>
    <m/>
    <m/>
    <m/>
    <s v="Armatuur"/>
    <n v="1042"/>
    <x v="170"/>
    <m/>
    <s v="221-102-101"/>
    <m/>
    <m/>
    <m/>
    <m/>
    <m/>
    <m/>
    <m/>
    <m/>
    <m/>
    <m/>
    <m/>
    <m/>
    <m/>
    <m/>
    <m/>
    <m/>
    <m/>
    <m/>
    <m/>
    <m/>
    <m/>
    <m/>
    <x v="0"/>
    <x v="1"/>
  </r>
  <r>
    <m/>
    <x v="452"/>
    <m/>
    <m/>
    <x v="0"/>
    <x v="1"/>
    <x v="32"/>
    <x v="81"/>
    <m/>
    <m/>
    <m/>
    <m/>
    <s v="Armatuur"/>
    <n v="1042"/>
    <x v="171"/>
    <m/>
    <s v="221-102-101"/>
    <m/>
    <m/>
    <m/>
    <m/>
    <m/>
    <m/>
    <m/>
    <m/>
    <m/>
    <m/>
    <m/>
    <m/>
    <m/>
    <m/>
    <m/>
    <m/>
    <m/>
    <m/>
    <m/>
    <m/>
    <m/>
    <m/>
    <x v="0"/>
    <x v="1"/>
  </r>
  <r>
    <m/>
    <x v="453"/>
    <m/>
    <m/>
    <x v="0"/>
    <x v="1"/>
    <x v="32"/>
    <x v="81"/>
    <m/>
    <m/>
    <m/>
    <m/>
    <s v="Armatuur"/>
    <n v="1042"/>
    <x v="172"/>
    <m/>
    <s v="221-102-101"/>
    <m/>
    <m/>
    <m/>
    <m/>
    <m/>
    <m/>
    <m/>
    <m/>
    <m/>
    <m/>
    <m/>
    <m/>
    <m/>
    <m/>
    <m/>
    <m/>
    <m/>
    <m/>
    <m/>
    <m/>
    <m/>
    <m/>
    <x v="0"/>
    <x v="1"/>
  </r>
  <r>
    <m/>
    <x v="454"/>
    <m/>
    <m/>
    <x v="0"/>
    <x v="1"/>
    <x v="32"/>
    <x v="81"/>
    <m/>
    <m/>
    <m/>
    <m/>
    <s v="Armatuur"/>
    <n v="1042"/>
    <x v="173"/>
    <m/>
    <s v="221-102-101"/>
    <m/>
    <m/>
    <m/>
    <m/>
    <m/>
    <m/>
    <m/>
    <m/>
    <m/>
    <m/>
    <m/>
    <m/>
    <m/>
    <m/>
    <m/>
    <m/>
    <m/>
    <m/>
    <m/>
    <m/>
    <m/>
    <m/>
    <x v="0"/>
    <x v="1"/>
  </r>
  <r>
    <m/>
    <x v="455"/>
    <m/>
    <m/>
    <x v="0"/>
    <x v="1"/>
    <x v="32"/>
    <x v="81"/>
    <m/>
    <m/>
    <m/>
    <m/>
    <s v="Armatuur"/>
    <n v="1042"/>
    <x v="174"/>
    <m/>
    <s v="221-102-101"/>
    <m/>
    <m/>
    <m/>
    <m/>
    <m/>
    <m/>
    <m/>
    <m/>
    <m/>
    <m/>
    <m/>
    <m/>
    <m/>
    <m/>
    <m/>
    <m/>
    <m/>
    <m/>
    <m/>
    <m/>
    <m/>
    <m/>
    <x v="0"/>
    <x v="1"/>
  </r>
  <r>
    <m/>
    <x v="456"/>
    <m/>
    <m/>
    <x v="0"/>
    <x v="1"/>
    <x v="32"/>
    <x v="80"/>
    <m/>
    <m/>
    <m/>
    <m/>
    <s v="Armatuur"/>
    <n v="1042"/>
    <x v="175"/>
    <m/>
    <s v="221-102-101"/>
    <m/>
    <m/>
    <m/>
    <m/>
    <m/>
    <m/>
    <m/>
    <m/>
    <m/>
    <m/>
    <m/>
    <m/>
    <m/>
    <m/>
    <m/>
    <m/>
    <m/>
    <m/>
    <m/>
    <m/>
    <m/>
    <m/>
    <x v="0"/>
    <x v="1"/>
  </r>
  <r>
    <m/>
    <x v="457"/>
    <m/>
    <m/>
    <x v="0"/>
    <x v="1"/>
    <x v="32"/>
    <x v="80"/>
    <m/>
    <m/>
    <m/>
    <m/>
    <s v="Armatuur"/>
    <n v="1042"/>
    <x v="176"/>
    <m/>
    <s v="221-102-101"/>
    <m/>
    <m/>
    <m/>
    <m/>
    <m/>
    <m/>
    <m/>
    <m/>
    <m/>
    <m/>
    <m/>
    <m/>
    <m/>
    <m/>
    <m/>
    <m/>
    <m/>
    <m/>
    <m/>
    <m/>
    <m/>
    <m/>
    <x v="0"/>
    <x v="1"/>
  </r>
  <r>
    <m/>
    <x v="458"/>
    <m/>
    <m/>
    <x v="0"/>
    <x v="1"/>
    <x v="32"/>
    <x v="80"/>
    <m/>
    <m/>
    <m/>
    <m/>
    <s v="Armatuur"/>
    <n v="1042"/>
    <x v="177"/>
    <m/>
    <s v="221-102-101"/>
    <m/>
    <m/>
    <m/>
    <m/>
    <m/>
    <m/>
    <m/>
    <m/>
    <m/>
    <m/>
    <m/>
    <m/>
    <m/>
    <m/>
    <m/>
    <m/>
    <m/>
    <m/>
    <m/>
    <m/>
    <m/>
    <m/>
    <x v="0"/>
    <x v="1"/>
  </r>
  <r>
    <m/>
    <x v="459"/>
    <m/>
    <m/>
    <x v="0"/>
    <x v="1"/>
    <x v="32"/>
    <x v="80"/>
    <m/>
    <m/>
    <m/>
    <m/>
    <s v="Armatuur"/>
    <n v="1042"/>
    <x v="178"/>
    <m/>
    <s v="221-102-101"/>
    <m/>
    <m/>
    <m/>
    <m/>
    <m/>
    <m/>
    <m/>
    <m/>
    <m/>
    <m/>
    <m/>
    <m/>
    <m/>
    <m/>
    <m/>
    <m/>
    <m/>
    <m/>
    <m/>
    <m/>
    <m/>
    <m/>
    <x v="0"/>
    <x v="1"/>
  </r>
  <r>
    <m/>
    <x v="460"/>
    <m/>
    <m/>
    <x v="0"/>
    <x v="1"/>
    <x v="32"/>
    <x v="80"/>
    <m/>
    <m/>
    <m/>
    <m/>
    <s v="Armatuur"/>
    <n v="1042"/>
    <x v="179"/>
    <m/>
    <s v="221-102-101"/>
    <m/>
    <m/>
    <m/>
    <m/>
    <m/>
    <m/>
    <m/>
    <m/>
    <m/>
    <m/>
    <m/>
    <m/>
    <m/>
    <m/>
    <m/>
    <m/>
    <m/>
    <m/>
    <m/>
    <m/>
    <m/>
    <m/>
    <x v="0"/>
    <x v="1"/>
  </r>
  <r>
    <m/>
    <x v="461"/>
    <m/>
    <m/>
    <x v="0"/>
    <x v="1"/>
    <x v="32"/>
    <x v="79"/>
    <m/>
    <m/>
    <m/>
    <m/>
    <s v="Armatuur"/>
    <n v="1042"/>
    <x v="180"/>
    <m/>
    <s v="221-102-101"/>
    <m/>
    <m/>
    <m/>
    <m/>
    <m/>
    <m/>
    <m/>
    <m/>
    <m/>
    <m/>
    <m/>
    <m/>
    <m/>
    <m/>
    <m/>
    <m/>
    <m/>
    <m/>
    <m/>
    <m/>
    <m/>
    <m/>
    <x v="0"/>
    <x v="1"/>
  </r>
  <r>
    <m/>
    <x v="462"/>
    <m/>
    <m/>
    <x v="0"/>
    <x v="1"/>
    <x v="32"/>
    <x v="79"/>
    <m/>
    <m/>
    <m/>
    <m/>
    <s v="Armatuur"/>
    <n v="1042"/>
    <x v="181"/>
    <m/>
    <s v="221-102-101"/>
    <m/>
    <m/>
    <m/>
    <m/>
    <m/>
    <m/>
    <m/>
    <m/>
    <m/>
    <m/>
    <m/>
    <m/>
    <m/>
    <m/>
    <m/>
    <m/>
    <m/>
    <m/>
    <m/>
    <m/>
    <m/>
    <m/>
    <x v="0"/>
    <x v="1"/>
  </r>
  <r>
    <m/>
    <x v="463"/>
    <m/>
    <m/>
    <x v="0"/>
    <x v="1"/>
    <x v="32"/>
    <x v="79"/>
    <m/>
    <m/>
    <m/>
    <m/>
    <s v="Armatuur"/>
    <n v="1042"/>
    <x v="182"/>
    <m/>
    <s v="221-102-101"/>
    <m/>
    <m/>
    <m/>
    <m/>
    <m/>
    <m/>
    <m/>
    <m/>
    <m/>
    <m/>
    <m/>
    <m/>
    <m/>
    <m/>
    <m/>
    <m/>
    <m/>
    <m/>
    <m/>
    <m/>
    <m/>
    <m/>
    <x v="0"/>
    <x v="1"/>
  </r>
  <r>
    <m/>
    <x v="464"/>
    <m/>
    <m/>
    <x v="0"/>
    <x v="1"/>
    <x v="32"/>
    <x v="79"/>
    <m/>
    <m/>
    <m/>
    <m/>
    <s v="Armatuur"/>
    <n v="1042"/>
    <x v="183"/>
    <m/>
    <s v="221-102-101"/>
    <m/>
    <m/>
    <m/>
    <m/>
    <m/>
    <m/>
    <m/>
    <m/>
    <m/>
    <m/>
    <m/>
    <m/>
    <m/>
    <m/>
    <m/>
    <m/>
    <m/>
    <m/>
    <m/>
    <m/>
    <m/>
    <m/>
    <x v="0"/>
    <x v="1"/>
  </r>
  <r>
    <m/>
    <x v="465"/>
    <m/>
    <m/>
    <x v="0"/>
    <x v="1"/>
    <x v="32"/>
    <x v="79"/>
    <m/>
    <m/>
    <m/>
    <m/>
    <s v="Armatuur"/>
    <n v="1042"/>
    <x v="184"/>
    <m/>
    <s v="221-102-101"/>
    <m/>
    <m/>
    <m/>
    <m/>
    <m/>
    <m/>
    <m/>
    <m/>
    <m/>
    <m/>
    <m/>
    <m/>
    <m/>
    <m/>
    <m/>
    <m/>
    <m/>
    <m/>
    <m/>
    <m/>
    <m/>
    <m/>
    <x v="0"/>
    <x v="1"/>
  </r>
  <r>
    <m/>
    <x v="466"/>
    <m/>
    <m/>
    <x v="0"/>
    <x v="1"/>
    <x v="32"/>
    <x v="84"/>
    <m/>
    <m/>
    <m/>
    <m/>
    <s v="Armatuur"/>
    <n v="1042"/>
    <x v="185"/>
    <m/>
    <s v="221-102-151"/>
    <m/>
    <m/>
    <m/>
    <m/>
    <m/>
    <m/>
    <m/>
    <m/>
    <m/>
    <m/>
    <m/>
    <m/>
    <m/>
    <m/>
    <m/>
    <m/>
    <m/>
    <m/>
    <m/>
    <m/>
    <m/>
    <m/>
    <x v="0"/>
    <x v="1"/>
  </r>
  <r>
    <m/>
    <x v="467"/>
    <m/>
    <m/>
    <x v="0"/>
    <x v="1"/>
    <x v="32"/>
    <x v="84"/>
    <m/>
    <m/>
    <m/>
    <m/>
    <s v="Armatuur"/>
    <n v="1042"/>
    <x v="186"/>
    <m/>
    <s v="221-102-151"/>
    <m/>
    <m/>
    <m/>
    <m/>
    <m/>
    <m/>
    <m/>
    <m/>
    <m/>
    <m/>
    <m/>
    <m/>
    <m/>
    <m/>
    <m/>
    <m/>
    <m/>
    <m/>
    <m/>
    <m/>
    <m/>
    <m/>
    <x v="0"/>
    <x v="1"/>
  </r>
  <r>
    <m/>
    <x v="468"/>
    <m/>
    <m/>
    <x v="0"/>
    <x v="1"/>
    <x v="32"/>
    <x v="84"/>
    <m/>
    <m/>
    <m/>
    <m/>
    <s v="Armatuur"/>
    <n v="1042"/>
    <x v="187"/>
    <m/>
    <s v="221-102-151"/>
    <m/>
    <m/>
    <m/>
    <m/>
    <m/>
    <m/>
    <m/>
    <m/>
    <m/>
    <m/>
    <m/>
    <m/>
    <m/>
    <m/>
    <m/>
    <m/>
    <m/>
    <m/>
    <m/>
    <m/>
    <m/>
    <m/>
    <x v="0"/>
    <x v="1"/>
  </r>
  <r>
    <m/>
    <x v="469"/>
    <m/>
    <m/>
    <x v="0"/>
    <x v="1"/>
    <x v="32"/>
    <x v="84"/>
    <m/>
    <m/>
    <m/>
    <m/>
    <s v="Armatuur"/>
    <n v="1042"/>
    <x v="188"/>
    <m/>
    <s v="221-102-151"/>
    <m/>
    <m/>
    <m/>
    <m/>
    <m/>
    <m/>
    <m/>
    <m/>
    <m/>
    <m/>
    <m/>
    <m/>
    <m/>
    <m/>
    <m/>
    <m/>
    <m/>
    <m/>
    <m/>
    <m/>
    <m/>
    <m/>
    <x v="0"/>
    <x v="1"/>
  </r>
  <r>
    <m/>
    <x v="470"/>
    <m/>
    <m/>
    <x v="0"/>
    <x v="1"/>
    <x v="32"/>
    <x v="84"/>
    <m/>
    <m/>
    <m/>
    <m/>
    <s v="Armatuur"/>
    <n v="1042"/>
    <x v="189"/>
    <m/>
    <s v="221-102-151"/>
    <m/>
    <m/>
    <m/>
    <m/>
    <m/>
    <m/>
    <m/>
    <m/>
    <m/>
    <m/>
    <m/>
    <m/>
    <m/>
    <m/>
    <m/>
    <m/>
    <m/>
    <m/>
    <m/>
    <m/>
    <m/>
    <m/>
    <x v="0"/>
    <x v="1"/>
  </r>
  <r>
    <m/>
    <x v="471"/>
    <m/>
    <m/>
    <x v="0"/>
    <x v="1"/>
    <x v="32"/>
    <x v="84"/>
    <m/>
    <m/>
    <m/>
    <m/>
    <s v="Armatuur"/>
    <n v="1042"/>
    <x v="190"/>
    <m/>
    <s v="221-102-151"/>
    <m/>
    <m/>
    <m/>
    <m/>
    <m/>
    <m/>
    <m/>
    <m/>
    <m/>
    <m/>
    <m/>
    <m/>
    <m/>
    <m/>
    <m/>
    <m/>
    <m/>
    <m/>
    <m/>
    <m/>
    <m/>
    <m/>
    <x v="0"/>
    <x v="1"/>
  </r>
  <r>
    <m/>
    <x v="472"/>
    <m/>
    <m/>
    <x v="0"/>
    <x v="1"/>
    <x v="32"/>
    <x v="84"/>
    <m/>
    <m/>
    <m/>
    <m/>
    <s v="Armatuur"/>
    <n v="1042"/>
    <x v="191"/>
    <m/>
    <s v="221-102-151"/>
    <m/>
    <m/>
    <m/>
    <m/>
    <m/>
    <m/>
    <m/>
    <m/>
    <m/>
    <m/>
    <m/>
    <m/>
    <m/>
    <m/>
    <m/>
    <m/>
    <m/>
    <m/>
    <m/>
    <m/>
    <m/>
    <m/>
    <x v="0"/>
    <x v="1"/>
  </r>
  <r>
    <m/>
    <x v="473"/>
    <m/>
    <m/>
    <x v="0"/>
    <x v="1"/>
    <x v="32"/>
    <x v="84"/>
    <m/>
    <m/>
    <m/>
    <m/>
    <s v="Armatuur"/>
    <n v="1042"/>
    <x v="192"/>
    <m/>
    <s v="221-102-151"/>
    <m/>
    <m/>
    <m/>
    <m/>
    <m/>
    <m/>
    <m/>
    <m/>
    <m/>
    <m/>
    <m/>
    <m/>
    <m/>
    <m/>
    <m/>
    <m/>
    <m/>
    <m/>
    <m/>
    <m/>
    <m/>
    <m/>
    <x v="0"/>
    <x v="1"/>
  </r>
  <r>
    <m/>
    <x v="474"/>
    <m/>
    <m/>
    <x v="0"/>
    <x v="1"/>
    <x v="32"/>
    <x v="84"/>
    <m/>
    <m/>
    <m/>
    <m/>
    <s v="Armatuur"/>
    <n v="1042"/>
    <x v="193"/>
    <m/>
    <s v="221-102-151"/>
    <m/>
    <m/>
    <m/>
    <m/>
    <m/>
    <m/>
    <m/>
    <m/>
    <m/>
    <m/>
    <m/>
    <m/>
    <m/>
    <m/>
    <m/>
    <m/>
    <m/>
    <m/>
    <m/>
    <m/>
    <m/>
    <m/>
    <x v="0"/>
    <x v="1"/>
  </r>
  <r>
    <m/>
    <x v="475"/>
    <m/>
    <m/>
    <x v="0"/>
    <x v="1"/>
    <x v="32"/>
    <x v="84"/>
    <m/>
    <m/>
    <m/>
    <m/>
    <s v="Armatuur"/>
    <n v="1042"/>
    <x v="194"/>
    <m/>
    <s v="221-102-151"/>
    <m/>
    <m/>
    <m/>
    <m/>
    <m/>
    <m/>
    <m/>
    <m/>
    <m/>
    <m/>
    <m/>
    <m/>
    <m/>
    <m/>
    <m/>
    <m/>
    <m/>
    <m/>
    <m/>
    <m/>
    <m/>
    <m/>
    <x v="0"/>
    <x v="1"/>
  </r>
  <r>
    <m/>
    <x v="476"/>
    <m/>
    <m/>
    <x v="0"/>
    <x v="1"/>
    <x v="32"/>
    <x v="85"/>
    <m/>
    <m/>
    <m/>
    <m/>
    <s v="Armatuur"/>
    <n v="1042"/>
    <x v="195"/>
    <m/>
    <s v="221-102-151"/>
    <m/>
    <m/>
    <m/>
    <m/>
    <m/>
    <m/>
    <m/>
    <m/>
    <m/>
    <m/>
    <m/>
    <m/>
    <m/>
    <m/>
    <m/>
    <m/>
    <m/>
    <m/>
    <m/>
    <m/>
    <m/>
    <m/>
    <x v="0"/>
    <x v="1"/>
  </r>
  <r>
    <m/>
    <x v="477"/>
    <m/>
    <m/>
    <x v="0"/>
    <x v="1"/>
    <x v="32"/>
    <x v="85"/>
    <m/>
    <m/>
    <m/>
    <m/>
    <s v="Armatuur"/>
    <n v="1042"/>
    <x v="196"/>
    <m/>
    <s v="221-102-151"/>
    <m/>
    <m/>
    <m/>
    <m/>
    <m/>
    <m/>
    <m/>
    <m/>
    <m/>
    <m/>
    <m/>
    <m/>
    <m/>
    <m/>
    <m/>
    <m/>
    <m/>
    <m/>
    <m/>
    <m/>
    <m/>
    <m/>
    <x v="0"/>
    <x v="1"/>
  </r>
  <r>
    <m/>
    <x v="478"/>
    <m/>
    <m/>
    <x v="0"/>
    <x v="1"/>
    <x v="32"/>
    <x v="85"/>
    <m/>
    <m/>
    <m/>
    <m/>
    <s v="Armatuur"/>
    <n v="1042"/>
    <x v="197"/>
    <m/>
    <s v="221-102-151"/>
    <m/>
    <m/>
    <m/>
    <m/>
    <m/>
    <m/>
    <m/>
    <m/>
    <m/>
    <m/>
    <m/>
    <m/>
    <m/>
    <m/>
    <m/>
    <m/>
    <m/>
    <m/>
    <m/>
    <m/>
    <m/>
    <m/>
    <x v="0"/>
    <x v="1"/>
  </r>
  <r>
    <m/>
    <x v="479"/>
    <m/>
    <m/>
    <x v="0"/>
    <x v="1"/>
    <x v="32"/>
    <x v="85"/>
    <m/>
    <m/>
    <m/>
    <m/>
    <s v="Armatuur"/>
    <n v="1042"/>
    <x v="198"/>
    <m/>
    <s v="221-102-151"/>
    <m/>
    <m/>
    <m/>
    <m/>
    <m/>
    <m/>
    <m/>
    <m/>
    <m/>
    <m/>
    <m/>
    <m/>
    <m/>
    <m/>
    <m/>
    <m/>
    <m/>
    <m/>
    <m/>
    <m/>
    <m/>
    <m/>
    <x v="0"/>
    <x v="1"/>
  </r>
  <r>
    <m/>
    <x v="480"/>
    <m/>
    <m/>
    <x v="0"/>
    <x v="1"/>
    <x v="32"/>
    <x v="85"/>
    <m/>
    <m/>
    <m/>
    <m/>
    <s v="Armatuur"/>
    <n v="1042"/>
    <x v="199"/>
    <m/>
    <s v="221-102-151"/>
    <m/>
    <m/>
    <m/>
    <m/>
    <m/>
    <m/>
    <m/>
    <m/>
    <m/>
    <m/>
    <m/>
    <m/>
    <m/>
    <m/>
    <m/>
    <m/>
    <m/>
    <m/>
    <m/>
    <m/>
    <m/>
    <m/>
    <x v="0"/>
    <x v="1"/>
  </r>
  <r>
    <m/>
    <x v="481"/>
    <m/>
    <m/>
    <x v="0"/>
    <x v="1"/>
    <x v="32"/>
    <x v="85"/>
    <m/>
    <m/>
    <m/>
    <m/>
    <s v="Armatuur"/>
    <n v="1042"/>
    <x v="200"/>
    <m/>
    <s v="221-102-151"/>
    <m/>
    <m/>
    <m/>
    <m/>
    <m/>
    <m/>
    <m/>
    <m/>
    <m/>
    <m/>
    <m/>
    <m/>
    <m/>
    <m/>
    <m/>
    <m/>
    <m/>
    <m/>
    <m/>
    <m/>
    <m/>
    <m/>
    <x v="0"/>
    <x v="1"/>
  </r>
  <r>
    <m/>
    <x v="482"/>
    <m/>
    <m/>
    <x v="0"/>
    <x v="1"/>
    <x v="32"/>
    <x v="85"/>
    <m/>
    <m/>
    <m/>
    <m/>
    <s v="Armatuur"/>
    <n v="1042"/>
    <x v="201"/>
    <m/>
    <s v="221-102-151"/>
    <m/>
    <m/>
    <m/>
    <m/>
    <m/>
    <m/>
    <m/>
    <m/>
    <m/>
    <m/>
    <m/>
    <m/>
    <m/>
    <m/>
    <m/>
    <m/>
    <m/>
    <m/>
    <m/>
    <m/>
    <m/>
    <m/>
    <x v="0"/>
    <x v="1"/>
  </r>
  <r>
    <m/>
    <x v="483"/>
    <m/>
    <m/>
    <x v="0"/>
    <x v="1"/>
    <x v="32"/>
    <x v="85"/>
    <m/>
    <m/>
    <m/>
    <m/>
    <s v="Armatuur"/>
    <n v="1042"/>
    <x v="202"/>
    <m/>
    <s v="221-102-151"/>
    <m/>
    <m/>
    <m/>
    <m/>
    <m/>
    <m/>
    <m/>
    <m/>
    <m/>
    <m/>
    <m/>
    <m/>
    <m/>
    <m/>
    <m/>
    <m/>
    <m/>
    <m/>
    <m/>
    <m/>
    <m/>
    <m/>
    <x v="0"/>
    <x v="1"/>
  </r>
  <r>
    <m/>
    <x v="484"/>
    <m/>
    <m/>
    <x v="0"/>
    <x v="1"/>
    <x v="32"/>
    <x v="85"/>
    <m/>
    <m/>
    <m/>
    <m/>
    <s v="Armatuur"/>
    <n v="1042"/>
    <x v="203"/>
    <m/>
    <s v="221-102-151"/>
    <m/>
    <m/>
    <m/>
    <m/>
    <m/>
    <m/>
    <m/>
    <m/>
    <m/>
    <m/>
    <m/>
    <m/>
    <m/>
    <m/>
    <m/>
    <m/>
    <m/>
    <m/>
    <m/>
    <m/>
    <m/>
    <m/>
    <x v="0"/>
    <x v="1"/>
  </r>
  <r>
    <m/>
    <x v="485"/>
    <m/>
    <m/>
    <x v="0"/>
    <x v="1"/>
    <x v="32"/>
    <x v="85"/>
    <m/>
    <m/>
    <m/>
    <m/>
    <s v="Armatuur"/>
    <n v="1042"/>
    <x v="204"/>
    <m/>
    <s v="221-102-151"/>
    <m/>
    <m/>
    <m/>
    <m/>
    <m/>
    <m/>
    <m/>
    <m/>
    <m/>
    <m/>
    <m/>
    <m/>
    <m/>
    <m/>
    <m/>
    <m/>
    <m/>
    <m/>
    <m/>
    <m/>
    <m/>
    <m/>
    <x v="0"/>
    <x v="1"/>
  </r>
  <r>
    <m/>
    <x v="486"/>
    <m/>
    <m/>
    <x v="0"/>
    <x v="1"/>
    <x v="32"/>
    <x v="86"/>
    <m/>
    <m/>
    <m/>
    <m/>
    <s v="Armatuur"/>
    <n v="1042"/>
    <x v="205"/>
    <m/>
    <s v="221-102-151"/>
    <m/>
    <m/>
    <m/>
    <m/>
    <m/>
    <m/>
    <m/>
    <m/>
    <m/>
    <m/>
    <m/>
    <m/>
    <m/>
    <m/>
    <m/>
    <m/>
    <m/>
    <m/>
    <m/>
    <m/>
    <m/>
    <m/>
    <x v="0"/>
    <x v="1"/>
  </r>
  <r>
    <m/>
    <x v="487"/>
    <m/>
    <m/>
    <x v="0"/>
    <x v="1"/>
    <x v="32"/>
    <x v="86"/>
    <m/>
    <m/>
    <m/>
    <m/>
    <s v="Armatuur"/>
    <n v="1042"/>
    <x v="206"/>
    <m/>
    <s v="221-102-151"/>
    <m/>
    <m/>
    <m/>
    <m/>
    <m/>
    <m/>
    <m/>
    <m/>
    <m/>
    <m/>
    <m/>
    <m/>
    <m/>
    <m/>
    <m/>
    <m/>
    <m/>
    <m/>
    <m/>
    <m/>
    <m/>
    <m/>
    <x v="0"/>
    <x v="1"/>
  </r>
  <r>
    <m/>
    <x v="488"/>
    <m/>
    <m/>
    <x v="0"/>
    <x v="1"/>
    <x v="32"/>
    <x v="86"/>
    <m/>
    <m/>
    <m/>
    <m/>
    <s v="Armatuur"/>
    <n v="1042"/>
    <x v="207"/>
    <m/>
    <s v="221-102-151"/>
    <m/>
    <m/>
    <m/>
    <m/>
    <m/>
    <m/>
    <m/>
    <m/>
    <m/>
    <m/>
    <m/>
    <m/>
    <m/>
    <m/>
    <m/>
    <m/>
    <m/>
    <m/>
    <m/>
    <m/>
    <m/>
    <m/>
    <x v="0"/>
    <x v="1"/>
  </r>
  <r>
    <m/>
    <x v="489"/>
    <m/>
    <m/>
    <x v="0"/>
    <x v="1"/>
    <x v="32"/>
    <x v="86"/>
    <m/>
    <m/>
    <m/>
    <m/>
    <s v="Armatuur"/>
    <n v="1042"/>
    <x v="208"/>
    <m/>
    <s v="221-102-151"/>
    <m/>
    <m/>
    <m/>
    <m/>
    <m/>
    <m/>
    <m/>
    <m/>
    <m/>
    <m/>
    <m/>
    <m/>
    <m/>
    <m/>
    <m/>
    <m/>
    <m/>
    <m/>
    <m/>
    <m/>
    <m/>
    <m/>
    <x v="0"/>
    <x v="1"/>
  </r>
  <r>
    <m/>
    <x v="490"/>
    <m/>
    <m/>
    <x v="0"/>
    <x v="1"/>
    <x v="32"/>
    <x v="86"/>
    <m/>
    <m/>
    <m/>
    <m/>
    <s v="Armatuur"/>
    <n v="1042"/>
    <x v="209"/>
    <m/>
    <s v="221-102-151"/>
    <m/>
    <m/>
    <m/>
    <m/>
    <m/>
    <m/>
    <m/>
    <m/>
    <m/>
    <m/>
    <m/>
    <m/>
    <m/>
    <m/>
    <m/>
    <m/>
    <m/>
    <m/>
    <m/>
    <m/>
    <m/>
    <m/>
    <x v="0"/>
    <x v="1"/>
  </r>
  <r>
    <m/>
    <x v="491"/>
    <m/>
    <m/>
    <x v="0"/>
    <x v="1"/>
    <x v="32"/>
    <x v="86"/>
    <m/>
    <m/>
    <m/>
    <m/>
    <s v="Armatuur"/>
    <n v="1042"/>
    <x v="210"/>
    <m/>
    <s v="221-102-151"/>
    <m/>
    <m/>
    <m/>
    <m/>
    <m/>
    <m/>
    <m/>
    <m/>
    <m/>
    <m/>
    <m/>
    <m/>
    <m/>
    <m/>
    <m/>
    <m/>
    <m/>
    <m/>
    <m/>
    <m/>
    <m/>
    <m/>
    <x v="0"/>
    <x v="1"/>
  </r>
  <r>
    <m/>
    <x v="492"/>
    <m/>
    <m/>
    <x v="0"/>
    <x v="1"/>
    <x v="32"/>
    <x v="86"/>
    <m/>
    <m/>
    <m/>
    <m/>
    <s v="Armatuur"/>
    <n v="1042"/>
    <x v="211"/>
    <m/>
    <s v="221-102-151"/>
    <m/>
    <m/>
    <m/>
    <m/>
    <m/>
    <m/>
    <m/>
    <m/>
    <m/>
    <m/>
    <m/>
    <m/>
    <m/>
    <m/>
    <m/>
    <m/>
    <m/>
    <m/>
    <m/>
    <m/>
    <m/>
    <m/>
    <x v="0"/>
    <x v="1"/>
  </r>
  <r>
    <m/>
    <x v="493"/>
    <m/>
    <m/>
    <x v="0"/>
    <x v="1"/>
    <x v="32"/>
    <x v="86"/>
    <m/>
    <m/>
    <m/>
    <m/>
    <s v="Armatuur"/>
    <n v="1042"/>
    <x v="212"/>
    <m/>
    <s v="221-102-151"/>
    <m/>
    <m/>
    <m/>
    <m/>
    <m/>
    <m/>
    <m/>
    <m/>
    <m/>
    <m/>
    <m/>
    <m/>
    <m/>
    <m/>
    <m/>
    <m/>
    <m/>
    <m/>
    <m/>
    <m/>
    <m/>
    <m/>
    <x v="0"/>
    <x v="1"/>
  </r>
  <r>
    <m/>
    <x v="494"/>
    <m/>
    <m/>
    <x v="0"/>
    <x v="1"/>
    <x v="32"/>
    <x v="86"/>
    <m/>
    <m/>
    <m/>
    <m/>
    <s v="Armatuur"/>
    <n v="1042"/>
    <x v="213"/>
    <m/>
    <s v="221-102-151"/>
    <m/>
    <m/>
    <m/>
    <m/>
    <m/>
    <m/>
    <m/>
    <m/>
    <m/>
    <m/>
    <m/>
    <m/>
    <m/>
    <m/>
    <m/>
    <m/>
    <m/>
    <m/>
    <m/>
    <m/>
    <m/>
    <m/>
    <x v="0"/>
    <x v="1"/>
  </r>
  <r>
    <m/>
    <x v="495"/>
    <m/>
    <m/>
    <x v="0"/>
    <x v="1"/>
    <x v="32"/>
    <x v="86"/>
    <m/>
    <m/>
    <m/>
    <m/>
    <s v="Armatuur"/>
    <n v="1042"/>
    <x v="214"/>
    <m/>
    <s v="221-102-151"/>
    <m/>
    <m/>
    <m/>
    <m/>
    <m/>
    <m/>
    <m/>
    <m/>
    <m/>
    <m/>
    <m/>
    <m/>
    <m/>
    <m/>
    <m/>
    <m/>
    <m/>
    <m/>
    <m/>
    <m/>
    <m/>
    <m/>
    <x v="0"/>
    <x v="1"/>
  </r>
  <r>
    <m/>
    <x v="496"/>
    <m/>
    <m/>
    <x v="0"/>
    <x v="1"/>
    <x v="32"/>
    <x v="82"/>
    <m/>
    <m/>
    <m/>
    <m/>
    <s v="Armatuur"/>
    <n v="1042"/>
    <x v="215"/>
    <m/>
    <s v="221-102-151"/>
    <m/>
    <m/>
    <m/>
    <m/>
    <m/>
    <m/>
    <m/>
    <m/>
    <m/>
    <m/>
    <m/>
    <m/>
    <m/>
    <m/>
    <m/>
    <m/>
    <m/>
    <m/>
    <m/>
    <m/>
    <m/>
    <m/>
    <x v="0"/>
    <x v="1"/>
  </r>
  <r>
    <m/>
    <x v="497"/>
    <m/>
    <m/>
    <x v="0"/>
    <x v="1"/>
    <x v="32"/>
    <x v="82"/>
    <m/>
    <m/>
    <m/>
    <m/>
    <s v="Armatuur"/>
    <n v="1042"/>
    <x v="216"/>
    <m/>
    <s v="221-102-151"/>
    <m/>
    <m/>
    <m/>
    <m/>
    <m/>
    <m/>
    <m/>
    <m/>
    <m/>
    <m/>
    <m/>
    <m/>
    <m/>
    <m/>
    <m/>
    <m/>
    <m/>
    <m/>
    <m/>
    <m/>
    <m/>
    <m/>
    <x v="0"/>
    <x v="1"/>
  </r>
  <r>
    <m/>
    <x v="498"/>
    <m/>
    <m/>
    <x v="0"/>
    <x v="1"/>
    <x v="32"/>
    <x v="82"/>
    <m/>
    <m/>
    <m/>
    <m/>
    <s v="Armatuur"/>
    <n v="1042"/>
    <x v="217"/>
    <m/>
    <s v="221-102-151"/>
    <m/>
    <m/>
    <m/>
    <m/>
    <m/>
    <m/>
    <m/>
    <m/>
    <m/>
    <m/>
    <m/>
    <m/>
    <m/>
    <m/>
    <m/>
    <m/>
    <m/>
    <m/>
    <m/>
    <m/>
    <m/>
    <m/>
    <x v="0"/>
    <x v="1"/>
  </r>
  <r>
    <m/>
    <x v="499"/>
    <m/>
    <m/>
    <x v="0"/>
    <x v="1"/>
    <x v="32"/>
    <x v="82"/>
    <m/>
    <m/>
    <m/>
    <m/>
    <s v="Armatuur"/>
    <n v="1042"/>
    <x v="218"/>
    <m/>
    <s v="221-102-151"/>
    <m/>
    <m/>
    <m/>
    <m/>
    <m/>
    <m/>
    <m/>
    <m/>
    <m/>
    <m/>
    <m/>
    <m/>
    <m/>
    <m/>
    <m/>
    <m/>
    <m/>
    <m/>
    <m/>
    <m/>
    <m/>
    <m/>
    <x v="0"/>
    <x v="1"/>
  </r>
  <r>
    <m/>
    <x v="500"/>
    <m/>
    <m/>
    <x v="0"/>
    <x v="1"/>
    <x v="32"/>
    <x v="82"/>
    <m/>
    <m/>
    <m/>
    <m/>
    <s v="Armatuur"/>
    <n v="1042"/>
    <x v="219"/>
    <m/>
    <s v="221-102-151"/>
    <m/>
    <m/>
    <m/>
    <m/>
    <m/>
    <m/>
    <m/>
    <m/>
    <m/>
    <m/>
    <m/>
    <m/>
    <m/>
    <m/>
    <m/>
    <m/>
    <m/>
    <m/>
    <m/>
    <m/>
    <m/>
    <m/>
    <x v="0"/>
    <x v="1"/>
  </r>
  <r>
    <m/>
    <x v="501"/>
    <m/>
    <m/>
    <x v="0"/>
    <x v="1"/>
    <x v="32"/>
    <x v="82"/>
    <m/>
    <m/>
    <m/>
    <m/>
    <s v="Armatuur"/>
    <n v="1042"/>
    <x v="220"/>
    <m/>
    <s v="221-102-151"/>
    <m/>
    <m/>
    <m/>
    <m/>
    <m/>
    <m/>
    <m/>
    <m/>
    <m/>
    <m/>
    <m/>
    <m/>
    <m/>
    <m/>
    <m/>
    <m/>
    <m/>
    <m/>
    <m/>
    <m/>
    <m/>
    <m/>
    <x v="0"/>
    <x v="1"/>
  </r>
  <r>
    <m/>
    <x v="502"/>
    <m/>
    <m/>
    <x v="0"/>
    <x v="1"/>
    <x v="32"/>
    <x v="82"/>
    <m/>
    <m/>
    <m/>
    <m/>
    <s v="Armatuur"/>
    <n v="1042"/>
    <x v="221"/>
    <m/>
    <s v="221-102-151"/>
    <m/>
    <m/>
    <m/>
    <m/>
    <m/>
    <m/>
    <m/>
    <m/>
    <m/>
    <m/>
    <m/>
    <m/>
    <m/>
    <m/>
    <m/>
    <m/>
    <m/>
    <m/>
    <m/>
    <m/>
    <m/>
    <m/>
    <x v="0"/>
    <x v="1"/>
  </r>
  <r>
    <m/>
    <x v="503"/>
    <m/>
    <m/>
    <x v="0"/>
    <x v="1"/>
    <x v="32"/>
    <x v="82"/>
    <m/>
    <m/>
    <m/>
    <m/>
    <s v="Armatuur"/>
    <n v="1042"/>
    <x v="222"/>
    <m/>
    <s v="221-102-151"/>
    <m/>
    <m/>
    <m/>
    <m/>
    <m/>
    <m/>
    <m/>
    <m/>
    <m/>
    <m/>
    <m/>
    <m/>
    <m/>
    <m/>
    <m/>
    <m/>
    <m/>
    <m/>
    <m/>
    <m/>
    <m/>
    <m/>
    <x v="0"/>
    <x v="1"/>
  </r>
  <r>
    <m/>
    <x v="504"/>
    <m/>
    <m/>
    <x v="0"/>
    <x v="1"/>
    <x v="32"/>
    <x v="82"/>
    <m/>
    <m/>
    <m/>
    <m/>
    <s v="Armatuur"/>
    <n v="1042"/>
    <x v="223"/>
    <m/>
    <s v="221-102-151"/>
    <m/>
    <m/>
    <m/>
    <m/>
    <m/>
    <m/>
    <m/>
    <m/>
    <m/>
    <m/>
    <m/>
    <m/>
    <m/>
    <m/>
    <m/>
    <m/>
    <m/>
    <m/>
    <m/>
    <m/>
    <m/>
    <m/>
    <x v="0"/>
    <x v="1"/>
  </r>
  <r>
    <m/>
    <x v="505"/>
    <m/>
    <m/>
    <x v="0"/>
    <x v="1"/>
    <x v="32"/>
    <x v="82"/>
    <m/>
    <m/>
    <m/>
    <m/>
    <s v="Armatuur"/>
    <n v="1042"/>
    <x v="224"/>
    <m/>
    <s v="221-102-151"/>
    <m/>
    <m/>
    <m/>
    <m/>
    <m/>
    <m/>
    <m/>
    <m/>
    <m/>
    <m/>
    <m/>
    <m/>
    <m/>
    <m/>
    <m/>
    <m/>
    <m/>
    <m/>
    <m/>
    <m/>
    <m/>
    <m/>
    <x v="0"/>
    <x v="1"/>
  </r>
  <r>
    <m/>
    <x v="506"/>
    <m/>
    <m/>
    <x v="0"/>
    <x v="1"/>
    <x v="32"/>
    <x v="84"/>
    <m/>
    <m/>
    <m/>
    <m/>
    <s v="Armatuur"/>
    <n v="1042"/>
    <x v="225"/>
    <m/>
    <s v="221-102-151"/>
    <m/>
    <m/>
    <m/>
    <m/>
    <m/>
    <m/>
    <m/>
    <m/>
    <m/>
    <m/>
    <m/>
    <m/>
    <m/>
    <m/>
    <m/>
    <m/>
    <m/>
    <m/>
    <m/>
    <m/>
    <m/>
    <m/>
    <x v="0"/>
    <x v="1"/>
  </r>
  <r>
    <m/>
    <x v="507"/>
    <m/>
    <m/>
    <x v="0"/>
    <x v="1"/>
    <x v="32"/>
    <x v="84"/>
    <m/>
    <m/>
    <m/>
    <m/>
    <s v="Armatuur"/>
    <n v="1042"/>
    <x v="226"/>
    <m/>
    <s v="221-102-151"/>
    <m/>
    <m/>
    <m/>
    <m/>
    <m/>
    <m/>
    <m/>
    <m/>
    <m/>
    <m/>
    <m/>
    <m/>
    <m/>
    <m/>
    <m/>
    <m/>
    <m/>
    <m/>
    <m/>
    <m/>
    <m/>
    <m/>
    <x v="0"/>
    <x v="1"/>
  </r>
  <r>
    <m/>
    <x v="508"/>
    <m/>
    <m/>
    <x v="0"/>
    <x v="1"/>
    <x v="32"/>
    <x v="84"/>
    <m/>
    <m/>
    <m/>
    <m/>
    <s v="Armatuur"/>
    <n v="1042"/>
    <x v="227"/>
    <m/>
    <s v="221-102-151"/>
    <m/>
    <m/>
    <m/>
    <m/>
    <m/>
    <m/>
    <m/>
    <m/>
    <m/>
    <m/>
    <m/>
    <m/>
    <m/>
    <m/>
    <m/>
    <m/>
    <m/>
    <m/>
    <m/>
    <m/>
    <m/>
    <m/>
    <x v="0"/>
    <x v="1"/>
  </r>
  <r>
    <m/>
    <x v="509"/>
    <m/>
    <m/>
    <x v="0"/>
    <x v="1"/>
    <x v="32"/>
    <x v="84"/>
    <m/>
    <m/>
    <m/>
    <m/>
    <s v="Armatuur"/>
    <n v="1042"/>
    <x v="228"/>
    <m/>
    <s v="221-102-151"/>
    <m/>
    <m/>
    <m/>
    <m/>
    <m/>
    <m/>
    <m/>
    <m/>
    <m/>
    <m/>
    <m/>
    <m/>
    <m/>
    <m/>
    <m/>
    <m/>
    <m/>
    <m/>
    <m/>
    <m/>
    <m/>
    <m/>
    <x v="0"/>
    <x v="1"/>
  </r>
  <r>
    <m/>
    <x v="510"/>
    <m/>
    <m/>
    <x v="0"/>
    <x v="1"/>
    <x v="32"/>
    <x v="84"/>
    <m/>
    <m/>
    <m/>
    <m/>
    <s v="Armatuur"/>
    <n v="1042"/>
    <x v="229"/>
    <m/>
    <s v="221-102-151"/>
    <m/>
    <m/>
    <m/>
    <m/>
    <m/>
    <m/>
    <m/>
    <m/>
    <m/>
    <m/>
    <m/>
    <m/>
    <m/>
    <m/>
    <m/>
    <m/>
    <m/>
    <m/>
    <m/>
    <m/>
    <m/>
    <m/>
    <x v="0"/>
    <x v="1"/>
  </r>
  <r>
    <m/>
    <x v="511"/>
    <m/>
    <m/>
    <x v="0"/>
    <x v="1"/>
    <x v="32"/>
    <x v="84"/>
    <m/>
    <m/>
    <m/>
    <m/>
    <s v="Armatuur"/>
    <n v="1042"/>
    <x v="230"/>
    <m/>
    <s v="221-102-151"/>
    <m/>
    <m/>
    <m/>
    <m/>
    <m/>
    <m/>
    <m/>
    <m/>
    <m/>
    <m/>
    <m/>
    <m/>
    <m/>
    <m/>
    <m/>
    <m/>
    <m/>
    <m/>
    <m/>
    <m/>
    <m/>
    <m/>
    <x v="0"/>
    <x v="1"/>
  </r>
  <r>
    <m/>
    <x v="512"/>
    <m/>
    <m/>
    <x v="0"/>
    <x v="1"/>
    <x v="32"/>
    <x v="84"/>
    <m/>
    <m/>
    <m/>
    <m/>
    <s v="Armatuur"/>
    <n v="1042"/>
    <x v="231"/>
    <m/>
    <s v="221-102-151"/>
    <m/>
    <m/>
    <m/>
    <m/>
    <m/>
    <m/>
    <m/>
    <m/>
    <m/>
    <m/>
    <m/>
    <m/>
    <m/>
    <m/>
    <m/>
    <m/>
    <m/>
    <m/>
    <m/>
    <m/>
    <m/>
    <m/>
    <x v="0"/>
    <x v="1"/>
  </r>
  <r>
    <m/>
    <x v="513"/>
    <m/>
    <m/>
    <x v="0"/>
    <x v="1"/>
    <x v="32"/>
    <x v="84"/>
    <m/>
    <m/>
    <m/>
    <m/>
    <s v="Armatuur"/>
    <n v="1042"/>
    <x v="232"/>
    <m/>
    <s v="221-102-151"/>
    <m/>
    <m/>
    <m/>
    <m/>
    <m/>
    <m/>
    <m/>
    <m/>
    <m/>
    <m/>
    <m/>
    <m/>
    <m/>
    <m/>
    <m/>
    <m/>
    <m/>
    <m/>
    <m/>
    <m/>
    <m/>
    <m/>
    <x v="0"/>
    <x v="1"/>
  </r>
  <r>
    <m/>
    <x v="514"/>
    <m/>
    <m/>
    <x v="0"/>
    <x v="1"/>
    <x v="32"/>
    <x v="84"/>
    <m/>
    <m/>
    <m/>
    <m/>
    <s v="Armatuur"/>
    <n v="1042"/>
    <x v="233"/>
    <m/>
    <s v="221-102-151"/>
    <m/>
    <m/>
    <m/>
    <m/>
    <m/>
    <m/>
    <m/>
    <m/>
    <m/>
    <m/>
    <m/>
    <m/>
    <m/>
    <m/>
    <m/>
    <m/>
    <m/>
    <m/>
    <m/>
    <m/>
    <m/>
    <m/>
    <x v="0"/>
    <x v="1"/>
  </r>
  <r>
    <m/>
    <x v="515"/>
    <m/>
    <m/>
    <x v="0"/>
    <x v="1"/>
    <x v="32"/>
    <x v="84"/>
    <m/>
    <m/>
    <m/>
    <m/>
    <s v="Armatuur"/>
    <n v="1042"/>
    <x v="234"/>
    <m/>
    <s v="221-102-151"/>
    <m/>
    <m/>
    <m/>
    <m/>
    <m/>
    <m/>
    <m/>
    <m/>
    <m/>
    <m/>
    <m/>
    <m/>
    <m/>
    <m/>
    <m/>
    <m/>
    <m/>
    <m/>
    <m/>
    <m/>
    <m/>
    <m/>
    <x v="0"/>
    <x v="1"/>
  </r>
  <r>
    <m/>
    <x v="516"/>
    <m/>
    <m/>
    <x v="0"/>
    <x v="1"/>
    <x v="32"/>
    <x v="85"/>
    <m/>
    <m/>
    <m/>
    <m/>
    <s v="Armatuur"/>
    <n v="1042"/>
    <x v="235"/>
    <m/>
    <s v="221-102-151"/>
    <m/>
    <m/>
    <m/>
    <m/>
    <m/>
    <m/>
    <m/>
    <m/>
    <m/>
    <m/>
    <m/>
    <m/>
    <m/>
    <m/>
    <m/>
    <m/>
    <m/>
    <m/>
    <m/>
    <m/>
    <m/>
    <m/>
    <x v="0"/>
    <x v="1"/>
  </r>
  <r>
    <m/>
    <x v="517"/>
    <m/>
    <m/>
    <x v="0"/>
    <x v="1"/>
    <x v="32"/>
    <x v="85"/>
    <m/>
    <m/>
    <m/>
    <m/>
    <s v="Armatuur"/>
    <n v="1042"/>
    <x v="236"/>
    <m/>
    <s v="221-102-151"/>
    <m/>
    <m/>
    <m/>
    <m/>
    <m/>
    <m/>
    <m/>
    <m/>
    <m/>
    <m/>
    <m/>
    <m/>
    <m/>
    <m/>
    <m/>
    <m/>
    <m/>
    <m/>
    <m/>
    <m/>
    <m/>
    <m/>
    <x v="0"/>
    <x v="1"/>
  </r>
  <r>
    <m/>
    <x v="518"/>
    <m/>
    <m/>
    <x v="0"/>
    <x v="1"/>
    <x v="32"/>
    <x v="85"/>
    <m/>
    <m/>
    <m/>
    <m/>
    <s v="Armatuur"/>
    <n v="1042"/>
    <x v="237"/>
    <m/>
    <s v="221-102-151"/>
    <m/>
    <m/>
    <m/>
    <m/>
    <m/>
    <m/>
    <m/>
    <m/>
    <m/>
    <m/>
    <m/>
    <m/>
    <m/>
    <m/>
    <m/>
    <m/>
    <m/>
    <m/>
    <m/>
    <m/>
    <m/>
    <m/>
    <x v="0"/>
    <x v="1"/>
  </r>
  <r>
    <m/>
    <x v="519"/>
    <m/>
    <m/>
    <x v="0"/>
    <x v="1"/>
    <x v="32"/>
    <x v="85"/>
    <m/>
    <m/>
    <m/>
    <m/>
    <s v="Armatuur"/>
    <n v="1042"/>
    <x v="238"/>
    <m/>
    <s v="221-102-151"/>
    <m/>
    <m/>
    <m/>
    <m/>
    <m/>
    <m/>
    <m/>
    <m/>
    <m/>
    <m/>
    <m/>
    <m/>
    <m/>
    <m/>
    <m/>
    <m/>
    <m/>
    <m/>
    <m/>
    <m/>
    <m/>
    <m/>
    <x v="0"/>
    <x v="1"/>
  </r>
  <r>
    <m/>
    <x v="520"/>
    <m/>
    <m/>
    <x v="0"/>
    <x v="1"/>
    <x v="32"/>
    <x v="85"/>
    <m/>
    <m/>
    <m/>
    <m/>
    <s v="Armatuur"/>
    <n v="1042"/>
    <x v="239"/>
    <m/>
    <s v="221-102-151"/>
    <m/>
    <m/>
    <m/>
    <m/>
    <m/>
    <m/>
    <m/>
    <m/>
    <m/>
    <m/>
    <m/>
    <m/>
    <m/>
    <m/>
    <m/>
    <m/>
    <m/>
    <m/>
    <m/>
    <m/>
    <m/>
    <m/>
    <x v="0"/>
    <x v="1"/>
  </r>
  <r>
    <m/>
    <x v="521"/>
    <m/>
    <m/>
    <x v="0"/>
    <x v="1"/>
    <x v="32"/>
    <x v="85"/>
    <m/>
    <m/>
    <m/>
    <m/>
    <s v="Armatuur"/>
    <n v="1042"/>
    <x v="240"/>
    <m/>
    <s v="221-102-151"/>
    <m/>
    <m/>
    <m/>
    <m/>
    <m/>
    <m/>
    <m/>
    <m/>
    <m/>
    <m/>
    <m/>
    <m/>
    <m/>
    <m/>
    <m/>
    <m/>
    <m/>
    <m/>
    <m/>
    <m/>
    <m/>
    <m/>
    <x v="0"/>
    <x v="1"/>
  </r>
  <r>
    <m/>
    <x v="522"/>
    <m/>
    <m/>
    <x v="0"/>
    <x v="1"/>
    <x v="32"/>
    <x v="85"/>
    <m/>
    <m/>
    <m/>
    <m/>
    <s v="Armatuur"/>
    <n v="1042"/>
    <x v="241"/>
    <m/>
    <s v="221-102-151"/>
    <m/>
    <m/>
    <m/>
    <m/>
    <m/>
    <m/>
    <m/>
    <m/>
    <m/>
    <m/>
    <m/>
    <m/>
    <m/>
    <m/>
    <m/>
    <m/>
    <m/>
    <m/>
    <m/>
    <m/>
    <m/>
    <m/>
    <x v="0"/>
    <x v="1"/>
  </r>
  <r>
    <m/>
    <x v="523"/>
    <m/>
    <m/>
    <x v="0"/>
    <x v="1"/>
    <x v="32"/>
    <x v="85"/>
    <m/>
    <m/>
    <m/>
    <m/>
    <s v="Armatuur"/>
    <n v="1042"/>
    <x v="242"/>
    <m/>
    <s v="221-102-151"/>
    <m/>
    <m/>
    <m/>
    <m/>
    <m/>
    <m/>
    <m/>
    <m/>
    <m/>
    <m/>
    <m/>
    <m/>
    <m/>
    <m/>
    <m/>
    <m/>
    <m/>
    <m/>
    <m/>
    <m/>
    <m/>
    <m/>
    <x v="0"/>
    <x v="1"/>
  </r>
  <r>
    <m/>
    <x v="524"/>
    <m/>
    <m/>
    <x v="0"/>
    <x v="1"/>
    <x v="32"/>
    <x v="85"/>
    <m/>
    <m/>
    <m/>
    <m/>
    <s v="Armatuur"/>
    <n v="1042"/>
    <x v="243"/>
    <m/>
    <s v="221-102-151"/>
    <m/>
    <m/>
    <m/>
    <m/>
    <m/>
    <m/>
    <m/>
    <m/>
    <m/>
    <m/>
    <m/>
    <m/>
    <m/>
    <m/>
    <m/>
    <m/>
    <m/>
    <m/>
    <m/>
    <m/>
    <m/>
    <m/>
    <x v="0"/>
    <x v="1"/>
  </r>
  <r>
    <m/>
    <x v="525"/>
    <m/>
    <m/>
    <x v="0"/>
    <x v="1"/>
    <x v="32"/>
    <x v="85"/>
    <m/>
    <m/>
    <m/>
    <m/>
    <s v="Armatuur"/>
    <n v="1042"/>
    <x v="244"/>
    <m/>
    <s v="221-102-151"/>
    <m/>
    <m/>
    <m/>
    <m/>
    <m/>
    <m/>
    <m/>
    <m/>
    <m/>
    <m/>
    <m/>
    <m/>
    <m/>
    <m/>
    <m/>
    <m/>
    <m/>
    <m/>
    <m/>
    <m/>
    <m/>
    <m/>
    <x v="0"/>
    <x v="1"/>
  </r>
  <r>
    <m/>
    <x v="526"/>
    <m/>
    <m/>
    <x v="0"/>
    <x v="1"/>
    <x v="32"/>
    <x v="86"/>
    <m/>
    <m/>
    <m/>
    <m/>
    <s v="Armatuur"/>
    <n v="1042"/>
    <x v="245"/>
    <m/>
    <s v="221-102-151"/>
    <m/>
    <m/>
    <m/>
    <m/>
    <m/>
    <m/>
    <m/>
    <m/>
    <m/>
    <m/>
    <m/>
    <m/>
    <m/>
    <m/>
    <m/>
    <m/>
    <m/>
    <m/>
    <m/>
    <m/>
    <m/>
    <m/>
    <x v="0"/>
    <x v="1"/>
  </r>
  <r>
    <m/>
    <x v="527"/>
    <m/>
    <m/>
    <x v="0"/>
    <x v="1"/>
    <x v="32"/>
    <x v="86"/>
    <m/>
    <m/>
    <m/>
    <m/>
    <s v="Armatuur"/>
    <n v="1042"/>
    <x v="246"/>
    <m/>
    <s v="221-102-151"/>
    <m/>
    <m/>
    <m/>
    <m/>
    <m/>
    <m/>
    <m/>
    <m/>
    <m/>
    <m/>
    <m/>
    <m/>
    <m/>
    <m/>
    <m/>
    <m/>
    <m/>
    <m/>
    <m/>
    <m/>
    <m/>
    <m/>
    <x v="0"/>
    <x v="1"/>
  </r>
  <r>
    <m/>
    <x v="528"/>
    <m/>
    <m/>
    <x v="0"/>
    <x v="1"/>
    <x v="32"/>
    <x v="86"/>
    <m/>
    <m/>
    <m/>
    <m/>
    <s v="Armatuur"/>
    <n v="1042"/>
    <x v="247"/>
    <m/>
    <s v="221-102-151"/>
    <m/>
    <m/>
    <m/>
    <m/>
    <m/>
    <m/>
    <m/>
    <m/>
    <m/>
    <m/>
    <m/>
    <m/>
    <m/>
    <m/>
    <m/>
    <m/>
    <m/>
    <m/>
    <m/>
    <m/>
    <m/>
    <m/>
    <x v="0"/>
    <x v="1"/>
  </r>
  <r>
    <m/>
    <x v="529"/>
    <m/>
    <m/>
    <x v="0"/>
    <x v="1"/>
    <x v="32"/>
    <x v="86"/>
    <m/>
    <m/>
    <m/>
    <m/>
    <s v="Armatuur"/>
    <n v="1042"/>
    <x v="248"/>
    <m/>
    <s v="221-102-151"/>
    <m/>
    <m/>
    <m/>
    <m/>
    <m/>
    <m/>
    <m/>
    <m/>
    <m/>
    <m/>
    <m/>
    <m/>
    <m/>
    <m/>
    <m/>
    <m/>
    <m/>
    <m/>
    <m/>
    <m/>
    <m/>
    <m/>
    <x v="0"/>
    <x v="1"/>
  </r>
  <r>
    <m/>
    <x v="530"/>
    <m/>
    <m/>
    <x v="0"/>
    <x v="1"/>
    <x v="32"/>
    <x v="86"/>
    <m/>
    <m/>
    <m/>
    <m/>
    <s v="Armatuur"/>
    <n v="1042"/>
    <x v="249"/>
    <m/>
    <s v="221-102-151"/>
    <m/>
    <m/>
    <m/>
    <m/>
    <m/>
    <m/>
    <m/>
    <m/>
    <m/>
    <m/>
    <m/>
    <m/>
    <m/>
    <m/>
    <m/>
    <m/>
    <m/>
    <m/>
    <m/>
    <m/>
    <m/>
    <m/>
    <x v="0"/>
    <x v="1"/>
  </r>
  <r>
    <m/>
    <x v="531"/>
    <m/>
    <m/>
    <x v="0"/>
    <x v="1"/>
    <x v="32"/>
    <x v="86"/>
    <m/>
    <m/>
    <m/>
    <m/>
    <s v="Armatuur"/>
    <n v="1042"/>
    <x v="250"/>
    <m/>
    <s v="221-102-151"/>
    <m/>
    <m/>
    <m/>
    <m/>
    <m/>
    <m/>
    <m/>
    <m/>
    <m/>
    <m/>
    <m/>
    <m/>
    <m/>
    <m/>
    <m/>
    <m/>
    <m/>
    <m/>
    <m/>
    <m/>
    <m/>
    <m/>
    <x v="0"/>
    <x v="1"/>
  </r>
  <r>
    <m/>
    <x v="532"/>
    <m/>
    <m/>
    <x v="0"/>
    <x v="1"/>
    <x v="32"/>
    <x v="86"/>
    <m/>
    <m/>
    <m/>
    <m/>
    <s v="Armatuur"/>
    <n v="1042"/>
    <x v="251"/>
    <m/>
    <s v="221-102-151"/>
    <m/>
    <m/>
    <m/>
    <m/>
    <m/>
    <m/>
    <m/>
    <m/>
    <m/>
    <m/>
    <m/>
    <m/>
    <m/>
    <m/>
    <m/>
    <m/>
    <m/>
    <m/>
    <m/>
    <m/>
    <m/>
    <m/>
    <x v="0"/>
    <x v="1"/>
  </r>
  <r>
    <m/>
    <x v="533"/>
    <m/>
    <m/>
    <x v="0"/>
    <x v="1"/>
    <x v="32"/>
    <x v="86"/>
    <m/>
    <m/>
    <m/>
    <m/>
    <s v="Armatuur"/>
    <n v="1042"/>
    <x v="252"/>
    <m/>
    <s v="221-102-151"/>
    <m/>
    <m/>
    <m/>
    <m/>
    <m/>
    <m/>
    <m/>
    <m/>
    <m/>
    <m/>
    <m/>
    <m/>
    <m/>
    <m/>
    <m/>
    <m/>
    <m/>
    <m/>
    <m/>
    <m/>
    <m/>
    <m/>
    <x v="0"/>
    <x v="1"/>
  </r>
  <r>
    <m/>
    <x v="534"/>
    <m/>
    <m/>
    <x v="0"/>
    <x v="1"/>
    <x v="32"/>
    <x v="86"/>
    <m/>
    <m/>
    <m/>
    <m/>
    <s v="Armatuur"/>
    <n v="1042"/>
    <x v="253"/>
    <m/>
    <s v="221-102-151"/>
    <m/>
    <m/>
    <m/>
    <m/>
    <m/>
    <m/>
    <m/>
    <m/>
    <m/>
    <m/>
    <m/>
    <m/>
    <m/>
    <m/>
    <m/>
    <m/>
    <m/>
    <m/>
    <m/>
    <m/>
    <m/>
    <m/>
    <x v="0"/>
    <x v="1"/>
  </r>
  <r>
    <m/>
    <x v="535"/>
    <m/>
    <m/>
    <x v="0"/>
    <x v="1"/>
    <x v="32"/>
    <x v="86"/>
    <m/>
    <m/>
    <m/>
    <m/>
    <s v="Armatuur"/>
    <n v="1042"/>
    <x v="254"/>
    <m/>
    <s v="221-102-151"/>
    <m/>
    <m/>
    <m/>
    <m/>
    <m/>
    <m/>
    <m/>
    <m/>
    <m/>
    <m/>
    <m/>
    <m/>
    <m/>
    <m/>
    <m/>
    <m/>
    <m/>
    <m/>
    <m/>
    <m/>
    <m/>
    <m/>
    <x v="0"/>
    <x v="1"/>
  </r>
  <r>
    <m/>
    <x v="536"/>
    <m/>
    <m/>
    <x v="0"/>
    <x v="1"/>
    <x v="32"/>
    <x v="82"/>
    <m/>
    <m/>
    <m/>
    <m/>
    <s v="Armatuur"/>
    <n v="1042"/>
    <x v="255"/>
    <m/>
    <s v="221-102-151"/>
    <m/>
    <m/>
    <m/>
    <m/>
    <m/>
    <m/>
    <m/>
    <m/>
    <m/>
    <m/>
    <m/>
    <m/>
    <m/>
    <m/>
    <m/>
    <m/>
    <m/>
    <m/>
    <m/>
    <m/>
    <m/>
    <m/>
    <x v="0"/>
    <x v="1"/>
  </r>
  <r>
    <m/>
    <x v="537"/>
    <m/>
    <m/>
    <x v="0"/>
    <x v="1"/>
    <x v="32"/>
    <x v="82"/>
    <m/>
    <m/>
    <m/>
    <m/>
    <s v="Armatuur"/>
    <n v="1042"/>
    <x v="256"/>
    <m/>
    <s v="221-102-151"/>
    <m/>
    <m/>
    <m/>
    <m/>
    <m/>
    <m/>
    <m/>
    <m/>
    <m/>
    <m/>
    <m/>
    <m/>
    <m/>
    <m/>
    <m/>
    <m/>
    <m/>
    <m/>
    <m/>
    <m/>
    <m/>
    <m/>
    <x v="0"/>
    <x v="1"/>
  </r>
  <r>
    <m/>
    <x v="538"/>
    <m/>
    <m/>
    <x v="0"/>
    <x v="1"/>
    <x v="32"/>
    <x v="82"/>
    <m/>
    <m/>
    <m/>
    <m/>
    <s v="Armatuur"/>
    <n v="1042"/>
    <x v="257"/>
    <m/>
    <s v="221-102-151"/>
    <m/>
    <m/>
    <m/>
    <m/>
    <m/>
    <m/>
    <m/>
    <m/>
    <m/>
    <m/>
    <m/>
    <m/>
    <m/>
    <m/>
    <m/>
    <m/>
    <m/>
    <m/>
    <m/>
    <m/>
    <m/>
    <m/>
    <x v="0"/>
    <x v="1"/>
  </r>
  <r>
    <m/>
    <x v="539"/>
    <m/>
    <m/>
    <x v="0"/>
    <x v="1"/>
    <x v="32"/>
    <x v="82"/>
    <m/>
    <m/>
    <m/>
    <m/>
    <s v="Armatuur"/>
    <n v="1042"/>
    <x v="258"/>
    <m/>
    <s v="221-102-151"/>
    <m/>
    <m/>
    <m/>
    <m/>
    <m/>
    <m/>
    <m/>
    <m/>
    <m/>
    <m/>
    <m/>
    <m/>
    <m/>
    <m/>
    <m/>
    <m/>
    <m/>
    <m/>
    <m/>
    <m/>
    <m/>
    <m/>
    <x v="0"/>
    <x v="1"/>
  </r>
  <r>
    <m/>
    <x v="540"/>
    <m/>
    <m/>
    <x v="0"/>
    <x v="1"/>
    <x v="32"/>
    <x v="82"/>
    <m/>
    <m/>
    <m/>
    <m/>
    <s v="Armatuur"/>
    <n v="1042"/>
    <x v="259"/>
    <m/>
    <s v="221-102-151"/>
    <m/>
    <m/>
    <m/>
    <m/>
    <m/>
    <m/>
    <m/>
    <m/>
    <m/>
    <m/>
    <m/>
    <m/>
    <m/>
    <m/>
    <m/>
    <m/>
    <m/>
    <m/>
    <m/>
    <m/>
    <m/>
    <m/>
    <x v="0"/>
    <x v="1"/>
  </r>
  <r>
    <m/>
    <x v="541"/>
    <m/>
    <m/>
    <x v="0"/>
    <x v="1"/>
    <x v="32"/>
    <x v="82"/>
    <m/>
    <m/>
    <m/>
    <m/>
    <s v="Armatuur"/>
    <n v="1042"/>
    <x v="260"/>
    <m/>
    <s v="221-102-151"/>
    <m/>
    <m/>
    <m/>
    <m/>
    <m/>
    <m/>
    <m/>
    <m/>
    <m/>
    <m/>
    <m/>
    <m/>
    <m/>
    <m/>
    <m/>
    <m/>
    <m/>
    <m/>
    <m/>
    <m/>
    <m/>
    <m/>
    <x v="0"/>
    <x v="1"/>
  </r>
  <r>
    <m/>
    <x v="542"/>
    <m/>
    <m/>
    <x v="0"/>
    <x v="1"/>
    <x v="32"/>
    <x v="82"/>
    <m/>
    <m/>
    <m/>
    <m/>
    <s v="Armatuur"/>
    <n v="1042"/>
    <x v="261"/>
    <m/>
    <s v="221-102-151"/>
    <m/>
    <m/>
    <m/>
    <m/>
    <m/>
    <m/>
    <m/>
    <m/>
    <m/>
    <m/>
    <m/>
    <m/>
    <m/>
    <m/>
    <m/>
    <m/>
    <m/>
    <m/>
    <m/>
    <m/>
    <m/>
    <m/>
    <x v="0"/>
    <x v="1"/>
  </r>
  <r>
    <m/>
    <x v="543"/>
    <m/>
    <m/>
    <x v="0"/>
    <x v="1"/>
    <x v="32"/>
    <x v="82"/>
    <m/>
    <m/>
    <m/>
    <m/>
    <s v="Armatuur"/>
    <n v="1042"/>
    <x v="262"/>
    <m/>
    <s v="221-102-151"/>
    <m/>
    <m/>
    <m/>
    <m/>
    <m/>
    <m/>
    <m/>
    <m/>
    <m/>
    <m/>
    <m/>
    <m/>
    <m/>
    <m/>
    <m/>
    <m/>
    <m/>
    <m/>
    <m/>
    <m/>
    <m/>
    <m/>
    <x v="0"/>
    <x v="1"/>
  </r>
  <r>
    <m/>
    <x v="544"/>
    <m/>
    <m/>
    <x v="0"/>
    <x v="1"/>
    <x v="32"/>
    <x v="82"/>
    <m/>
    <m/>
    <m/>
    <m/>
    <s v="Armatuur"/>
    <n v="1042"/>
    <x v="263"/>
    <m/>
    <s v="221-102-151"/>
    <m/>
    <m/>
    <m/>
    <m/>
    <m/>
    <m/>
    <m/>
    <m/>
    <m/>
    <m/>
    <m/>
    <m/>
    <m/>
    <m/>
    <m/>
    <m/>
    <m/>
    <m/>
    <m/>
    <m/>
    <m/>
    <m/>
    <x v="0"/>
    <x v="1"/>
  </r>
  <r>
    <m/>
    <x v="545"/>
    <m/>
    <m/>
    <x v="0"/>
    <x v="1"/>
    <x v="32"/>
    <x v="82"/>
    <m/>
    <m/>
    <m/>
    <m/>
    <s v="Armatuur"/>
    <n v="1042"/>
    <x v="264"/>
    <m/>
    <s v="221-102-151"/>
    <m/>
    <m/>
    <m/>
    <m/>
    <m/>
    <m/>
    <m/>
    <m/>
    <m/>
    <m/>
    <m/>
    <m/>
    <m/>
    <m/>
    <m/>
    <m/>
    <m/>
    <m/>
    <m/>
    <m/>
    <m/>
    <m/>
    <x v="0"/>
    <x v="1"/>
  </r>
  <r>
    <m/>
    <x v="546"/>
    <m/>
    <m/>
    <x v="0"/>
    <x v="1"/>
    <x v="32"/>
    <x v="87"/>
    <m/>
    <m/>
    <m/>
    <m/>
    <s v="Armatuur"/>
    <n v="1042"/>
    <x v="265"/>
    <m/>
    <s v="221-102-201"/>
    <m/>
    <m/>
    <m/>
    <m/>
    <m/>
    <m/>
    <m/>
    <m/>
    <m/>
    <m/>
    <m/>
    <m/>
    <m/>
    <m/>
    <m/>
    <m/>
    <m/>
    <m/>
    <m/>
    <m/>
    <m/>
    <m/>
    <x v="0"/>
    <x v="1"/>
  </r>
  <r>
    <m/>
    <x v="547"/>
    <m/>
    <m/>
    <x v="0"/>
    <x v="1"/>
    <x v="32"/>
    <x v="87"/>
    <m/>
    <m/>
    <m/>
    <m/>
    <s v="Armatuur"/>
    <n v="1042"/>
    <x v="266"/>
    <m/>
    <s v="221-102-201"/>
    <m/>
    <m/>
    <m/>
    <m/>
    <m/>
    <m/>
    <m/>
    <m/>
    <m/>
    <m/>
    <m/>
    <m/>
    <m/>
    <m/>
    <m/>
    <m/>
    <m/>
    <m/>
    <m/>
    <m/>
    <m/>
    <m/>
    <x v="0"/>
    <x v="1"/>
  </r>
  <r>
    <m/>
    <x v="548"/>
    <m/>
    <m/>
    <x v="0"/>
    <x v="1"/>
    <x v="32"/>
    <x v="87"/>
    <m/>
    <m/>
    <m/>
    <m/>
    <s v="Armatuur"/>
    <n v="1042"/>
    <x v="267"/>
    <m/>
    <s v="221-102-201"/>
    <m/>
    <m/>
    <m/>
    <m/>
    <m/>
    <m/>
    <m/>
    <m/>
    <m/>
    <m/>
    <m/>
    <m/>
    <m/>
    <m/>
    <m/>
    <m/>
    <m/>
    <m/>
    <m/>
    <m/>
    <m/>
    <m/>
    <x v="0"/>
    <x v="1"/>
  </r>
  <r>
    <m/>
    <x v="549"/>
    <m/>
    <m/>
    <x v="0"/>
    <x v="1"/>
    <x v="32"/>
    <x v="87"/>
    <m/>
    <m/>
    <m/>
    <m/>
    <s v="Armatuur"/>
    <n v="1042"/>
    <x v="268"/>
    <m/>
    <s v="221-102-201"/>
    <m/>
    <m/>
    <m/>
    <m/>
    <m/>
    <m/>
    <m/>
    <m/>
    <m/>
    <m/>
    <m/>
    <m/>
    <m/>
    <m/>
    <m/>
    <m/>
    <m/>
    <m/>
    <m/>
    <m/>
    <m/>
    <m/>
    <x v="0"/>
    <x v="1"/>
  </r>
  <r>
    <m/>
    <x v="550"/>
    <m/>
    <m/>
    <x v="0"/>
    <x v="1"/>
    <x v="32"/>
    <x v="87"/>
    <m/>
    <m/>
    <m/>
    <m/>
    <s v="Armatuur"/>
    <n v="1042"/>
    <x v="269"/>
    <m/>
    <s v="221-102-201"/>
    <m/>
    <m/>
    <m/>
    <m/>
    <m/>
    <m/>
    <m/>
    <m/>
    <m/>
    <m/>
    <m/>
    <m/>
    <m/>
    <m/>
    <m/>
    <m/>
    <m/>
    <m/>
    <m/>
    <m/>
    <m/>
    <m/>
    <x v="0"/>
    <x v="1"/>
  </r>
  <r>
    <m/>
    <x v="551"/>
    <m/>
    <m/>
    <x v="0"/>
    <x v="1"/>
    <x v="32"/>
    <x v="87"/>
    <m/>
    <m/>
    <m/>
    <m/>
    <s v="Armatuur"/>
    <n v="1042"/>
    <x v="270"/>
    <m/>
    <s v="221-102-201"/>
    <m/>
    <m/>
    <m/>
    <m/>
    <m/>
    <m/>
    <m/>
    <m/>
    <m/>
    <m/>
    <m/>
    <m/>
    <m/>
    <m/>
    <m/>
    <m/>
    <m/>
    <m/>
    <m/>
    <m/>
    <m/>
    <m/>
    <x v="0"/>
    <x v="1"/>
  </r>
  <r>
    <m/>
    <x v="552"/>
    <m/>
    <m/>
    <x v="0"/>
    <x v="1"/>
    <x v="32"/>
    <x v="87"/>
    <m/>
    <m/>
    <m/>
    <m/>
    <s v="Armatuur"/>
    <n v="1042"/>
    <x v="271"/>
    <m/>
    <s v="221-102-201"/>
    <m/>
    <m/>
    <m/>
    <m/>
    <m/>
    <m/>
    <m/>
    <m/>
    <m/>
    <m/>
    <m/>
    <m/>
    <m/>
    <m/>
    <m/>
    <m/>
    <m/>
    <m/>
    <m/>
    <m/>
    <m/>
    <m/>
    <x v="0"/>
    <x v="1"/>
  </r>
  <r>
    <m/>
    <x v="553"/>
    <m/>
    <m/>
    <x v="0"/>
    <x v="1"/>
    <x v="32"/>
    <x v="87"/>
    <m/>
    <m/>
    <m/>
    <m/>
    <s v="Armatuur"/>
    <n v="1042"/>
    <x v="272"/>
    <m/>
    <s v="221-102-201"/>
    <m/>
    <m/>
    <m/>
    <m/>
    <m/>
    <m/>
    <m/>
    <m/>
    <m/>
    <m/>
    <m/>
    <m/>
    <m/>
    <m/>
    <m/>
    <m/>
    <m/>
    <m/>
    <m/>
    <m/>
    <m/>
    <m/>
    <x v="0"/>
    <x v="1"/>
  </r>
  <r>
    <m/>
    <x v="554"/>
    <m/>
    <m/>
    <x v="0"/>
    <x v="1"/>
    <x v="32"/>
    <x v="87"/>
    <m/>
    <m/>
    <m/>
    <m/>
    <s v="Armatuur"/>
    <n v="1042"/>
    <x v="273"/>
    <m/>
    <s v="221-102-201"/>
    <m/>
    <m/>
    <m/>
    <m/>
    <m/>
    <m/>
    <m/>
    <m/>
    <m/>
    <m/>
    <m/>
    <m/>
    <m/>
    <m/>
    <m/>
    <m/>
    <m/>
    <m/>
    <m/>
    <m/>
    <m/>
    <m/>
    <x v="0"/>
    <x v="1"/>
  </r>
  <r>
    <m/>
    <x v="555"/>
    <m/>
    <m/>
    <x v="0"/>
    <x v="1"/>
    <x v="32"/>
    <x v="87"/>
    <m/>
    <m/>
    <m/>
    <m/>
    <s v="Armatuur"/>
    <n v="1042"/>
    <x v="274"/>
    <m/>
    <s v="221-102-201"/>
    <m/>
    <m/>
    <m/>
    <m/>
    <m/>
    <m/>
    <m/>
    <m/>
    <m/>
    <m/>
    <m/>
    <m/>
    <m/>
    <m/>
    <m/>
    <m/>
    <m/>
    <m/>
    <m/>
    <m/>
    <m/>
    <m/>
    <x v="0"/>
    <x v="1"/>
  </r>
  <r>
    <m/>
    <x v="556"/>
    <m/>
    <m/>
    <x v="0"/>
    <x v="1"/>
    <x v="32"/>
    <x v="82"/>
    <m/>
    <m/>
    <m/>
    <m/>
    <s v="Armatuur"/>
    <n v="1042"/>
    <x v="275"/>
    <m/>
    <s v="221-102-201"/>
    <m/>
    <m/>
    <m/>
    <m/>
    <m/>
    <m/>
    <m/>
    <m/>
    <m/>
    <m/>
    <m/>
    <m/>
    <m/>
    <m/>
    <m/>
    <m/>
    <m/>
    <m/>
    <m/>
    <m/>
    <m/>
    <m/>
    <x v="0"/>
    <x v="1"/>
  </r>
  <r>
    <m/>
    <x v="557"/>
    <m/>
    <m/>
    <x v="0"/>
    <x v="1"/>
    <x v="32"/>
    <x v="82"/>
    <m/>
    <m/>
    <m/>
    <m/>
    <s v="Armatuur"/>
    <n v="1042"/>
    <x v="276"/>
    <m/>
    <s v="221-102-201"/>
    <m/>
    <m/>
    <m/>
    <m/>
    <m/>
    <m/>
    <m/>
    <m/>
    <m/>
    <m/>
    <m/>
    <m/>
    <m/>
    <m/>
    <m/>
    <m/>
    <m/>
    <m/>
    <m/>
    <m/>
    <m/>
    <m/>
    <x v="0"/>
    <x v="1"/>
  </r>
  <r>
    <m/>
    <x v="558"/>
    <m/>
    <m/>
    <x v="0"/>
    <x v="1"/>
    <x v="32"/>
    <x v="82"/>
    <m/>
    <m/>
    <m/>
    <m/>
    <s v="Armatuur"/>
    <n v="1042"/>
    <x v="277"/>
    <m/>
    <s v="221-102-201"/>
    <m/>
    <m/>
    <m/>
    <m/>
    <m/>
    <m/>
    <m/>
    <m/>
    <m/>
    <m/>
    <m/>
    <m/>
    <m/>
    <m/>
    <m/>
    <m/>
    <m/>
    <m/>
    <m/>
    <m/>
    <m/>
    <m/>
    <x v="0"/>
    <x v="1"/>
  </r>
  <r>
    <m/>
    <x v="559"/>
    <m/>
    <m/>
    <x v="0"/>
    <x v="1"/>
    <x v="32"/>
    <x v="82"/>
    <m/>
    <m/>
    <m/>
    <m/>
    <s v="Armatuur"/>
    <n v="1042"/>
    <x v="278"/>
    <m/>
    <s v="221-102-201"/>
    <m/>
    <m/>
    <m/>
    <m/>
    <m/>
    <m/>
    <m/>
    <m/>
    <m/>
    <m/>
    <m/>
    <m/>
    <m/>
    <m/>
    <m/>
    <m/>
    <m/>
    <m/>
    <m/>
    <m/>
    <m/>
    <m/>
    <x v="0"/>
    <x v="1"/>
  </r>
  <r>
    <m/>
    <x v="560"/>
    <m/>
    <m/>
    <x v="0"/>
    <x v="1"/>
    <x v="32"/>
    <x v="82"/>
    <m/>
    <m/>
    <m/>
    <m/>
    <s v="Armatuur"/>
    <n v="1042"/>
    <x v="279"/>
    <m/>
    <s v="221-102-201"/>
    <m/>
    <m/>
    <m/>
    <m/>
    <m/>
    <m/>
    <m/>
    <m/>
    <m/>
    <m/>
    <m/>
    <m/>
    <m/>
    <m/>
    <m/>
    <m/>
    <m/>
    <m/>
    <m/>
    <m/>
    <m/>
    <m/>
    <x v="0"/>
    <x v="1"/>
  </r>
  <r>
    <m/>
    <x v="561"/>
    <m/>
    <m/>
    <x v="0"/>
    <x v="1"/>
    <x v="32"/>
    <x v="82"/>
    <m/>
    <m/>
    <m/>
    <m/>
    <s v="Armatuur"/>
    <n v="1042"/>
    <x v="280"/>
    <m/>
    <s v="221-102-201"/>
    <m/>
    <m/>
    <m/>
    <m/>
    <m/>
    <m/>
    <m/>
    <m/>
    <m/>
    <m/>
    <m/>
    <m/>
    <m/>
    <m/>
    <m/>
    <m/>
    <m/>
    <m/>
    <m/>
    <m/>
    <m/>
    <m/>
    <x v="0"/>
    <x v="1"/>
  </r>
  <r>
    <m/>
    <x v="562"/>
    <m/>
    <m/>
    <x v="0"/>
    <x v="1"/>
    <x v="32"/>
    <x v="82"/>
    <m/>
    <m/>
    <m/>
    <m/>
    <s v="Armatuur"/>
    <n v="1042"/>
    <x v="281"/>
    <m/>
    <s v="221-102-201"/>
    <m/>
    <m/>
    <m/>
    <m/>
    <m/>
    <m/>
    <m/>
    <m/>
    <m/>
    <m/>
    <m/>
    <m/>
    <m/>
    <m/>
    <m/>
    <m/>
    <m/>
    <m/>
    <m/>
    <m/>
    <m/>
    <m/>
    <x v="0"/>
    <x v="1"/>
  </r>
  <r>
    <m/>
    <x v="563"/>
    <m/>
    <m/>
    <x v="0"/>
    <x v="1"/>
    <x v="32"/>
    <x v="82"/>
    <m/>
    <m/>
    <m/>
    <m/>
    <s v="Armatuur"/>
    <n v="1042"/>
    <x v="282"/>
    <m/>
    <s v="221-102-201"/>
    <m/>
    <m/>
    <m/>
    <m/>
    <m/>
    <m/>
    <m/>
    <m/>
    <m/>
    <m/>
    <m/>
    <m/>
    <m/>
    <m/>
    <m/>
    <m/>
    <m/>
    <m/>
    <m/>
    <m/>
    <m/>
    <m/>
    <x v="0"/>
    <x v="1"/>
  </r>
  <r>
    <m/>
    <x v="564"/>
    <m/>
    <m/>
    <x v="0"/>
    <x v="1"/>
    <x v="32"/>
    <x v="82"/>
    <m/>
    <m/>
    <m/>
    <m/>
    <s v="Armatuur"/>
    <n v="1042"/>
    <x v="283"/>
    <m/>
    <s v="221-102-201"/>
    <m/>
    <m/>
    <m/>
    <m/>
    <m/>
    <m/>
    <m/>
    <m/>
    <m/>
    <m/>
    <m/>
    <m/>
    <m/>
    <m/>
    <m/>
    <m/>
    <m/>
    <m/>
    <m/>
    <m/>
    <m/>
    <m/>
    <x v="0"/>
    <x v="1"/>
  </r>
  <r>
    <m/>
    <x v="565"/>
    <m/>
    <m/>
    <x v="0"/>
    <x v="1"/>
    <x v="32"/>
    <x v="82"/>
    <m/>
    <m/>
    <m/>
    <m/>
    <s v="Armatuur"/>
    <n v="1042"/>
    <x v="284"/>
    <m/>
    <s v="221-102-201"/>
    <m/>
    <m/>
    <m/>
    <m/>
    <m/>
    <m/>
    <m/>
    <m/>
    <m/>
    <m/>
    <m/>
    <m/>
    <m/>
    <m/>
    <m/>
    <m/>
    <m/>
    <m/>
    <m/>
    <m/>
    <m/>
    <m/>
    <x v="0"/>
    <x v="1"/>
  </r>
  <r>
    <m/>
    <x v="566"/>
    <m/>
    <m/>
    <x v="0"/>
    <x v="1"/>
    <x v="32"/>
    <x v="87"/>
    <m/>
    <m/>
    <m/>
    <m/>
    <s v="Armatuur"/>
    <n v="1042"/>
    <x v="285"/>
    <m/>
    <s v="221-102-201"/>
    <m/>
    <m/>
    <m/>
    <m/>
    <m/>
    <m/>
    <m/>
    <m/>
    <m/>
    <m/>
    <m/>
    <m/>
    <m/>
    <m/>
    <m/>
    <m/>
    <m/>
    <m/>
    <m/>
    <m/>
    <m/>
    <m/>
    <x v="0"/>
    <x v="1"/>
  </r>
  <r>
    <m/>
    <x v="567"/>
    <m/>
    <m/>
    <x v="0"/>
    <x v="1"/>
    <x v="32"/>
    <x v="87"/>
    <m/>
    <m/>
    <m/>
    <m/>
    <s v="Armatuur"/>
    <n v="1042"/>
    <x v="286"/>
    <m/>
    <s v="221-102-201"/>
    <m/>
    <m/>
    <m/>
    <m/>
    <m/>
    <m/>
    <m/>
    <m/>
    <m/>
    <m/>
    <m/>
    <m/>
    <m/>
    <m/>
    <m/>
    <m/>
    <m/>
    <m/>
    <m/>
    <m/>
    <m/>
    <m/>
    <x v="0"/>
    <x v="1"/>
  </r>
  <r>
    <m/>
    <x v="568"/>
    <m/>
    <m/>
    <x v="0"/>
    <x v="1"/>
    <x v="32"/>
    <x v="87"/>
    <m/>
    <m/>
    <m/>
    <m/>
    <s v="Armatuur"/>
    <n v="1042"/>
    <x v="287"/>
    <m/>
    <s v="221-102-201"/>
    <m/>
    <m/>
    <m/>
    <m/>
    <m/>
    <m/>
    <m/>
    <m/>
    <m/>
    <m/>
    <m/>
    <m/>
    <m/>
    <m/>
    <m/>
    <m/>
    <m/>
    <m/>
    <m/>
    <m/>
    <m/>
    <m/>
    <x v="0"/>
    <x v="1"/>
  </r>
  <r>
    <m/>
    <x v="569"/>
    <m/>
    <m/>
    <x v="0"/>
    <x v="1"/>
    <x v="32"/>
    <x v="87"/>
    <m/>
    <m/>
    <m/>
    <m/>
    <s v="Armatuur"/>
    <n v="1042"/>
    <x v="288"/>
    <m/>
    <s v="221-102-201"/>
    <m/>
    <m/>
    <m/>
    <m/>
    <m/>
    <m/>
    <m/>
    <m/>
    <m/>
    <m/>
    <m/>
    <m/>
    <m/>
    <m/>
    <m/>
    <m/>
    <m/>
    <m/>
    <m/>
    <m/>
    <m/>
    <m/>
    <x v="0"/>
    <x v="1"/>
  </r>
  <r>
    <m/>
    <x v="570"/>
    <m/>
    <m/>
    <x v="0"/>
    <x v="1"/>
    <x v="32"/>
    <x v="87"/>
    <m/>
    <m/>
    <m/>
    <m/>
    <s v="Armatuur"/>
    <n v="1042"/>
    <x v="289"/>
    <m/>
    <s v="221-102-201"/>
    <m/>
    <m/>
    <m/>
    <m/>
    <m/>
    <m/>
    <m/>
    <m/>
    <m/>
    <m/>
    <m/>
    <m/>
    <m/>
    <m/>
    <m/>
    <m/>
    <m/>
    <m/>
    <m/>
    <m/>
    <m/>
    <m/>
    <x v="0"/>
    <x v="1"/>
  </r>
  <r>
    <m/>
    <x v="571"/>
    <m/>
    <m/>
    <x v="0"/>
    <x v="1"/>
    <x v="32"/>
    <x v="87"/>
    <m/>
    <m/>
    <m/>
    <m/>
    <s v="Armatuur"/>
    <n v="1042"/>
    <x v="290"/>
    <m/>
    <s v="221-102-201"/>
    <m/>
    <m/>
    <m/>
    <m/>
    <m/>
    <m/>
    <m/>
    <m/>
    <m/>
    <m/>
    <m/>
    <m/>
    <m/>
    <m/>
    <m/>
    <m/>
    <m/>
    <m/>
    <m/>
    <m/>
    <m/>
    <m/>
    <x v="0"/>
    <x v="1"/>
  </r>
  <r>
    <m/>
    <x v="572"/>
    <m/>
    <m/>
    <x v="0"/>
    <x v="1"/>
    <x v="32"/>
    <x v="87"/>
    <m/>
    <m/>
    <m/>
    <m/>
    <s v="Armatuur"/>
    <n v="1042"/>
    <x v="291"/>
    <m/>
    <s v="221-102-201"/>
    <m/>
    <m/>
    <m/>
    <m/>
    <m/>
    <m/>
    <m/>
    <m/>
    <m/>
    <m/>
    <m/>
    <m/>
    <m/>
    <m/>
    <m/>
    <m/>
    <m/>
    <m/>
    <m/>
    <m/>
    <m/>
    <m/>
    <x v="0"/>
    <x v="1"/>
  </r>
  <r>
    <m/>
    <x v="573"/>
    <m/>
    <m/>
    <x v="0"/>
    <x v="1"/>
    <x v="32"/>
    <x v="87"/>
    <m/>
    <m/>
    <m/>
    <m/>
    <s v="Armatuur"/>
    <n v="1042"/>
    <x v="292"/>
    <m/>
    <s v="221-102-201"/>
    <m/>
    <m/>
    <m/>
    <m/>
    <m/>
    <m/>
    <m/>
    <m/>
    <m/>
    <m/>
    <m/>
    <m/>
    <m/>
    <m/>
    <m/>
    <m/>
    <m/>
    <m/>
    <m/>
    <m/>
    <m/>
    <m/>
    <x v="0"/>
    <x v="1"/>
  </r>
  <r>
    <m/>
    <x v="574"/>
    <m/>
    <m/>
    <x v="0"/>
    <x v="1"/>
    <x v="32"/>
    <x v="87"/>
    <m/>
    <m/>
    <m/>
    <m/>
    <s v="Armatuur"/>
    <n v="1042"/>
    <x v="293"/>
    <m/>
    <s v="221-102-201"/>
    <m/>
    <m/>
    <m/>
    <m/>
    <m/>
    <m/>
    <m/>
    <m/>
    <m/>
    <m/>
    <m/>
    <m/>
    <m/>
    <m/>
    <m/>
    <m/>
    <m/>
    <m/>
    <m/>
    <m/>
    <m/>
    <m/>
    <x v="0"/>
    <x v="1"/>
  </r>
  <r>
    <m/>
    <x v="575"/>
    <m/>
    <m/>
    <x v="0"/>
    <x v="1"/>
    <x v="32"/>
    <x v="87"/>
    <m/>
    <m/>
    <m/>
    <m/>
    <s v="Armatuur"/>
    <n v="1042"/>
    <x v="294"/>
    <m/>
    <s v="221-102-201"/>
    <m/>
    <m/>
    <m/>
    <m/>
    <m/>
    <m/>
    <m/>
    <m/>
    <m/>
    <m/>
    <m/>
    <m/>
    <m/>
    <m/>
    <m/>
    <m/>
    <m/>
    <m/>
    <m/>
    <m/>
    <m/>
    <m/>
    <x v="0"/>
    <x v="1"/>
  </r>
  <r>
    <m/>
    <x v="576"/>
    <m/>
    <m/>
    <x v="0"/>
    <x v="1"/>
    <x v="32"/>
    <x v="87"/>
    <m/>
    <m/>
    <m/>
    <m/>
    <s v="Armatuur"/>
    <n v="1042"/>
    <x v="295"/>
    <m/>
    <s v="221-102-201"/>
    <m/>
    <m/>
    <m/>
    <m/>
    <m/>
    <m/>
    <m/>
    <m/>
    <m/>
    <m/>
    <m/>
    <m/>
    <m/>
    <m/>
    <m/>
    <m/>
    <m/>
    <m/>
    <m/>
    <m/>
    <m/>
    <m/>
    <x v="0"/>
    <x v="1"/>
  </r>
  <r>
    <m/>
    <x v="577"/>
    <m/>
    <m/>
    <x v="0"/>
    <x v="1"/>
    <x v="32"/>
    <x v="88"/>
    <m/>
    <m/>
    <m/>
    <m/>
    <s v="Armatuur"/>
    <n v="1042"/>
    <x v="296"/>
    <m/>
    <s v="221-102-201"/>
    <m/>
    <m/>
    <m/>
    <m/>
    <m/>
    <m/>
    <m/>
    <m/>
    <m/>
    <m/>
    <m/>
    <m/>
    <m/>
    <m/>
    <m/>
    <m/>
    <m/>
    <m/>
    <m/>
    <m/>
    <m/>
    <m/>
    <x v="0"/>
    <x v="1"/>
  </r>
  <r>
    <m/>
    <x v="578"/>
    <m/>
    <m/>
    <x v="0"/>
    <x v="1"/>
    <x v="32"/>
    <x v="88"/>
    <m/>
    <m/>
    <m/>
    <m/>
    <s v="Armatuur"/>
    <n v="1042"/>
    <x v="297"/>
    <m/>
    <s v="221-102-201"/>
    <m/>
    <m/>
    <m/>
    <m/>
    <m/>
    <m/>
    <m/>
    <m/>
    <m/>
    <m/>
    <m/>
    <m/>
    <m/>
    <m/>
    <m/>
    <m/>
    <m/>
    <m/>
    <m/>
    <m/>
    <m/>
    <m/>
    <x v="0"/>
    <x v="1"/>
  </r>
  <r>
    <m/>
    <x v="579"/>
    <m/>
    <m/>
    <x v="0"/>
    <x v="1"/>
    <x v="32"/>
    <x v="88"/>
    <m/>
    <m/>
    <m/>
    <m/>
    <s v="Armatuur"/>
    <n v="1042"/>
    <x v="298"/>
    <m/>
    <s v="221-102-201"/>
    <m/>
    <m/>
    <m/>
    <m/>
    <m/>
    <m/>
    <m/>
    <m/>
    <m/>
    <m/>
    <m/>
    <m/>
    <m/>
    <m/>
    <m/>
    <m/>
    <m/>
    <m/>
    <m/>
    <m/>
    <m/>
    <m/>
    <x v="0"/>
    <x v="1"/>
  </r>
  <r>
    <m/>
    <x v="580"/>
    <m/>
    <m/>
    <x v="0"/>
    <x v="1"/>
    <x v="32"/>
    <x v="88"/>
    <m/>
    <m/>
    <m/>
    <m/>
    <s v="Armatuur"/>
    <n v="1042"/>
    <x v="299"/>
    <m/>
    <s v="221-102-201"/>
    <m/>
    <m/>
    <m/>
    <m/>
    <m/>
    <m/>
    <m/>
    <m/>
    <m/>
    <m/>
    <m/>
    <m/>
    <m/>
    <m/>
    <m/>
    <m/>
    <m/>
    <m/>
    <m/>
    <m/>
    <m/>
    <m/>
    <x v="0"/>
    <x v="1"/>
  </r>
  <r>
    <m/>
    <x v="581"/>
    <m/>
    <m/>
    <x v="0"/>
    <x v="1"/>
    <x v="32"/>
    <x v="88"/>
    <m/>
    <m/>
    <m/>
    <m/>
    <s v="Armatuur"/>
    <n v="1042"/>
    <x v="300"/>
    <m/>
    <s v="221-102-201"/>
    <m/>
    <m/>
    <m/>
    <m/>
    <m/>
    <m/>
    <m/>
    <m/>
    <m/>
    <m/>
    <m/>
    <m/>
    <m/>
    <m/>
    <m/>
    <m/>
    <m/>
    <m/>
    <m/>
    <m/>
    <m/>
    <m/>
    <x v="0"/>
    <x v="1"/>
  </r>
  <r>
    <m/>
    <x v="582"/>
    <m/>
    <m/>
    <x v="0"/>
    <x v="1"/>
    <x v="32"/>
    <x v="88"/>
    <m/>
    <m/>
    <m/>
    <m/>
    <s v="Armatuur"/>
    <n v="1042"/>
    <x v="301"/>
    <m/>
    <s v="221-102-201"/>
    <m/>
    <m/>
    <m/>
    <m/>
    <m/>
    <m/>
    <m/>
    <m/>
    <m/>
    <m/>
    <m/>
    <m/>
    <m/>
    <m/>
    <m/>
    <m/>
    <m/>
    <m/>
    <m/>
    <m/>
    <m/>
    <m/>
    <x v="0"/>
    <x v="1"/>
  </r>
  <r>
    <m/>
    <x v="583"/>
    <m/>
    <m/>
    <x v="0"/>
    <x v="1"/>
    <x v="32"/>
    <x v="88"/>
    <m/>
    <m/>
    <m/>
    <m/>
    <s v="Armatuur"/>
    <n v="1042"/>
    <x v="302"/>
    <m/>
    <s v="221-102-201"/>
    <m/>
    <m/>
    <m/>
    <m/>
    <m/>
    <m/>
    <m/>
    <m/>
    <m/>
    <m/>
    <m/>
    <m/>
    <m/>
    <m/>
    <m/>
    <m/>
    <m/>
    <m/>
    <m/>
    <m/>
    <m/>
    <m/>
    <x v="0"/>
    <x v="1"/>
  </r>
  <r>
    <m/>
    <x v="584"/>
    <m/>
    <m/>
    <x v="0"/>
    <x v="1"/>
    <x v="32"/>
    <x v="88"/>
    <m/>
    <m/>
    <m/>
    <m/>
    <s v="Armatuur"/>
    <n v="1042"/>
    <x v="303"/>
    <m/>
    <s v="221-102-201"/>
    <m/>
    <m/>
    <m/>
    <m/>
    <m/>
    <m/>
    <m/>
    <m/>
    <m/>
    <m/>
    <m/>
    <m/>
    <m/>
    <m/>
    <m/>
    <m/>
    <m/>
    <m/>
    <m/>
    <m/>
    <m/>
    <m/>
    <x v="0"/>
    <x v="1"/>
  </r>
  <r>
    <m/>
    <x v="585"/>
    <m/>
    <m/>
    <x v="0"/>
    <x v="1"/>
    <x v="32"/>
    <x v="88"/>
    <m/>
    <m/>
    <m/>
    <m/>
    <s v="Armatuur"/>
    <n v="1042"/>
    <x v="304"/>
    <m/>
    <s v="221-102-201"/>
    <m/>
    <m/>
    <m/>
    <m/>
    <m/>
    <m/>
    <m/>
    <m/>
    <m/>
    <m/>
    <m/>
    <m/>
    <m/>
    <m/>
    <m/>
    <m/>
    <m/>
    <m/>
    <m/>
    <m/>
    <m/>
    <m/>
    <x v="0"/>
    <x v="1"/>
  </r>
  <r>
    <m/>
    <x v="586"/>
    <m/>
    <m/>
    <x v="0"/>
    <x v="1"/>
    <x v="32"/>
    <x v="88"/>
    <m/>
    <m/>
    <m/>
    <m/>
    <s v="Armatuur"/>
    <n v="1042"/>
    <x v="305"/>
    <m/>
    <s v="221-102-201"/>
    <m/>
    <m/>
    <m/>
    <m/>
    <m/>
    <m/>
    <m/>
    <m/>
    <m/>
    <m/>
    <m/>
    <m/>
    <m/>
    <m/>
    <m/>
    <m/>
    <m/>
    <m/>
    <m/>
    <m/>
    <m/>
    <m/>
    <x v="0"/>
    <x v="1"/>
  </r>
  <r>
    <m/>
    <x v="587"/>
    <m/>
    <m/>
    <x v="0"/>
    <x v="1"/>
    <x v="32"/>
    <x v="89"/>
    <m/>
    <m/>
    <m/>
    <m/>
    <s v="Armatuur"/>
    <n v="1042"/>
    <x v="306"/>
    <m/>
    <s v="221-102-201"/>
    <m/>
    <m/>
    <m/>
    <m/>
    <m/>
    <m/>
    <m/>
    <m/>
    <m/>
    <m/>
    <m/>
    <m/>
    <m/>
    <m/>
    <m/>
    <m/>
    <m/>
    <m/>
    <m/>
    <m/>
    <m/>
    <m/>
    <x v="0"/>
    <x v="1"/>
  </r>
  <r>
    <m/>
    <x v="588"/>
    <m/>
    <m/>
    <x v="0"/>
    <x v="1"/>
    <x v="32"/>
    <x v="89"/>
    <m/>
    <m/>
    <m/>
    <m/>
    <s v="Armatuur"/>
    <n v="1042"/>
    <x v="307"/>
    <m/>
    <s v="221-102-201"/>
    <m/>
    <m/>
    <m/>
    <m/>
    <m/>
    <m/>
    <m/>
    <m/>
    <m/>
    <m/>
    <m/>
    <m/>
    <m/>
    <m/>
    <m/>
    <m/>
    <m/>
    <m/>
    <m/>
    <m/>
    <m/>
    <m/>
    <x v="0"/>
    <x v="1"/>
  </r>
  <r>
    <m/>
    <x v="589"/>
    <m/>
    <m/>
    <x v="0"/>
    <x v="1"/>
    <x v="32"/>
    <x v="89"/>
    <m/>
    <m/>
    <m/>
    <m/>
    <s v="Armatuur"/>
    <n v="1042"/>
    <x v="308"/>
    <m/>
    <s v="221-102-201"/>
    <m/>
    <m/>
    <m/>
    <m/>
    <m/>
    <m/>
    <m/>
    <m/>
    <m/>
    <m/>
    <m/>
    <m/>
    <m/>
    <m/>
    <m/>
    <m/>
    <m/>
    <m/>
    <m/>
    <m/>
    <m/>
    <m/>
    <x v="0"/>
    <x v="1"/>
  </r>
  <r>
    <m/>
    <x v="590"/>
    <m/>
    <m/>
    <x v="0"/>
    <x v="1"/>
    <x v="32"/>
    <x v="89"/>
    <m/>
    <m/>
    <m/>
    <m/>
    <s v="Armatuur"/>
    <n v="1042"/>
    <x v="309"/>
    <m/>
    <s v="221-102-201"/>
    <m/>
    <m/>
    <m/>
    <m/>
    <m/>
    <m/>
    <m/>
    <m/>
    <m/>
    <m/>
    <m/>
    <m/>
    <m/>
    <m/>
    <m/>
    <m/>
    <m/>
    <m/>
    <m/>
    <m/>
    <m/>
    <m/>
    <x v="0"/>
    <x v="1"/>
  </r>
  <r>
    <m/>
    <x v="591"/>
    <m/>
    <m/>
    <x v="0"/>
    <x v="1"/>
    <x v="32"/>
    <x v="89"/>
    <m/>
    <m/>
    <m/>
    <m/>
    <s v="Armatuur"/>
    <n v="1042"/>
    <x v="310"/>
    <m/>
    <s v="221-102-201"/>
    <m/>
    <m/>
    <m/>
    <m/>
    <m/>
    <m/>
    <m/>
    <m/>
    <m/>
    <m/>
    <m/>
    <m/>
    <m/>
    <m/>
    <m/>
    <m/>
    <m/>
    <m/>
    <m/>
    <m/>
    <m/>
    <m/>
    <x v="0"/>
    <x v="1"/>
  </r>
  <r>
    <m/>
    <x v="592"/>
    <m/>
    <m/>
    <x v="0"/>
    <x v="1"/>
    <x v="32"/>
    <x v="89"/>
    <m/>
    <m/>
    <m/>
    <m/>
    <s v="Armatuur"/>
    <n v="1042"/>
    <x v="311"/>
    <m/>
    <s v="221-102-201"/>
    <m/>
    <m/>
    <m/>
    <m/>
    <m/>
    <m/>
    <m/>
    <m/>
    <m/>
    <m/>
    <m/>
    <m/>
    <m/>
    <m/>
    <m/>
    <m/>
    <m/>
    <m/>
    <m/>
    <m/>
    <m/>
    <m/>
    <x v="0"/>
    <x v="1"/>
  </r>
  <r>
    <m/>
    <x v="593"/>
    <m/>
    <m/>
    <x v="0"/>
    <x v="1"/>
    <x v="32"/>
    <x v="89"/>
    <m/>
    <m/>
    <m/>
    <m/>
    <s v="Armatuur"/>
    <n v="1042"/>
    <x v="312"/>
    <m/>
    <s v="221-102-201"/>
    <m/>
    <m/>
    <m/>
    <m/>
    <m/>
    <m/>
    <m/>
    <m/>
    <m/>
    <m/>
    <m/>
    <m/>
    <m/>
    <m/>
    <m/>
    <m/>
    <m/>
    <m/>
    <m/>
    <m/>
    <m/>
    <m/>
    <x v="0"/>
    <x v="1"/>
  </r>
  <r>
    <m/>
    <x v="594"/>
    <m/>
    <m/>
    <x v="0"/>
    <x v="1"/>
    <x v="32"/>
    <x v="89"/>
    <m/>
    <m/>
    <m/>
    <m/>
    <s v="Armatuur"/>
    <n v="1042"/>
    <x v="313"/>
    <m/>
    <s v="221-102-201"/>
    <m/>
    <m/>
    <m/>
    <m/>
    <m/>
    <m/>
    <m/>
    <m/>
    <m/>
    <m/>
    <m/>
    <m/>
    <m/>
    <m/>
    <m/>
    <m/>
    <m/>
    <m/>
    <m/>
    <m/>
    <m/>
    <m/>
    <x v="0"/>
    <x v="1"/>
  </r>
  <r>
    <m/>
    <x v="595"/>
    <m/>
    <m/>
    <x v="0"/>
    <x v="1"/>
    <x v="32"/>
    <x v="89"/>
    <m/>
    <m/>
    <m/>
    <m/>
    <s v="Armatuur"/>
    <n v="1042"/>
    <x v="314"/>
    <m/>
    <s v="221-102-201"/>
    <m/>
    <m/>
    <m/>
    <m/>
    <m/>
    <m/>
    <m/>
    <m/>
    <m/>
    <m/>
    <m/>
    <m/>
    <m/>
    <m/>
    <m/>
    <m/>
    <m/>
    <m/>
    <m/>
    <m/>
    <m/>
    <m/>
    <x v="0"/>
    <x v="1"/>
  </r>
  <r>
    <m/>
    <x v="596"/>
    <m/>
    <m/>
    <x v="0"/>
    <x v="1"/>
    <x v="32"/>
    <x v="89"/>
    <m/>
    <m/>
    <m/>
    <m/>
    <s v="Armatuur"/>
    <n v="1042"/>
    <x v="315"/>
    <m/>
    <s v="221-102-201"/>
    <m/>
    <m/>
    <m/>
    <m/>
    <m/>
    <m/>
    <m/>
    <m/>
    <m/>
    <m/>
    <m/>
    <m/>
    <m/>
    <m/>
    <m/>
    <m/>
    <m/>
    <m/>
    <m/>
    <m/>
    <m/>
    <m/>
    <x v="0"/>
    <x v="1"/>
  </r>
  <r>
    <m/>
    <x v="577"/>
    <m/>
    <m/>
    <x v="0"/>
    <x v="1"/>
    <x v="32"/>
    <x v="89"/>
    <m/>
    <m/>
    <m/>
    <m/>
    <s v="Armatuur"/>
    <n v="1042"/>
    <x v="296"/>
    <m/>
    <s v="221-102-201"/>
    <m/>
    <m/>
    <m/>
    <m/>
    <m/>
    <m/>
    <m/>
    <m/>
    <m/>
    <m/>
    <m/>
    <m/>
    <m/>
    <m/>
    <m/>
    <m/>
    <m/>
    <m/>
    <m/>
    <m/>
    <m/>
    <m/>
    <x v="0"/>
    <x v="1"/>
  </r>
  <r>
    <m/>
    <x v="597"/>
    <m/>
    <m/>
    <x v="0"/>
    <x v="1"/>
    <x v="32"/>
    <x v="90"/>
    <m/>
    <m/>
    <m/>
    <m/>
    <s v="Armatuur"/>
    <n v="1042"/>
    <x v="316"/>
    <m/>
    <s v="221-102-251"/>
    <m/>
    <m/>
    <m/>
    <m/>
    <m/>
    <m/>
    <m/>
    <m/>
    <m/>
    <m/>
    <m/>
    <m/>
    <m/>
    <m/>
    <m/>
    <m/>
    <m/>
    <m/>
    <m/>
    <m/>
    <m/>
    <m/>
    <x v="0"/>
    <x v="1"/>
  </r>
  <r>
    <m/>
    <x v="598"/>
    <m/>
    <m/>
    <x v="0"/>
    <x v="1"/>
    <x v="32"/>
    <x v="90"/>
    <m/>
    <m/>
    <m/>
    <m/>
    <s v="Armatuur"/>
    <n v="1042"/>
    <x v="317"/>
    <m/>
    <s v="221-102-251"/>
    <m/>
    <m/>
    <m/>
    <m/>
    <m/>
    <m/>
    <m/>
    <m/>
    <m/>
    <m/>
    <m/>
    <m/>
    <m/>
    <m/>
    <m/>
    <m/>
    <m/>
    <m/>
    <m/>
    <m/>
    <m/>
    <m/>
    <x v="0"/>
    <x v="1"/>
  </r>
  <r>
    <m/>
    <x v="599"/>
    <m/>
    <m/>
    <x v="0"/>
    <x v="1"/>
    <x v="32"/>
    <x v="90"/>
    <m/>
    <m/>
    <m/>
    <m/>
    <s v="Armatuur"/>
    <n v="1042"/>
    <x v="318"/>
    <m/>
    <s v="221-102-251"/>
    <m/>
    <m/>
    <m/>
    <m/>
    <m/>
    <m/>
    <m/>
    <m/>
    <m/>
    <m/>
    <m/>
    <m/>
    <m/>
    <m/>
    <m/>
    <m/>
    <m/>
    <m/>
    <m/>
    <m/>
    <m/>
    <m/>
    <x v="0"/>
    <x v="1"/>
  </r>
  <r>
    <m/>
    <x v="600"/>
    <m/>
    <m/>
    <x v="0"/>
    <x v="1"/>
    <x v="32"/>
    <x v="90"/>
    <m/>
    <m/>
    <m/>
    <m/>
    <s v="Armatuur"/>
    <n v="1042"/>
    <x v="319"/>
    <m/>
    <s v="221-102-251"/>
    <m/>
    <m/>
    <m/>
    <m/>
    <m/>
    <m/>
    <m/>
    <m/>
    <m/>
    <m/>
    <m/>
    <m/>
    <m/>
    <m/>
    <m/>
    <m/>
    <m/>
    <m/>
    <m/>
    <m/>
    <m/>
    <m/>
    <x v="0"/>
    <x v="1"/>
  </r>
  <r>
    <m/>
    <x v="601"/>
    <m/>
    <m/>
    <x v="0"/>
    <x v="1"/>
    <x v="32"/>
    <x v="90"/>
    <m/>
    <m/>
    <m/>
    <m/>
    <s v="Armatuur"/>
    <n v="1042"/>
    <x v="320"/>
    <m/>
    <s v="221-102-251"/>
    <m/>
    <m/>
    <m/>
    <m/>
    <m/>
    <m/>
    <m/>
    <m/>
    <m/>
    <m/>
    <m/>
    <m/>
    <m/>
    <m/>
    <m/>
    <m/>
    <m/>
    <m/>
    <m/>
    <m/>
    <m/>
    <m/>
    <x v="0"/>
    <x v="1"/>
  </r>
  <r>
    <m/>
    <x v="602"/>
    <m/>
    <m/>
    <x v="0"/>
    <x v="1"/>
    <x v="32"/>
    <x v="90"/>
    <m/>
    <m/>
    <m/>
    <m/>
    <s v="Armatuur"/>
    <n v="1042"/>
    <x v="321"/>
    <m/>
    <s v="221-102-251"/>
    <m/>
    <m/>
    <m/>
    <m/>
    <m/>
    <m/>
    <m/>
    <m/>
    <m/>
    <m/>
    <m/>
    <m/>
    <m/>
    <m/>
    <m/>
    <m/>
    <m/>
    <m/>
    <m/>
    <m/>
    <m/>
    <m/>
    <x v="0"/>
    <x v="1"/>
  </r>
  <r>
    <m/>
    <x v="603"/>
    <m/>
    <m/>
    <x v="0"/>
    <x v="1"/>
    <x v="32"/>
    <x v="90"/>
    <m/>
    <m/>
    <m/>
    <m/>
    <s v="Armatuur"/>
    <n v="1042"/>
    <x v="322"/>
    <m/>
    <s v="221-102-251"/>
    <m/>
    <m/>
    <m/>
    <m/>
    <m/>
    <m/>
    <m/>
    <m/>
    <m/>
    <m/>
    <m/>
    <m/>
    <m/>
    <m/>
    <m/>
    <m/>
    <m/>
    <m/>
    <m/>
    <m/>
    <m/>
    <m/>
    <x v="0"/>
    <x v="1"/>
  </r>
  <r>
    <m/>
    <x v="604"/>
    <m/>
    <m/>
    <x v="0"/>
    <x v="1"/>
    <x v="32"/>
    <x v="90"/>
    <m/>
    <m/>
    <m/>
    <m/>
    <s v="Armatuur"/>
    <n v="1042"/>
    <x v="323"/>
    <m/>
    <s v="221-102-251"/>
    <m/>
    <m/>
    <m/>
    <m/>
    <m/>
    <m/>
    <m/>
    <m/>
    <m/>
    <m/>
    <m/>
    <m/>
    <m/>
    <m/>
    <m/>
    <m/>
    <m/>
    <m/>
    <m/>
    <m/>
    <m/>
    <m/>
    <x v="0"/>
    <x v="1"/>
  </r>
  <r>
    <m/>
    <x v="605"/>
    <m/>
    <m/>
    <x v="0"/>
    <x v="1"/>
    <x v="32"/>
    <x v="90"/>
    <m/>
    <m/>
    <m/>
    <m/>
    <s v="Armatuur"/>
    <n v="1042"/>
    <x v="324"/>
    <m/>
    <s v="221-102-251"/>
    <m/>
    <m/>
    <m/>
    <m/>
    <m/>
    <m/>
    <m/>
    <m/>
    <m/>
    <m/>
    <m/>
    <m/>
    <m/>
    <m/>
    <m/>
    <m/>
    <m/>
    <m/>
    <m/>
    <m/>
    <m/>
    <m/>
    <x v="0"/>
    <x v="1"/>
  </r>
  <r>
    <m/>
    <x v="606"/>
    <m/>
    <m/>
    <x v="0"/>
    <x v="1"/>
    <x v="32"/>
    <x v="90"/>
    <m/>
    <m/>
    <m/>
    <m/>
    <s v="Armatuur"/>
    <n v="1042"/>
    <x v="325"/>
    <m/>
    <s v="221-102-251"/>
    <m/>
    <m/>
    <m/>
    <m/>
    <m/>
    <m/>
    <m/>
    <m/>
    <m/>
    <m/>
    <m/>
    <m/>
    <m/>
    <m/>
    <m/>
    <m/>
    <m/>
    <m/>
    <m/>
    <m/>
    <m/>
    <m/>
    <x v="0"/>
    <x v="1"/>
  </r>
  <r>
    <m/>
    <x v="607"/>
    <m/>
    <m/>
    <x v="0"/>
    <x v="1"/>
    <x v="32"/>
    <x v="91"/>
    <m/>
    <m/>
    <m/>
    <m/>
    <s v="Armatuur"/>
    <n v="1042"/>
    <x v="326"/>
    <m/>
    <s v="221-102-251"/>
    <m/>
    <m/>
    <m/>
    <m/>
    <m/>
    <m/>
    <m/>
    <m/>
    <m/>
    <m/>
    <m/>
    <m/>
    <m/>
    <m/>
    <m/>
    <m/>
    <m/>
    <m/>
    <m/>
    <m/>
    <m/>
    <m/>
    <x v="0"/>
    <x v="1"/>
  </r>
  <r>
    <m/>
    <x v="608"/>
    <m/>
    <m/>
    <x v="0"/>
    <x v="1"/>
    <x v="32"/>
    <x v="91"/>
    <m/>
    <m/>
    <m/>
    <m/>
    <s v="Armatuur"/>
    <n v="1042"/>
    <x v="327"/>
    <m/>
    <s v="221-102-251"/>
    <m/>
    <m/>
    <m/>
    <m/>
    <m/>
    <m/>
    <m/>
    <m/>
    <m/>
    <m/>
    <m/>
    <m/>
    <m/>
    <m/>
    <m/>
    <m/>
    <m/>
    <m/>
    <m/>
    <m/>
    <m/>
    <m/>
    <x v="0"/>
    <x v="1"/>
  </r>
  <r>
    <m/>
    <x v="609"/>
    <m/>
    <m/>
    <x v="0"/>
    <x v="1"/>
    <x v="32"/>
    <x v="91"/>
    <m/>
    <m/>
    <m/>
    <m/>
    <s v="Armatuur"/>
    <n v="1042"/>
    <x v="328"/>
    <m/>
    <s v="221-102-251"/>
    <m/>
    <m/>
    <m/>
    <m/>
    <m/>
    <m/>
    <m/>
    <m/>
    <m/>
    <m/>
    <m/>
    <m/>
    <m/>
    <m/>
    <m/>
    <m/>
    <m/>
    <m/>
    <m/>
    <m/>
    <m/>
    <m/>
    <x v="0"/>
    <x v="1"/>
  </r>
  <r>
    <m/>
    <x v="610"/>
    <m/>
    <m/>
    <x v="0"/>
    <x v="1"/>
    <x v="32"/>
    <x v="91"/>
    <m/>
    <m/>
    <m/>
    <m/>
    <s v="Armatuur"/>
    <n v="1042"/>
    <x v="329"/>
    <m/>
    <s v="221-102-251"/>
    <m/>
    <m/>
    <m/>
    <m/>
    <m/>
    <m/>
    <m/>
    <m/>
    <m/>
    <m/>
    <m/>
    <m/>
    <m/>
    <m/>
    <m/>
    <m/>
    <m/>
    <m/>
    <m/>
    <m/>
    <m/>
    <m/>
    <x v="0"/>
    <x v="1"/>
  </r>
  <r>
    <m/>
    <x v="611"/>
    <m/>
    <m/>
    <x v="0"/>
    <x v="1"/>
    <x v="32"/>
    <x v="91"/>
    <m/>
    <m/>
    <m/>
    <m/>
    <s v="Armatuur"/>
    <n v="1042"/>
    <x v="330"/>
    <m/>
    <s v="221-102-251"/>
    <m/>
    <m/>
    <m/>
    <m/>
    <m/>
    <m/>
    <m/>
    <m/>
    <m/>
    <m/>
    <m/>
    <m/>
    <m/>
    <m/>
    <m/>
    <m/>
    <m/>
    <m/>
    <m/>
    <m/>
    <m/>
    <m/>
    <x v="0"/>
    <x v="1"/>
  </r>
  <r>
    <m/>
    <x v="612"/>
    <m/>
    <m/>
    <x v="0"/>
    <x v="1"/>
    <x v="32"/>
    <x v="91"/>
    <m/>
    <m/>
    <m/>
    <m/>
    <s v="Armatuur"/>
    <n v="1042"/>
    <x v="331"/>
    <m/>
    <s v="221-102-251"/>
    <m/>
    <m/>
    <m/>
    <m/>
    <m/>
    <m/>
    <m/>
    <m/>
    <m/>
    <m/>
    <m/>
    <m/>
    <m/>
    <m/>
    <m/>
    <m/>
    <m/>
    <m/>
    <m/>
    <m/>
    <m/>
    <m/>
    <x v="0"/>
    <x v="1"/>
  </r>
  <r>
    <m/>
    <x v="613"/>
    <m/>
    <m/>
    <x v="0"/>
    <x v="1"/>
    <x v="32"/>
    <x v="91"/>
    <m/>
    <m/>
    <m/>
    <m/>
    <s v="Armatuur"/>
    <n v="1042"/>
    <x v="332"/>
    <m/>
    <s v="221-102-251"/>
    <m/>
    <m/>
    <m/>
    <m/>
    <m/>
    <m/>
    <m/>
    <m/>
    <m/>
    <m/>
    <m/>
    <m/>
    <m/>
    <m/>
    <m/>
    <m/>
    <m/>
    <m/>
    <m/>
    <m/>
    <m/>
    <m/>
    <x v="0"/>
    <x v="1"/>
  </r>
  <r>
    <m/>
    <x v="614"/>
    <m/>
    <m/>
    <x v="0"/>
    <x v="1"/>
    <x v="32"/>
    <x v="91"/>
    <m/>
    <m/>
    <m/>
    <m/>
    <s v="Armatuur"/>
    <n v="1042"/>
    <x v="333"/>
    <m/>
    <s v="221-102-251"/>
    <m/>
    <m/>
    <m/>
    <m/>
    <m/>
    <m/>
    <m/>
    <m/>
    <m/>
    <m/>
    <m/>
    <m/>
    <m/>
    <m/>
    <m/>
    <m/>
    <m/>
    <m/>
    <m/>
    <m/>
    <m/>
    <m/>
    <x v="0"/>
    <x v="1"/>
  </r>
  <r>
    <m/>
    <x v="615"/>
    <m/>
    <m/>
    <x v="0"/>
    <x v="1"/>
    <x v="32"/>
    <x v="91"/>
    <m/>
    <m/>
    <m/>
    <m/>
    <s v="Armatuur"/>
    <n v="1042"/>
    <x v="334"/>
    <m/>
    <s v="221-102-251"/>
    <m/>
    <m/>
    <m/>
    <m/>
    <m/>
    <m/>
    <m/>
    <m/>
    <m/>
    <m/>
    <m/>
    <m/>
    <m/>
    <m/>
    <m/>
    <m/>
    <m/>
    <m/>
    <m/>
    <m/>
    <m/>
    <m/>
    <x v="0"/>
    <x v="1"/>
  </r>
  <r>
    <m/>
    <x v="616"/>
    <m/>
    <m/>
    <x v="0"/>
    <x v="1"/>
    <x v="32"/>
    <x v="91"/>
    <m/>
    <m/>
    <m/>
    <m/>
    <s v="Armatuur"/>
    <n v="1042"/>
    <x v="335"/>
    <m/>
    <s v="221-102-251"/>
    <m/>
    <m/>
    <m/>
    <m/>
    <m/>
    <m/>
    <m/>
    <m/>
    <m/>
    <m/>
    <m/>
    <m/>
    <m/>
    <m/>
    <m/>
    <m/>
    <m/>
    <m/>
    <m/>
    <m/>
    <m/>
    <m/>
    <x v="0"/>
    <x v="1"/>
  </r>
  <r>
    <m/>
    <x v="617"/>
    <m/>
    <m/>
    <x v="0"/>
    <x v="1"/>
    <x v="32"/>
    <x v="92"/>
    <m/>
    <m/>
    <m/>
    <m/>
    <s v="Armatuur"/>
    <n v="1042"/>
    <x v="336"/>
    <m/>
    <s v="221-102-251"/>
    <m/>
    <m/>
    <m/>
    <m/>
    <m/>
    <m/>
    <m/>
    <m/>
    <m/>
    <m/>
    <m/>
    <m/>
    <m/>
    <m/>
    <m/>
    <m/>
    <m/>
    <m/>
    <m/>
    <m/>
    <m/>
    <m/>
    <x v="0"/>
    <x v="1"/>
  </r>
  <r>
    <m/>
    <x v="618"/>
    <m/>
    <m/>
    <x v="0"/>
    <x v="1"/>
    <x v="32"/>
    <x v="92"/>
    <m/>
    <m/>
    <m/>
    <m/>
    <s v="Armatuur"/>
    <n v="1042"/>
    <x v="337"/>
    <m/>
    <s v="221-102-251"/>
    <m/>
    <m/>
    <m/>
    <m/>
    <m/>
    <m/>
    <m/>
    <m/>
    <m/>
    <m/>
    <m/>
    <m/>
    <m/>
    <m/>
    <m/>
    <m/>
    <m/>
    <m/>
    <m/>
    <m/>
    <m/>
    <m/>
    <x v="0"/>
    <x v="1"/>
  </r>
  <r>
    <m/>
    <x v="619"/>
    <m/>
    <m/>
    <x v="0"/>
    <x v="1"/>
    <x v="32"/>
    <x v="92"/>
    <m/>
    <m/>
    <m/>
    <m/>
    <s v="Armatuur"/>
    <n v="1042"/>
    <x v="338"/>
    <m/>
    <s v="221-102-251"/>
    <m/>
    <m/>
    <m/>
    <m/>
    <m/>
    <m/>
    <m/>
    <m/>
    <m/>
    <m/>
    <m/>
    <m/>
    <m/>
    <m/>
    <m/>
    <m/>
    <m/>
    <m/>
    <m/>
    <m/>
    <m/>
    <m/>
    <x v="0"/>
    <x v="1"/>
  </r>
  <r>
    <m/>
    <x v="620"/>
    <m/>
    <m/>
    <x v="0"/>
    <x v="1"/>
    <x v="32"/>
    <x v="92"/>
    <m/>
    <m/>
    <m/>
    <m/>
    <s v="Armatuur"/>
    <n v="1042"/>
    <x v="339"/>
    <m/>
    <s v="221-102-251"/>
    <m/>
    <m/>
    <m/>
    <m/>
    <m/>
    <m/>
    <m/>
    <m/>
    <m/>
    <m/>
    <m/>
    <m/>
    <m/>
    <m/>
    <m/>
    <m/>
    <m/>
    <m/>
    <m/>
    <m/>
    <m/>
    <m/>
    <x v="0"/>
    <x v="1"/>
  </r>
  <r>
    <m/>
    <x v="621"/>
    <m/>
    <m/>
    <x v="0"/>
    <x v="1"/>
    <x v="32"/>
    <x v="92"/>
    <m/>
    <m/>
    <m/>
    <m/>
    <s v="Armatuur"/>
    <n v="1042"/>
    <x v="340"/>
    <m/>
    <s v="221-102-251"/>
    <m/>
    <m/>
    <m/>
    <m/>
    <m/>
    <m/>
    <m/>
    <m/>
    <m/>
    <m/>
    <m/>
    <m/>
    <m/>
    <m/>
    <m/>
    <m/>
    <m/>
    <m/>
    <m/>
    <m/>
    <m/>
    <m/>
    <x v="0"/>
    <x v="1"/>
  </r>
  <r>
    <m/>
    <x v="622"/>
    <m/>
    <m/>
    <x v="0"/>
    <x v="1"/>
    <x v="32"/>
    <x v="92"/>
    <m/>
    <m/>
    <m/>
    <m/>
    <s v="Armatuur"/>
    <n v="1042"/>
    <x v="341"/>
    <m/>
    <s v="221-102-251"/>
    <m/>
    <m/>
    <m/>
    <m/>
    <m/>
    <m/>
    <m/>
    <m/>
    <m/>
    <m/>
    <m/>
    <m/>
    <m/>
    <m/>
    <m/>
    <m/>
    <m/>
    <m/>
    <m/>
    <m/>
    <m/>
    <m/>
    <x v="0"/>
    <x v="1"/>
  </r>
  <r>
    <m/>
    <x v="623"/>
    <m/>
    <m/>
    <x v="0"/>
    <x v="1"/>
    <x v="32"/>
    <x v="92"/>
    <m/>
    <m/>
    <m/>
    <m/>
    <s v="Armatuur"/>
    <n v="1042"/>
    <x v="342"/>
    <m/>
    <s v="221-102-251"/>
    <m/>
    <m/>
    <m/>
    <m/>
    <m/>
    <m/>
    <m/>
    <m/>
    <m/>
    <m/>
    <m/>
    <m/>
    <m/>
    <m/>
    <m/>
    <m/>
    <m/>
    <m/>
    <m/>
    <m/>
    <m/>
    <m/>
    <x v="0"/>
    <x v="1"/>
  </r>
  <r>
    <m/>
    <x v="624"/>
    <m/>
    <m/>
    <x v="0"/>
    <x v="1"/>
    <x v="32"/>
    <x v="92"/>
    <m/>
    <m/>
    <m/>
    <m/>
    <s v="Armatuur"/>
    <n v="1042"/>
    <x v="343"/>
    <m/>
    <s v="221-102-251"/>
    <m/>
    <m/>
    <m/>
    <m/>
    <m/>
    <m/>
    <m/>
    <m/>
    <m/>
    <m/>
    <m/>
    <m/>
    <m/>
    <m/>
    <m/>
    <m/>
    <m/>
    <m/>
    <m/>
    <m/>
    <m/>
    <m/>
    <x v="0"/>
    <x v="1"/>
  </r>
  <r>
    <m/>
    <x v="625"/>
    <m/>
    <m/>
    <x v="0"/>
    <x v="1"/>
    <x v="32"/>
    <x v="92"/>
    <m/>
    <m/>
    <m/>
    <m/>
    <s v="Armatuur"/>
    <n v="1042"/>
    <x v="344"/>
    <m/>
    <s v="221-102-251"/>
    <m/>
    <m/>
    <m/>
    <m/>
    <m/>
    <m/>
    <m/>
    <m/>
    <m/>
    <m/>
    <m/>
    <m/>
    <m/>
    <m/>
    <m/>
    <m/>
    <m/>
    <m/>
    <m/>
    <m/>
    <m/>
    <m/>
    <x v="0"/>
    <x v="1"/>
  </r>
  <r>
    <m/>
    <x v="626"/>
    <m/>
    <m/>
    <x v="0"/>
    <x v="1"/>
    <x v="32"/>
    <x v="92"/>
    <m/>
    <m/>
    <m/>
    <m/>
    <s v="Armatuur"/>
    <n v="1042"/>
    <x v="345"/>
    <m/>
    <s v="221-102-251"/>
    <m/>
    <m/>
    <m/>
    <m/>
    <m/>
    <m/>
    <m/>
    <m/>
    <m/>
    <m/>
    <m/>
    <m/>
    <m/>
    <m/>
    <m/>
    <m/>
    <m/>
    <m/>
    <m/>
    <m/>
    <m/>
    <m/>
    <x v="0"/>
    <x v="1"/>
  </r>
  <r>
    <m/>
    <x v="627"/>
    <m/>
    <m/>
    <x v="0"/>
    <x v="1"/>
    <x v="32"/>
    <x v="82"/>
    <m/>
    <m/>
    <m/>
    <m/>
    <s v="Armatuur"/>
    <n v="1042"/>
    <x v="346"/>
    <m/>
    <s v="221-102-251"/>
    <m/>
    <m/>
    <m/>
    <m/>
    <m/>
    <m/>
    <m/>
    <m/>
    <m/>
    <m/>
    <m/>
    <m/>
    <m/>
    <m/>
    <m/>
    <m/>
    <m/>
    <m/>
    <m/>
    <m/>
    <m/>
    <m/>
    <x v="0"/>
    <x v="1"/>
  </r>
  <r>
    <m/>
    <x v="628"/>
    <m/>
    <m/>
    <x v="0"/>
    <x v="1"/>
    <x v="32"/>
    <x v="82"/>
    <m/>
    <m/>
    <m/>
    <m/>
    <s v="Armatuur"/>
    <n v="1042"/>
    <x v="347"/>
    <m/>
    <s v="221-102-251"/>
    <m/>
    <m/>
    <m/>
    <m/>
    <m/>
    <m/>
    <m/>
    <m/>
    <m/>
    <m/>
    <m/>
    <m/>
    <m/>
    <m/>
    <m/>
    <m/>
    <m/>
    <m/>
    <m/>
    <m/>
    <m/>
    <m/>
    <x v="0"/>
    <x v="1"/>
  </r>
  <r>
    <m/>
    <x v="629"/>
    <m/>
    <m/>
    <x v="0"/>
    <x v="1"/>
    <x v="32"/>
    <x v="82"/>
    <m/>
    <m/>
    <m/>
    <m/>
    <s v="Armatuur"/>
    <n v="1042"/>
    <x v="348"/>
    <m/>
    <s v="221-102-251"/>
    <m/>
    <m/>
    <m/>
    <m/>
    <m/>
    <m/>
    <m/>
    <m/>
    <m/>
    <m/>
    <m/>
    <m/>
    <m/>
    <m/>
    <m/>
    <m/>
    <m/>
    <m/>
    <m/>
    <m/>
    <m/>
    <m/>
    <x v="0"/>
    <x v="1"/>
  </r>
  <r>
    <m/>
    <x v="630"/>
    <m/>
    <m/>
    <x v="0"/>
    <x v="1"/>
    <x v="32"/>
    <x v="82"/>
    <m/>
    <m/>
    <m/>
    <m/>
    <s v="Armatuur"/>
    <n v="1042"/>
    <x v="349"/>
    <m/>
    <s v="221-102-251"/>
    <m/>
    <m/>
    <m/>
    <m/>
    <m/>
    <m/>
    <m/>
    <m/>
    <m/>
    <m/>
    <m/>
    <m/>
    <m/>
    <m/>
    <m/>
    <m/>
    <m/>
    <m/>
    <m/>
    <m/>
    <m/>
    <m/>
    <x v="0"/>
    <x v="1"/>
  </r>
  <r>
    <m/>
    <x v="631"/>
    <m/>
    <m/>
    <x v="0"/>
    <x v="1"/>
    <x v="32"/>
    <x v="82"/>
    <m/>
    <m/>
    <m/>
    <m/>
    <s v="Armatuur"/>
    <n v="1042"/>
    <x v="350"/>
    <m/>
    <s v="221-102-251"/>
    <m/>
    <m/>
    <m/>
    <m/>
    <m/>
    <m/>
    <m/>
    <m/>
    <m/>
    <m/>
    <m/>
    <m/>
    <m/>
    <m/>
    <m/>
    <m/>
    <m/>
    <m/>
    <m/>
    <m/>
    <m/>
    <m/>
    <x v="0"/>
    <x v="1"/>
  </r>
  <r>
    <m/>
    <x v="632"/>
    <m/>
    <m/>
    <x v="0"/>
    <x v="1"/>
    <x v="32"/>
    <x v="82"/>
    <m/>
    <m/>
    <m/>
    <m/>
    <s v="Armatuur"/>
    <n v="1042"/>
    <x v="351"/>
    <m/>
    <s v="221-102-251"/>
    <m/>
    <m/>
    <m/>
    <m/>
    <m/>
    <m/>
    <m/>
    <m/>
    <m/>
    <m/>
    <m/>
    <m/>
    <m/>
    <m/>
    <m/>
    <m/>
    <m/>
    <m/>
    <m/>
    <m/>
    <m/>
    <m/>
    <x v="0"/>
    <x v="1"/>
  </r>
  <r>
    <m/>
    <x v="633"/>
    <m/>
    <m/>
    <x v="0"/>
    <x v="1"/>
    <x v="32"/>
    <x v="82"/>
    <m/>
    <m/>
    <m/>
    <m/>
    <s v="Armatuur"/>
    <n v="1042"/>
    <x v="352"/>
    <m/>
    <s v="221-102-251"/>
    <m/>
    <m/>
    <m/>
    <m/>
    <m/>
    <m/>
    <m/>
    <m/>
    <m/>
    <m/>
    <m/>
    <m/>
    <m/>
    <m/>
    <m/>
    <m/>
    <m/>
    <m/>
    <m/>
    <m/>
    <m/>
    <m/>
    <x v="0"/>
    <x v="1"/>
  </r>
  <r>
    <m/>
    <x v="634"/>
    <m/>
    <m/>
    <x v="0"/>
    <x v="1"/>
    <x v="32"/>
    <x v="82"/>
    <m/>
    <m/>
    <m/>
    <m/>
    <s v="Armatuur"/>
    <n v="1042"/>
    <x v="353"/>
    <m/>
    <s v="221-102-251"/>
    <m/>
    <m/>
    <m/>
    <m/>
    <m/>
    <m/>
    <m/>
    <m/>
    <m/>
    <m/>
    <m/>
    <m/>
    <m/>
    <m/>
    <m/>
    <m/>
    <m/>
    <m/>
    <m/>
    <m/>
    <m/>
    <m/>
    <x v="0"/>
    <x v="1"/>
  </r>
  <r>
    <m/>
    <x v="635"/>
    <m/>
    <m/>
    <x v="0"/>
    <x v="1"/>
    <x v="32"/>
    <x v="82"/>
    <m/>
    <m/>
    <m/>
    <m/>
    <s v="Armatuur"/>
    <n v="1042"/>
    <x v="354"/>
    <m/>
    <s v="221-102-251"/>
    <m/>
    <m/>
    <m/>
    <m/>
    <m/>
    <m/>
    <m/>
    <m/>
    <m/>
    <m/>
    <m/>
    <m/>
    <m/>
    <m/>
    <m/>
    <m/>
    <m/>
    <m/>
    <m/>
    <m/>
    <m/>
    <m/>
    <x v="0"/>
    <x v="1"/>
  </r>
  <r>
    <m/>
    <x v="636"/>
    <m/>
    <m/>
    <x v="0"/>
    <x v="1"/>
    <x v="32"/>
    <x v="82"/>
    <m/>
    <m/>
    <m/>
    <m/>
    <s v="Armatuur"/>
    <n v="1042"/>
    <x v="355"/>
    <m/>
    <s v="221-102-251"/>
    <m/>
    <m/>
    <m/>
    <m/>
    <m/>
    <m/>
    <m/>
    <m/>
    <m/>
    <m/>
    <m/>
    <m/>
    <m/>
    <m/>
    <m/>
    <m/>
    <m/>
    <m/>
    <m/>
    <m/>
    <m/>
    <m/>
    <x v="0"/>
    <x v="1"/>
  </r>
  <r>
    <m/>
    <x v="637"/>
    <m/>
    <m/>
    <x v="0"/>
    <x v="1"/>
    <x v="32"/>
    <x v="82"/>
    <m/>
    <m/>
    <m/>
    <m/>
    <s v="Armatuur"/>
    <n v="1042"/>
    <x v="356"/>
    <m/>
    <s v="221-102-251"/>
    <m/>
    <m/>
    <m/>
    <m/>
    <m/>
    <m/>
    <m/>
    <m/>
    <m/>
    <m/>
    <m/>
    <m/>
    <m/>
    <m/>
    <m/>
    <m/>
    <m/>
    <m/>
    <m/>
    <m/>
    <m/>
    <m/>
    <x v="0"/>
    <x v="1"/>
  </r>
  <r>
    <m/>
    <x v="638"/>
    <m/>
    <m/>
    <x v="0"/>
    <x v="1"/>
    <x v="32"/>
    <x v="90"/>
    <m/>
    <m/>
    <m/>
    <m/>
    <s v="Armatuur"/>
    <n v="1042"/>
    <x v="357"/>
    <m/>
    <s v="221-102-251"/>
    <m/>
    <m/>
    <m/>
    <m/>
    <m/>
    <m/>
    <m/>
    <m/>
    <m/>
    <m/>
    <m/>
    <m/>
    <m/>
    <m/>
    <m/>
    <m/>
    <m/>
    <m/>
    <m/>
    <m/>
    <m/>
    <m/>
    <x v="0"/>
    <x v="1"/>
  </r>
  <r>
    <m/>
    <x v="639"/>
    <m/>
    <m/>
    <x v="0"/>
    <x v="1"/>
    <x v="32"/>
    <x v="90"/>
    <m/>
    <m/>
    <m/>
    <m/>
    <s v="Armatuur"/>
    <n v="1042"/>
    <x v="358"/>
    <m/>
    <s v="221-102-251"/>
    <m/>
    <m/>
    <m/>
    <m/>
    <m/>
    <m/>
    <m/>
    <m/>
    <m/>
    <m/>
    <m/>
    <m/>
    <m/>
    <m/>
    <m/>
    <m/>
    <m/>
    <m/>
    <m/>
    <m/>
    <m/>
    <m/>
    <x v="0"/>
    <x v="1"/>
  </r>
  <r>
    <m/>
    <x v="640"/>
    <m/>
    <m/>
    <x v="0"/>
    <x v="1"/>
    <x v="32"/>
    <x v="90"/>
    <m/>
    <m/>
    <m/>
    <m/>
    <s v="Armatuur"/>
    <n v="1042"/>
    <x v="359"/>
    <m/>
    <s v="221-102-251"/>
    <m/>
    <m/>
    <m/>
    <m/>
    <m/>
    <m/>
    <m/>
    <m/>
    <m/>
    <m/>
    <m/>
    <m/>
    <m/>
    <m/>
    <m/>
    <m/>
    <m/>
    <m/>
    <m/>
    <m/>
    <m/>
    <m/>
    <x v="0"/>
    <x v="1"/>
  </r>
  <r>
    <m/>
    <x v="641"/>
    <m/>
    <m/>
    <x v="0"/>
    <x v="1"/>
    <x v="32"/>
    <x v="90"/>
    <m/>
    <m/>
    <m/>
    <m/>
    <s v="Armatuur"/>
    <n v="1042"/>
    <x v="360"/>
    <m/>
    <s v="221-102-251"/>
    <m/>
    <m/>
    <m/>
    <m/>
    <m/>
    <m/>
    <m/>
    <m/>
    <m/>
    <m/>
    <m/>
    <m/>
    <m/>
    <m/>
    <m/>
    <m/>
    <m/>
    <m/>
    <m/>
    <m/>
    <m/>
    <m/>
    <x v="0"/>
    <x v="1"/>
  </r>
  <r>
    <m/>
    <x v="642"/>
    <m/>
    <m/>
    <x v="0"/>
    <x v="1"/>
    <x v="32"/>
    <x v="90"/>
    <m/>
    <m/>
    <m/>
    <m/>
    <s v="Armatuur"/>
    <n v="1042"/>
    <x v="361"/>
    <m/>
    <s v="221-102-251"/>
    <m/>
    <m/>
    <m/>
    <m/>
    <m/>
    <m/>
    <m/>
    <m/>
    <m/>
    <m/>
    <m/>
    <m/>
    <m/>
    <m/>
    <m/>
    <m/>
    <m/>
    <m/>
    <m/>
    <m/>
    <m/>
    <m/>
    <x v="0"/>
    <x v="1"/>
  </r>
  <r>
    <m/>
    <x v="643"/>
    <m/>
    <m/>
    <x v="0"/>
    <x v="1"/>
    <x v="32"/>
    <x v="90"/>
    <m/>
    <m/>
    <m/>
    <m/>
    <s v="Armatuur"/>
    <n v="1042"/>
    <x v="362"/>
    <m/>
    <s v="221-102-251"/>
    <m/>
    <m/>
    <m/>
    <m/>
    <m/>
    <m/>
    <m/>
    <m/>
    <m/>
    <m/>
    <m/>
    <m/>
    <m/>
    <m/>
    <m/>
    <m/>
    <m/>
    <m/>
    <m/>
    <m/>
    <m/>
    <m/>
    <x v="0"/>
    <x v="1"/>
  </r>
  <r>
    <m/>
    <x v="644"/>
    <m/>
    <m/>
    <x v="0"/>
    <x v="1"/>
    <x v="32"/>
    <x v="90"/>
    <m/>
    <m/>
    <m/>
    <m/>
    <s v="Armatuur"/>
    <n v="1042"/>
    <x v="363"/>
    <m/>
    <s v="221-102-251"/>
    <m/>
    <m/>
    <m/>
    <m/>
    <m/>
    <m/>
    <m/>
    <m/>
    <m/>
    <m/>
    <m/>
    <m/>
    <m/>
    <m/>
    <m/>
    <m/>
    <m/>
    <m/>
    <m/>
    <m/>
    <m/>
    <m/>
    <x v="0"/>
    <x v="1"/>
  </r>
  <r>
    <m/>
    <x v="645"/>
    <m/>
    <m/>
    <x v="0"/>
    <x v="1"/>
    <x v="32"/>
    <x v="90"/>
    <m/>
    <m/>
    <m/>
    <m/>
    <s v="Armatuur"/>
    <n v="1042"/>
    <x v="364"/>
    <m/>
    <s v="221-102-251"/>
    <m/>
    <m/>
    <m/>
    <m/>
    <m/>
    <m/>
    <m/>
    <m/>
    <m/>
    <m/>
    <m/>
    <m/>
    <m/>
    <m/>
    <m/>
    <m/>
    <m/>
    <m/>
    <m/>
    <m/>
    <m/>
    <m/>
    <x v="0"/>
    <x v="1"/>
  </r>
  <r>
    <m/>
    <x v="646"/>
    <m/>
    <m/>
    <x v="0"/>
    <x v="1"/>
    <x v="32"/>
    <x v="90"/>
    <m/>
    <m/>
    <m/>
    <m/>
    <s v="Armatuur"/>
    <n v="1042"/>
    <x v="365"/>
    <m/>
    <s v="221-102-251"/>
    <m/>
    <m/>
    <m/>
    <m/>
    <m/>
    <m/>
    <m/>
    <m/>
    <m/>
    <m/>
    <m/>
    <m/>
    <m/>
    <m/>
    <m/>
    <m/>
    <m/>
    <m/>
    <m/>
    <m/>
    <m/>
    <m/>
    <x v="0"/>
    <x v="1"/>
  </r>
  <r>
    <m/>
    <x v="647"/>
    <m/>
    <m/>
    <x v="0"/>
    <x v="1"/>
    <x v="32"/>
    <x v="90"/>
    <m/>
    <m/>
    <m/>
    <m/>
    <s v="Armatuur"/>
    <n v="1042"/>
    <x v="366"/>
    <m/>
    <s v="221-102-251"/>
    <m/>
    <m/>
    <m/>
    <m/>
    <m/>
    <m/>
    <m/>
    <m/>
    <m/>
    <m/>
    <m/>
    <m/>
    <m/>
    <m/>
    <m/>
    <m/>
    <m/>
    <m/>
    <m/>
    <m/>
    <m/>
    <m/>
    <x v="0"/>
    <x v="1"/>
  </r>
  <r>
    <m/>
    <x v="648"/>
    <m/>
    <m/>
    <x v="0"/>
    <x v="1"/>
    <x v="32"/>
    <x v="91"/>
    <m/>
    <m/>
    <m/>
    <m/>
    <s v="Armatuur"/>
    <n v="1042"/>
    <x v="367"/>
    <m/>
    <s v="221-102-251"/>
    <m/>
    <m/>
    <m/>
    <m/>
    <m/>
    <m/>
    <m/>
    <m/>
    <m/>
    <m/>
    <m/>
    <m/>
    <m/>
    <m/>
    <m/>
    <m/>
    <m/>
    <m/>
    <m/>
    <m/>
    <m/>
    <m/>
    <x v="0"/>
    <x v="1"/>
  </r>
  <r>
    <m/>
    <x v="649"/>
    <m/>
    <m/>
    <x v="0"/>
    <x v="1"/>
    <x v="32"/>
    <x v="91"/>
    <m/>
    <m/>
    <m/>
    <m/>
    <s v="Armatuur"/>
    <n v="1042"/>
    <x v="368"/>
    <m/>
    <s v="221-102-251"/>
    <m/>
    <m/>
    <m/>
    <m/>
    <m/>
    <m/>
    <m/>
    <m/>
    <m/>
    <m/>
    <m/>
    <m/>
    <m/>
    <m/>
    <m/>
    <m/>
    <m/>
    <m/>
    <m/>
    <m/>
    <m/>
    <m/>
    <x v="0"/>
    <x v="1"/>
  </r>
  <r>
    <m/>
    <x v="650"/>
    <m/>
    <m/>
    <x v="0"/>
    <x v="1"/>
    <x v="32"/>
    <x v="91"/>
    <m/>
    <m/>
    <m/>
    <m/>
    <s v="Armatuur"/>
    <n v="1042"/>
    <x v="369"/>
    <m/>
    <s v="221-102-251"/>
    <m/>
    <m/>
    <m/>
    <m/>
    <m/>
    <m/>
    <m/>
    <m/>
    <m/>
    <m/>
    <m/>
    <m/>
    <m/>
    <m/>
    <m/>
    <m/>
    <m/>
    <m/>
    <m/>
    <m/>
    <m/>
    <m/>
    <x v="0"/>
    <x v="1"/>
  </r>
  <r>
    <m/>
    <x v="651"/>
    <m/>
    <m/>
    <x v="0"/>
    <x v="1"/>
    <x v="32"/>
    <x v="91"/>
    <m/>
    <m/>
    <m/>
    <m/>
    <s v="Armatuur"/>
    <n v="1042"/>
    <x v="370"/>
    <m/>
    <s v="221-102-251"/>
    <m/>
    <m/>
    <m/>
    <m/>
    <m/>
    <m/>
    <m/>
    <m/>
    <m/>
    <m/>
    <m/>
    <m/>
    <m/>
    <m/>
    <m/>
    <m/>
    <m/>
    <m/>
    <m/>
    <m/>
    <m/>
    <m/>
    <x v="0"/>
    <x v="1"/>
  </r>
  <r>
    <m/>
    <x v="652"/>
    <m/>
    <m/>
    <x v="0"/>
    <x v="1"/>
    <x v="32"/>
    <x v="91"/>
    <m/>
    <m/>
    <m/>
    <m/>
    <s v="Armatuur"/>
    <n v="1042"/>
    <x v="371"/>
    <m/>
    <s v="221-102-251"/>
    <m/>
    <m/>
    <m/>
    <m/>
    <m/>
    <m/>
    <m/>
    <m/>
    <m/>
    <m/>
    <m/>
    <m/>
    <m/>
    <m/>
    <m/>
    <m/>
    <m/>
    <m/>
    <m/>
    <m/>
    <m/>
    <m/>
    <x v="0"/>
    <x v="1"/>
  </r>
  <r>
    <m/>
    <x v="653"/>
    <m/>
    <m/>
    <x v="0"/>
    <x v="1"/>
    <x v="32"/>
    <x v="91"/>
    <m/>
    <m/>
    <m/>
    <m/>
    <s v="Armatuur"/>
    <n v="1042"/>
    <x v="372"/>
    <m/>
    <s v="221-102-251"/>
    <m/>
    <m/>
    <m/>
    <m/>
    <m/>
    <m/>
    <m/>
    <m/>
    <m/>
    <m/>
    <m/>
    <m/>
    <m/>
    <m/>
    <m/>
    <m/>
    <m/>
    <m/>
    <m/>
    <m/>
    <m/>
    <m/>
    <x v="0"/>
    <x v="1"/>
  </r>
  <r>
    <m/>
    <x v="654"/>
    <m/>
    <m/>
    <x v="0"/>
    <x v="1"/>
    <x v="32"/>
    <x v="91"/>
    <m/>
    <m/>
    <m/>
    <m/>
    <s v="Armatuur"/>
    <n v="1042"/>
    <x v="373"/>
    <m/>
    <s v="221-102-251"/>
    <m/>
    <m/>
    <m/>
    <m/>
    <m/>
    <m/>
    <m/>
    <m/>
    <m/>
    <m/>
    <m/>
    <m/>
    <m/>
    <m/>
    <m/>
    <m/>
    <m/>
    <m/>
    <m/>
    <m/>
    <m/>
    <m/>
    <x v="0"/>
    <x v="1"/>
  </r>
  <r>
    <m/>
    <x v="655"/>
    <m/>
    <m/>
    <x v="0"/>
    <x v="1"/>
    <x v="32"/>
    <x v="91"/>
    <m/>
    <m/>
    <m/>
    <m/>
    <s v="Armatuur"/>
    <n v="1042"/>
    <x v="374"/>
    <m/>
    <s v="221-102-251"/>
    <m/>
    <m/>
    <m/>
    <m/>
    <m/>
    <m/>
    <m/>
    <m/>
    <m/>
    <m/>
    <m/>
    <m/>
    <m/>
    <m/>
    <m/>
    <m/>
    <m/>
    <m/>
    <m/>
    <m/>
    <m/>
    <m/>
    <x v="0"/>
    <x v="1"/>
  </r>
  <r>
    <m/>
    <x v="656"/>
    <m/>
    <m/>
    <x v="0"/>
    <x v="1"/>
    <x v="32"/>
    <x v="91"/>
    <m/>
    <m/>
    <m/>
    <m/>
    <s v="Armatuur"/>
    <n v="1042"/>
    <x v="375"/>
    <m/>
    <s v="221-102-251"/>
    <m/>
    <m/>
    <m/>
    <m/>
    <m/>
    <m/>
    <m/>
    <m/>
    <m/>
    <m/>
    <m/>
    <m/>
    <m/>
    <m/>
    <m/>
    <m/>
    <m/>
    <m/>
    <m/>
    <m/>
    <m/>
    <m/>
    <x v="0"/>
    <x v="1"/>
  </r>
  <r>
    <m/>
    <x v="657"/>
    <m/>
    <m/>
    <x v="0"/>
    <x v="1"/>
    <x v="32"/>
    <x v="91"/>
    <m/>
    <m/>
    <m/>
    <m/>
    <s v="Armatuur"/>
    <n v="1042"/>
    <x v="376"/>
    <m/>
    <s v="221-102-251"/>
    <m/>
    <m/>
    <m/>
    <m/>
    <m/>
    <m/>
    <m/>
    <m/>
    <m/>
    <m/>
    <m/>
    <m/>
    <m/>
    <m/>
    <m/>
    <m/>
    <m/>
    <m/>
    <m/>
    <m/>
    <m/>
    <m/>
    <x v="0"/>
    <x v="1"/>
  </r>
  <r>
    <m/>
    <x v="658"/>
    <m/>
    <m/>
    <x v="0"/>
    <x v="1"/>
    <x v="32"/>
    <x v="92"/>
    <m/>
    <m/>
    <m/>
    <m/>
    <s v="Armatuur"/>
    <n v="1042"/>
    <x v="377"/>
    <m/>
    <s v="221-102-251"/>
    <m/>
    <m/>
    <m/>
    <m/>
    <m/>
    <m/>
    <m/>
    <m/>
    <m/>
    <m/>
    <m/>
    <m/>
    <m/>
    <m/>
    <m/>
    <m/>
    <m/>
    <m/>
    <m/>
    <m/>
    <m/>
    <m/>
    <x v="0"/>
    <x v="1"/>
  </r>
  <r>
    <m/>
    <x v="659"/>
    <m/>
    <m/>
    <x v="0"/>
    <x v="1"/>
    <x v="32"/>
    <x v="92"/>
    <m/>
    <m/>
    <m/>
    <m/>
    <s v="Armatuur"/>
    <n v="1042"/>
    <x v="378"/>
    <m/>
    <s v="221-102-251"/>
    <m/>
    <m/>
    <m/>
    <m/>
    <m/>
    <m/>
    <m/>
    <m/>
    <m/>
    <m/>
    <m/>
    <m/>
    <m/>
    <m/>
    <m/>
    <m/>
    <m/>
    <m/>
    <m/>
    <m/>
    <m/>
    <m/>
    <x v="0"/>
    <x v="1"/>
  </r>
  <r>
    <m/>
    <x v="660"/>
    <m/>
    <m/>
    <x v="0"/>
    <x v="1"/>
    <x v="32"/>
    <x v="92"/>
    <m/>
    <m/>
    <m/>
    <m/>
    <s v="Armatuur"/>
    <n v="1042"/>
    <x v="379"/>
    <m/>
    <s v="221-102-251"/>
    <m/>
    <m/>
    <m/>
    <m/>
    <m/>
    <m/>
    <m/>
    <m/>
    <m/>
    <m/>
    <m/>
    <m/>
    <m/>
    <m/>
    <m/>
    <m/>
    <m/>
    <m/>
    <m/>
    <m/>
    <m/>
    <m/>
    <x v="0"/>
    <x v="1"/>
  </r>
  <r>
    <m/>
    <x v="661"/>
    <m/>
    <m/>
    <x v="0"/>
    <x v="1"/>
    <x v="32"/>
    <x v="92"/>
    <m/>
    <m/>
    <m/>
    <m/>
    <s v="Armatuur"/>
    <n v="1042"/>
    <x v="380"/>
    <m/>
    <s v="221-102-251"/>
    <m/>
    <m/>
    <m/>
    <m/>
    <m/>
    <m/>
    <m/>
    <m/>
    <m/>
    <m/>
    <m/>
    <m/>
    <m/>
    <m/>
    <m/>
    <m/>
    <m/>
    <m/>
    <m/>
    <m/>
    <m/>
    <m/>
    <x v="0"/>
    <x v="1"/>
  </r>
  <r>
    <m/>
    <x v="662"/>
    <m/>
    <m/>
    <x v="0"/>
    <x v="1"/>
    <x v="32"/>
    <x v="92"/>
    <m/>
    <m/>
    <m/>
    <m/>
    <s v="Armatuur"/>
    <n v="1042"/>
    <x v="381"/>
    <m/>
    <s v="221-102-251"/>
    <m/>
    <m/>
    <m/>
    <m/>
    <m/>
    <m/>
    <m/>
    <m/>
    <m/>
    <m/>
    <m/>
    <m/>
    <m/>
    <m/>
    <m/>
    <m/>
    <m/>
    <m/>
    <m/>
    <m/>
    <m/>
    <m/>
    <x v="0"/>
    <x v="1"/>
  </r>
  <r>
    <m/>
    <x v="663"/>
    <m/>
    <m/>
    <x v="0"/>
    <x v="1"/>
    <x v="32"/>
    <x v="92"/>
    <m/>
    <m/>
    <m/>
    <m/>
    <s v="Armatuur"/>
    <n v="1042"/>
    <x v="382"/>
    <m/>
    <s v="221-102-251"/>
    <m/>
    <m/>
    <m/>
    <m/>
    <m/>
    <m/>
    <m/>
    <m/>
    <m/>
    <m/>
    <m/>
    <m/>
    <m/>
    <m/>
    <m/>
    <m/>
    <m/>
    <m/>
    <m/>
    <m/>
    <m/>
    <m/>
    <x v="0"/>
    <x v="1"/>
  </r>
  <r>
    <m/>
    <x v="664"/>
    <m/>
    <m/>
    <x v="0"/>
    <x v="1"/>
    <x v="32"/>
    <x v="92"/>
    <m/>
    <m/>
    <m/>
    <m/>
    <s v="Armatuur"/>
    <n v="1042"/>
    <x v="383"/>
    <m/>
    <s v="221-102-251"/>
    <m/>
    <m/>
    <m/>
    <m/>
    <m/>
    <m/>
    <m/>
    <m/>
    <m/>
    <m/>
    <m/>
    <m/>
    <m/>
    <m/>
    <m/>
    <m/>
    <m/>
    <m/>
    <m/>
    <m/>
    <m/>
    <m/>
    <x v="0"/>
    <x v="1"/>
  </r>
  <r>
    <m/>
    <x v="665"/>
    <m/>
    <m/>
    <x v="0"/>
    <x v="1"/>
    <x v="32"/>
    <x v="92"/>
    <m/>
    <m/>
    <m/>
    <m/>
    <s v="Armatuur"/>
    <n v="1042"/>
    <x v="384"/>
    <m/>
    <s v="221-102-251"/>
    <m/>
    <m/>
    <m/>
    <m/>
    <m/>
    <m/>
    <m/>
    <m/>
    <m/>
    <m/>
    <m/>
    <m/>
    <m/>
    <m/>
    <m/>
    <m/>
    <m/>
    <m/>
    <m/>
    <m/>
    <m/>
    <m/>
    <x v="0"/>
    <x v="1"/>
  </r>
  <r>
    <m/>
    <x v="666"/>
    <m/>
    <m/>
    <x v="0"/>
    <x v="1"/>
    <x v="32"/>
    <x v="92"/>
    <m/>
    <m/>
    <m/>
    <m/>
    <s v="Armatuur"/>
    <n v="1042"/>
    <x v="385"/>
    <m/>
    <s v="221-102-251"/>
    <m/>
    <m/>
    <m/>
    <m/>
    <m/>
    <m/>
    <m/>
    <m/>
    <m/>
    <m/>
    <m/>
    <m/>
    <m/>
    <m/>
    <m/>
    <m/>
    <m/>
    <m/>
    <m/>
    <m/>
    <m/>
    <m/>
    <x v="0"/>
    <x v="1"/>
  </r>
  <r>
    <m/>
    <x v="667"/>
    <m/>
    <m/>
    <x v="0"/>
    <x v="1"/>
    <x v="32"/>
    <x v="92"/>
    <m/>
    <m/>
    <m/>
    <m/>
    <s v="Armatuur"/>
    <n v="1042"/>
    <x v="386"/>
    <m/>
    <s v="221-102-251"/>
    <m/>
    <m/>
    <m/>
    <m/>
    <m/>
    <m/>
    <m/>
    <m/>
    <m/>
    <m/>
    <m/>
    <m/>
    <m/>
    <m/>
    <m/>
    <m/>
    <m/>
    <m/>
    <m/>
    <m/>
    <m/>
    <m/>
    <x v="0"/>
    <x v="1"/>
  </r>
  <r>
    <m/>
    <x v="668"/>
    <m/>
    <m/>
    <x v="0"/>
    <x v="1"/>
    <x v="32"/>
    <x v="82"/>
    <m/>
    <m/>
    <m/>
    <m/>
    <s v="Armatuur"/>
    <n v="1042"/>
    <x v="387"/>
    <m/>
    <s v="221-102-251"/>
    <m/>
    <m/>
    <m/>
    <m/>
    <m/>
    <m/>
    <m/>
    <m/>
    <m/>
    <m/>
    <m/>
    <m/>
    <m/>
    <m/>
    <m/>
    <m/>
    <m/>
    <m/>
    <m/>
    <m/>
    <m/>
    <m/>
    <x v="0"/>
    <x v="1"/>
  </r>
  <r>
    <m/>
    <x v="669"/>
    <m/>
    <m/>
    <x v="0"/>
    <x v="1"/>
    <x v="32"/>
    <x v="82"/>
    <m/>
    <m/>
    <m/>
    <m/>
    <s v="Armatuur"/>
    <n v="1042"/>
    <x v="388"/>
    <m/>
    <s v="221-102-251"/>
    <m/>
    <m/>
    <m/>
    <m/>
    <m/>
    <m/>
    <m/>
    <m/>
    <m/>
    <m/>
    <m/>
    <m/>
    <m/>
    <m/>
    <m/>
    <m/>
    <m/>
    <m/>
    <m/>
    <m/>
    <m/>
    <m/>
    <x v="0"/>
    <x v="1"/>
  </r>
  <r>
    <m/>
    <x v="670"/>
    <m/>
    <m/>
    <x v="0"/>
    <x v="1"/>
    <x v="32"/>
    <x v="82"/>
    <m/>
    <m/>
    <m/>
    <m/>
    <s v="Armatuur"/>
    <n v="1042"/>
    <x v="389"/>
    <m/>
    <s v="221-102-251"/>
    <m/>
    <m/>
    <m/>
    <m/>
    <m/>
    <m/>
    <m/>
    <m/>
    <m/>
    <m/>
    <m/>
    <m/>
    <m/>
    <m/>
    <m/>
    <m/>
    <m/>
    <m/>
    <m/>
    <m/>
    <m/>
    <m/>
    <x v="0"/>
    <x v="1"/>
  </r>
  <r>
    <m/>
    <x v="671"/>
    <m/>
    <m/>
    <x v="0"/>
    <x v="1"/>
    <x v="32"/>
    <x v="82"/>
    <m/>
    <m/>
    <m/>
    <m/>
    <s v="Armatuur"/>
    <n v="1042"/>
    <x v="390"/>
    <m/>
    <s v="221-102-251"/>
    <m/>
    <m/>
    <m/>
    <m/>
    <m/>
    <m/>
    <m/>
    <m/>
    <m/>
    <m/>
    <m/>
    <m/>
    <m/>
    <m/>
    <m/>
    <m/>
    <m/>
    <m/>
    <m/>
    <m/>
    <m/>
    <m/>
    <x v="0"/>
    <x v="1"/>
  </r>
  <r>
    <m/>
    <x v="672"/>
    <m/>
    <m/>
    <x v="0"/>
    <x v="1"/>
    <x v="32"/>
    <x v="82"/>
    <m/>
    <m/>
    <m/>
    <m/>
    <s v="Armatuur"/>
    <n v="1042"/>
    <x v="391"/>
    <m/>
    <s v="221-102-251"/>
    <m/>
    <m/>
    <m/>
    <m/>
    <m/>
    <m/>
    <m/>
    <m/>
    <m/>
    <m/>
    <m/>
    <m/>
    <m/>
    <m/>
    <m/>
    <m/>
    <m/>
    <m/>
    <m/>
    <m/>
    <m/>
    <m/>
    <x v="0"/>
    <x v="1"/>
  </r>
  <r>
    <m/>
    <x v="673"/>
    <m/>
    <m/>
    <x v="0"/>
    <x v="1"/>
    <x v="32"/>
    <x v="82"/>
    <m/>
    <m/>
    <m/>
    <m/>
    <s v="Armatuur"/>
    <n v="1042"/>
    <x v="392"/>
    <m/>
    <s v="221-102-251"/>
    <m/>
    <m/>
    <m/>
    <m/>
    <m/>
    <m/>
    <m/>
    <m/>
    <m/>
    <m/>
    <m/>
    <m/>
    <m/>
    <m/>
    <m/>
    <m/>
    <m/>
    <m/>
    <m/>
    <m/>
    <m/>
    <m/>
    <x v="0"/>
    <x v="1"/>
  </r>
  <r>
    <m/>
    <x v="674"/>
    <m/>
    <m/>
    <x v="0"/>
    <x v="1"/>
    <x v="32"/>
    <x v="82"/>
    <m/>
    <m/>
    <m/>
    <m/>
    <s v="Armatuur"/>
    <n v="1042"/>
    <x v="393"/>
    <m/>
    <s v="221-102-251"/>
    <m/>
    <m/>
    <m/>
    <m/>
    <m/>
    <m/>
    <m/>
    <m/>
    <m/>
    <m/>
    <m/>
    <m/>
    <m/>
    <m/>
    <m/>
    <m/>
    <m/>
    <m/>
    <m/>
    <m/>
    <m/>
    <m/>
    <x v="0"/>
    <x v="1"/>
  </r>
  <r>
    <m/>
    <x v="675"/>
    <m/>
    <m/>
    <x v="0"/>
    <x v="1"/>
    <x v="32"/>
    <x v="82"/>
    <m/>
    <m/>
    <m/>
    <m/>
    <s v="Armatuur"/>
    <n v="1042"/>
    <x v="394"/>
    <m/>
    <s v="221-102-251"/>
    <m/>
    <m/>
    <m/>
    <m/>
    <m/>
    <m/>
    <m/>
    <m/>
    <m/>
    <m/>
    <m/>
    <m/>
    <m/>
    <m/>
    <m/>
    <m/>
    <m/>
    <m/>
    <m/>
    <m/>
    <m/>
    <m/>
    <x v="0"/>
    <x v="1"/>
  </r>
  <r>
    <m/>
    <x v="676"/>
    <m/>
    <m/>
    <x v="0"/>
    <x v="1"/>
    <x v="32"/>
    <x v="82"/>
    <m/>
    <m/>
    <m/>
    <m/>
    <s v="Armatuur"/>
    <n v="1042"/>
    <x v="395"/>
    <m/>
    <s v="221-102-251"/>
    <m/>
    <m/>
    <m/>
    <m/>
    <m/>
    <m/>
    <m/>
    <m/>
    <m/>
    <m/>
    <m/>
    <m/>
    <m/>
    <m/>
    <m/>
    <m/>
    <m/>
    <m/>
    <m/>
    <m/>
    <m/>
    <m/>
    <x v="0"/>
    <x v="1"/>
  </r>
  <r>
    <m/>
    <x v="677"/>
    <m/>
    <m/>
    <x v="0"/>
    <x v="1"/>
    <x v="32"/>
    <x v="82"/>
    <m/>
    <m/>
    <m/>
    <m/>
    <s v="Armatuur"/>
    <n v="1042"/>
    <x v="396"/>
    <m/>
    <s v="221-102-251"/>
    <m/>
    <m/>
    <m/>
    <m/>
    <m/>
    <m/>
    <m/>
    <m/>
    <m/>
    <m/>
    <m/>
    <m/>
    <m/>
    <m/>
    <m/>
    <m/>
    <m/>
    <m/>
    <m/>
    <m/>
    <m/>
    <m/>
    <x v="0"/>
    <x v="1"/>
  </r>
  <r>
    <m/>
    <x v="678"/>
    <m/>
    <m/>
    <x v="0"/>
    <x v="1"/>
    <x v="32"/>
    <x v="93"/>
    <m/>
    <m/>
    <m/>
    <m/>
    <s v="Armatuur"/>
    <n v="1042"/>
    <x v="397"/>
    <m/>
    <s v="221-102-301"/>
    <m/>
    <m/>
    <m/>
    <m/>
    <m/>
    <m/>
    <m/>
    <m/>
    <m/>
    <m/>
    <m/>
    <m/>
    <m/>
    <m/>
    <m/>
    <m/>
    <m/>
    <m/>
    <m/>
    <m/>
    <m/>
    <m/>
    <x v="0"/>
    <x v="1"/>
  </r>
  <r>
    <m/>
    <x v="679"/>
    <m/>
    <m/>
    <x v="0"/>
    <x v="1"/>
    <x v="32"/>
    <x v="93"/>
    <m/>
    <m/>
    <m/>
    <m/>
    <s v="Armatuur"/>
    <n v="1042"/>
    <x v="398"/>
    <m/>
    <s v="221-102-301"/>
    <m/>
    <m/>
    <m/>
    <m/>
    <m/>
    <m/>
    <m/>
    <m/>
    <m/>
    <m/>
    <m/>
    <m/>
    <m/>
    <m/>
    <m/>
    <m/>
    <m/>
    <m/>
    <m/>
    <m/>
    <m/>
    <m/>
    <x v="0"/>
    <x v="1"/>
  </r>
  <r>
    <m/>
    <x v="680"/>
    <m/>
    <m/>
    <x v="0"/>
    <x v="1"/>
    <x v="32"/>
    <x v="93"/>
    <m/>
    <m/>
    <m/>
    <m/>
    <s v="Armatuur"/>
    <n v="1042"/>
    <x v="399"/>
    <m/>
    <s v="221-102-301"/>
    <m/>
    <m/>
    <m/>
    <m/>
    <m/>
    <m/>
    <m/>
    <m/>
    <m/>
    <m/>
    <m/>
    <m/>
    <m/>
    <m/>
    <m/>
    <m/>
    <m/>
    <m/>
    <m/>
    <m/>
    <m/>
    <m/>
    <x v="0"/>
    <x v="1"/>
  </r>
  <r>
    <m/>
    <x v="681"/>
    <m/>
    <m/>
    <x v="0"/>
    <x v="1"/>
    <x v="32"/>
    <x v="93"/>
    <m/>
    <m/>
    <m/>
    <m/>
    <s v="Armatuur"/>
    <n v="1042"/>
    <x v="400"/>
    <m/>
    <s v="221-102-301"/>
    <m/>
    <m/>
    <m/>
    <m/>
    <m/>
    <m/>
    <m/>
    <m/>
    <m/>
    <m/>
    <m/>
    <m/>
    <m/>
    <m/>
    <m/>
    <m/>
    <m/>
    <m/>
    <m/>
    <m/>
    <m/>
    <m/>
    <x v="0"/>
    <x v="1"/>
  </r>
  <r>
    <m/>
    <x v="682"/>
    <m/>
    <m/>
    <x v="0"/>
    <x v="1"/>
    <x v="32"/>
    <x v="93"/>
    <m/>
    <m/>
    <m/>
    <m/>
    <s v="Armatuur"/>
    <n v="1042"/>
    <x v="401"/>
    <m/>
    <s v="221-102-301"/>
    <m/>
    <m/>
    <m/>
    <m/>
    <m/>
    <m/>
    <m/>
    <m/>
    <m/>
    <m/>
    <m/>
    <m/>
    <m/>
    <m/>
    <m/>
    <m/>
    <m/>
    <m/>
    <m/>
    <m/>
    <m/>
    <m/>
    <x v="0"/>
    <x v="1"/>
  </r>
  <r>
    <m/>
    <x v="683"/>
    <m/>
    <m/>
    <x v="0"/>
    <x v="1"/>
    <x v="32"/>
    <x v="93"/>
    <m/>
    <m/>
    <m/>
    <m/>
    <s v="Armatuur"/>
    <n v="1042"/>
    <x v="402"/>
    <m/>
    <s v="221-102-301"/>
    <m/>
    <m/>
    <m/>
    <m/>
    <m/>
    <m/>
    <m/>
    <m/>
    <m/>
    <m/>
    <m/>
    <m/>
    <m/>
    <m/>
    <m/>
    <m/>
    <m/>
    <m/>
    <m/>
    <m/>
    <m/>
    <m/>
    <x v="0"/>
    <x v="1"/>
  </r>
  <r>
    <m/>
    <x v="684"/>
    <m/>
    <m/>
    <x v="0"/>
    <x v="1"/>
    <x v="32"/>
    <x v="93"/>
    <m/>
    <m/>
    <m/>
    <m/>
    <s v="Armatuur"/>
    <n v="1042"/>
    <x v="403"/>
    <m/>
    <s v="221-102-301"/>
    <m/>
    <m/>
    <m/>
    <m/>
    <m/>
    <m/>
    <m/>
    <m/>
    <m/>
    <m/>
    <m/>
    <m/>
    <m/>
    <m/>
    <m/>
    <m/>
    <m/>
    <m/>
    <m/>
    <m/>
    <m/>
    <m/>
    <x v="0"/>
    <x v="1"/>
  </r>
  <r>
    <m/>
    <x v="685"/>
    <m/>
    <m/>
    <x v="0"/>
    <x v="1"/>
    <x v="32"/>
    <x v="93"/>
    <m/>
    <m/>
    <m/>
    <m/>
    <s v="Armatuur"/>
    <n v="1042"/>
    <x v="404"/>
    <m/>
    <s v="221-102-301"/>
    <m/>
    <m/>
    <m/>
    <m/>
    <m/>
    <m/>
    <m/>
    <m/>
    <m/>
    <m/>
    <m/>
    <m/>
    <m/>
    <m/>
    <m/>
    <m/>
    <m/>
    <m/>
    <m/>
    <m/>
    <m/>
    <m/>
    <x v="0"/>
    <x v="1"/>
  </r>
  <r>
    <m/>
    <x v="686"/>
    <m/>
    <m/>
    <x v="0"/>
    <x v="1"/>
    <x v="32"/>
    <x v="93"/>
    <m/>
    <m/>
    <m/>
    <m/>
    <s v="Armatuur"/>
    <n v="1042"/>
    <x v="405"/>
    <m/>
    <s v="221-102-301"/>
    <m/>
    <m/>
    <m/>
    <m/>
    <m/>
    <m/>
    <m/>
    <m/>
    <m/>
    <m/>
    <m/>
    <m/>
    <m/>
    <m/>
    <m/>
    <m/>
    <m/>
    <m/>
    <m/>
    <m/>
    <m/>
    <m/>
    <x v="0"/>
    <x v="1"/>
  </r>
  <r>
    <m/>
    <x v="687"/>
    <m/>
    <m/>
    <x v="0"/>
    <x v="1"/>
    <x v="32"/>
    <x v="93"/>
    <m/>
    <m/>
    <m/>
    <m/>
    <s v="Armatuur"/>
    <n v="1042"/>
    <x v="406"/>
    <m/>
    <s v="221-102-301"/>
    <m/>
    <m/>
    <m/>
    <m/>
    <m/>
    <m/>
    <m/>
    <m/>
    <m/>
    <m/>
    <m/>
    <m/>
    <m/>
    <m/>
    <m/>
    <m/>
    <m/>
    <m/>
    <m/>
    <m/>
    <m/>
    <m/>
    <x v="0"/>
    <x v="1"/>
  </r>
  <r>
    <m/>
    <x v="688"/>
    <m/>
    <m/>
    <x v="0"/>
    <x v="1"/>
    <x v="32"/>
    <x v="94"/>
    <m/>
    <m/>
    <m/>
    <m/>
    <s v="Armatuur"/>
    <n v="1042"/>
    <x v="407"/>
    <m/>
    <s v="221-102-301"/>
    <m/>
    <m/>
    <m/>
    <m/>
    <m/>
    <m/>
    <m/>
    <m/>
    <m/>
    <m/>
    <m/>
    <m/>
    <m/>
    <m/>
    <m/>
    <m/>
    <m/>
    <m/>
    <m/>
    <m/>
    <m/>
    <m/>
    <x v="0"/>
    <x v="1"/>
  </r>
  <r>
    <m/>
    <x v="689"/>
    <m/>
    <m/>
    <x v="0"/>
    <x v="1"/>
    <x v="32"/>
    <x v="94"/>
    <m/>
    <m/>
    <m/>
    <m/>
    <s v="Armatuur"/>
    <n v="1042"/>
    <x v="408"/>
    <m/>
    <s v="221-102-301"/>
    <m/>
    <m/>
    <m/>
    <m/>
    <m/>
    <m/>
    <m/>
    <m/>
    <m/>
    <m/>
    <m/>
    <m/>
    <m/>
    <m/>
    <m/>
    <m/>
    <m/>
    <m/>
    <m/>
    <m/>
    <m/>
    <m/>
    <x v="0"/>
    <x v="1"/>
  </r>
  <r>
    <m/>
    <x v="690"/>
    <m/>
    <m/>
    <x v="0"/>
    <x v="1"/>
    <x v="32"/>
    <x v="94"/>
    <m/>
    <m/>
    <m/>
    <m/>
    <s v="Armatuur"/>
    <n v="1042"/>
    <x v="409"/>
    <m/>
    <s v="221-102-301"/>
    <m/>
    <m/>
    <m/>
    <m/>
    <m/>
    <m/>
    <m/>
    <m/>
    <m/>
    <m/>
    <m/>
    <m/>
    <m/>
    <m/>
    <m/>
    <m/>
    <m/>
    <m/>
    <m/>
    <m/>
    <m/>
    <m/>
    <x v="0"/>
    <x v="1"/>
  </r>
  <r>
    <m/>
    <x v="691"/>
    <m/>
    <m/>
    <x v="0"/>
    <x v="1"/>
    <x v="32"/>
    <x v="94"/>
    <m/>
    <m/>
    <m/>
    <m/>
    <s v="Armatuur"/>
    <n v="1042"/>
    <x v="410"/>
    <m/>
    <s v="221-102-301"/>
    <m/>
    <m/>
    <m/>
    <m/>
    <m/>
    <m/>
    <m/>
    <m/>
    <m/>
    <m/>
    <m/>
    <m/>
    <m/>
    <m/>
    <m/>
    <m/>
    <m/>
    <m/>
    <m/>
    <m/>
    <m/>
    <m/>
    <x v="0"/>
    <x v="1"/>
  </r>
  <r>
    <m/>
    <x v="692"/>
    <m/>
    <m/>
    <x v="0"/>
    <x v="1"/>
    <x v="32"/>
    <x v="94"/>
    <m/>
    <m/>
    <m/>
    <m/>
    <s v="Armatuur"/>
    <n v="1042"/>
    <x v="411"/>
    <m/>
    <s v="221-102-301"/>
    <m/>
    <m/>
    <m/>
    <m/>
    <m/>
    <m/>
    <m/>
    <m/>
    <m/>
    <m/>
    <m/>
    <m/>
    <m/>
    <m/>
    <m/>
    <m/>
    <m/>
    <m/>
    <m/>
    <m/>
    <m/>
    <m/>
    <x v="0"/>
    <x v="1"/>
  </r>
  <r>
    <m/>
    <x v="693"/>
    <m/>
    <m/>
    <x v="0"/>
    <x v="1"/>
    <x v="32"/>
    <x v="94"/>
    <m/>
    <m/>
    <m/>
    <m/>
    <s v="Armatuur"/>
    <n v="1042"/>
    <x v="412"/>
    <m/>
    <s v="221-102-301"/>
    <m/>
    <m/>
    <m/>
    <m/>
    <m/>
    <m/>
    <m/>
    <m/>
    <m/>
    <m/>
    <m/>
    <m/>
    <m/>
    <m/>
    <m/>
    <m/>
    <m/>
    <m/>
    <m/>
    <m/>
    <m/>
    <m/>
    <x v="0"/>
    <x v="1"/>
  </r>
  <r>
    <m/>
    <x v="694"/>
    <m/>
    <m/>
    <x v="0"/>
    <x v="1"/>
    <x v="32"/>
    <x v="94"/>
    <m/>
    <m/>
    <m/>
    <m/>
    <s v="Armatuur"/>
    <n v="1042"/>
    <x v="413"/>
    <m/>
    <s v="221-102-301"/>
    <m/>
    <m/>
    <m/>
    <m/>
    <m/>
    <m/>
    <m/>
    <m/>
    <m/>
    <m/>
    <m/>
    <m/>
    <m/>
    <m/>
    <m/>
    <m/>
    <m/>
    <m/>
    <m/>
    <m/>
    <m/>
    <m/>
    <x v="0"/>
    <x v="1"/>
  </r>
  <r>
    <m/>
    <x v="695"/>
    <m/>
    <m/>
    <x v="0"/>
    <x v="1"/>
    <x v="32"/>
    <x v="94"/>
    <m/>
    <m/>
    <m/>
    <m/>
    <s v="Armatuur"/>
    <n v="1042"/>
    <x v="414"/>
    <m/>
    <s v="221-102-301"/>
    <m/>
    <m/>
    <m/>
    <m/>
    <m/>
    <m/>
    <m/>
    <m/>
    <m/>
    <m/>
    <m/>
    <m/>
    <m/>
    <m/>
    <m/>
    <m/>
    <m/>
    <m/>
    <m/>
    <m/>
    <m/>
    <m/>
    <x v="0"/>
    <x v="1"/>
  </r>
  <r>
    <m/>
    <x v="696"/>
    <m/>
    <m/>
    <x v="0"/>
    <x v="1"/>
    <x v="32"/>
    <x v="94"/>
    <m/>
    <m/>
    <m/>
    <m/>
    <s v="Armatuur"/>
    <n v="1042"/>
    <x v="415"/>
    <m/>
    <s v="221-102-301"/>
    <m/>
    <m/>
    <m/>
    <m/>
    <m/>
    <m/>
    <m/>
    <m/>
    <m/>
    <m/>
    <m/>
    <m/>
    <m/>
    <m/>
    <m/>
    <m/>
    <m/>
    <m/>
    <m/>
    <m/>
    <m/>
    <m/>
    <x v="0"/>
    <x v="1"/>
  </r>
  <r>
    <m/>
    <x v="697"/>
    <m/>
    <m/>
    <x v="0"/>
    <x v="1"/>
    <x v="32"/>
    <x v="94"/>
    <m/>
    <m/>
    <m/>
    <m/>
    <s v="Armatuur"/>
    <n v="1042"/>
    <x v="416"/>
    <m/>
    <s v="221-102-301"/>
    <m/>
    <m/>
    <m/>
    <m/>
    <m/>
    <m/>
    <m/>
    <m/>
    <m/>
    <m/>
    <m/>
    <m/>
    <m/>
    <m/>
    <m/>
    <m/>
    <m/>
    <m/>
    <m/>
    <m/>
    <m/>
    <m/>
    <x v="0"/>
    <x v="1"/>
  </r>
  <r>
    <m/>
    <x v="698"/>
    <m/>
    <m/>
    <x v="0"/>
    <x v="1"/>
    <x v="32"/>
    <x v="95"/>
    <m/>
    <m/>
    <m/>
    <m/>
    <s v="Armatuur"/>
    <n v="1042"/>
    <x v="417"/>
    <m/>
    <s v="221-102-301"/>
    <m/>
    <m/>
    <m/>
    <m/>
    <m/>
    <m/>
    <m/>
    <m/>
    <m/>
    <m/>
    <m/>
    <m/>
    <m/>
    <m/>
    <m/>
    <m/>
    <m/>
    <m/>
    <m/>
    <m/>
    <m/>
    <m/>
    <x v="0"/>
    <x v="1"/>
  </r>
  <r>
    <m/>
    <x v="699"/>
    <m/>
    <m/>
    <x v="0"/>
    <x v="1"/>
    <x v="32"/>
    <x v="95"/>
    <m/>
    <m/>
    <m/>
    <m/>
    <s v="Armatuur"/>
    <n v="1042"/>
    <x v="418"/>
    <m/>
    <s v="221-102-301"/>
    <m/>
    <m/>
    <m/>
    <m/>
    <m/>
    <m/>
    <m/>
    <m/>
    <m/>
    <m/>
    <m/>
    <m/>
    <m/>
    <m/>
    <m/>
    <m/>
    <m/>
    <m/>
    <m/>
    <m/>
    <m/>
    <m/>
    <x v="0"/>
    <x v="1"/>
  </r>
  <r>
    <m/>
    <x v="700"/>
    <m/>
    <m/>
    <x v="0"/>
    <x v="1"/>
    <x v="32"/>
    <x v="95"/>
    <m/>
    <m/>
    <m/>
    <m/>
    <s v="Armatuur"/>
    <n v="1042"/>
    <x v="419"/>
    <m/>
    <s v="221-102-301"/>
    <m/>
    <m/>
    <m/>
    <m/>
    <m/>
    <m/>
    <m/>
    <m/>
    <m/>
    <m/>
    <m/>
    <m/>
    <m/>
    <m/>
    <m/>
    <m/>
    <m/>
    <m/>
    <m/>
    <m/>
    <m/>
    <m/>
    <x v="0"/>
    <x v="1"/>
  </r>
  <r>
    <m/>
    <x v="701"/>
    <m/>
    <m/>
    <x v="0"/>
    <x v="1"/>
    <x v="32"/>
    <x v="95"/>
    <m/>
    <m/>
    <m/>
    <m/>
    <s v="Armatuur"/>
    <n v="1042"/>
    <x v="420"/>
    <m/>
    <s v="221-102-301"/>
    <m/>
    <m/>
    <m/>
    <m/>
    <m/>
    <m/>
    <m/>
    <m/>
    <m/>
    <m/>
    <m/>
    <m/>
    <m/>
    <m/>
    <m/>
    <m/>
    <m/>
    <m/>
    <m/>
    <m/>
    <m/>
    <m/>
    <x v="0"/>
    <x v="1"/>
  </r>
  <r>
    <m/>
    <x v="702"/>
    <m/>
    <m/>
    <x v="0"/>
    <x v="1"/>
    <x v="32"/>
    <x v="95"/>
    <m/>
    <m/>
    <m/>
    <m/>
    <s v="Armatuur"/>
    <n v="1042"/>
    <x v="421"/>
    <m/>
    <s v="221-102-301"/>
    <m/>
    <m/>
    <m/>
    <m/>
    <m/>
    <m/>
    <m/>
    <m/>
    <m/>
    <m/>
    <m/>
    <m/>
    <m/>
    <m/>
    <m/>
    <m/>
    <m/>
    <m/>
    <m/>
    <m/>
    <m/>
    <m/>
    <x v="0"/>
    <x v="1"/>
  </r>
  <r>
    <m/>
    <x v="703"/>
    <m/>
    <m/>
    <x v="0"/>
    <x v="1"/>
    <x v="32"/>
    <x v="95"/>
    <m/>
    <m/>
    <m/>
    <m/>
    <s v="Armatuur"/>
    <n v="1042"/>
    <x v="422"/>
    <m/>
    <s v="221-102-301"/>
    <m/>
    <m/>
    <m/>
    <m/>
    <m/>
    <m/>
    <m/>
    <m/>
    <m/>
    <m/>
    <m/>
    <m/>
    <m/>
    <m/>
    <m/>
    <m/>
    <m/>
    <m/>
    <m/>
    <m/>
    <m/>
    <m/>
    <x v="0"/>
    <x v="1"/>
  </r>
  <r>
    <m/>
    <x v="704"/>
    <m/>
    <m/>
    <x v="0"/>
    <x v="1"/>
    <x v="32"/>
    <x v="95"/>
    <m/>
    <m/>
    <m/>
    <m/>
    <s v="Armatuur"/>
    <n v="1042"/>
    <x v="423"/>
    <m/>
    <s v="221-102-301"/>
    <m/>
    <m/>
    <m/>
    <m/>
    <m/>
    <m/>
    <m/>
    <m/>
    <m/>
    <m/>
    <m/>
    <m/>
    <m/>
    <m/>
    <m/>
    <m/>
    <m/>
    <m/>
    <m/>
    <m/>
    <m/>
    <m/>
    <x v="0"/>
    <x v="1"/>
  </r>
  <r>
    <m/>
    <x v="705"/>
    <m/>
    <m/>
    <x v="0"/>
    <x v="1"/>
    <x v="32"/>
    <x v="95"/>
    <m/>
    <m/>
    <m/>
    <m/>
    <s v="Armatuur"/>
    <n v="1042"/>
    <x v="424"/>
    <m/>
    <s v="221-102-301"/>
    <m/>
    <m/>
    <m/>
    <m/>
    <m/>
    <m/>
    <m/>
    <m/>
    <m/>
    <m/>
    <m/>
    <m/>
    <m/>
    <m/>
    <m/>
    <m/>
    <m/>
    <m/>
    <m/>
    <m/>
    <m/>
    <m/>
    <x v="0"/>
    <x v="1"/>
  </r>
  <r>
    <m/>
    <x v="706"/>
    <m/>
    <m/>
    <x v="0"/>
    <x v="1"/>
    <x v="32"/>
    <x v="95"/>
    <m/>
    <m/>
    <m/>
    <m/>
    <s v="Armatuur"/>
    <n v="1042"/>
    <x v="425"/>
    <m/>
    <s v="221-102-301"/>
    <m/>
    <m/>
    <m/>
    <m/>
    <m/>
    <m/>
    <m/>
    <m/>
    <m/>
    <m/>
    <m/>
    <m/>
    <m/>
    <m/>
    <m/>
    <m/>
    <m/>
    <m/>
    <m/>
    <m/>
    <m/>
    <m/>
    <x v="0"/>
    <x v="1"/>
  </r>
  <r>
    <m/>
    <x v="707"/>
    <m/>
    <m/>
    <x v="0"/>
    <x v="1"/>
    <x v="32"/>
    <x v="82"/>
    <m/>
    <m/>
    <m/>
    <m/>
    <s v="Armatuur"/>
    <n v="1042"/>
    <x v="426"/>
    <m/>
    <s v="221-102-301"/>
    <m/>
    <m/>
    <m/>
    <m/>
    <m/>
    <m/>
    <m/>
    <m/>
    <m/>
    <m/>
    <m/>
    <m/>
    <m/>
    <m/>
    <m/>
    <m/>
    <m/>
    <m/>
    <m/>
    <m/>
    <m/>
    <m/>
    <x v="0"/>
    <x v="1"/>
  </r>
  <r>
    <m/>
    <x v="708"/>
    <m/>
    <m/>
    <x v="0"/>
    <x v="1"/>
    <x v="32"/>
    <x v="82"/>
    <m/>
    <m/>
    <m/>
    <m/>
    <s v="Armatuur"/>
    <n v="1042"/>
    <x v="427"/>
    <m/>
    <s v="221-102-301"/>
    <m/>
    <m/>
    <m/>
    <m/>
    <m/>
    <m/>
    <m/>
    <m/>
    <m/>
    <m/>
    <m/>
    <m/>
    <m/>
    <m/>
    <m/>
    <m/>
    <m/>
    <m/>
    <m/>
    <m/>
    <m/>
    <m/>
    <x v="0"/>
    <x v="1"/>
  </r>
  <r>
    <m/>
    <x v="709"/>
    <m/>
    <m/>
    <x v="0"/>
    <x v="1"/>
    <x v="32"/>
    <x v="82"/>
    <m/>
    <m/>
    <m/>
    <m/>
    <s v="Armatuur"/>
    <n v="1042"/>
    <x v="428"/>
    <m/>
    <s v="221-102-301"/>
    <m/>
    <m/>
    <m/>
    <m/>
    <m/>
    <m/>
    <m/>
    <m/>
    <m/>
    <m/>
    <m/>
    <m/>
    <m/>
    <m/>
    <m/>
    <m/>
    <m/>
    <m/>
    <m/>
    <m/>
    <m/>
    <m/>
    <x v="0"/>
    <x v="1"/>
  </r>
  <r>
    <m/>
    <x v="710"/>
    <m/>
    <m/>
    <x v="0"/>
    <x v="1"/>
    <x v="32"/>
    <x v="82"/>
    <m/>
    <m/>
    <m/>
    <m/>
    <s v="Armatuur"/>
    <n v="1042"/>
    <x v="429"/>
    <m/>
    <s v="221-102-301"/>
    <m/>
    <m/>
    <m/>
    <m/>
    <m/>
    <m/>
    <m/>
    <m/>
    <m/>
    <m/>
    <m/>
    <m/>
    <m/>
    <m/>
    <m/>
    <m/>
    <m/>
    <m/>
    <m/>
    <m/>
    <m/>
    <m/>
    <x v="0"/>
    <x v="1"/>
  </r>
  <r>
    <m/>
    <x v="711"/>
    <m/>
    <m/>
    <x v="0"/>
    <x v="1"/>
    <x v="32"/>
    <x v="82"/>
    <m/>
    <m/>
    <m/>
    <m/>
    <s v="Armatuur"/>
    <n v="1042"/>
    <x v="430"/>
    <m/>
    <s v="221-102-301"/>
    <m/>
    <m/>
    <m/>
    <m/>
    <m/>
    <m/>
    <m/>
    <m/>
    <m/>
    <m/>
    <m/>
    <m/>
    <m/>
    <m/>
    <m/>
    <m/>
    <m/>
    <m/>
    <m/>
    <m/>
    <m/>
    <m/>
    <x v="0"/>
    <x v="1"/>
  </r>
  <r>
    <m/>
    <x v="712"/>
    <m/>
    <m/>
    <x v="0"/>
    <x v="1"/>
    <x v="32"/>
    <x v="82"/>
    <m/>
    <m/>
    <m/>
    <m/>
    <s v="Armatuur"/>
    <n v="1042"/>
    <x v="431"/>
    <m/>
    <s v="221-102-301"/>
    <m/>
    <m/>
    <m/>
    <m/>
    <m/>
    <m/>
    <m/>
    <m/>
    <m/>
    <m/>
    <m/>
    <m/>
    <m/>
    <m/>
    <m/>
    <m/>
    <m/>
    <m/>
    <m/>
    <m/>
    <m/>
    <m/>
    <x v="0"/>
    <x v="1"/>
  </r>
  <r>
    <m/>
    <x v="713"/>
    <m/>
    <m/>
    <x v="0"/>
    <x v="1"/>
    <x v="32"/>
    <x v="82"/>
    <m/>
    <m/>
    <m/>
    <m/>
    <s v="Armatuur"/>
    <n v="1042"/>
    <x v="432"/>
    <m/>
    <s v="221-102-301"/>
    <m/>
    <m/>
    <m/>
    <m/>
    <m/>
    <m/>
    <m/>
    <m/>
    <m/>
    <m/>
    <m/>
    <m/>
    <m/>
    <m/>
    <m/>
    <m/>
    <m/>
    <m/>
    <m/>
    <m/>
    <m/>
    <m/>
    <x v="0"/>
    <x v="1"/>
  </r>
  <r>
    <m/>
    <x v="714"/>
    <m/>
    <m/>
    <x v="0"/>
    <x v="1"/>
    <x v="32"/>
    <x v="82"/>
    <m/>
    <m/>
    <m/>
    <m/>
    <s v="Armatuur"/>
    <n v="1042"/>
    <x v="433"/>
    <m/>
    <s v="221-102-301"/>
    <m/>
    <m/>
    <m/>
    <m/>
    <m/>
    <m/>
    <m/>
    <m/>
    <m/>
    <m/>
    <m/>
    <m/>
    <m/>
    <m/>
    <m/>
    <m/>
    <m/>
    <m/>
    <m/>
    <m/>
    <m/>
    <m/>
    <x v="0"/>
    <x v="1"/>
  </r>
  <r>
    <m/>
    <x v="715"/>
    <m/>
    <m/>
    <x v="0"/>
    <x v="1"/>
    <x v="32"/>
    <x v="82"/>
    <m/>
    <m/>
    <m/>
    <m/>
    <s v="Armatuur"/>
    <n v="1042"/>
    <x v="434"/>
    <m/>
    <s v="221-102-301"/>
    <m/>
    <m/>
    <m/>
    <m/>
    <m/>
    <m/>
    <m/>
    <m/>
    <m/>
    <m/>
    <m/>
    <m/>
    <m/>
    <m/>
    <m/>
    <m/>
    <m/>
    <m/>
    <m/>
    <m/>
    <m/>
    <m/>
    <x v="0"/>
    <x v="1"/>
  </r>
  <r>
    <m/>
    <x v="716"/>
    <m/>
    <m/>
    <x v="0"/>
    <x v="1"/>
    <x v="32"/>
    <x v="82"/>
    <m/>
    <m/>
    <m/>
    <m/>
    <s v="Armatuur"/>
    <n v="1042"/>
    <x v="435"/>
    <m/>
    <s v="221-102-301"/>
    <m/>
    <m/>
    <m/>
    <m/>
    <m/>
    <m/>
    <m/>
    <m/>
    <m/>
    <m/>
    <m/>
    <m/>
    <m/>
    <m/>
    <m/>
    <m/>
    <m/>
    <m/>
    <m/>
    <m/>
    <m/>
    <m/>
    <x v="0"/>
    <x v="1"/>
  </r>
  <r>
    <m/>
    <x v="717"/>
    <m/>
    <m/>
    <x v="0"/>
    <x v="1"/>
    <x v="32"/>
    <x v="93"/>
    <m/>
    <m/>
    <m/>
    <m/>
    <s v="Armatuur"/>
    <n v="1042"/>
    <x v="436"/>
    <m/>
    <s v="221-102-301"/>
    <m/>
    <m/>
    <m/>
    <m/>
    <m/>
    <m/>
    <m/>
    <m/>
    <m/>
    <m/>
    <m/>
    <m/>
    <m/>
    <m/>
    <m/>
    <m/>
    <m/>
    <m/>
    <m/>
    <m/>
    <m/>
    <m/>
    <x v="0"/>
    <x v="1"/>
  </r>
  <r>
    <m/>
    <x v="718"/>
    <m/>
    <m/>
    <x v="0"/>
    <x v="1"/>
    <x v="32"/>
    <x v="93"/>
    <m/>
    <m/>
    <m/>
    <m/>
    <s v="Armatuur"/>
    <n v="1042"/>
    <x v="437"/>
    <m/>
    <s v="221-102-301"/>
    <m/>
    <m/>
    <m/>
    <m/>
    <m/>
    <m/>
    <m/>
    <m/>
    <m/>
    <m/>
    <m/>
    <m/>
    <m/>
    <m/>
    <m/>
    <m/>
    <m/>
    <m/>
    <m/>
    <m/>
    <m/>
    <m/>
    <x v="0"/>
    <x v="1"/>
  </r>
  <r>
    <m/>
    <x v="719"/>
    <m/>
    <m/>
    <x v="0"/>
    <x v="1"/>
    <x v="32"/>
    <x v="93"/>
    <m/>
    <m/>
    <m/>
    <m/>
    <s v="Armatuur"/>
    <n v="1042"/>
    <x v="438"/>
    <m/>
    <s v="221-102-301"/>
    <m/>
    <m/>
    <m/>
    <m/>
    <m/>
    <m/>
    <m/>
    <m/>
    <m/>
    <m/>
    <m/>
    <m/>
    <m/>
    <m/>
    <m/>
    <m/>
    <m/>
    <m/>
    <m/>
    <m/>
    <m/>
    <m/>
    <x v="0"/>
    <x v="1"/>
  </r>
  <r>
    <m/>
    <x v="720"/>
    <m/>
    <m/>
    <x v="0"/>
    <x v="1"/>
    <x v="32"/>
    <x v="93"/>
    <m/>
    <m/>
    <m/>
    <m/>
    <s v="Armatuur"/>
    <n v="1042"/>
    <x v="439"/>
    <m/>
    <s v="221-102-301"/>
    <m/>
    <m/>
    <m/>
    <m/>
    <m/>
    <m/>
    <m/>
    <m/>
    <m/>
    <m/>
    <m/>
    <m/>
    <m/>
    <m/>
    <m/>
    <m/>
    <m/>
    <m/>
    <m/>
    <m/>
    <m/>
    <m/>
    <x v="0"/>
    <x v="1"/>
  </r>
  <r>
    <m/>
    <x v="721"/>
    <m/>
    <m/>
    <x v="0"/>
    <x v="1"/>
    <x v="32"/>
    <x v="93"/>
    <m/>
    <m/>
    <m/>
    <m/>
    <s v="Armatuur"/>
    <n v="1042"/>
    <x v="440"/>
    <m/>
    <s v="221-102-301"/>
    <m/>
    <m/>
    <m/>
    <m/>
    <m/>
    <m/>
    <m/>
    <m/>
    <m/>
    <m/>
    <m/>
    <m/>
    <m/>
    <m/>
    <m/>
    <m/>
    <m/>
    <m/>
    <m/>
    <m/>
    <m/>
    <m/>
    <x v="0"/>
    <x v="1"/>
  </r>
  <r>
    <m/>
    <x v="722"/>
    <m/>
    <m/>
    <x v="0"/>
    <x v="1"/>
    <x v="32"/>
    <x v="93"/>
    <m/>
    <m/>
    <m/>
    <m/>
    <s v="Armatuur"/>
    <n v="1042"/>
    <x v="441"/>
    <m/>
    <s v="221-102-301"/>
    <m/>
    <m/>
    <m/>
    <m/>
    <m/>
    <m/>
    <m/>
    <m/>
    <m/>
    <m/>
    <m/>
    <m/>
    <m/>
    <m/>
    <m/>
    <m/>
    <m/>
    <m/>
    <m/>
    <m/>
    <m/>
    <m/>
    <x v="0"/>
    <x v="1"/>
  </r>
  <r>
    <m/>
    <x v="723"/>
    <m/>
    <m/>
    <x v="0"/>
    <x v="1"/>
    <x v="32"/>
    <x v="93"/>
    <m/>
    <m/>
    <m/>
    <m/>
    <s v="Armatuur"/>
    <n v="1042"/>
    <x v="442"/>
    <m/>
    <s v="221-102-301"/>
    <m/>
    <m/>
    <m/>
    <m/>
    <m/>
    <m/>
    <m/>
    <m/>
    <m/>
    <m/>
    <m/>
    <m/>
    <m/>
    <m/>
    <m/>
    <m/>
    <m/>
    <m/>
    <m/>
    <m/>
    <m/>
    <m/>
    <x v="0"/>
    <x v="1"/>
  </r>
  <r>
    <m/>
    <x v="724"/>
    <m/>
    <m/>
    <x v="0"/>
    <x v="1"/>
    <x v="32"/>
    <x v="93"/>
    <m/>
    <m/>
    <m/>
    <m/>
    <s v="Armatuur"/>
    <n v="1042"/>
    <x v="443"/>
    <m/>
    <s v="221-102-301"/>
    <m/>
    <m/>
    <m/>
    <m/>
    <m/>
    <m/>
    <m/>
    <m/>
    <m/>
    <m/>
    <m/>
    <m/>
    <m/>
    <m/>
    <m/>
    <m/>
    <m/>
    <m/>
    <m/>
    <m/>
    <m/>
    <m/>
    <x v="0"/>
    <x v="1"/>
  </r>
  <r>
    <m/>
    <x v="725"/>
    <m/>
    <m/>
    <x v="0"/>
    <x v="1"/>
    <x v="32"/>
    <x v="93"/>
    <m/>
    <m/>
    <m/>
    <m/>
    <s v="Armatuur"/>
    <n v="1042"/>
    <x v="444"/>
    <m/>
    <s v="221-102-301"/>
    <m/>
    <m/>
    <m/>
    <m/>
    <m/>
    <m/>
    <m/>
    <m/>
    <m/>
    <m/>
    <m/>
    <m/>
    <m/>
    <m/>
    <m/>
    <m/>
    <m/>
    <m/>
    <m/>
    <m/>
    <m/>
    <m/>
    <x v="0"/>
    <x v="1"/>
  </r>
  <r>
    <m/>
    <x v="726"/>
    <m/>
    <m/>
    <x v="0"/>
    <x v="1"/>
    <x v="32"/>
    <x v="93"/>
    <m/>
    <m/>
    <m/>
    <m/>
    <s v="Armatuur"/>
    <n v="1042"/>
    <x v="445"/>
    <m/>
    <s v="221-102-301"/>
    <m/>
    <m/>
    <m/>
    <m/>
    <m/>
    <m/>
    <m/>
    <m/>
    <m/>
    <m/>
    <m/>
    <m/>
    <m/>
    <m/>
    <m/>
    <m/>
    <m/>
    <m/>
    <m/>
    <m/>
    <m/>
    <m/>
    <x v="0"/>
    <x v="1"/>
  </r>
  <r>
    <m/>
    <x v="727"/>
    <m/>
    <m/>
    <x v="0"/>
    <x v="1"/>
    <x v="32"/>
    <x v="94"/>
    <m/>
    <m/>
    <m/>
    <m/>
    <s v="Armatuur"/>
    <n v="1042"/>
    <x v="446"/>
    <m/>
    <s v="221-102-301"/>
    <m/>
    <m/>
    <m/>
    <m/>
    <m/>
    <m/>
    <m/>
    <m/>
    <m/>
    <m/>
    <m/>
    <m/>
    <m/>
    <m/>
    <m/>
    <m/>
    <m/>
    <m/>
    <m/>
    <m/>
    <m/>
    <m/>
    <x v="0"/>
    <x v="1"/>
  </r>
  <r>
    <m/>
    <x v="728"/>
    <m/>
    <m/>
    <x v="0"/>
    <x v="1"/>
    <x v="32"/>
    <x v="94"/>
    <m/>
    <m/>
    <m/>
    <m/>
    <s v="Armatuur"/>
    <n v="1042"/>
    <x v="447"/>
    <m/>
    <s v="221-102-301"/>
    <m/>
    <m/>
    <m/>
    <m/>
    <m/>
    <m/>
    <m/>
    <m/>
    <m/>
    <m/>
    <m/>
    <m/>
    <m/>
    <m/>
    <m/>
    <m/>
    <m/>
    <m/>
    <m/>
    <m/>
    <m/>
    <m/>
    <x v="0"/>
    <x v="1"/>
  </r>
  <r>
    <m/>
    <x v="729"/>
    <m/>
    <m/>
    <x v="0"/>
    <x v="1"/>
    <x v="32"/>
    <x v="94"/>
    <m/>
    <m/>
    <m/>
    <m/>
    <s v="Armatuur"/>
    <n v="1042"/>
    <x v="448"/>
    <m/>
    <s v="221-102-301"/>
    <m/>
    <m/>
    <m/>
    <m/>
    <m/>
    <m/>
    <m/>
    <m/>
    <m/>
    <m/>
    <m/>
    <m/>
    <m/>
    <m/>
    <m/>
    <m/>
    <m/>
    <m/>
    <m/>
    <m/>
    <m/>
    <m/>
    <x v="0"/>
    <x v="1"/>
  </r>
  <r>
    <m/>
    <x v="730"/>
    <m/>
    <m/>
    <x v="0"/>
    <x v="1"/>
    <x v="32"/>
    <x v="94"/>
    <m/>
    <m/>
    <m/>
    <m/>
    <s v="Armatuur"/>
    <n v="1042"/>
    <x v="449"/>
    <m/>
    <s v="221-102-301"/>
    <m/>
    <m/>
    <m/>
    <m/>
    <m/>
    <m/>
    <m/>
    <m/>
    <m/>
    <m/>
    <m/>
    <m/>
    <m/>
    <m/>
    <m/>
    <m/>
    <m/>
    <m/>
    <m/>
    <m/>
    <m/>
    <m/>
    <x v="0"/>
    <x v="1"/>
  </r>
  <r>
    <m/>
    <x v="731"/>
    <m/>
    <m/>
    <x v="0"/>
    <x v="1"/>
    <x v="32"/>
    <x v="94"/>
    <m/>
    <m/>
    <m/>
    <m/>
    <s v="Armatuur"/>
    <n v="1042"/>
    <x v="450"/>
    <m/>
    <s v="221-102-301"/>
    <m/>
    <m/>
    <m/>
    <m/>
    <m/>
    <m/>
    <m/>
    <m/>
    <m/>
    <m/>
    <m/>
    <m/>
    <m/>
    <m/>
    <m/>
    <m/>
    <m/>
    <m/>
    <m/>
    <m/>
    <m/>
    <m/>
    <x v="0"/>
    <x v="1"/>
  </r>
  <r>
    <m/>
    <x v="732"/>
    <m/>
    <m/>
    <x v="0"/>
    <x v="1"/>
    <x v="32"/>
    <x v="94"/>
    <m/>
    <m/>
    <m/>
    <m/>
    <s v="Armatuur"/>
    <n v="1042"/>
    <x v="451"/>
    <m/>
    <s v="221-102-301"/>
    <m/>
    <m/>
    <m/>
    <m/>
    <m/>
    <m/>
    <m/>
    <m/>
    <m/>
    <m/>
    <m/>
    <m/>
    <m/>
    <m/>
    <m/>
    <m/>
    <m/>
    <m/>
    <m/>
    <m/>
    <m/>
    <m/>
    <x v="0"/>
    <x v="1"/>
  </r>
  <r>
    <m/>
    <x v="733"/>
    <m/>
    <m/>
    <x v="0"/>
    <x v="1"/>
    <x v="32"/>
    <x v="94"/>
    <m/>
    <m/>
    <m/>
    <m/>
    <s v="Armatuur"/>
    <n v="1042"/>
    <x v="452"/>
    <m/>
    <s v="221-102-301"/>
    <m/>
    <m/>
    <m/>
    <m/>
    <m/>
    <m/>
    <m/>
    <m/>
    <m/>
    <m/>
    <m/>
    <m/>
    <m/>
    <m/>
    <m/>
    <m/>
    <m/>
    <m/>
    <m/>
    <m/>
    <m/>
    <m/>
    <x v="0"/>
    <x v="1"/>
  </r>
  <r>
    <m/>
    <x v="734"/>
    <m/>
    <m/>
    <x v="0"/>
    <x v="1"/>
    <x v="32"/>
    <x v="94"/>
    <m/>
    <m/>
    <m/>
    <m/>
    <s v="Armatuur"/>
    <n v="1042"/>
    <x v="453"/>
    <m/>
    <s v="221-102-301"/>
    <m/>
    <m/>
    <m/>
    <m/>
    <m/>
    <m/>
    <m/>
    <m/>
    <m/>
    <m/>
    <m/>
    <m/>
    <m/>
    <m/>
    <m/>
    <m/>
    <m/>
    <m/>
    <m/>
    <m/>
    <m/>
    <m/>
    <x v="0"/>
    <x v="1"/>
  </r>
  <r>
    <m/>
    <x v="735"/>
    <m/>
    <m/>
    <x v="0"/>
    <x v="1"/>
    <x v="32"/>
    <x v="94"/>
    <m/>
    <m/>
    <m/>
    <m/>
    <s v="Armatuur"/>
    <n v="1042"/>
    <x v="454"/>
    <m/>
    <s v="221-102-301"/>
    <m/>
    <m/>
    <m/>
    <m/>
    <m/>
    <m/>
    <m/>
    <m/>
    <m/>
    <m/>
    <m/>
    <m/>
    <m/>
    <m/>
    <m/>
    <m/>
    <m/>
    <m/>
    <m/>
    <m/>
    <m/>
    <m/>
    <x v="0"/>
    <x v="1"/>
  </r>
  <r>
    <m/>
    <x v="736"/>
    <m/>
    <m/>
    <x v="0"/>
    <x v="1"/>
    <x v="32"/>
    <x v="94"/>
    <m/>
    <m/>
    <m/>
    <m/>
    <s v="Armatuur"/>
    <n v="1042"/>
    <x v="455"/>
    <m/>
    <s v="221-102-301"/>
    <m/>
    <m/>
    <m/>
    <m/>
    <m/>
    <m/>
    <m/>
    <m/>
    <m/>
    <m/>
    <m/>
    <m/>
    <m/>
    <m/>
    <m/>
    <m/>
    <m/>
    <m/>
    <m/>
    <m/>
    <m/>
    <m/>
    <x v="0"/>
    <x v="1"/>
  </r>
  <r>
    <m/>
    <x v="737"/>
    <m/>
    <m/>
    <x v="0"/>
    <x v="1"/>
    <x v="32"/>
    <x v="95"/>
    <m/>
    <m/>
    <m/>
    <m/>
    <s v="Armatuur"/>
    <n v="1042"/>
    <x v="456"/>
    <m/>
    <s v="221-102-301"/>
    <m/>
    <m/>
    <m/>
    <m/>
    <m/>
    <m/>
    <m/>
    <m/>
    <m/>
    <m/>
    <m/>
    <m/>
    <m/>
    <m/>
    <m/>
    <m/>
    <m/>
    <m/>
    <m/>
    <m/>
    <m/>
    <m/>
    <x v="0"/>
    <x v="1"/>
  </r>
  <r>
    <m/>
    <x v="738"/>
    <m/>
    <m/>
    <x v="0"/>
    <x v="1"/>
    <x v="32"/>
    <x v="95"/>
    <m/>
    <m/>
    <m/>
    <m/>
    <s v="Armatuur"/>
    <n v="1042"/>
    <x v="457"/>
    <m/>
    <s v="221-102-301"/>
    <m/>
    <m/>
    <m/>
    <m/>
    <m/>
    <m/>
    <m/>
    <m/>
    <m/>
    <m/>
    <m/>
    <m/>
    <m/>
    <m/>
    <m/>
    <m/>
    <m/>
    <m/>
    <m/>
    <m/>
    <m/>
    <m/>
    <x v="0"/>
    <x v="1"/>
  </r>
  <r>
    <m/>
    <x v="739"/>
    <m/>
    <m/>
    <x v="0"/>
    <x v="1"/>
    <x v="32"/>
    <x v="95"/>
    <m/>
    <m/>
    <m/>
    <m/>
    <s v="Armatuur"/>
    <n v="1042"/>
    <x v="458"/>
    <m/>
    <s v="221-102-301"/>
    <m/>
    <m/>
    <m/>
    <m/>
    <m/>
    <m/>
    <m/>
    <m/>
    <m/>
    <m/>
    <m/>
    <m/>
    <m/>
    <m/>
    <m/>
    <m/>
    <m/>
    <m/>
    <m/>
    <m/>
    <m/>
    <m/>
    <x v="0"/>
    <x v="1"/>
  </r>
  <r>
    <m/>
    <x v="740"/>
    <m/>
    <m/>
    <x v="0"/>
    <x v="1"/>
    <x v="32"/>
    <x v="95"/>
    <m/>
    <m/>
    <m/>
    <m/>
    <s v="Armatuur"/>
    <n v="1042"/>
    <x v="459"/>
    <m/>
    <s v="221-102-301"/>
    <m/>
    <m/>
    <m/>
    <m/>
    <m/>
    <m/>
    <m/>
    <m/>
    <m/>
    <m/>
    <m/>
    <m/>
    <m/>
    <m/>
    <m/>
    <m/>
    <m/>
    <m/>
    <m/>
    <m/>
    <m/>
    <m/>
    <x v="0"/>
    <x v="1"/>
  </r>
  <r>
    <m/>
    <x v="741"/>
    <m/>
    <m/>
    <x v="0"/>
    <x v="1"/>
    <x v="32"/>
    <x v="95"/>
    <m/>
    <m/>
    <m/>
    <m/>
    <s v="Armatuur"/>
    <n v="1042"/>
    <x v="460"/>
    <m/>
    <s v="221-102-301"/>
    <m/>
    <m/>
    <m/>
    <m/>
    <m/>
    <m/>
    <m/>
    <m/>
    <m/>
    <m/>
    <m/>
    <m/>
    <m/>
    <m/>
    <m/>
    <m/>
    <m/>
    <m/>
    <m/>
    <m/>
    <m/>
    <m/>
    <x v="0"/>
    <x v="1"/>
  </r>
  <r>
    <m/>
    <x v="742"/>
    <m/>
    <m/>
    <x v="0"/>
    <x v="1"/>
    <x v="32"/>
    <x v="95"/>
    <m/>
    <m/>
    <m/>
    <m/>
    <s v="Armatuur"/>
    <n v="1042"/>
    <x v="461"/>
    <m/>
    <s v="221-102-301"/>
    <m/>
    <m/>
    <m/>
    <m/>
    <m/>
    <m/>
    <m/>
    <m/>
    <m/>
    <m/>
    <m/>
    <m/>
    <m/>
    <m/>
    <m/>
    <m/>
    <m/>
    <m/>
    <m/>
    <m/>
    <m/>
    <m/>
    <x v="0"/>
    <x v="1"/>
  </r>
  <r>
    <m/>
    <x v="743"/>
    <m/>
    <m/>
    <x v="0"/>
    <x v="1"/>
    <x v="32"/>
    <x v="95"/>
    <m/>
    <m/>
    <m/>
    <m/>
    <s v="Armatuur"/>
    <n v="1042"/>
    <x v="462"/>
    <m/>
    <s v="221-102-301"/>
    <m/>
    <m/>
    <m/>
    <m/>
    <m/>
    <m/>
    <m/>
    <m/>
    <m/>
    <m/>
    <m/>
    <m/>
    <m/>
    <m/>
    <m/>
    <m/>
    <m/>
    <m/>
    <m/>
    <m/>
    <m/>
    <m/>
    <x v="0"/>
    <x v="1"/>
  </r>
  <r>
    <m/>
    <x v="744"/>
    <m/>
    <m/>
    <x v="0"/>
    <x v="1"/>
    <x v="32"/>
    <x v="95"/>
    <m/>
    <m/>
    <m/>
    <m/>
    <s v="Armatuur"/>
    <n v="1042"/>
    <x v="463"/>
    <m/>
    <s v="221-102-301"/>
    <m/>
    <m/>
    <m/>
    <m/>
    <m/>
    <m/>
    <m/>
    <m/>
    <m/>
    <m/>
    <m/>
    <m/>
    <m/>
    <m/>
    <m/>
    <m/>
    <m/>
    <m/>
    <m/>
    <m/>
    <m/>
    <m/>
    <x v="0"/>
    <x v="1"/>
  </r>
  <r>
    <m/>
    <x v="745"/>
    <m/>
    <m/>
    <x v="0"/>
    <x v="1"/>
    <x v="32"/>
    <x v="95"/>
    <m/>
    <m/>
    <m/>
    <m/>
    <s v="Armatuur"/>
    <n v="1042"/>
    <x v="464"/>
    <m/>
    <s v="221-102-301"/>
    <m/>
    <m/>
    <m/>
    <m/>
    <m/>
    <m/>
    <m/>
    <m/>
    <m/>
    <m/>
    <m/>
    <m/>
    <m/>
    <m/>
    <m/>
    <m/>
    <m/>
    <m/>
    <m/>
    <m/>
    <m/>
    <m/>
    <x v="0"/>
    <x v="1"/>
  </r>
  <r>
    <m/>
    <x v="746"/>
    <m/>
    <m/>
    <x v="0"/>
    <x v="1"/>
    <x v="32"/>
    <x v="82"/>
    <m/>
    <m/>
    <m/>
    <m/>
    <s v="Armatuur"/>
    <n v="1042"/>
    <x v="465"/>
    <m/>
    <s v="221-102-301"/>
    <m/>
    <m/>
    <m/>
    <m/>
    <m/>
    <m/>
    <m/>
    <m/>
    <m/>
    <m/>
    <m/>
    <m/>
    <m/>
    <m/>
    <m/>
    <m/>
    <m/>
    <m/>
    <m/>
    <m/>
    <m/>
    <m/>
    <x v="0"/>
    <x v="1"/>
  </r>
  <r>
    <m/>
    <x v="747"/>
    <m/>
    <m/>
    <x v="0"/>
    <x v="1"/>
    <x v="32"/>
    <x v="82"/>
    <m/>
    <m/>
    <m/>
    <m/>
    <s v="Armatuur"/>
    <n v="1042"/>
    <x v="466"/>
    <m/>
    <s v="221-102-301"/>
    <m/>
    <m/>
    <m/>
    <m/>
    <m/>
    <m/>
    <m/>
    <m/>
    <m/>
    <m/>
    <m/>
    <m/>
    <m/>
    <m/>
    <m/>
    <m/>
    <m/>
    <m/>
    <m/>
    <m/>
    <m/>
    <m/>
    <x v="0"/>
    <x v="1"/>
  </r>
  <r>
    <m/>
    <x v="748"/>
    <m/>
    <m/>
    <x v="0"/>
    <x v="1"/>
    <x v="32"/>
    <x v="82"/>
    <m/>
    <m/>
    <m/>
    <m/>
    <s v="Armatuur"/>
    <n v="1042"/>
    <x v="467"/>
    <m/>
    <s v="221-102-301"/>
    <m/>
    <m/>
    <m/>
    <m/>
    <m/>
    <m/>
    <m/>
    <m/>
    <m/>
    <m/>
    <m/>
    <m/>
    <m/>
    <m/>
    <m/>
    <m/>
    <m/>
    <m/>
    <m/>
    <m/>
    <m/>
    <m/>
    <x v="0"/>
    <x v="1"/>
  </r>
  <r>
    <m/>
    <x v="749"/>
    <m/>
    <m/>
    <x v="0"/>
    <x v="1"/>
    <x v="32"/>
    <x v="82"/>
    <m/>
    <m/>
    <m/>
    <m/>
    <s v="Armatuur"/>
    <n v="1042"/>
    <x v="468"/>
    <m/>
    <s v="221-102-301"/>
    <m/>
    <m/>
    <m/>
    <m/>
    <m/>
    <m/>
    <m/>
    <m/>
    <m/>
    <m/>
    <m/>
    <m/>
    <m/>
    <m/>
    <m/>
    <m/>
    <m/>
    <m/>
    <m/>
    <m/>
    <m/>
    <m/>
    <x v="0"/>
    <x v="1"/>
  </r>
  <r>
    <m/>
    <x v="750"/>
    <m/>
    <m/>
    <x v="0"/>
    <x v="1"/>
    <x v="32"/>
    <x v="82"/>
    <m/>
    <m/>
    <m/>
    <m/>
    <s v="Armatuur"/>
    <n v="1042"/>
    <x v="469"/>
    <m/>
    <s v="221-102-301"/>
    <m/>
    <m/>
    <m/>
    <m/>
    <m/>
    <m/>
    <m/>
    <m/>
    <m/>
    <m/>
    <m/>
    <m/>
    <m/>
    <m/>
    <m/>
    <m/>
    <m/>
    <m/>
    <m/>
    <m/>
    <m/>
    <m/>
    <x v="0"/>
    <x v="1"/>
  </r>
  <r>
    <m/>
    <x v="751"/>
    <m/>
    <m/>
    <x v="0"/>
    <x v="1"/>
    <x v="32"/>
    <x v="82"/>
    <m/>
    <m/>
    <m/>
    <m/>
    <s v="Armatuur"/>
    <n v="1042"/>
    <x v="470"/>
    <m/>
    <s v="221-102-301"/>
    <m/>
    <m/>
    <m/>
    <m/>
    <m/>
    <m/>
    <m/>
    <m/>
    <m/>
    <m/>
    <m/>
    <m/>
    <m/>
    <m/>
    <m/>
    <m/>
    <m/>
    <m/>
    <m/>
    <m/>
    <m/>
    <m/>
    <x v="0"/>
    <x v="1"/>
  </r>
  <r>
    <m/>
    <x v="752"/>
    <m/>
    <m/>
    <x v="0"/>
    <x v="1"/>
    <x v="32"/>
    <x v="82"/>
    <m/>
    <m/>
    <m/>
    <m/>
    <s v="Armatuur"/>
    <n v="1042"/>
    <x v="471"/>
    <m/>
    <s v="221-102-301"/>
    <m/>
    <m/>
    <m/>
    <m/>
    <m/>
    <m/>
    <m/>
    <m/>
    <m/>
    <m/>
    <m/>
    <m/>
    <m/>
    <m/>
    <m/>
    <m/>
    <m/>
    <m/>
    <m/>
    <m/>
    <m/>
    <m/>
    <x v="0"/>
    <x v="1"/>
  </r>
  <r>
    <m/>
    <x v="753"/>
    <m/>
    <m/>
    <x v="0"/>
    <x v="1"/>
    <x v="32"/>
    <x v="82"/>
    <m/>
    <m/>
    <m/>
    <m/>
    <s v="Armatuur"/>
    <n v="1042"/>
    <x v="472"/>
    <m/>
    <s v="221-102-301"/>
    <m/>
    <m/>
    <m/>
    <m/>
    <m/>
    <m/>
    <m/>
    <m/>
    <m/>
    <m/>
    <m/>
    <m/>
    <m/>
    <m/>
    <m/>
    <m/>
    <m/>
    <m/>
    <m/>
    <m/>
    <m/>
    <m/>
    <x v="0"/>
    <x v="1"/>
  </r>
  <r>
    <m/>
    <x v="754"/>
    <m/>
    <m/>
    <x v="0"/>
    <x v="1"/>
    <x v="32"/>
    <x v="82"/>
    <m/>
    <m/>
    <m/>
    <m/>
    <s v="Armatuur"/>
    <n v="1042"/>
    <x v="473"/>
    <m/>
    <s v="221-102-301"/>
    <m/>
    <m/>
    <m/>
    <m/>
    <m/>
    <m/>
    <m/>
    <m/>
    <m/>
    <m/>
    <m/>
    <m/>
    <m/>
    <m/>
    <m/>
    <m/>
    <m/>
    <m/>
    <m/>
    <m/>
    <m/>
    <m/>
    <x v="0"/>
    <x v="1"/>
  </r>
  <r>
    <m/>
    <x v="755"/>
    <m/>
    <m/>
    <x v="0"/>
    <x v="1"/>
    <x v="32"/>
    <x v="82"/>
    <m/>
    <m/>
    <m/>
    <m/>
    <s v="Armatuur"/>
    <n v="1042"/>
    <x v="474"/>
    <m/>
    <s v="221-102-301"/>
    <m/>
    <m/>
    <m/>
    <m/>
    <m/>
    <m/>
    <m/>
    <m/>
    <m/>
    <m/>
    <m/>
    <m/>
    <m/>
    <m/>
    <m/>
    <m/>
    <m/>
    <m/>
    <m/>
    <m/>
    <m/>
    <m/>
    <x v="0"/>
    <x v="1"/>
  </r>
  <r>
    <m/>
    <x v="756"/>
    <m/>
    <m/>
    <x v="0"/>
    <x v="1"/>
    <x v="32"/>
    <x v="96"/>
    <m/>
    <m/>
    <m/>
    <m/>
    <s v="Armatuur"/>
    <n v="1042"/>
    <x v="475"/>
    <m/>
    <s v="221-102-351"/>
    <m/>
    <m/>
    <m/>
    <m/>
    <m/>
    <m/>
    <m/>
    <m/>
    <m/>
    <m/>
    <m/>
    <m/>
    <m/>
    <m/>
    <m/>
    <m/>
    <m/>
    <m/>
    <m/>
    <m/>
    <m/>
    <m/>
    <x v="0"/>
    <x v="1"/>
  </r>
  <r>
    <m/>
    <x v="757"/>
    <m/>
    <m/>
    <x v="0"/>
    <x v="1"/>
    <x v="32"/>
    <x v="96"/>
    <m/>
    <m/>
    <m/>
    <m/>
    <s v="Armatuur"/>
    <n v="1042"/>
    <x v="476"/>
    <m/>
    <s v="221-102-351"/>
    <m/>
    <m/>
    <m/>
    <m/>
    <m/>
    <m/>
    <m/>
    <m/>
    <m/>
    <m/>
    <m/>
    <m/>
    <m/>
    <m/>
    <m/>
    <m/>
    <m/>
    <m/>
    <m/>
    <m/>
    <m/>
    <m/>
    <x v="0"/>
    <x v="1"/>
  </r>
  <r>
    <m/>
    <x v="758"/>
    <m/>
    <m/>
    <x v="0"/>
    <x v="1"/>
    <x v="32"/>
    <x v="96"/>
    <m/>
    <m/>
    <m/>
    <m/>
    <s v="Armatuur"/>
    <n v="1042"/>
    <x v="477"/>
    <m/>
    <s v="221-102-351"/>
    <m/>
    <m/>
    <m/>
    <m/>
    <m/>
    <m/>
    <m/>
    <m/>
    <m/>
    <m/>
    <m/>
    <m/>
    <m/>
    <m/>
    <m/>
    <m/>
    <m/>
    <m/>
    <m/>
    <m/>
    <m/>
    <m/>
    <x v="0"/>
    <x v="1"/>
  </r>
  <r>
    <m/>
    <x v="759"/>
    <m/>
    <m/>
    <x v="0"/>
    <x v="1"/>
    <x v="32"/>
    <x v="96"/>
    <m/>
    <m/>
    <m/>
    <m/>
    <s v="Armatuur"/>
    <n v="1042"/>
    <x v="478"/>
    <m/>
    <s v="221-102-351"/>
    <m/>
    <m/>
    <m/>
    <m/>
    <m/>
    <m/>
    <m/>
    <m/>
    <m/>
    <m/>
    <m/>
    <m/>
    <m/>
    <m/>
    <m/>
    <m/>
    <m/>
    <m/>
    <m/>
    <m/>
    <m/>
    <m/>
    <x v="0"/>
    <x v="1"/>
  </r>
  <r>
    <m/>
    <x v="760"/>
    <m/>
    <m/>
    <x v="0"/>
    <x v="1"/>
    <x v="32"/>
    <x v="96"/>
    <m/>
    <m/>
    <m/>
    <m/>
    <s v="Armatuur"/>
    <n v="1042"/>
    <x v="479"/>
    <m/>
    <s v="221-102-351"/>
    <m/>
    <m/>
    <m/>
    <m/>
    <m/>
    <m/>
    <m/>
    <m/>
    <m/>
    <m/>
    <m/>
    <m/>
    <m/>
    <m/>
    <m/>
    <m/>
    <m/>
    <m/>
    <m/>
    <m/>
    <m/>
    <m/>
    <x v="0"/>
    <x v="1"/>
  </r>
  <r>
    <m/>
    <x v="761"/>
    <m/>
    <m/>
    <x v="0"/>
    <x v="1"/>
    <x v="32"/>
    <x v="97"/>
    <m/>
    <m/>
    <m/>
    <m/>
    <s v="Armatuur"/>
    <n v="1042"/>
    <x v="480"/>
    <m/>
    <s v="221-102-351"/>
    <m/>
    <m/>
    <m/>
    <m/>
    <m/>
    <m/>
    <m/>
    <m/>
    <m/>
    <m/>
    <m/>
    <m/>
    <m/>
    <m/>
    <m/>
    <m/>
    <m/>
    <m/>
    <m/>
    <m/>
    <m/>
    <m/>
    <x v="0"/>
    <x v="1"/>
  </r>
  <r>
    <m/>
    <x v="762"/>
    <m/>
    <m/>
    <x v="0"/>
    <x v="1"/>
    <x v="32"/>
    <x v="97"/>
    <m/>
    <m/>
    <m/>
    <m/>
    <s v="Armatuur"/>
    <n v="1042"/>
    <x v="481"/>
    <m/>
    <s v="221-102-351"/>
    <m/>
    <m/>
    <m/>
    <m/>
    <m/>
    <m/>
    <m/>
    <m/>
    <m/>
    <m/>
    <m/>
    <m/>
    <m/>
    <m/>
    <m/>
    <m/>
    <m/>
    <m/>
    <m/>
    <m/>
    <m/>
    <m/>
    <x v="0"/>
    <x v="1"/>
  </r>
  <r>
    <m/>
    <x v="763"/>
    <m/>
    <m/>
    <x v="0"/>
    <x v="1"/>
    <x v="32"/>
    <x v="97"/>
    <m/>
    <m/>
    <m/>
    <m/>
    <s v="Armatuur"/>
    <n v="1042"/>
    <x v="482"/>
    <m/>
    <s v="221-102-351"/>
    <m/>
    <m/>
    <m/>
    <m/>
    <m/>
    <m/>
    <m/>
    <m/>
    <m/>
    <m/>
    <m/>
    <m/>
    <m/>
    <m/>
    <m/>
    <m/>
    <m/>
    <m/>
    <m/>
    <m/>
    <m/>
    <m/>
    <x v="0"/>
    <x v="1"/>
  </r>
  <r>
    <m/>
    <x v="764"/>
    <m/>
    <m/>
    <x v="0"/>
    <x v="1"/>
    <x v="32"/>
    <x v="97"/>
    <m/>
    <m/>
    <m/>
    <m/>
    <s v="Armatuur"/>
    <n v="1042"/>
    <x v="483"/>
    <m/>
    <s v="221-102-351"/>
    <m/>
    <m/>
    <m/>
    <m/>
    <m/>
    <m/>
    <m/>
    <m/>
    <m/>
    <m/>
    <m/>
    <m/>
    <m/>
    <m/>
    <m/>
    <m/>
    <m/>
    <m/>
    <m/>
    <m/>
    <m/>
    <m/>
    <x v="0"/>
    <x v="1"/>
  </r>
  <r>
    <m/>
    <x v="765"/>
    <m/>
    <m/>
    <x v="0"/>
    <x v="1"/>
    <x v="32"/>
    <x v="97"/>
    <m/>
    <m/>
    <m/>
    <m/>
    <s v="Armatuur"/>
    <n v="1042"/>
    <x v="484"/>
    <m/>
    <s v="221-102-351"/>
    <m/>
    <m/>
    <m/>
    <m/>
    <m/>
    <m/>
    <m/>
    <m/>
    <m/>
    <m/>
    <m/>
    <m/>
    <m/>
    <m/>
    <m/>
    <m/>
    <m/>
    <m/>
    <m/>
    <m/>
    <m/>
    <m/>
    <x v="0"/>
    <x v="1"/>
  </r>
  <r>
    <m/>
    <x v="766"/>
    <m/>
    <m/>
    <x v="0"/>
    <x v="1"/>
    <x v="32"/>
    <x v="98"/>
    <m/>
    <m/>
    <m/>
    <m/>
    <s v="Armatuur"/>
    <n v="1042"/>
    <x v="485"/>
    <m/>
    <s v="221-102-351"/>
    <m/>
    <m/>
    <m/>
    <m/>
    <m/>
    <m/>
    <m/>
    <m/>
    <m/>
    <m/>
    <m/>
    <m/>
    <m/>
    <m/>
    <m/>
    <m/>
    <m/>
    <m/>
    <m/>
    <m/>
    <m/>
    <m/>
    <x v="0"/>
    <x v="1"/>
  </r>
  <r>
    <m/>
    <x v="767"/>
    <m/>
    <m/>
    <x v="0"/>
    <x v="1"/>
    <x v="32"/>
    <x v="98"/>
    <m/>
    <m/>
    <m/>
    <m/>
    <s v="Armatuur"/>
    <n v="1042"/>
    <x v="486"/>
    <m/>
    <s v="221-102-351"/>
    <m/>
    <m/>
    <m/>
    <m/>
    <m/>
    <m/>
    <m/>
    <m/>
    <m/>
    <m/>
    <m/>
    <m/>
    <m/>
    <m/>
    <m/>
    <m/>
    <m/>
    <m/>
    <m/>
    <m/>
    <m/>
    <m/>
    <x v="0"/>
    <x v="1"/>
  </r>
  <r>
    <m/>
    <x v="768"/>
    <m/>
    <m/>
    <x v="0"/>
    <x v="1"/>
    <x v="32"/>
    <x v="98"/>
    <m/>
    <m/>
    <m/>
    <m/>
    <s v="Armatuur"/>
    <n v="1042"/>
    <x v="487"/>
    <m/>
    <s v="221-102-351"/>
    <m/>
    <m/>
    <m/>
    <m/>
    <m/>
    <m/>
    <m/>
    <m/>
    <m/>
    <m/>
    <m/>
    <m/>
    <m/>
    <m/>
    <m/>
    <m/>
    <m/>
    <m/>
    <m/>
    <m/>
    <m/>
    <m/>
    <x v="0"/>
    <x v="1"/>
  </r>
  <r>
    <m/>
    <x v="769"/>
    <m/>
    <m/>
    <x v="0"/>
    <x v="1"/>
    <x v="32"/>
    <x v="98"/>
    <m/>
    <m/>
    <m/>
    <m/>
    <s v="Armatuur"/>
    <n v="1042"/>
    <x v="488"/>
    <m/>
    <s v="221-102-351"/>
    <m/>
    <m/>
    <m/>
    <m/>
    <m/>
    <m/>
    <m/>
    <m/>
    <m/>
    <m/>
    <m/>
    <m/>
    <m/>
    <m/>
    <m/>
    <m/>
    <m/>
    <m/>
    <m/>
    <m/>
    <m/>
    <m/>
    <x v="0"/>
    <x v="1"/>
  </r>
  <r>
    <m/>
    <x v="770"/>
    <m/>
    <m/>
    <x v="0"/>
    <x v="1"/>
    <x v="32"/>
    <x v="98"/>
    <m/>
    <m/>
    <m/>
    <m/>
    <s v="Armatuur"/>
    <n v="1042"/>
    <x v="489"/>
    <m/>
    <s v="221-102-351"/>
    <m/>
    <m/>
    <m/>
    <m/>
    <m/>
    <m/>
    <m/>
    <m/>
    <m/>
    <m/>
    <m/>
    <m/>
    <m/>
    <m/>
    <m/>
    <m/>
    <m/>
    <m/>
    <m/>
    <m/>
    <m/>
    <m/>
    <x v="0"/>
    <x v="1"/>
  </r>
  <r>
    <m/>
    <x v="771"/>
    <m/>
    <m/>
    <x v="0"/>
    <x v="1"/>
    <x v="32"/>
    <x v="96"/>
    <m/>
    <m/>
    <m/>
    <m/>
    <s v="Armatuur"/>
    <n v="1042"/>
    <x v="490"/>
    <m/>
    <s v="221-102-351"/>
    <m/>
    <m/>
    <m/>
    <m/>
    <m/>
    <m/>
    <m/>
    <m/>
    <m/>
    <m/>
    <m/>
    <m/>
    <m/>
    <m/>
    <m/>
    <m/>
    <m/>
    <m/>
    <m/>
    <m/>
    <m/>
    <m/>
    <x v="0"/>
    <x v="1"/>
  </r>
  <r>
    <m/>
    <x v="772"/>
    <m/>
    <m/>
    <x v="0"/>
    <x v="1"/>
    <x v="32"/>
    <x v="96"/>
    <m/>
    <m/>
    <m/>
    <m/>
    <s v="Armatuur"/>
    <n v="1042"/>
    <x v="491"/>
    <m/>
    <s v="221-102-351"/>
    <m/>
    <m/>
    <m/>
    <m/>
    <m/>
    <m/>
    <m/>
    <m/>
    <m/>
    <m/>
    <m/>
    <m/>
    <m/>
    <m/>
    <m/>
    <m/>
    <m/>
    <m/>
    <m/>
    <m/>
    <m/>
    <m/>
    <x v="0"/>
    <x v="1"/>
  </r>
  <r>
    <m/>
    <x v="773"/>
    <m/>
    <m/>
    <x v="0"/>
    <x v="1"/>
    <x v="32"/>
    <x v="96"/>
    <m/>
    <m/>
    <m/>
    <m/>
    <s v="Armatuur"/>
    <n v="1042"/>
    <x v="492"/>
    <m/>
    <s v="221-102-351"/>
    <m/>
    <m/>
    <m/>
    <m/>
    <m/>
    <m/>
    <m/>
    <m/>
    <m/>
    <m/>
    <m/>
    <m/>
    <m/>
    <m/>
    <m/>
    <m/>
    <m/>
    <m/>
    <m/>
    <m/>
    <m/>
    <m/>
    <x v="0"/>
    <x v="1"/>
  </r>
  <r>
    <m/>
    <x v="774"/>
    <m/>
    <m/>
    <x v="0"/>
    <x v="1"/>
    <x v="32"/>
    <x v="96"/>
    <m/>
    <m/>
    <m/>
    <m/>
    <s v="Armatuur"/>
    <n v="1042"/>
    <x v="493"/>
    <m/>
    <s v="221-102-351"/>
    <m/>
    <m/>
    <m/>
    <m/>
    <m/>
    <m/>
    <m/>
    <m/>
    <m/>
    <m/>
    <m/>
    <m/>
    <m/>
    <m/>
    <m/>
    <m/>
    <m/>
    <m/>
    <m/>
    <m/>
    <m/>
    <m/>
    <x v="0"/>
    <x v="1"/>
  </r>
  <r>
    <m/>
    <x v="775"/>
    <m/>
    <m/>
    <x v="0"/>
    <x v="1"/>
    <x v="32"/>
    <x v="96"/>
    <m/>
    <m/>
    <m/>
    <m/>
    <s v="Armatuur"/>
    <n v="1042"/>
    <x v="494"/>
    <m/>
    <s v="221-102-351"/>
    <m/>
    <m/>
    <m/>
    <m/>
    <m/>
    <m/>
    <m/>
    <m/>
    <m/>
    <m/>
    <m/>
    <m/>
    <m/>
    <m/>
    <m/>
    <m/>
    <m/>
    <m/>
    <m/>
    <m/>
    <m/>
    <m/>
    <x v="0"/>
    <x v="1"/>
  </r>
  <r>
    <m/>
    <x v="776"/>
    <m/>
    <m/>
    <x v="0"/>
    <x v="1"/>
    <x v="32"/>
    <x v="96"/>
    <m/>
    <m/>
    <m/>
    <m/>
    <s v="Armatuur"/>
    <n v="1042"/>
    <x v="495"/>
    <m/>
    <s v="221-102-351"/>
    <m/>
    <m/>
    <m/>
    <m/>
    <m/>
    <m/>
    <m/>
    <m/>
    <m/>
    <m/>
    <m/>
    <m/>
    <m/>
    <m/>
    <m/>
    <m/>
    <m/>
    <m/>
    <m/>
    <m/>
    <m/>
    <m/>
    <x v="0"/>
    <x v="1"/>
  </r>
  <r>
    <m/>
    <x v="777"/>
    <m/>
    <m/>
    <x v="0"/>
    <x v="1"/>
    <x v="32"/>
    <x v="96"/>
    <m/>
    <m/>
    <m/>
    <m/>
    <s v="Armatuur"/>
    <n v="1042"/>
    <x v="496"/>
    <m/>
    <s v="221-102-351"/>
    <m/>
    <m/>
    <m/>
    <m/>
    <m/>
    <m/>
    <m/>
    <m/>
    <m/>
    <m/>
    <m/>
    <m/>
    <m/>
    <m/>
    <m/>
    <m/>
    <m/>
    <m/>
    <m/>
    <m/>
    <m/>
    <m/>
    <x v="0"/>
    <x v="1"/>
  </r>
  <r>
    <m/>
    <x v="778"/>
    <m/>
    <m/>
    <x v="0"/>
    <x v="1"/>
    <x v="32"/>
    <x v="97"/>
    <m/>
    <m/>
    <m/>
    <m/>
    <s v="Armatuur"/>
    <n v="1042"/>
    <x v="497"/>
    <m/>
    <s v="221-102-351"/>
    <m/>
    <m/>
    <m/>
    <m/>
    <m/>
    <m/>
    <m/>
    <m/>
    <m/>
    <m/>
    <m/>
    <m/>
    <m/>
    <m/>
    <m/>
    <m/>
    <m/>
    <m/>
    <m/>
    <m/>
    <m/>
    <m/>
    <x v="0"/>
    <x v="1"/>
  </r>
  <r>
    <m/>
    <x v="779"/>
    <m/>
    <m/>
    <x v="0"/>
    <x v="1"/>
    <x v="32"/>
    <x v="97"/>
    <m/>
    <m/>
    <m/>
    <m/>
    <s v="Armatuur"/>
    <n v="1042"/>
    <x v="498"/>
    <m/>
    <s v="221-102-351"/>
    <m/>
    <m/>
    <m/>
    <m/>
    <m/>
    <m/>
    <m/>
    <m/>
    <m/>
    <m/>
    <m/>
    <m/>
    <m/>
    <m/>
    <m/>
    <m/>
    <m/>
    <m/>
    <m/>
    <m/>
    <m/>
    <m/>
    <x v="0"/>
    <x v="1"/>
  </r>
  <r>
    <m/>
    <x v="780"/>
    <m/>
    <m/>
    <x v="0"/>
    <x v="1"/>
    <x v="32"/>
    <x v="97"/>
    <m/>
    <m/>
    <m/>
    <m/>
    <s v="Armatuur"/>
    <n v="1042"/>
    <x v="499"/>
    <m/>
    <s v="221-102-351"/>
    <m/>
    <m/>
    <m/>
    <m/>
    <m/>
    <m/>
    <m/>
    <m/>
    <m/>
    <m/>
    <m/>
    <m/>
    <m/>
    <m/>
    <m/>
    <m/>
    <m/>
    <m/>
    <m/>
    <m/>
    <m/>
    <m/>
    <x v="0"/>
    <x v="1"/>
  </r>
  <r>
    <m/>
    <x v="781"/>
    <m/>
    <m/>
    <x v="0"/>
    <x v="1"/>
    <x v="32"/>
    <x v="97"/>
    <m/>
    <m/>
    <m/>
    <m/>
    <s v="Armatuur"/>
    <n v="1042"/>
    <x v="500"/>
    <m/>
    <s v="221-102-351"/>
    <m/>
    <m/>
    <m/>
    <m/>
    <m/>
    <m/>
    <m/>
    <m/>
    <m/>
    <m/>
    <m/>
    <m/>
    <m/>
    <m/>
    <m/>
    <m/>
    <m/>
    <m/>
    <m/>
    <m/>
    <m/>
    <m/>
    <x v="0"/>
    <x v="1"/>
  </r>
  <r>
    <m/>
    <x v="782"/>
    <m/>
    <m/>
    <x v="0"/>
    <x v="1"/>
    <x v="32"/>
    <x v="97"/>
    <m/>
    <m/>
    <m/>
    <m/>
    <s v="Armatuur"/>
    <n v="1042"/>
    <x v="501"/>
    <m/>
    <s v="221-102-351"/>
    <m/>
    <m/>
    <m/>
    <m/>
    <m/>
    <m/>
    <m/>
    <m/>
    <m/>
    <m/>
    <m/>
    <m/>
    <m/>
    <m/>
    <m/>
    <m/>
    <m/>
    <m/>
    <m/>
    <m/>
    <m/>
    <m/>
    <x v="0"/>
    <x v="1"/>
  </r>
  <r>
    <m/>
    <x v="783"/>
    <m/>
    <m/>
    <x v="0"/>
    <x v="1"/>
    <x v="32"/>
    <x v="97"/>
    <m/>
    <m/>
    <m/>
    <m/>
    <s v="Armatuur"/>
    <n v="1042"/>
    <x v="502"/>
    <m/>
    <s v="221-102-351"/>
    <m/>
    <m/>
    <m/>
    <m/>
    <m/>
    <m/>
    <m/>
    <m/>
    <m/>
    <m/>
    <m/>
    <m/>
    <m/>
    <m/>
    <m/>
    <m/>
    <m/>
    <m/>
    <m/>
    <m/>
    <m/>
    <m/>
    <x v="0"/>
    <x v="1"/>
  </r>
  <r>
    <m/>
    <x v="784"/>
    <m/>
    <m/>
    <x v="0"/>
    <x v="1"/>
    <x v="32"/>
    <x v="97"/>
    <m/>
    <m/>
    <m/>
    <m/>
    <s v="Armatuur"/>
    <n v="1042"/>
    <x v="503"/>
    <m/>
    <s v="221-102-351"/>
    <m/>
    <m/>
    <m/>
    <m/>
    <m/>
    <m/>
    <m/>
    <m/>
    <m/>
    <m/>
    <m/>
    <m/>
    <m/>
    <m/>
    <m/>
    <m/>
    <m/>
    <m/>
    <m/>
    <m/>
    <m/>
    <m/>
    <x v="0"/>
    <x v="1"/>
  </r>
  <r>
    <m/>
    <x v="785"/>
    <m/>
    <m/>
    <x v="0"/>
    <x v="1"/>
    <x v="32"/>
    <x v="97"/>
    <m/>
    <m/>
    <m/>
    <m/>
    <s v="Armatuur"/>
    <n v="1042"/>
    <x v="504"/>
    <m/>
    <s v="221-102-351"/>
    <m/>
    <m/>
    <m/>
    <m/>
    <m/>
    <m/>
    <m/>
    <m/>
    <m/>
    <m/>
    <m/>
    <m/>
    <m/>
    <m/>
    <m/>
    <m/>
    <m/>
    <m/>
    <m/>
    <m/>
    <m/>
    <m/>
    <x v="0"/>
    <x v="1"/>
  </r>
  <r>
    <m/>
    <x v="786"/>
    <m/>
    <m/>
    <x v="0"/>
    <x v="1"/>
    <x v="32"/>
    <x v="97"/>
    <m/>
    <m/>
    <m/>
    <m/>
    <s v="Armatuur"/>
    <n v="1042"/>
    <x v="505"/>
    <m/>
    <s v="221-102-351"/>
    <m/>
    <m/>
    <m/>
    <m/>
    <m/>
    <m/>
    <m/>
    <m/>
    <m/>
    <m/>
    <m/>
    <m/>
    <m/>
    <m/>
    <m/>
    <m/>
    <m/>
    <m/>
    <m/>
    <m/>
    <m/>
    <m/>
    <x v="0"/>
    <x v="1"/>
  </r>
  <r>
    <m/>
    <x v="787"/>
    <m/>
    <m/>
    <x v="0"/>
    <x v="1"/>
    <x v="32"/>
    <x v="97"/>
    <m/>
    <m/>
    <m/>
    <m/>
    <s v="Armatuur"/>
    <n v="1042"/>
    <x v="506"/>
    <m/>
    <s v="221-102-351"/>
    <m/>
    <m/>
    <m/>
    <m/>
    <m/>
    <m/>
    <m/>
    <m/>
    <m/>
    <m/>
    <m/>
    <m/>
    <m/>
    <m/>
    <m/>
    <m/>
    <m/>
    <m/>
    <m/>
    <m/>
    <m/>
    <m/>
    <x v="0"/>
    <x v="1"/>
  </r>
  <r>
    <m/>
    <x v="788"/>
    <m/>
    <m/>
    <x v="0"/>
    <x v="1"/>
    <x v="32"/>
    <x v="98"/>
    <m/>
    <m/>
    <m/>
    <m/>
    <s v="Armatuur"/>
    <n v="1042"/>
    <x v="507"/>
    <m/>
    <s v="221-102-351"/>
    <m/>
    <m/>
    <m/>
    <m/>
    <m/>
    <m/>
    <m/>
    <m/>
    <m/>
    <m/>
    <m/>
    <m/>
    <m/>
    <m/>
    <m/>
    <m/>
    <m/>
    <m/>
    <m/>
    <m/>
    <m/>
    <m/>
    <x v="0"/>
    <x v="1"/>
  </r>
  <r>
    <m/>
    <x v="789"/>
    <m/>
    <m/>
    <x v="0"/>
    <x v="1"/>
    <x v="32"/>
    <x v="98"/>
    <m/>
    <m/>
    <m/>
    <m/>
    <s v="Armatuur"/>
    <n v="1042"/>
    <x v="508"/>
    <m/>
    <s v="221-102-351"/>
    <m/>
    <m/>
    <m/>
    <m/>
    <m/>
    <m/>
    <m/>
    <m/>
    <m/>
    <m/>
    <m/>
    <m/>
    <m/>
    <m/>
    <m/>
    <m/>
    <m/>
    <m/>
    <m/>
    <m/>
    <m/>
    <m/>
    <x v="0"/>
    <x v="1"/>
  </r>
  <r>
    <m/>
    <x v="790"/>
    <m/>
    <m/>
    <x v="0"/>
    <x v="1"/>
    <x v="32"/>
    <x v="98"/>
    <m/>
    <m/>
    <m/>
    <m/>
    <s v="Armatuur"/>
    <n v="1042"/>
    <x v="509"/>
    <m/>
    <s v="221-102-351"/>
    <m/>
    <m/>
    <m/>
    <m/>
    <m/>
    <m/>
    <m/>
    <m/>
    <m/>
    <m/>
    <m/>
    <m/>
    <m/>
    <m/>
    <m/>
    <m/>
    <m/>
    <m/>
    <m/>
    <m/>
    <m/>
    <m/>
    <x v="0"/>
    <x v="1"/>
  </r>
  <r>
    <m/>
    <x v="791"/>
    <m/>
    <m/>
    <x v="0"/>
    <x v="1"/>
    <x v="32"/>
    <x v="98"/>
    <m/>
    <m/>
    <m/>
    <m/>
    <s v="Armatuur"/>
    <n v="1042"/>
    <x v="510"/>
    <m/>
    <s v="221-102-351"/>
    <m/>
    <m/>
    <m/>
    <m/>
    <m/>
    <m/>
    <m/>
    <m/>
    <m/>
    <m/>
    <m/>
    <m/>
    <m/>
    <m/>
    <m/>
    <m/>
    <m/>
    <m/>
    <m/>
    <m/>
    <m/>
    <m/>
    <x v="0"/>
    <x v="1"/>
  </r>
  <r>
    <m/>
    <x v="792"/>
    <m/>
    <m/>
    <x v="0"/>
    <x v="1"/>
    <x v="32"/>
    <x v="98"/>
    <m/>
    <m/>
    <m/>
    <m/>
    <s v="Armatuur"/>
    <n v="1042"/>
    <x v="511"/>
    <m/>
    <s v="221-102-351"/>
    <m/>
    <m/>
    <m/>
    <m/>
    <m/>
    <m/>
    <m/>
    <m/>
    <m/>
    <m/>
    <m/>
    <m/>
    <m/>
    <m/>
    <m/>
    <m/>
    <m/>
    <m/>
    <m/>
    <m/>
    <m/>
    <m/>
    <x v="0"/>
    <x v="1"/>
  </r>
  <r>
    <m/>
    <x v="793"/>
    <m/>
    <m/>
    <x v="0"/>
    <x v="1"/>
    <x v="32"/>
    <x v="98"/>
    <m/>
    <m/>
    <m/>
    <m/>
    <s v="Armatuur"/>
    <n v="1042"/>
    <x v="512"/>
    <m/>
    <s v="221-102-351"/>
    <m/>
    <m/>
    <m/>
    <m/>
    <m/>
    <m/>
    <m/>
    <m/>
    <m/>
    <m/>
    <m/>
    <m/>
    <m/>
    <m/>
    <m/>
    <m/>
    <m/>
    <m/>
    <m/>
    <m/>
    <m/>
    <m/>
    <x v="0"/>
    <x v="1"/>
  </r>
  <r>
    <m/>
    <x v="794"/>
    <m/>
    <m/>
    <x v="0"/>
    <x v="1"/>
    <x v="32"/>
    <x v="98"/>
    <m/>
    <m/>
    <m/>
    <m/>
    <s v="Armatuur"/>
    <n v="1042"/>
    <x v="513"/>
    <m/>
    <s v="221-102-351"/>
    <m/>
    <m/>
    <m/>
    <m/>
    <m/>
    <m/>
    <m/>
    <m/>
    <m/>
    <m/>
    <m/>
    <m/>
    <m/>
    <m/>
    <m/>
    <m/>
    <m/>
    <m/>
    <m/>
    <m/>
    <m/>
    <m/>
    <x v="0"/>
    <x v="1"/>
  </r>
  <r>
    <m/>
    <x v="795"/>
    <m/>
    <m/>
    <x v="0"/>
    <x v="1"/>
    <x v="32"/>
    <x v="98"/>
    <m/>
    <m/>
    <m/>
    <m/>
    <s v="Armatuur"/>
    <n v="1042"/>
    <x v="514"/>
    <m/>
    <s v="221-102-351"/>
    <m/>
    <m/>
    <m/>
    <m/>
    <m/>
    <m/>
    <m/>
    <m/>
    <m/>
    <m/>
    <m/>
    <m/>
    <m/>
    <m/>
    <m/>
    <m/>
    <m/>
    <m/>
    <m/>
    <m/>
    <m/>
    <m/>
    <x v="0"/>
    <x v="1"/>
  </r>
  <r>
    <m/>
    <x v="796"/>
    <m/>
    <m/>
    <x v="0"/>
    <x v="1"/>
    <x v="32"/>
    <x v="98"/>
    <m/>
    <m/>
    <m/>
    <m/>
    <s v="Armatuur"/>
    <n v="1042"/>
    <x v="515"/>
    <m/>
    <s v="221-102-351"/>
    <m/>
    <m/>
    <m/>
    <m/>
    <m/>
    <m/>
    <m/>
    <m/>
    <m/>
    <m/>
    <m/>
    <m/>
    <m/>
    <m/>
    <m/>
    <m/>
    <m/>
    <m/>
    <m/>
    <m/>
    <m/>
    <m/>
    <x v="0"/>
    <x v="1"/>
  </r>
  <r>
    <m/>
    <x v="797"/>
    <m/>
    <m/>
    <x v="0"/>
    <x v="1"/>
    <x v="32"/>
    <x v="82"/>
    <m/>
    <m/>
    <m/>
    <m/>
    <s v="Armatuur"/>
    <n v="1042"/>
    <x v="516"/>
    <m/>
    <s v="221-102-351"/>
    <m/>
    <m/>
    <m/>
    <m/>
    <m/>
    <m/>
    <m/>
    <m/>
    <m/>
    <m/>
    <m/>
    <m/>
    <m/>
    <m/>
    <m/>
    <m/>
    <m/>
    <m/>
    <m/>
    <m/>
    <m/>
    <m/>
    <x v="0"/>
    <x v="1"/>
  </r>
  <r>
    <m/>
    <x v="798"/>
    <m/>
    <m/>
    <x v="0"/>
    <x v="1"/>
    <x v="32"/>
    <x v="82"/>
    <m/>
    <m/>
    <m/>
    <m/>
    <s v="Armatuur"/>
    <n v="1042"/>
    <x v="517"/>
    <m/>
    <s v="221-102-351"/>
    <m/>
    <m/>
    <m/>
    <m/>
    <m/>
    <m/>
    <m/>
    <m/>
    <m/>
    <m/>
    <m/>
    <m/>
    <m/>
    <m/>
    <m/>
    <m/>
    <m/>
    <m/>
    <m/>
    <m/>
    <m/>
    <m/>
    <x v="0"/>
    <x v="1"/>
  </r>
  <r>
    <m/>
    <x v="799"/>
    <m/>
    <m/>
    <x v="0"/>
    <x v="1"/>
    <x v="32"/>
    <x v="82"/>
    <m/>
    <m/>
    <m/>
    <m/>
    <s v="Armatuur"/>
    <n v="1042"/>
    <x v="518"/>
    <m/>
    <s v="221-102-351"/>
    <m/>
    <m/>
    <m/>
    <m/>
    <m/>
    <m/>
    <m/>
    <m/>
    <m/>
    <m/>
    <m/>
    <m/>
    <m/>
    <m/>
    <m/>
    <m/>
    <m/>
    <m/>
    <m/>
    <m/>
    <m/>
    <m/>
    <x v="0"/>
    <x v="1"/>
  </r>
  <r>
    <m/>
    <x v="800"/>
    <m/>
    <m/>
    <x v="0"/>
    <x v="1"/>
    <x v="32"/>
    <x v="82"/>
    <m/>
    <m/>
    <m/>
    <m/>
    <s v="Armatuur"/>
    <n v="1042"/>
    <x v="519"/>
    <m/>
    <s v="221-102-351"/>
    <m/>
    <m/>
    <m/>
    <m/>
    <m/>
    <m/>
    <m/>
    <m/>
    <m/>
    <m/>
    <m/>
    <m/>
    <m/>
    <m/>
    <m/>
    <m/>
    <m/>
    <m/>
    <m/>
    <m/>
    <m/>
    <m/>
    <x v="0"/>
    <x v="1"/>
  </r>
  <r>
    <m/>
    <x v="801"/>
    <m/>
    <m/>
    <x v="0"/>
    <x v="1"/>
    <x v="32"/>
    <x v="82"/>
    <m/>
    <m/>
    <m/>
    <m/>
    <s v="Armatuur"/>
    <n v="1042"/>
    <x v="520"/>
    <m/>
    <s v="221-102-351"/>
    <m/>
    <m/>
    <m/>
    <m/>
    <m/>
    <m/>
    <m/>
    <m/>
    <m/>
    <m/>
    <m/>
    <m/>
    <m/>
    <m/>
    <m/>
    <m/>
    <m/>
    <m/>
    <m/>
    <m/>
    <m/>
    <m/>
    <x v="0"/>
    <x v="1"/>
  </r>
  <r>
    <m/>
    <x v="802"/>
    <m/>
    <m/>
    <x v="0"/>
    <x v="1"/>
    <x v="32"/>
    <x v="82"/>
    <m/>
    <m/>
    <m/>
    <m/>
    <s v="Armatuur"/>
    <n v="1042"/>
    <x v="521"/>
    <m/>
    <s v="221-102-351"/>
    <m/>
    <m/>
    <m/>
    <m/>
    <m/>
    <m/>
    <m/>
    <m/>
    <m/>
    <m/>
    <m/>
    <m/>
    <m/>
    <m/>
    <m/>
    <m/>
    <m/>
    <m/>
    <m/>
    <m/>
    <m/>
    <m/>
    <x v="0"/>
    <x v="1"/>
  </r>
  <r>
    <m/>
    <x v="803"/>
    <m/>
    <m/>
    <x v="0"/>
    <x v="1"/>
    <x v="32"/>
    <x v="82"/>
    <m/>
    <m/>
    <m/>
    <m/>
    <s v="Armatuur"/>
    <n v="1042"/>
    <x v="522"/>
    <m/>
    <s v="221-102-351"/>
    <m/>
    <m/>
    <m/>
    <m/>
    <m/>
    <m/>
    <m/>
    <m/>
    <m/>
    <m/>
    <m/>
    <m/>
    <m/>
    <m/>
    <m/>
    <m/>
    <m/>
    <m/>
    <m/>
    <m/>
    <m/>
    <m/>
    <x v="0"/>
    <x v="1"/>
  </r>
  <r>
    <m/>
    <x v="804"/>
    <m/>
    <m/>
    <x v="0"/>
    <x v="1"/>
    <x v="32"/>
    <x v="82"/>
    <m/>
    <m/>
    <m/>
    <m/>
    <s v="Armatuur"/>
    <n v="1042"/>
    <x v="523"/>
    <m/>
    <s v="221-102-351"/>
    <m/>
    <m/>
    <m/>
    <m/>
    <m/>
    <m/>
    <m/>
    <m/>
    <m/>
    <m/>
    <m/>
    <m/>
    <m/>
    <m/>
    <m/>
    <m/>
    <m/>
    <m/>
    <m/>
    <m/>
    <m/>
    <m/>
    <x v="0"/>
    <x v="1"/>
  </r>
  <r>
    <m/>
    <x v="805"/>
    <m/>
    <m/>
    <x v="0"/>
    <x v="1"/>
    <x v="32"/>
    <x v="82"/>
    <m/>
    <m/>
    <m/>
    <m/>
    <s v="Armatuur"/>
    <n v="1042"/>
    <x v="524"/>
    <m/>
    <s v="221-102-351"/>
    <m/>
    <m/>
    <m/>
    <m/>
    <m/>
    <m/>
    <m/>
    <m/>
    <m/>
    <m/>
    <m/>
    <m/>
    <m/>
    <m/>
    <m/>
    <m/>
    <m/>
    <m/>
    <m/>
    <m/>
    <m/>
    <m/>
    <x v="0"/>
    <x v="1"/>
  </r>
  <r>
    <m/>
    <x v="806"/>
    <m/>
    <m/>
    <x v="0"/>
    <x v="1"/>
    <x v="32"/>
    <x v="82"/>
    <m/>
    <m/>
    <m/>
    <m/>
    <s v="Armatuur"/>
    <n v="1042"/>
    <x v="525"/>
    <m/>
    <s v="221-102-351"/>
    <m/>
    <m/>
    <m/>
    <m/>
    <m/>
    <m/>
    <m/>
    <m/>
    <m/>
    <m/>
    <m/>
    <m/>
    <m/>
    <m/>
    <m/>
    <m/>
    <m/>
    <m/>
    <m/>
    <m/>
    <m/>
    <m/>
    <x v="0"/>
    <x v="1"/>
  </r>
  <r>
    <m/>
    <x v="807"/>
    <m/>
    <m/>
    <x v="0"/>
    <x v="1"/>
    <x v="32"/>
    <x v="96"/>
    <m/>
    <m/>
    <m/>
    <m/>
    <s v="Armatuur"/>
    <n v="1042"/>
    <x v="526"/>
    <m/>
    <s v="221-102-351"/>
    <m/>
    <m/>
    <m/>
    <m/>
    <m/>
    <m/>
    <m/>
    <m/>
    <m/>
    <m/>
    <m/>
    <m/>
    <m/>
    <m/>
    <m/>
    <m/>
    <m/>
    <m/>
    <m/>
    <m/>
    <m/>
    <m/>
    <x v="0"/>
    <x v="1"/>
  </r>
  <r>
    <m/>
    <x v="808"/>
    <m/>
    <m/>
    <x v="0"/>
    <x v="1"/>
    <x v="32"/>
    <x v="96"/>
    <m/>
    <m/>
    <m/>
    <m/>
    <s v="Armatuur"/>
    <n v="1042"/>
    <x v="527"/>
    <m/>
    <s v="221-102-351"/>
    <m/>
    <m/>
    <m/>
    <m/>
    <m/>
    <m/>
    <m/>
    <m/>
    <m/>
    <m/>
    <m/>
    <m/>
    <m/>
    <m/>
    <m/>
    <m/>
    <m/>
    <m/>
    <m/>
    <m/>
    <m/>
    <m/>
    <x v="0"/>
    <x v="1"/>
  </r>
  <r>
    <m/>
    <x v="809"/>
    <m/>
    <m/>
    <x v="0"/>
    <x v="1"/>
    <x v="32"/>
    <x v="96"/>
    <m/>
    <m/>
    <m/>
    <m/>
    <s v="Armatuur"/>
    <n v="1042"/>
    <x v="528"/>
    <m/>
    <s v="221-102-351"/>
    <m/>
    <m/>
    <m/>
    <m/>
    <m/>
    <m/>
    <m/>
    <m/>
    <m/>
    <m/>
    <m/>
    <m/>
    <m/>
    <m/>
    <m/>
    <m/>
    <m/>
    <m/>
    <m/>
    <m/>
    <m/>
    <m/>
    <x v="0"/>
    <x v="1"/>
  </r>
  <r>
    <m/>
    <x v="810"/>
    <m/>
    <m/>
    <x v="0"/>
    <x v="1"/>
    <x v="32"/>
    <x v="96"/>
    <m/>
    <m/>
    <m/>
    <m/>
    <s v="Armatuur"/>
    <n v="1042"/>
    <x v="529"/>
    <m/>
    <s v="221-102-351"/>
    <m/>
    <m/>
    <m/>
    <m/>
    <m/>
    <m/>
    <m/>
    <m/>
    <m/>
    <m/>
    <m/>
    <m/>
    <m/>
    <m/>
    <m/>
    <m/>
    <m/>
    <m/>
    <m/>
    <m/>
    <m/>
    <m/>
    <x v="0"/>
    <x v="1"/>
  </r>
  <r>
    <m/>
    <x v="811"/>
    <m/>
    <m/>
    <x v="0"/>
    <x v="1"/>
    <x v="32"/>
    <x v="96"/>
    <m/>
    <m/>
    <m/>
    <m/>
    <s v="Armatuur"/>
    <n v="1042"/>
    <x v="530"/>
    <m/>
    <s v="221-102-351"/>
    <m/>
    <m/>
    <m/>
    <m/>
    <m/>
    <m/>
    <m/>
    <m/>
    <m/>
    <m/>
    <m/>
    <m/>
    <m/>
    <m/>
    <m/>
    <m/>
    <m/>
    <m/>
    <m/>
    <m/>
    <m/>
    <m/>
    <x v="0"/>
    <x v="1"/>
  </r>
  <r>
    <m/>
    <x v="812"/>
    <m/>
    <m/>
    <x v="0"/>
    <x v="1"/>
    <x v="32"/>
    <x v="96"/>
    <m/>
    <m/>
    <m/>
    <m/>
    <s v="Armatuur"/>
    <n v="1042"/>
    <x v="531"/>
    <m/>
    <s v="221-102-351"/>
    <m/>
    <m/>
    <m/>
    <m/>
    <m/>
    <m/>
    <m/>
    <m/>
    <m/>
    <m/>
    <m/>
    <m/>
    <m/>
    <m/>
    <m/>
    <m/>
    <m/>
    <m/>
    <m/>
    <m/>
    <m/>
    <m/>
    <x v="0"/>
    <x v="1"/>
  </r>
  <r>
    <m/>
    <x v="813"/>
    <m/>
    <m/>
    <x v="0"/>
    <x v="1"/>
    <x v="32"/>
    <x v="96"/>
    <m/>
    <m/>
    <m/>
    <m/>
    <s v="Armatuur"/>
    <n v="1042"/>
    <x v="532"/>
    <m/>
    <s v="221-102-351"/>
    <m/>
    <m/>
    <m/>
    <m/>
    <m/>
    <m/>
    <m/>
    <m/>
    <m/>
    <m/>
    <m/>
    <m/>
    <m/>
    <m/>
    <m/>
    <m/>
    <m/>
    <m/>
    <m/>
    <m/>
    <m/>
    <m/>
    <x v="0"/>
    <x v="1"/>
  </r>
  <r>
    <m/>
    <x v="814"/>
    <m/>
    <m/>
    <x v="0"/>
    <x v="1"/>
    <x v="32"/>
    <x v="96"/>
    <m/>
    <m/>
    <m/>
    <m/>
    <s v="Armatuur"/>
    <n v="1042"/>
    <x v="533"/>
    <m/>
    <s v="221-102-351"/>
    <m/>
    <m/>
    <m/>
    <m/>
    <m/>
    <m/>
    <m/>
    <m/>
    <m/>
    <m/>
    <m/>
    <m/>
    <m/>
    <m/>
    <m/>
    <m/>
    <m/>
    <m/>
    <m/>
    <m/>
    <m/>
    <m/>
    <x v="0"/>
    <x v="1"/>
  </r>
  <r>
    <m/>
    <x v="815"/>
    <m/>
    <m/>
    <x v="0"/>
    <x v="1"/>
    <x v="32"/>
    <x v="97"/>
    <m/>
    <m/>
    <m/>
    <m/>
    <s v="Armatuur"/>
    <n v="1042"/>
    <x v="534"/>
    <m/>
    <s v="221-102-351"/>
    <m/>
    <m/>
    <m/>
    <m/>
    <m/>
    <m/>
    <m/>
    <m/>
    <m/>
    <m/>
    <m/>
    <m/>
    <m/>
    <m/>
    <m/>
    <m/>
    <m/>
    <m/>
    <m/>
    <m/>
    <m/>
    <m/>
    <x v="0"/>
    <x v="1"/>
  </r>
  <r>
    <m/>
    <x v="816"/>
    <m/>
    <m/>
    <x v="0"/>
    <x v="1"/>
    <x v="32"/>
    <x v="97"/>
    <m/>
    <m/>
    <m/>
    <m/>
    <s v="Armatuur"/>
    <n v="1042"/>
    <x v="535"/>
    <m/>
    <s v="221-102-351"/>
    <m/>
    <m/>
    <m/>
    <m/>
    <m/>
    <m/>
    <m/>
    <m/>
    <m/>
    <m/>
    <m/>
    <m/>
    <m/>
    <m/>
    <m/>
    <m/>
    <m/>
    <m/>
    <m/>
    <m/>
    <m/>
    <m/>
    <x v="0"/>
    <x v="1"/>
  </r>
  <r>
    <m/>
    <x v="817"/>
    <m/>
    <m/>
    <x v="0"/>
    <x v="1"/>
    <x v="32"/>
    <x v="97"/>
    <m/>
    <m/>
    <m/>
    <m/>
    <s v="Armatuur"/>
    <n v="1042"/>
    <x v="536"/>
    <m/>
    <s v="221-102-351"/>
    <m/>
    <m/>
    <m/>
    <m/>
    <m/>
    <m/>
    <m/>
    <m/>
    <m/>
    <m/>
    <m/>
    <m/>
    <m/>
    <m/>
    <m/>
    <m/>
    <m/>
    <m/>
    <m/>
    <m/>
    <m/>
    <m/>
    <x v="0"/>
    <x v="1"/>
  </r>
  <r>
    <m/>
    <x v="818"/>
    <m/>
    <m/>
    <x v="0"/>
    <x v="1"/>
    <x v="32"/>
    <x v="97"/>
    <m/>
    <m/>
    <m/>
    <m/>
    <s v="Armatuur"/>
    <n v="1042"/>
    <x v="537"/>
    <m/>
    <s v="221-102-351"/>
    <m/>
    <m/>
    <m/>
    <m/>
    <m/>
    <m/>
    <m/>
    <m/>
    <m/>
    <m/>
    <m/>
    <m/>
    <m/>
    <m/>
    <m/>
    <m/>
    <m/>
    <m/>
    <m/>
    <m/>
    <m/>
    <m/>
    <x v="0"/>
    <x v="1"/>
  </r>
  <r>
    <m/>
    <x v="819"/>
    <m/>
    <m/>
    <x v="0"/>
    <x v="1"/>
    <x v="32"/>
    <x v="97"/>
    <m/>
    <m/>
    <m/>
    <m/>
    <s v="Armatuur"/>
    <n v="1042"/>
    <x v="538"/>
    <m/>
    <s v="221-102-351"/>
    <m/>
    <m/>
    <m/>
    <m/>
    <m/>
    <m/>
    <m/>
    <m/>
    <m/>
    <m/>
    <m/>
    <m/>
    <m/>
    <m/>
    <m/>
    <m/>
    <m/>
    <m/>
    <m/>
    <m/>
    <m/>
    <m/>
    <x v="0"/>
    <x v="1"/>
  </r>
  <r>
    <m/>
    <x v="820"/>
    <m/>
    <m/>
    <x v="0"/>
    <x v="1"/>
    <x v="32"/>
    <x v="97"/>
    <m/>
    <m/>
    <m/>
    <m/>
    <s v="Armatuur"/>
    <n v="1042"/>
    <x v="539"/>
    <m/>
    <s v="221-102-351"/>
    <m/>
    <m/>
    <m/>
    <m/>
    <m/>
    <m/>
    <m/>
    <m/>
    <m/>
    <m/>
    <m/>
    <m/>
    <m/>
    <m/>
    <m/>
    <m/>
    <m/>
    <m/>
    <m/>
    <m/>
    <m/>
    <m/>
    <x v="0"/>
    <x v="1"/>
  </r>
  <r>
    <m/>
    <x v="821"/>
    <m/>
    <m/>
    <x v="0"/>
    <x v="1"/>
    <x v="32"/>
    <x v="97"/>
    <m/>
    <m/>
    <m/>
    <m/>
    <s v="Armatuur"/>
    <n v="1042"/>
    <x v="540"/>
    <m/>
    <s v="221-102-351"/>
    <m/>
    <m/>
    <m/>
    <m/>
    <m/>
    <m/>
    <m/>
    <m/>
    <m/>
    <m/>
    <m/>
    <m/>
    <m/>
    <m/>
    <m/>
    <m/>
    <m/>
    <m/>
    <m/>
    <m/>
    <m/>
    <m/>
    <x v="0"/>
    <x v="1"/>
  </r>
  <r>
    <m/>
    <x v="822"/>
    <m/>
    <m/>
    <x v="0"/>
    <x v="1"/>
    <x v="32"/>
    <x v="97"/>
    <m/>
    <m/>
    <m/>
    <m/>
    <s v="Armatuur"/>
    <n v="1042"/>
    <x v="541"/>
    <m/>
    <s v="221-102-351"/>
    <m/>
    <m/>
    <m/>
    <m/>
    <m/>
    <m/>
    <m/>
    <m/>
    <m/>
    <m/>
    <m/>
    <m/>
    <m/>
    <m/>
    <m/>
    <m/>
    <m/>
    <m/>
    <m/>
    <m/>
    <m/>
    <m/>
    <x v="0"/>
    <x v="1"/>
  </r>
  <r>
    <m/>
    <x v="823"/>
    <m/>
    <m/>
    <x v="0"/>
    <x v="1"/>
    <x v="32"/>
    <x v="97"/>
    <m/>
    <m/>
    <m/>
    <m/>
    <s v="Armatuur"/>
    <n v="1042"/>
    <x v="542"/>
    <m/>
    <s v="221-102-351"/>
    <m/>
    <m/>
    <m/>
    <m/>
    <m/>
    <m/>
    <m/>
    <m/>
    <m/>
    <m/>
    <m/>
    <m/>
    <m/>
    <m/>
    <m/>
    <m/>
    <m/>
    <m/>
    <m/>
    <m/>
    <m/>
    <m/>
    <x v="0"/>
    <x v="1"/>
  </r>
  <r>
    <m/>
    <x v="824"/>
    <m/>
    <m/>
    <x v="0"/>
    <x v="1"/>
    <x v="32"/>
    <x v="97"/>
    <m/>
    <m/>
    <m/>
    <m/>
    <s v="Armatuur"/>
    <n v="1042"/>
    <x v="543"/>
    <m/>
    <s v="221-102-351"/>
    <m/>
    <m/>
    <m/>
    <m/>
    <m/>
    <m/>
    <m/>
    <m/>
    <m/>
    <m/>
    <m/>
    <m/>
    <m/>
    <m/>
    <m/>
    <m/>
    <m/>
    <m/>
    <m/>
    <m/>
    <m/>
    <m/>
    <x v="0"/>
    <x v="1"/>
  </r>
  <r>
    <m/>
    <x v="825"/>
    <m/>
    <m/>
    <x v="0"/>
    <x v="1"/>
    <x v="32"/>
    <x v="98"/>
    <m/>
    <m/>
    <m/>
    <m/>
    <s v="Armatuur"/>
    <n v="1042"/>
    <x v="544"/>
    <m/>
    <s v="221-102-351"/>
    <m/>
    <m/>
    <m/>
    <m/>
    <m/>
    <m/>
    <m/>
    <m/>
    <m/>
    <m/>
    <m/>
    <m/>
    <m/>
    <m/>
    <m/>
    <m/>
    <m/>
    <m/>
    <m/>
    <m/>
    <m/>
    <m/>
    <x v="0"/>
    <x v="1"/>
  </r>
  <r>
    <m/>
    <x v="826"/>
    <m/>
    <m/>
    <x v="0"/>
    <x v="1"/>
    <x v="32"/>
    <x v="98"/>
    <m/>
    <m/>
    <m/>
    <m/>
    <s v="Armatuur"/>
    <n v="1042"/>
    <x v="545"/>
    <m/>
    <s v="221-102-351"/>
    <m/>
    <m/>
    <m/>
    <m/>
    <m/>
    <m/>
    <m/>
    <m/>
    <m/>
    <m/>
    <m/>
    <m/>
    <m/>
    <m/>
    <m/>
    <m/>
    <m/>
    <m/>
    <m/>
    <m/>
    <m/>
    <m/>
    <x v="0"/>
    <x v="1"/>
  </r>
  <r>
    <m/>
    <x v="827"/>
    <m/>
    <m/>
    <x v="0"/>
    <x v="1"/>
    <x v="32"/>
    <x v="98"/>
    <m/>
    <m/>
    <m/>
    <m/>
    <s v="Armatuur"/>
    <n v="1042"/>
    <x v="546"/>
    <m/>
    <s v="221-102-351"/>
    <m/>
    <m/>
    <m/>
    <m/>
    <m/>
    <m/>
    <m/>
    <m/>
    <m/>
    <m/>
    <m/>
    <m/>
    <m/>
    <m/>
    <m/>
    <m/>
    <m/>
    <m/>
    <m/>
    <m/>
    <m/>
    <m/>
    <x v="0"/>
    <x v="1"/>
  </r>
  <r>
    <m/>
    <x v="828"/>
    <m/>
    <m/>
    <x v="0"/>
    <x v="1"/>
    <x v="32"/>
    <x v="98"/>
    <m/>
    <m/>
    <m/>
    <m/>
    <s v="Armatuur"/>
    <n v="1042"/>
    <x v="547"/>
    <m/>
    <s v="221-102-351"/>
    <m/>
    <m/>
    <m/>
    <m/>
    <m/>
    <m/>
    <m/>
    <m/>
    <m/>
    <m/>
    <m/>
    <m/>
    <m/>
    <m/>
    <m/>
    <m/>
    <m/>
    <m/>
    <m/>
    <m/>
    <m/>
    <m/>
    <x v="0"/>
    <x v="1"/>
  </r>
  <r>
    <m/>
    <x v="829"/>
    <m/>
    <m/>
    <x v="0"/>
    <x v="1"/>
    <x v="32"/>
    <x v="98"/>
    <m/>
    <m/>
    <m/>
    <m/>
    <s v="Armatuur"/>
    <n v="1042"/>
    <x v="548"/>
    <m/>
    <s v="221-102-351"/>
    <m/>
    <m/>
    <m/>
    <m/>
    <m/>
    <m/>
    <m/>
    <m/>
    <m/>
    <m/>
    <m/>
    <m/>
    <m/>
    <m/>
    <m/>
    <m/>
    <m/>
    <m/>
    <m/>
    <m/>
    <m/>
    <m/>
    <x v="0"/>
    <x v="1"/>
  </r>
  <r>
    <m/>
    <x v="830"/>
    <m/>
    <m/>
    <x v="0"/>
    <x v="1"/>
    <x v="32"/>
    <x v="98"/>
    <m/>
    <m/>
    <m/>
    <m/>
    <s v="Armatuur"/>
    <n v="1042"/>
    <x v="549"/>
    <m/>
    <s v="221-102-351"/>
    <m/>
    <m/>
    <m/>
    <m/>
    <m/>
    <m/>
    <m/>
    <m/>
    <m/>
    <m/>
    <m/>
    <m/>
    <m/>
    <m/>
    <m/>
    <m/>
    <m/>
    <m/>
    <m/>
    <m/>
    <m/>
    <m/>
    <x v="0"/>
    <x v="1"/>
  </r>
  <r>
    <m/>
    <x v="831"/>
    <m/>
    <m/>
    <x v="0"/>
    <x v="1"/>
    <x v="32"/>
    <x v="98"/>
    <m/>
    <m/>
    <m/>
    <m/>
    <s v="Armatuur"/>
    <n v="1042"/>
    <x v="550"/>
    <m/>
    <s v="221-102-351"/>
    <m/>
    <m/>
    <m/>
    <m/>
    <m/>
    <m/>
    <m/>
    <m/>
    <m/>
    <m/>
    <m/>
    <m/>
    <m/>
    <m/>
    <m/>
    <m/>
    <m/>
    <m/>
    <m/>
    <m/>
    <m/>
    <m/>
    <x v="0"/>
    <x v="1"/>
  </r>
  <r>
    <m/>
    <x v="832"/>
    <m/>
    <m/>
    <x v="0"/>
    <x v="1"/>
    <x v="32"/>
    <x v="98"/>
    <m/>
    <m/>
    <m/>
    <m/>
    <s v="Armatuur"/>
    <n v="1042"/>
    <x v="551"/>
    <m/>
    <s v="221-102-351"/>
    <m/>
    <m/>
    <m/>
    <m/>
    <m/>
    <m/>
    <m/>
    <m/>
    <m/>
    <m/>
    <m/>
    <m/>
    <m/>
    <m/>
    <m/>
    <m/>
    <m/>
    <m/>
    <m/>
    <m/>
    <m/>
    <m/>
    <x v="0"/>
    <x v="1"/>
  </r>
  <r>
    <m/>
    <x v="833"/>
    <m/>
    <m/>
    <x v="0"/>
    <x v="1"/>
    <x v="32"/>
    <x v="98"/>
    <m/>
    <m/>
    <m/>
    <m/>
    <s v="Armatuur"/>
    <n v="1042"/>
    <x v="552"/>
    <m/>
    <s v="221-102-351"/>
    <m/>
    <m/>
    <m/>
    <m/>
    <m/>
    <m/>
    <m/>
    <m/>
    <m/>
    <m/>
    <m/>
    <m/>
    <m/>
    <m/>
    <m/>
    <m/>
    <m/>
    <m/>
    <m/>
    <m/>
    <m/>
    <m/>
    <x v="0"/>
    <x v="1"/>
  </r>
  <r>
    <m/>
    <x v="834"/>
    <m/>
    <m/>
    <x v="0"/>
    <x v="1"/>
    <x v="32"/>
    <x v="82"/>
    <m/>
    <m/>
    <m/>
    <m/>
    <s v="Armatuur"/>
    <n v="1042"/>
    <x v="553"/>
    <m/>
    <s v="221-102-351"/>
    <m/>
    <m/>
    <m/>
    <m/>
    <m/>
    <m/>
    <m/>
    <m/>
    <m/>
    <m/>
    <m/>
    <m/>
    <m/>
    <m/>
    <m/>
    <m/>
    <m/>
    <m/>
    <m/>
    <m/>
    <m/>
    <m/>
    <x v="0"/>
    <x v="1"/>
  </r>
  <r>
    <m/>
    <x v="835"/>
    <m/>
    <m/>
    <x v="0"/>
    <x v="1"/>
    <x v="32"/>
    <x v="82"/>
    <m/>
    <m/>
    <m/>
    <m/>
    <s v="Armatuur"/>
    <n v="1042"/>
    <x v="554"/>
    <m/>
    <s v="221-102-351"/>
    <m/>
    <m/>
    <m/>
    <m/>
    <m/>
    <m/>
    <m/>
    <m/>
    <m/>
    <m/>
    <m/>
    <m/>
    <m/>
    <m/>
    <m/>
    <m/>
    <m/>
    <m/>
    <m/>
    <m/>
    <m/>
    <m/>
    <x v="0"/>
    <x v="1"/>
  </r>
  <r>
    <m/>
    <x v="836"/>
    <m/>
    <m/>
    <x v="0"/>
    <x v="1"/>
    <x v="32"/>
    <x v="82"/>
    <m/>
    <m/>
    <m/>
    <m/>
    <s v="Armatuur"/>
    <n v="1042"/>
    <x v="555"/>
    <m/>
    <s v="221-102-351"/>
    <m/>
    <m/>
    <m/>
    <m/>
    <m/>
    <m/>
    <m/>
    <m/>
    <m/>
    <m/>
    <m/>
    <m/>
    <m/>
    <m/>
    <m/>
    <m/>
    <m/>
    <m/>
    <m/>
    <m/>
    <m/>
    <m/>
    <x v="0"/>
    <x v="1"/>
  </r>
  <r>
    <m/>
    <x v="837"/>
    <m/>
    <m/>
    <x v="0"/>
    <x v="1"/>
    <x v="32"/>
    <x v="82"/>
    <m/>
    <m/>
    <m/>
    <m/>
    <s v="Armatuur"/>
    <n v="1042"/>
    <x v="556"/>
    <m/>
    <s v="221-102-351"/>
    <m/>
    <m/>
    <m/>
    <m/>
    <m/>
    <m/>
    <m/>
    <m/>
    <m/>
    <m/>
    <m/>
    <m/>
    <m/>
    <m/>
    <m/>
    <m/>
    <m/>
    <m/>
    <m/>
    <m/>
    <m/>
    <m/>
    <x v="0"/>
    <x v="1"/>
  </r>
  <r>
    <m/>
    <x v="838"/>
    <m/>
    <m/>
    <x v="0"/>
    <x v="1"/>
    <x v="32"/>
    <x v="82"/>
    <m/>
    <m/>
    <m/>
    <m/>
    <s v="Armatuur"/>
    <n v="1042"/>
    <x v="557"/>
    <m/>
    <s v="221-102-351"/>
    <m/>
    <m/>
    <m/>
    <m/>
    <m/>
    <m/>
    <m/>
    <m/>
    <m/>
    <m/>
    <m/>
    <m/>
    <m/>
    <m/>
    <m/>
    <m/>
    <m/>
    <m/>
    <m/>
    <m/>
    <m/>
    <m/>
    <x v="0"/>
    <x v="1"/>
  </r>
  <r>
    <m/>
    <x v="839"/>
    <m/>
    <m/>
    <x v="0"/>
    <x v="1"/>
    <x v="32"/>
    <x v="82"/>
    <m/>
    <m/>
    <m/>
    <m/>
    <s v="Armatuur"/>
    <n v="1042"/>
    <x v="558"/>
    <m/>
    <s v="221-102-351"/>
    <m/>
    <m/>
    <m/>
    <m/>
    <m/>
    <m/>
    <m/>
    <m/>
    <m/>
    <m/>
    <m/>
    <m/>
    <m/>
    <m/>
    <m/>
    <m/>
    <m/>
    <m/>
    <m/>
    <m/>
    <m/>
    <m/>
    <x v="0"/>
    <x v="1"/>
  </r>
  <r>
    <m/>
    <x v="840"/>
    <m/>
    <m/>
    <x v="0"/>
    <x v="1"/>
    <x v="32"/>
    <x v="82"/>
    <m/>
    <m/>
    <m/>
    <m/>
    <s v="Armatuur"/>
    <n v="1042"/>
    <x v="559"/>
    <m/>
    <s v="221-102-351"/>
    <m/>
    <m/>
    <m/>
    <m/>
    <m/>
    <m/>
    <m/>
    <m/>
    <m/>
    <m/>
    <m/>
    <m/>
    <m/>
    <m/>
    <m/>
    <m/>
    <m/>
    <m/>
    <m/>
    <m/>
    <m/>
    <m/>
    <x v="0"/>
    <x v="1"/>
  </r>
  <r>
    <m/>
    <x v="841"/>
    <m/>
    <m/>
    <x v="0"/>
    <x v="1"/>
    <x v="32"/>
    <x v="82"/>
    <m/>
    <m/>
    <m/>
    <m/>
    <s v="Armatuur"/>
    <n v="1042"/>
    <x v="560"/>
    <m/>
    <s v="221-102-351"/>
    <m/>
    <m/>
    <m/>
    <m/>
    <m/>
    <m/>
    <m/>
    <m/>
    <m/>
    <m/>
    <m/>
    <m/>
    <m/>
    <m/>
    <m/>
    <m/>
    <m/>
    <m/>
    <m/>
    <m/>
    <m/>
    <m/>
    <x v="0"/>
    <x v="1"/>
  </r>
  <r>
    <m/>
    <x v="842"/>
    <m/>
    <m/>
    <x v="0"/>
    <x v="1"/>
    <x v="32"/>
    <x v="82"/>
    <m/>
    <m/>
    <m/>
    <m/>
    <s v="Armatuur"/>
    <n v="1042"/>
    <x v="561"/>
    <m/>
    <s v="221-102-351"/>
    <m/>
    <m/>
    <m/>
    <m/>
    <m/>
    <m/>
    <m/>
    <m/>
    <m/>
    <m/>
    <m/>
    <m/>
    <m/>
    <m/>
    <m/>
    <m/>
    <m/>
    <m/>
    <m/>
    <m/>
    <m/>
    <m/>
    <x v="0"/>
    <x v="1"/>
  </r>
  <r>
    <m/>
    <x v="843"/>
    <m/>
    <m/>
    <x v="0"/>
    <x v="1"/>
    <x v="32"/>
    <x v="82"/>
    <m/>
    <m/>
    <m/>
    <m/>
    <s v="Armatuur"/>
    <n v="1042"/>
    <x v="562"/>
    <m/>
    <s v="221-102-351"/>
    <m/>
    <m/>
    <m/>
    <m/>
    <m/>
    <m/>
    <m/>
    <m/>
    <m/>
    <m/>
    <m/>
    <m/>
    <m/>
    <m/>
    <m/>
    <m/>
    <m/>
    <m/>
    <m/>
    <m/>
    <m/>
    <m/>
    <x v="0"/>
    <x v="1"/>
  </r>
  <r>
    <m/>
    <x v="844"/>
    <m/>
    <m/>
    <x v="0"/>
    <x v="1"/>
    <x v="32"/>
    <x v="99"/>
    <m/>
    <m/>
    <m/>
    <m/>
    <s v="Armatuur"/>
    <n v="1042"/>
    <x v="563"/>
    <m/>
    <s v="221-102-351"/>
    <m/>
    <m/>
    <m/>
    <m/>
    <m/>
    <m/>
    <m/>
    <m/>
    <m/>
    <m/>
    <m/>
    <m/>
    <m/>
    <m/>
    <m/>
    <m/>
    <m/>
    <m/>
    <m/>
    <m/>
    <m/>
    <m/>
    <x v="0"/>
    <x v="1"/>
  </r>
  <r>
    <m/>
    <x v="845"/>
    <m/>
    <m/>
    <x v="0"/>
    <x v="1"/>
    <x v="32"/>
    <x v="99"/>
    <m/>
    <m/>
    <m/>
    <m/>
    <s v="Armatuur"/>
    <n v="1042"/>
    <x v="564"/>
    <m/>
    <s v="221-102-351"/>
    <m/>
    <m/>
    <m/>
    <m/>
    <m/>
    <m/>
    <m/>
    <m/>
    <m/>
    <m/>
    <m/>
    <m/>
    <m/>
    <m/>
    <m/>
    <m/>
    <m/>
    <m/>
    <m/>
    <m/>
    <m/>
    <m/>
    <x v="0"/>
    <x v="1"/>
  </r>
  <r>
    <m/>
    <x v="846"/>
    <m/>
    <m/>
    <x v="0"/>
    <x v="1"/>
    <x v="32"/>
    <x v="99"/>
    <m/>
    <m/>
    <m/>
    <m/>
    <s v="Armatuur"/>
    <n v="1042"/>
    <x v="565"/>
    <m/>
    <s v="221-102-351"/>
    <m/>
    <m/>
    <m/>
    <m/>
    <m/>
    <m/>
    <m/>
    <m/>
    <m/>
    <m/>
    <m/>
    <m/>
    <m/>
    <m/>
    <m/>
    <m/>
    <m/>
    <m/>
    <m/>
    <m/>
    <m/>
    <m/>
    <x v="0"/>
    <x v="1"/>
  </r>
  <r>
    <m/>
    <x v="847"/>
    <m/>
    <m/>
    <x v="0"/>
    <x v="1"/>
    <x v="32"/>
    <x v="99"/>
    <m/>
    <m/>
    <m/>
    <m/>
    <s v="Armatuur"/>
    <n v="1042"/>
    <x v="566"/>
    <m/>
    <s v="221-102-351"/>
    <m/>
    <m/>
    <m/>
    <m/>
    <m/>
    <m/>
    <m/>
    <m/>
    <m/>
    <m/>
    <m/>
    <m/>
    <m/>
    <m/>
    <m/>
    <m/>
    <m/>
    <m/>
    <m/>
    <m/>
    <m/>
    <m/>
    <x v="0"/>
    <x v="1"/>
  </r>
  <r>
    <m/>
    <x v="848"/>
    <m/>
    <m/>
    <x v="0"/>
    <x v="1"/>
    <x v="32"/>
    <x v="100"/>
    <m/>
    <m/>
    <m/>
    <m/>
    <s v="Armatuur"/>
    <n v="1042"/>
    <x v="567"/>
    <m/>
    <s v="221-102-501"/>
    <m/>
    <m/>
    <m/>
    <m/>
    <m/>
    <m/>
    <m/>
    <m/>
    <m/>
    <m/>
    <m/>
    <m/>
    <m/>
    <m/>
    <m/>
    <m/>
    <m/>
    <m/>
    <m/>
    <m/>
    <m/>
    <m/>
    <x v="0"/>
    <x v="1"/>
  </r>
  <r>
    <m/>
    <x v="849"/>
    <m/>
    <m/>
    <x v="0"/>
    <x v="1"/>
    <x v="32"/>
    <x v="100"/>
    <m/>
    <m/>
    <m/>
    <m/>
    <s v="Armatuur"/>
    <n v="1042"/>
    <x v="568"/>
    <m/>
    <s v="221-102-501"/>
    <m/>
    <m/>
    <m/>
    <m/>
    <m/>
    <m/>
    <m/>
    <m/>
    <m/>
    <m/>
    <m/>
    <m/>
    <m/>
    <m/>
    <m/>
    <m/>
    <m/>
    <m/>
    <m/>
    <m/>
    <m/>
    <m/>
    <x v="0"/>
    <x v="1"/>
  </r>
  <r>
    <m/>
    <x v="850"/>
    <m/>
    <m/>
    <x v="0"/>
    <x v="1"/>
    <x v="32"/>
    <x v="100"/>
    <m/>
    <m/>
    <m/>
    <m/>
    <s v="Armatuur"/>
    <n v="1042"/>
    <x v="569"/>
    <m/>
    <s v="221-102-501"/>
    <m/>
    <m/>
    <m/>
    <m/>
    <m/>
    <m/>
    <m/>
    <m/>
    <m/>
    <m/>
    <m/>
    <m/>
    <m/>
    <m/>
    <m/>
    <m/>
    <m/>
    <m/>
    <m/>
    <m/>
    <m/>
    <m/>
    <x v="0"/>
    <x v="1"/>
  </r>
  <r>
    <m/>
    <x v="851"/>
    <m/>
    <m/>
    <x v="0"/>
    <x v="1"/>
    <x v="32"/>
    <x v="100"/>
    <m/>
    <m/>
    <m/>
    <m/>
    <s v="Armatuur"/>
    <n v="1042"/>
    <x v="570"/>
    <m/>
    <s v="221-102-501"/>
    <m/>
    <m/>
    <m/>
    <m/>
    <m/>
    <m/>
    <m/>
    <m/>
    <m/>
    <m/>
    <m/>
    <m/>
    <m/>
    <m/>
    <m/>
    <m/>
    <m/>
    <m/>
    <m/>
    <m/>
    <m/>
    <m/>
    <x v="0"/>
    <x v="1"/>
  </r>
  <r>
    <m/>
    <x v="852"/>
    <m/>
    <m/>
    <x v="0"/>
    <x v="1"/>
    <x v="32"/>
    <x v="100"/>
    <m/>
    <m/>
    <m/>
    <m/>
    <s v="Armatuur"/>
    <n v="1042"/>
    <x v="571"/>
    <m/>
    <s v="221-102-501"/>
    <m/>
    <m/>
    <m/>
    <m/>
    <m/>
    <m/>
    <m/>
    <m/>
    <m/>
    <m/>
    <m/>
    <m/>
    <m/>
    <m/>
    <m/>
    <m/>
    <m/>
    <m/>
    <m/>
    <m/>
    <m/>
    <m/>
    <x v="0"/>
    <x v="1"/>
  </r>
  <r>
    <m/>
    <x v="853"/>
    <m/>
    <m/>
    <x v="0"/>
    <x v="1"/>
    <x v="32"/>
    <x v="101"/>
    <m/>
    <m/>
    <m/>
    <m/>
    <s v="Armatuur"/>
    <n v="1042"/>
    <x v="572"/>
    <m/>
    <s v="221-102-501"/>
    <m/>
    <m/>
    <m/>
    <m/>
    <m/>
    <m/>
    <m/>
    <m/>
    <m/>
    <m/>
    <m/>
    <m/>
    <m/>
    <m/>
    <m/>
    <m/>
    <m/>
    <m/>
    <m/>
    <m/>
    <m/>
    <m/>
    <x v="0"/>
    <x v="1"/>
  </r>
  <r>
    <m/>
    <x v="854"/>
    <m/>
    <m/>
    <x v="0"/>
    <x v="1"/>
    <x v="32"/>
    <x v="101"/>
    <m/>
    <m/>
    <m/>
    <m/>
    <s v="Armatuur"/>
    <n v="1042"/>
    <x v="573"/>
    <m/>
    <s v="221-102-501"/>
    <m/>
    <m/>
    <m/>
    <m/>
    <m/>
    <m/>
    <m/>
    <m/>
    <m/>
    <m/>
    <m/>
    <m/>
    <m/>
    <m/>
    <m/>
    <m/>
    <m/>
    <m/>
    <m/>
    <m/>
    <m/>
    <m/>
    <x v="0"/>
    <x v="1"/>
  </r>
  <r>
    <m/>
    <x v="855"/>
    <m/>
    <m/>
    <x v="0"/>
    <x v="1"/>
    <x v="32"/>
    <x v="101"/>
    <m/>
    <m/>
    <m/>
    <m/>
    <s v="Armatuur"/>
    <n v="1042"/>
    <x v="574"/>
    <m/>
    <s v="221-102-501"/>
    <m/>
    <m/>
    <m/>
    <m/>
    <m/>
    <m/>
    <m/>
    <m/>
    <m/>
    <m/>
    <m/>
    <m/>
    <m/>
    <m/>
    <m/>
    <m/>
    <m/>
    <m/>
    <m/>
    <m/>
    <m/>
    <m/>
    <x v="0"/>
    <x v="1"/>
  </r>
  <r>
    <m/>
    <x v="856"/>
    <m/>
    <m/>
    <x v="0"/>
    <x v="1"/>
    <x v="32"/>
    <x v="101"/>
    <m/>
    <m/>
    <m/>
    <m/>
    <s v="Armatuur"/>
    <n v="1042"/>
    <x v="575"/>
    <m/>
    <s v="221-102-501"/>
    <m/>
    <m/>
    <m/>
    <m/>
    <m/>
    <m/>
    <m/>
    <m/>
    <m/>
    <m/>
    <m/>
    <m/>
    <m/>
    <m/>
    <m/>
    <m/>
    <m/>
    <m/>
    <m/>
    <m/>
    <m/>
    <m/>
    <x v="0"/>
    <x v="1"/>
  </r>
  <r>
    <m/>
    <x v="857"/>
    <m/>
    <m/>
    <x v="0"/>
    <x v="1"/>
    <x v="32"/>
    <x v="101"/>
    <m/>
    <m/>
    <m/>
    <m/>
    <s v="Armatuur"/>
    <n v="1042"/>
    <x v="576"/>
    <m/>
    <s v="221-102-501"/>
    <m/>
    <m/>
    <m/>
    <m/>
    <m/>
    <m/>
    <m/>
    <m/>
    <m/>
    <m/>
    <m/>
    <m/>
    <m/>
    <m/>
    <m/>
    <m/>
    <m/>
    <m/>
    <m/>
    <m/>
    <m/>
    <m/>
    <x v="0"/>
    <x v="1"/>
  </r>
  <r>
    <m/>
    <x v="858"/>
    <m/>
    <m/>
    <x v="0"/>
    <x v="1"/>
    <x v="32"/>
    <x v="102"/>
    <m/>
    <m/>
    <m/>
    <m/>
    <s v="Armatuur"/>
    <n v="1042"/>
    <x v="577"/>
    <m/>
    <s v="221-102-501"/>
    <m/>
    <m/>
    <m/>
    <m/>
    <m/>
    <m/>
    <m/>
    <m/>
    <m/>
    <m/>
    <m/>
    <m/>
    <m/>
    <m/>
    <m/>
    <m/>
    <m/>
    <m/>
    <m/>
    <m/>
    <m/>
    <m/>
    <x v="0"/>
    <x v="1"/>
  </r>
  <r>
    <m/>
    <x v="859"/>
    <m/>
    <m/>
    <x v="0"/>
    <x v="1"/>
    <x v="32"/>
    <x v="102"/>
    <m/>
    <m/>
    <m/>
    <m/>
    <s v="Armatuur"/>
    <n v="1042"/>
    <x v="578"/>
    <m/>
    <s v="221-102-501"/>
    <m/>
    <m/>
    <m/>
    <m/>
    <m/>
    <m/>
    <m/>
    <m/>
    <m/>
    <m/>
    <m/>
    <m/>
    <m/>
    <m/>
    <m/>
    <m/>
    <m/>
    <m/>
    <m/>
    <m/>
    <m/>
    <m/>
    <x v="0"/>
    <x v="1"/>
  </r>
  <r>
    <m/>
    <x v="860"/>
    <m/>
    <m/>
    <x v="0"/>
    <x v="1"/>
    <x v="32"/>
    <x v="102"/>
    <m/>
    <m/>
    <m/>
    <m/>
    <s v="Armatuur"/>
    <n v="1042"/>
    <x v="579"/>
    <m/>
    <s v="221-102-501"/>
    <m/>
    <m/>
    <m/>
    <m/>
    <m/>
    <m/>
    <m/>
    <m/>
    <m/>
    <m/>
    <m/>
    <m/>
    <m/>
    <m/>
    <m/>
    <m/>
    <m/>
    <m/>
    <m/>
    <m/>
    <m/>
    <m/>
    <x v="0"/>
    <x v="1"/>
  </r>
  <r>
    <m/>
    <x v="861"/>
    <m/>
    <m/>
    <x v="0"/>
    <x v="1"/>
    <x v="32"/>
    <x v="102"/>
    <m/>
    <m/>
    <m/>
    <m/>
    <s v="Armatuur"/>
    <n v="1042"/>
    <x v="580"/>
    <m/>
    <s v="221-102-501"/>
    <m/>
    <m/>
    <m/>
    <m/>
    <m/>
    <m/>
    <m/>
    <m/>
    <m/>
    <m/>
    <m/>
    <m/>
    <m/>
    <m/>
    <m/>
    <m/>
    <m/>
    <m/>
    <m/>
    <m/>
    <m/>
    <m/>
    <x v="0"/>
    <x v="1"/>
  </r>
  <r>
    <m/>
    <x v="862"/>
    <m/>
    <m/>
    <x v="0"/>
    <x v="1"/>
    <x v="32"/>
    <x v="102"/>
    <m/>
    <m/>
    <m/>
    <m/>
    <s v="Armatuur"/>
    <n v="1042"/>
    <x v="581"/>
    <m/>
    <s v="221-102-501"/>
    <m/>
    <m/>
    <m/>
    <m/>
    <m/>
    <m/>
    <m/>
    <m/>
    <m/>
    <m/>
    <m/>
    <m/>
    <m/>
    <m/>
    <m/>
    <m/>
    <m/>
    <m/>
    <m/>
    <m/>
    <m/>
    <m/>
    <x v="0"/>
    <x v="1"/>
  </r>
  <r>
    <m/>
    <x v="863"/>
    <m/>
    <m/>
    <x v="0"/>
    <x v="1"/>
    <x v="32"/>
    <x v="100"/>
    <m/>
    <m/>
    <m/>
    <m/>
    <s v="Armatuur"/>
    <n v="1042"/>
    <x v="582"/>
    <m/>
    <s v="221-102-501"/>
    <m/>
    <m/>
    <m/>
    <m/>
    <m/>
    <m/>
    <m/>
    <m/>
    <m/>
    <m/>
    <m/>
    <m/>
    <m/>
    <m/>
    <m/>
    <m/>
    <m/>
    <m/>
    <m/>
    <m/>
    <m/>
    <m/>
    <x v="0"/>
    <x v="1"/>
  </r>
  <r>
    <m/>
    <x v="864"/>
    <m/>
    <m/>
    <x v="0"/>
    <x v="1"/>
    <x v="32"/>
    <x v="100"/>
    <m/>
    <m/>
    <m/>
    <m/>
    <s v="Armatuur"/>
    <n v="1042"/>
    <x v="583"/>
    <m/>
    <s v="221-102-501"/>
    <m/>
    <m/>
    <m/>
    <m/>
    <m/>
    <m/>
    <m/>
    <m/>
    <m/>
    <m/>
    <m/>
    <m/>
    <m/>
    <m/>
    <m/>
    <m/>
    <m/>
    <m/>
    <m/>
    <m/>
    <m/>
    <m/>
    <x v="0"/>
    <x v="1"/>
  </r>
  <r>
    <m/>
    <x v="865"/>
    <m/>
    <m/>
    <x v="0"/>
    <x v="1"/>
    <x v="32"/>
    <x v="100"/>
    <m/>
    <m/>
    <m/>
    <m/>
    <s v="Armatuur"/>
    <n v="1042"/>
    <x v="584"/>
    <m/>
    <s v="221-102-501"/>
    <m/>
    <m/>
    <m/>
    <m/>
    <m/>
    <m/>
    <m/>
    <m/>
    <m/>
    <m/>
    <m/>
    <m/>
    <m/>
    <m/>
    <m/>
    <m/>
    <m/>
    <m/>
    <m/>
    <m/>
    <m/>
    <m/>
    <x v="0"/>
    <x v="1"/>
  </r>
  <r>
    <m/>
    <x v="866"/>
    <m/>
    <m/>
    <x v="0"/>
    <x v="1"/>
    <x v="32"/>
    <x v="100"/>
    <m/>
    <m/>
    <m/>
    <m/>
    <s v="Armatuur"/>
    <n v="1042"/>
    <x v="585"/>
    <m/>
    <s v="221-102-501"/>
    <m/>
    <m/>
    <m/>
    <m/>
    <m/>
    <m/>
    <m/>
    <m/>
    <m/>
    <m/>
    <m/>
    <m/>
    <m/>
    <m/>
    <m/>
    <m/>
    <m/>
    <m/>
    <m/>
    <m/>
    <m/>
    <m/>
    <x v="0"/>
    <x v="1"/>
  </r>
  <r>
    <m/>
    <x v="867"/>
    <m/>
    <m/>
    <x v="0"/>
    <x v="1"/>
    <x v="32"/>
    <x v="100"/>
    <m/>
    <m/>
    <m/>
    <m/>
    <s v="Armatuur"/>
    <n v="1042"/>
    <x v="586"/>
    <m/>
    <s v="221-102-501"/>
    <m/>
    <m/>
    <m/>
    <m/>
    <m/>
    <m/>
    <m/>
    <m/>
    <m/>
    <m/>
    <m/>
    <m/>
    <m/>
    <m/>
    <m/>
    <m/>
    <m/>
    <m/>
    <m/>
    <m/>
    <m/>
    <m/>
    <x v="0"/>
    <x v="1"/>
  </r>
  <r>
    <m/>
    <x v="868"/>
    <m/>
    <m/>
    <x v="0"/>
    <x v="1"/>
    <x v="32"/>
    <x v="100"/>
    <m/>
    <m/>
    <m/>
    <m/>
    <s v="Armatuur"/>
    <n v="1042"/>
    <x v="587"/>
    <m/>
    <s v="221-102-501"/>
    <m/>
    <m/>
    <m/>
    <m/>
    <m/>
    <m/>
    <m/>
    <m/>
    <m/>
    <m/>
    <m/>
    <m/>
    <m/>
    <m/>
    <m/>
    <m/>
    <m/>
    <m/>
    <m/>
    <m/>
    <m/>
    <m/>
    <x v="0"/>
    <x v="1"/>
  </r>
  <r>
    <m/>
    <x v="869"/>
    <m/>
    <m/>
    <x v="0"/>
    <x v="1"/>
    <x v="32"/>
    <x v="100"/>
    <m/>
    <m/>
    <m/>
    <m/>
    <s v="Armatuur"/>
    <n v="1042"/>
    <x v="588"/>
    <m/>
    <s v="221-102-501"/>
    <m/>
    <m/>
    <m/>
    <m/>
    <m/>
    <m/>
    <m/>
    <m/>
    <m/>
    <m/>
    <m/>
    <m/>
    <m/>
    <m/>
    <m/>
    <m/>
    <m/>
    <m/>
    <m/>
    <m/>
    <m/>
    <m/>
    <x v="0"/>
    <x v="1"/>
  </r>
  <r>
    <m/>
    <x v="870"/>
    <m/>
    <m/>
    <x v="0"/>
    <x v="1"/>
    <x v="32"/>
    <x v="100"/>
    <m/>
    <m/>
    <m/>
    <m/>
    <s v="Armatuur"/>
    <n v="1042"/>
    <x v="589"/>
    <m/>
    <s v="221-102-501"/>
    <m/>
    <m/>
    <m/>
    <m/>
    <m/>
    <m/>
    <m/>
    <m/>
    <m/>
    <m/>
    <m/>
    <m/>
    <m/>
    <m/>
    <m/>
    <m/>
    <m/>
    <m/>
    <m/>
    <m/>
    <m/>
    <m/>
    <x v="0"/>
    <x v="1"/>
  </r>
  <r>
    <m/>
    <x v="871"/>
    <m/>
    <m/>
    <x v="0"/>
    <x v="1"/>
    <x v="32"/>
    <x v="101"/>
    <m/>
    <m/>
    <m/>
    <m/>
    <s v="Armatuur"/>
    <n v="1042"/>
    <x v="590"/>
    <m/>
    <s v="221-102-501"/>
    <m/>
    <m/>
    <m/>
    <m/>
    <m/>
    <m/>
    <m/>
    <m/>
    <m/>
    <m/>
    <m/>
    <m/>
    <m/>
    <m/>
    <m/>
    <m/>
    <m/>
    <m/>
    <m/>
    <m/>
    <m/>
    <m/>
    <x v="0"/>
    <x v="1"/>
  </r>
  <r>
    <m/>
    <x v="872"/>
    <m/>
    <m/>
    <x v="0"/>
    <x v="1"/>
    <x v="32"/>
    <x v="101"/>
    <m/>
    <m/>
    <m/>
    <m/>
    <s v="Armatuur"/>
    <n v="1042"/>
    <x v="591"/>
    <m/>
    <s v="221-102-501"/>
    <m/>
    <m/>
    <m/>
    <m/>
    <m/>
    <m/>
    <m/>
    <m/>
    <m/>
    <m/>
    <m/>
    <m/>
    <m/>
    <m/>
    <m/>
    <m/>
    <m/>
    <m/>
    <m/>
    <m/>
    <m/>
    <m/>
    <x v="0"/>
    <x v="1"/>
  </r>
  <r>
    <m/>
    <x v="873"/>
    <m/>
    <m/>
    <x v="0"/>
    <x v="1"/>
    <x v="32"/>
    <x v="101"/>
    <m/>
    <m/>
    <m/>
    <m/>
    <s v="Armatuur"/>
    <n v="1042"/>
    <x v="592"/>
    <m/>
    <s v="221-102-501"/>
    <m/>
    <m/>
    <m/>
    <m/>
    <m/>
    <m/>
    <m/>
    <m/>
    <m/>
    <m/>
    <m/>
    <m/>
    <m/>
    <m/>
    <m/>
    <m/>
    <m/>
    <m/>
    <m/>
    <m/>
    <m/>
    <m/>
    <x v="0"/>
    <x v="1"/>
  </r>
  <r>
    <m/>
    <x v="874"/>
    <m/>
    <m/>
    <x v="0"/>
    <x v="1"/>
    <x v="32"/>
    <x v="101"/>
    <m/>
    <m/>
    <m/>
    <m/>
    <s v="Armatuur"/>
    <n v="1042"/>
    <x v="593"/>
    <m/>
    <s v="221-102-501"/>
    <m/>
    <m/>
    <m/>
    <m/>
    <m/>
    <m/>
    <m/>
    <m/>
    <m/>
    <m/>
    <m/>
    <m/>
    <m/>
    <m/>
    <m/>
    <m/>
    <m/>
    <m/>
    <m/>
    <m/>
    <m/>
    <m/>
    <x v="0"/>
    <x v="1"/>
  </r>
  <r>
    <m/>
    <x v="875"/>
    <m/>
    <m/>
    <x v="0"/>
    <x v="1"/>
    <x v="32"/>
    <x v="101"/>
    <m/>
    <m/>
    <m/>
    <m/>
    <s v="Armatuur"/>
    <n v="1042"/>
    <x v="594"/>
    <m/>
    <s v="221-102-501"/>
    <m/>
    <m/>
    <m/>
    <m/>
    <m/>
    <m/>
    <m/>
    <m/>
    <m/>
    <m/>
    <m/>
    <m/>
    <m/>
    <m/>
    <m/>
    <m/>
    <m/>
    <m/>
    <m/>
    <m/>
    <m/>
    <m/>
    <x v="0"/>
    <x v="1"/>
  </r>
  <r>
    <m/>
    <x v="876"/>
    <m/>
    <m/>
    <x v="0"/>
    <x v="1"/>
    <x v="32"/>
    <x v="101"/>
    <m/>
    <m/>
    <m/>
    <m/>
    <s v="Armatuur"/>
    <n v="1042"/>
    <x v="595"/>
    <m/>
    <s v="221-102-501"/>
    <m/>
    <m/>
    <m/>
    <m/>
    <m/>
    <m/>
    <m/>
    <m/>
    <m/>
    <m/>
    <m/>
    <m/>
    <m/>
    <m/>
    <m/>
    <m/>
    <m/>
    <m/>
    <m/>
    <m/>
    <m/>
    <m/>
    <x v="0"/>
    <x v="1"/>
  </r>
  <r>
    <m/>
    <x v="877"/>
    <m/>
    <m/>
    <x v="0"/>
    <x v="1"/>
    <x v="32"/>
    <x v="101"/>
    <m/>
    <m/>
    <m/>
    <m/>
    <s v="Armatuur"/>
    <n v="1042"/>
    <x v="596"/>
    <m/>
    <s v="221-102-501"/>
    <m/>
    <m/>
    <m/>
    <m/>
    <m/>
    <m/>
    <m/>
    <m/>
    <m/>
    <m/>
    <m/>
    <m/>
    <m/>
    <m/>
    <m/>
    <m/>
    <m/>
    <m/>
    <m/>
    <m/>
    <m/>
    <m/>
    <x v="0"/>
    <x v="1"/>
  </r>
  <r>
    <m/>
    <x v="878"/>
    <m/>
    <m/>
    <x v="0"/>
    <x v="1"/>
    <x v="32"/>
    <x v="101"/>
    <m/>
    <m/>
    <m/>
    <m/>
    <s v="Armatuur"/>
    <n v="1042"/>
    <x v="597"/>
    <m/>
    <s v="221-102-501"/>
    <m/>
    <m/>
    <m/>
    <m/>
    <m/>
    <m/>
    <m/>
    <m/>
    <m/>
    <m/>
    <m/>
    <m/>
    <m/>
    <m/>
    <m/>
    <m/>
    <m/>
    <m/>
    <m/>
    <m/>
    <m/>
    <m/>
    <x v="0"/>
    <x v="1"/>
  </r>
  <r>
    <m/>
    <x v="879"/>
    <m/>
    <m/>
    <x v="0"/>
    <x v="1"/>
    <x v="32"/>
    <x v="101"/>
    <m/>
    <m/>
    <m/>
    <m/>
    <s v="Armatuur"/>
    <n v="1042"/>
    <x v="598"/>
    <m/>
    <s v="221-102-501"/>
    <m/>
    <m/>
    <m/>
    <m/>
    <m/>
    <m/>
    <m/>
    <m/>
    <m/>
    <m/>
    <m/>
    <m/>
    <m/>
    <m/>
    <m/>
    <m/>
    <m/>
    <m/>
    <m/>
    <m/>
    <m/>
    <m/>
    <x v="0"/>
    <x v="1"/>
  </r>
  <r>
    <m/>
    <x v="880"/>
    <m/>
    <m/>
    <x v="0"/>
    <x v="1"/>
    <x v="32"/>
    <x v="101"/>
    <m/>
    <m/>
    <m/>
    <m/>
    <s v="Armatuur"/>
    <n v="1042"/>
    <x v="599"/>
    <m/>
    <s v="221-102-501"/>
    <m/>
    <m/>
    <m/>
    <m/>
    <m/>
    <m/>
    <m/>
    <m/>
    <m/>
    <m/>
    <m/>
    <m/>
    <m/>
    <m/>
    <m/>
    <m/>
    <m/>
    <m/>
    <m/>
    <m/>
    <m/>
    <m/>
    <x v="0"/>
    <x v="1"/>
  </r>
  <r>
    <m/>
    <x v="881"/>
    <m/>
    <m/>
    <x v="0"/>
    <x v="1"/>
    <x v="32"/>
    <x v="101"/>
    <m/>
    <m/>
    <m/>
    <m/>
    <s v="Armatuur"/>
    <n v="1042"/>
    <x v="600"/>
    <m/>
    <s v="221-102-501"/>
    <m/>
    <m/>
    <m/>
    <m/>
    <m/>
    <m/>
    <m/>
    <m/>
    <m/>
    <m/>
    <m/>
    <m/>
    <m/>
    <m/>
    <m/>
    <m/>
    <m/>
    <m/>
    <m/>
    <m/>
    <m/>
    <m/>
    <x v="0"/>
    <x v="1"/>
  </r>
  <r>
    <m/>
    <x v="882"/>
    <m/>
    <m/>
    <x v="0"/>
    <x v="1"/>
    <x v="32"/>
    <x v="101"/>
    <m/>
    <m/>
    <m/>
    <m/>
    <s v="Armatuur"/>
    <n v="1042"/>
    <x v="601"/>
    <m/>
    <s v="221-102-501"/>
    <m/>
    <m/>
    <m/>
    <m/>
    <m/>
    <m/>
    <m/>
    <m/>
    <m/>
    <m/>
    <m/>
    <m/>
    <m/>
    <m/>
    <m/>
    <m/>
    <m/>
    <m/>
    <m/>
    <m/>
    <m/>
    <m/>
    <x v="0"/>
    <x v="1"/>
  </r>
  <r>
    <m/>
    <x v="883"/>
    <m/>
    <m/>
    <x v="0"/>
    <x v="1"/>
    <x v="32"/>
    <x v="101"/>
    <m/>
    <m/>
    <m/>
    <m/>
    <s v="Armatuur"/>
    <n v="1042"/>
    <x v="602"/>
    <m/>
    <s v="221-102-501"/>
    <m/>
    <m/>
    <m/>
    <m/>
    <m/>
    <m/>
    <m/>
    <m/>
    <m/>
    <m/>
    <m/>
    <m/>
    <m/>
    <m/>
    <m/>
    <m/>
    <m/>
    <m/>
    <m/>
    <m/>
    <m/>
    <m/>
    <x v="0"/>
    <x v="1"/>
  </r>
  <r>
    <m/>
    <x v="884"/>
    <m/>
    <m/>
    <x v="0"/>
    <x v="1"/>
    <x v="32"/>
    <x v="101"/>
    <m/>
    <m/>
    <m/>
    <m/>
    <s v="Armatuur"/>
    <n v="1042"/>
    <x v="603"/>
    <m/>
    <s v="221-102-501"/>
    <m/>
    <m/>
    <m/>
    <m/>
    <m/>
    <m/>
    <m/>
    <m/>
    <m/>
    <m/>
    <m/>
    <m/>
    <m/>
    <m/>
    <m/>
    <m/>
    <m/>
    <m/>
    <m/>
    <m/>
    <m/>
    <m/>
    <x v="0"/>
    <x v="1"/>
  </r>
  <r>
    <m/>
    <x v="885"/>
    <m/>
    <m/>
    <x v="0"/>
    <x v="1"/>
    <x v="32"/>
    <x v="102"/>
    <m/>
    <m/>
    <m/>
    <m/>
    <s v="Armatuur"/>
    <n v="1042"/>
    <x v="604"/>
    <m/>
    <s v="221-102-501"/>
    <m/>
    <m/>
    <m/>
    <m/>
    <m/>
    <m/>
    <m/>
    <m/>
    <m/>
    <m/>
    <m/>
    <m/>
    <m/>
    <m/>
    <m/>
    <m/>
    <m/>
    <m/>
    <m/>
    <m/>
    <m/>
    <m/>
    <x v="0"/>
    <x v="1"/>
  </r>
  <r>
    <m/>
    <x v="886"/>
    <m/>
    <m/>
    <x v="0"/>
    <x v="1"/>
    <x v="32"/>
    <x v="102"/>
    <m/>
    <m/>
    <m/>
    <m/>
    <s v="Armatuur"/>
    <n v="1042"/>
    <x v="605"/>
    <m/>
    <s v="221-102-501"/>
    <m/>
    <m/>
    <m/>
    <m/>
    <m/>
    <m/>
    <m/>
    <m/>
    <m/>
    <m/>
    <m/>
    <m/>
    <m/>
    <m/>
    <m/>
    <m/>
    <m/>
    <m/>
    <m/>
    <m/>
    <m/>
    <m/>
    <x v="0"/>
    <x v="1"/>
  </r>
  <r>
    <m/>
    <x v="887"/>
    <m/>
    <m/>
    <x v="0"/>
    <x v="1"/>
    <x v="32"/>
    <x v="102"/>
    <m/>
    <m/>
    <m/>
    <m/>
    <s v="Armatuur"/>
    <n v="1042"/>
    <x v="606"/>
    <m/>
    <s v="221-102-501"/>
    <m/>
    <m/>
    <m/>
    <m/>
    <m/>
    <m/>
    <m/>
    <m/>
    <m/>
    <m/>
    <m/>
    <m/>
    <m/>
    <m/>
    <m/>
    <m/>
    <m/>
    <m/>
    <m/>
    <m/>
    <m/>
    <m/>
    <x v="0"/>
    <x v="1"/>
  </r>
  <r>
    <m/>
    <x v="888"/>
    <m/>
    <m/>
    <x v="0"/>
    <x v="1"/>
    <x v="32"/>
    <x v="102"/>
    <m/>
    <m/>
    <m/>
    <m/>
    <s v="Armatuur"/>
    <n v="1042"/>
    <x v="607"/>
    <m/>
    <s v="221-102-501"/>
    <m/>
    <m/>
    <m/>
    <m/>
    <m/>
    <m/>
    <m/>
    <m/>
    <m/>
    <m/>
    <m/>
    <m/>
    <m/>
    <m/>
    <m/>
    <m/>
    <m/>
    <m/>
    <m/>
    <m/>
    <m/>
    <m/>
    <x v="0"/>
    <x v="1"/>
  </r>
  <r>
    <m/>
    <x v="889"/>
    <m/>
    <m/>
    <x v="0"/>
    <x v="1"/>
    <x v="32"/>
    <x v="102"/>
    <m/>
    <m/>
    <m/>
    <m/>
    <s v="Armatuur"/>
    <n v="1042"/>
    <x v="608"/>
    <m/>
    <s v="221-102-501"/>
    <m/>
    <m/>
    <m/>
    <m/>
    <m/>
    <m/>
    <m/>
    <m/>
    <m/>
    <m/>
    <m/>
    <m/>
    <m/>
    <m/>
    <m/>
    <m/>
    <m/>
    <m/>
    <m/>
    <m/>
    <m/>
    <m/>
    <x v="0"/>
    <x v="1"/>
  </r>
  <r>
    <m/>
    <x v="890"/>
    <m/>
    <m/>
    <x v="0"/>
    <x v="1"/>
    <x v="32"/>
    <x v="102"/>
    <m/>
    <m/>
    <m/>
    <m/>
    <s v="Armatuur"/>
    <n v="1042"/>
    <x v="609"/>
    <m/>
    <s v="221-102-501"/>
    <m/>
    <m/>
    <m/>
    <m/>
    <m/>
    <m/>
    <m/>
    <m/>
    <m/>
    <m/>
    <m/>
    <m/>
    <m/>
    <m/>
    <m/>
    <m/>
    <m/>
    <m/>
    <m/>
    <m/>
    <m/>
    <m/>
    <x v="0"/>
    <x v="1"/>
  </r>
  <r>
    <m/>
    <x v="891"/>
    <m/>
    <m/>
    <x v="0"/>
    <x v="1"/>
    <x v="32"/>
    <x v="102"/>
    <m/>
    <m/>
    <m/>
    <m/>
    <s v="Armatuur"/>
    <n v="1042"/>
    <x v="610"/>
    <m/>
    <s v="221-102-501"/>
    <m/>
    <m/>
    <m/>
    <m/>
    <m/>
    <m/>
    <m/>
    <m/>
    <m/>
    <m/>
    <m/>
    <m/>
    <m/>
    <m/>
    <m/>
    <m/>
    <m/>
    <m/>
    <m/>
    <m/>
    <m/>
    <m/>
    <x v="0"/>
    <x v="1"/>
  </r>
  <r>
    <m/>
    <x v="892"/>
    <m/>
    <m/>
    <x v="0"/>
    <x v="1"/>
    <x v="32"/>
    <x v="102"/>
    <m/>
    <m/>
    <m/>
    <m/>
    <s v="Armatuur"/>
    <n v="1042"/>
    <x v="611"/>
    <m/>
    <s v="221-102-501"/>
    <m/>
    <m/>
    <m/>
    <m/>
    <m/>
    <m/>
    <m/>
    <m/>
    <m/>
    <m/>
    <m/>
    <m/>
    <m/>
    <m/>
    <m/>
    <m/>
    <m/>
    <m/>
    <m/>
    <m/>
    <m/>
    <m/>
    <x v="0"/>
    <x v="1"/>
  </r>
  <r>
    <m/>
    <x v="893"/>
    <m/>
    <m/>
    <x v="0"/>
    <x v="1"/>
    <x v="32"/>
    <x v="102"/>
    <m/>
    <m/>
    <m/>
    <m/>
    <s v="Armatuur"/>
    <n v="1042"/>
    <x v="612"/>
    <m/>
    <s v="221-102-501"/>
    <m/>
    <m/>
    <m/>
    <m/>
    <m/>
    <m/>
    <m/>
    <m/>
    <m/>
    <m/>
    <m/>
    <m/>
    <m/>
    <m/>
    <m/>
    <m/>
    <m/>
    <m/>
    <m/>
    <m/>
    <m/>
    <m/>
    <x v="0"/>
    <x v="1"/>
  </r>
  <r>
    <m/>
    <x v="894"/>
    <m/>
    <m/>
    <x v="0"/>
    <x v="1"/>
    <x v="32"/>
    <x v="102"/>
    <m/>
    <m/>
    <m/>
    <m/>
    <s v="Armatuur"/>
    <n v="1042"/>
    <x v="613"/>
    <m/>
    <s v="221-102-501"/>
    <m/>
    <m/>
    <m/>
    <m/>
    <m/>
    <m/>
    <m/>
    <m/>
    <m/>
    <m/>
    <m/>
    <m/>
    <m/>
    <m/>
    <m/>
    <m/>
    <m/>
    <m/>
    <m/>
    <m/>
    <m/>
    <m/>
    <x v="0"/>
    <x v="1"/>
  </r>
  <r>
    <m/>
    <x v="895"/>
    <m/>
    <m/>
    <x v="0"/>
    <x v="1"/>
    <x v="32"/>
    <x v="102"/>
    <m/>
    <m/>
    <m/>
    <m/>
    <s v="Armatuur"/>
    <n v="1042"/>
    <x v="614"/>
    <m/>
    <s v="221-102-501"/>
    <m/>
    <m/>
    <m/>
    <m/>
    <m/>
    <m/>
    <m/>
    <m/>
    <m/>
    <m/>
    <m/>
    <m/>
    <m/>
    <m/>
    <m/>
    <m/>
    <m/>
    <m/>
    <m/>
    <m/>
    <m/>
    <m/>
    <x v="0"/>
    <x v="1"/>
  </r>
  <r>
    <m/>
    <x v="896"/>
    <m/>
    <m/>
    <x v="0"/>
    <x v="1"/>
    <x v="32"/>
    <x v="102"/>
    <m/>
    <m/>
    <m/>
    <m/>
    <s v="Armatuur"/>
    <n v="1042"/>
    <x v="615"/>
    <m/>
    <s v="221-102-501"/>
    <m/>
    <m/>
    <m/>
    <m/>
    <m/>
    <m/>
    <m/>
    <m/>
    <m/>
    <m/>
    <m/>
    <m/>
    <m/>
    <m/>
    <m/>
    <m/>
    <m/>
    <m/>
    <m/>
    <m/>
    <m/>
    <m/>
    <x v="0"/>
    <x v="1"/>
  </r>
  <r>
    <m/>
    <x v="897"/>
    <m/>
    <m/>
    <x v="0"/>
    <x v="1"/>
    <x v="32"/>
    <x v="102"/>
    <m/>
    <m/>
    <m/>
    <m/>
    <s v="Armatuur"/>
    <n v="1042"/>
    <x v="616"/>
    <m/>
    <s v="221-102-501"/>
    <m/>
    <m/>
    <m/>
    <m/>
    <m/>
    <m/>
    <m/>
    <m/>
    <m/>
    <m/>
    <m/>
    <m/>
    <m/>
    <m/>
    <m/>
    <m/>
    <m/>
    <m/>
    <m/>
    <m/>
    <m/>
    <m/>
    <x v="0"/>
    <x v="1"/>
  </r>
  <r>
    <m/>
    <x v="898"/>
    <m/>
    <m/>
    <x v="0"/>
    <x v="1"/>
    <x v="32"/>
    <x v="102"/>
    <m/>
    <m/>
    <m/>
    <m/>
    <s v="Armatuur"/>
    <n v="1042"/>
    <x v="617"/>
    <m/>
    <s v="221-102-501"/>
    <m/>
    <m/>
    <m/>
    <m/>
    <m/>
    <m/>
    <m/>
    <m/>
    <m/>
    <m/>
    <m/>
    <m/>
    <m/>
    <m/>
    <m/>
    <m/>
    <m/>
    <m/>
    <m/>
    <m/>
    <m/>
    <m/>
    <x v="0"/>
    <x v="1"/>
  </r>
  <r>
    <m/>
    <x v="899"/>
    <m/>
    <m/>
    <x v="0"/>
    <x v="1"/>
    <x v="32"/>
    <x v="103"/>
    <m/>
    <m/>
    <m/>
    <m/>
    <s v="Armatuur"/>
    <n v="1042"/>
    <x v="618"/>
    <m/>
    <s v="221-102-501"/>
    <m/>
    <m/>
    <m/>
    <m/>
    <m/>
    <m/>
    <m/>
    <m/>
    <m/>
    <m/>
    <m/>
    <m/>
    <m/>
    <m/>
    <m/>
    <m/>
    <m/>
    <m/>
    <m/>
    <m/>
    <m/>
    <m/>
    <x v="0"/>
    <x v="1"/>
  </r>
  <r>
    <m/>
    <x v="900"/>
    <m/>
    <m/>
    <x v="0"/>
    <x v="1"/>
    <x v="32"/>
    <x v="103"/>
    <m/>
    <m/>
    <m/>
    <m/>
    <s v="Armatuur"/>
    <n v="1042"/>
    <x v="619"/>
    <m/>
    <s v="221-102-501"/>
    <m/>
    <m/>
    <m/>
    <m/>
    <m/>
    <m/>
    <m/>
    <m/>
    <m/>
    <m/>
    <m/>
    <m/>
    <m/>
    <m/>
    <m/>
    <m/>
    <m/>
    <m/>
    <m/>
    <m/>
    <m/>
    <m/>
    <x v="0"/>
    <x v="1"/>
  </r>
  <r>
    <m/>
    <x v="901"/>
    <m/>
    <m/>
    <x v="0"/>
    <x v="1"/>
    <x v="32"/>
    <x v="103"/>
    <m/>
    <m/>
    <m/>
    <m/>
    <s v="Armatuur"/>
    <n v="1042"/>
    <x v="620"/>
    <m/>
    <s v="221-102-501"/>
    <m/>
    <m/>
    <m/>
    <m/>
    <m/>
    <m/>
    <m/>
    <m/>
    <m/>
    <m/>
    <m/>
    <m/>
    <m/>
    <m/>
    <m/>
    <m/>
    <m/>
    <m/>
    <m/>
    <m/>
    <m/>
    <m/>
    <x v="0"/>
    <x v="1"/>
  </r>
  <r>
    <m/>
    <x v="902"/>
    <m/>
    <m/>
    <x v="0"/>
    <x v="1"/>
    <x v="32"/>
    <x v="103"/>
    <m/>
    <m/>
    <m/>
    <m/>
    <s v="Armatuur"/>
    <n v="1042"/>
    <x v="621"/>
    <m/>
    <s v="221-102-501"/>
    <m/>
    <m/>
    <m/>
    <m/>
    <m/>
    <m/>
    <m/>
    <m/>
    <m/>
    <m/>
    <m/>
    <m/>
    <m/>
    <m/>
    <m/>
    <m/>
    <m/>
    <m/>
    <m/>
    <m/>
    <m/>
    <m/>
    <x v="0"/>
    <x v="1"/>
  </r>
  <r>
    <m/>
    <x v="903"/>
    <m/>
    <m/>
    <x v="0"/>
    <x v="1"/>
    <x v="32"/>
    <x v="103"/>
    <m/>
    <m/>
    <m/>
    <m/>
    <s v="Armatuur"/>
    <n v="1042"/>
    <x v="622"/>
    <m/>
    <s v="221-102-501"/>
    <m/>
    <m/>
    <m/>
    <m/>
    <m/>
    <m/>
    <m/>
    <m/>
    <m/>
    <m/>
    <m/>
    <m/>
    <m/>
    <m/>
    <m/>
    <m/>
    <m/>
    <m/>
    <m/>
    <m/>
    <m/>
    <m/>
    <x v="0"/>
    <x v="1"/>
  </r>
  <r>
    <m/>
    <x v="904"/>
    <m/>
    <m/>
    <x v="0"/>
    <x v="1"/>
    <x v="32"/>
    <x v="103"/>
    <m/>
    <m/>
    <m/>
    <m/>
    <s v="Armatuur"/>
    <n v="1042"/>
    <x v="623"/>
    <m/>
    <s v="221-102-501"/>
    <m/>
    <m/>
    <m/>
    <m/>
    <m/>
    <m/>
    <m/>
    <m/>
    <m/>
    <m/>
    <m/>
    <m/>
    <m/>
    <m/>
    <m/>
    <m/>
    <m/>
    <m/>
    <m/>
    <m/>
    <m/>
    <m/>
    <x v="0"/>
    <x v="1"/>
  </r>
  <r>
    <m/>
    <x v="905"/>
    <m/>
    <m/>
    <x v="0"/>
    <x v="1"/>
    <x v="32"/>
    <x v="103"/>
    <m/>
    <m/>
    <m/>
    <m/>
    <s v="Armatuur"/>
    <n v="1042"/>
    <x v="624"/>
    <m/>
    <s v="221-102-501"/>
    <m/>
    <m/>
    <m/>
    <m/>
    <m/>
    <m/>
    <m/>
    <m/>
    <m/>
    <m/>
    <m/>
    <m/>
    <m/>
    <m/>
    <m/>
    <m/>
    <m/>
    <m/>
    <m/>
    <m/>
    <m/>
    <m/>
    <x v="0"/>
    <x v="1"/>
  </r>
  <r>
    <m/>
    <x v="906"/>
    <m/>
    <m/>
    <x v="0"/>
    <x v="1"/>
    <x v="32"/>
    <x v="103"/>
    <m/>
    <m/>
    <m/>
    <m/>
    <s v="Armatuur"/>
    <n v="1042"/>
    <x v="625"/>
    <m/>
    <s v="221-102-501"/>
    <m/>
    <m/>
    <m/>
    <m/>
    <m/>
    <m/>
    <m/>
    <m/>
    <m/>
    <m/>
    <m/>
    <m/>
    <m/>
    <m/>
    <m/>
    <m/>
    <m/>
    <m/>
    <m/>
    <m/>
    <m/>
    <m/>
    <x v="0"/>
    <x v="1"/>
  </r>
  <r>
    <m/>
    <x v="907"/>
    <m/>
    <m/>
    <x v="0"/>
    <x v="1"/>
    <x v="32"/>
    <x v="103"/>
    <m/>
    <m/>
    <m/>
    <m/>
    <s v="Armatuur"/>
    <n v="1042"/>
    <x v="626"/>
    <m/>
    <s v="221-102-501"/>
    <m/>
    <m/>
    <m/>
    <m/>
    <m/>
    <m/>
    <m/>
    <m/>
    <m/>
    <m/>
    <m/>
    <m/>
    <m/>
    <m/>
    <m/>
    <m/>
    <m/>
    <m/>
    <m/>
    <m/>
    <m/>
    <m/>
    <x v="0"/>
    <x v="1"/>
  </r>
  <r>
    <m/>
    <x v="908"/>
    <m/>
    <m/>
    <x v="0"/>
    <x v="1"/>
    <x v="32"/>
    <x v="103"/>
    <m/>
    <m/>
    <m/>
    <m/>
    <s v="Armatuur"/>
    <n v="1042"/>
    <x v="627"/>
    <m/>
    <s v="221-102-501"/>
    <m/>
    <m/>
    <m/>
    <m/>
    <m/>
    <m/>
    <m/>
    <m/>
    <m/>
    <m/>
    <m/>
    <m/>
    <m/>
    <m/>
    <m/>
    <m/>
    <m/>
    <m/>
    <m/>
    <m/>
    <m/>
    <m/>
    <x v="0"/>
    <x v="1"/>
  </r>
  <r>
    <m/>
    <x v="899"/>
    <m/>
    <m/>
    <x v="0"/>
    <x v="1"/>
    <x v="32"/>
    <x v="103"/>
    <m/>
    <m/>
    <m/>
    <m/>
    <s v="Armatuur"/>
    <n v="1042"/>
    <x v="618"/>
    <m/>
    <s v="221-102-501"/>
    <m/>
    <m/>
    <m/>
    <m/>
    <m/>
    <m/>
    <m/>
    <m/>
    <m/>
    <m/>
    <m/>
    <m/>
    <m/>
    <m/>
    <m/>
    <m/>
    <m/>
    <m/>
    <m/>
    <m/>
    <m/>
    <m/>
    <x v="0"/>
    <x v="1"/>
  </r>
  <r>
    <m/>
    <x v="909"/>
    <m/>
    <m/>
    <x v="0"/>
    <x v="1"/>
    <x v="32"/>
    <x v="100"/>
    <m/>
    <m/>
    <m/>
    <m/>
    <s v="Armatuur"/>
    <n v="1042"/>
    <x v="628"/>
    <m/>
    <s v="221-102-501"/>
    <m/>
    <m/>
    <m/>
    <m/>
    <m/>
    <m/>
    <m/>
    <m/>
    <m/>
    <m/>
    <m/>
    <m/>
    <m/>
    <m/>
    <m/>
    <m/>
    <m/>
    <m/>
    <m/>
    <m/>
    <m/>
    <m/>
    <x v="0"/>
    <x v="1"/>
  </r>
  <r>
    <m/>
    <x v="910"/>
    <m/>
    <m/>
    <x v="0"/>
    <x v="1"/>
    <x v="32"/>
    <x v="100"/>
    <m/>
    <m/>
    <m/>
    <m/>
    <s v="Armatuur"/>
    <n v="1042"/>
    <x v="629"/>
    <m/>
    <s v="221-102-501"/>
    <m/>
    <m/>
    <m/>
    <m/>
    <m/>
    <m/>
    <m/>
    <m/>
    <m/>
    <m/>
    <m/>
    <m/>
    <m/>
    <m/>
    <m/>
    <m/>
    <m/>
    <m/>
    <m/>
    <m/>
    <m/>
    <m/>
    <x v="0"/>
    <x v="1"/>
  </r>
  <r>
    <m/>
    <x v="911"/>
    <m/>
    <m/>
    <x v="0"/>
    <x v="1"/>
    <x v="32"/>
    <x v="100"/>
    <m/>
    <m/>
    <m/>
    <m/>
    <s v="Armatuur"/>
    <n v="1042"/>
    <x v="630"/>
    <m/>
    <s v="221-102-501"/>
    <m/>
    <m/>
    <m/>
    <m/>
    <m/>
    <m/>
    <m/>
    <m/>
    <m/>
    <m/>
    <m/>
    <m/>
    <m/>
    <m/>
    <m/>
    <m/>
    <m/>
    <m/>
    <m/>
    <m/>
    <m/>
    <m/>
    <x v="0"/>
    <x v="1"/>
  </r>
  <r>
    <m/>
    <x v="912"/>
    <m/>
    <m/>
    <x v="0"/>
    <x v="1"/>
    <x v="32"/>
    <x v="100"/>
    <m/>
    <m/>
    <m/>
    <m/>
    <s v="Armatuur"/>
    <n v="1042"/>
    <x v="631"/>
    <m/>
    <s v="221-102-501"/>
    <m/>
    <m/>
    <m/>
    <m/>
    <m/>
    <m/>
    <m/>
    <m/>
    <m/>
    <m/>
    <m/>
    <m/>
    <m/>
    <m/>
    <m/>
    <m/>
    <m/>
    <m/>
    <m/>
    <m/>
    <m/>
    <m/>
    <x v="0"/>
    <x v="1"/>
  </r>
  <r>
    <m/>
    <x v="913"/>
    <m/>
    <m/>
    <x v="0"/>
    <x v="1"/>
    <x v="32"/>
    <x v="100"/>
    <m/>
    <m/>
    <m/>
    <m/>
    <s v="Armatuur"/>
    <n v="1042"/>
    <x v="632"/>
    <m/>
    <s v="221-102-501"/>
    <m/>
    <m/>
    <m/>
    <m/>
    <m/>
    <m/>
    <m/>
    <m/>
    <m/>
    <m/>
    <m/>
    <m/>
    <m/>
    <m/>
    <m/>
    <m/>
    <m/>
    <m/>
    <m/>
    <m/>
    <m/>
    <m/>
    <x v="0"/>
    <x v="1"/>
  </r>
  <r>
    <m/>
    <x v="914"/>
    <m/>
    <m/>
    <x v="0"/>
    <x v="1"/>
    <x v="32"/>
    <x v="100"/>
    <m/>
    <m/>
    <m/>
    <m/>
    <s v="Armatuur"/>
    <n v="1042"/>
    <x v="633"/>
    <m/>
    <s v="221-102-501"/>
    <m/>
    <m/>
    <m/>
    <m/>
    <m/>
    <m/>
    <m/>
    <m/>
    <m/>
    <m/>
    <m/>
    <m/>
    <m/>
    <m/>
    <m/>
    <m/>
    <m/>
    <m/>
    <m/>
    <m/>
    <m/>
    <m/>
    <x v="0"/>
    <x v="1"/>
  </r>
  <r>
    <m/>
    <x v="915"/>
    <m/>
    <m/>
    <x v="0"/>
    <x v="1"/>
    <x v="32"/>
    <x v="100"/>
    <m/>
    <m/>
    <m/>
    <m/>
    <s v="Armatuur"/>
    <n v="1042"/>
    <x v="634"/>
    <m/>
    <s v="221-102-501"/>
    <m/>
    <m/>
    <m/>
    <m/>
    <m/>
    <m/>
    <m/>
    <m/>
    <m/>
    <m/>
    <m/>
    <m/>
    <m/>
    <m/>
    <m/>
    <m/>
    <m/>
    <m/>
    <m/>
    <m/>
    <m/>
    <m/>
    <x v="0"/>
    <x v="1"/>
  </r>
  <r>
    <m/>
    <x v="916"/>
    <m/>
    <m/>
    <x v="0"/>
    <x v="1"/>
    <x v="32"/>
    <x v="101"/>
    <m/>
    <m/>
    <m/>
    <m/>
    <s v="Armatuur"/>
    <n v="1042"/>
    <x v="635"/>
    <m/>
    <s v="221-102-501"/>
    <m/>
    <m/>
    <m/>
    <m/>
    <m/>
    <m/>
    <m/>
    <m/>
    <m/>
    <m/>
    <m/>
    <m/>
    <m/>
    <m/>
    <m/>
    <m/>
    <m/>
    <m/>
    <m/>
    <m/>
    <m/>
    <m/>
    <x v="0"/>
    <x v="1"/>
  </r>
  <r>
    <m/>
    <x v="917"/>
    <m/>
    <m/>
    <x v="0"/>
    <x v="1"/>
    <x v="32"/>
    <x v="101"/>
    <m/>
    <m/>
    <m/>
    <m/>
    <s v="Armatuur"/>
    <n v="1042"/>
    <x v="636"/>
    <m/>
    <s v="221-102-501"/>
    <m/>
    <m/>
    <m/>
    <m/>
    <m/>
    <m/>
    <m/>
    <m/>
    <m/>
    <m/>
    <m/>
    <m/>
    <m/>
    <m/>
    <m/>
    <m/>
    <m/>
    <m/>
    <m/>
    <m/>
    <m/>
    <m/>
    <x v="0"/>
    <x v="1"/>
  </r>
  <r>
    <m/>
    <x v="918"/>
    <m/>
    <m/>
    <x v="0"/>
    <x v="1"/>
    <x v="32"/>
    <x v="101"/>
    <m/>
    <m/>
    <m/>
    <m/>
    <s v="Armatuur"/>
    <n v="1042"/>
    <x v="637"/>
    <m/>
    <s v="221-102-501"/>
    <m/>
    <m/>
    <m/>
    <m/>
    <m/>
    <m/>
    <m/>
    <m/>
    <m/>
    <m/>
    <m/>
    <m/>
    <m/>
    <m/>
    <m/>
    <m/>
    <m/>
    <m/>
    <m/>
    <m/>
    <m/>
    <m/>
    <x v="0"/>
    <x v="1"/>
  </r>
  <r>
    <m/>
    <x v="919"/>
    <m/>
    <m/>
    <x v="0"/>
    <x v="1"/>
    <x v="32"/>
    <x v="101"/>
    <m/>
    <m/>
    <m/>
    <m/>
    <s v="Armatuur"/>
    <n v="1042"/>
    <x v="638"/>
    <m/>
    <s v="221-102-501"/>
    <m/>
    <m/>
    <m/>
    <m/>
    <m/>
    <m/>
    <m/>
    <m/>
    <m/>
    <m/>
    <m/>
    <m/>
    <m/>
    <m/>
    <m/>
    <m/>
    <m/>
    <m/>
    <m/>
    <m/>
    <m/>
    <m/>
    <x v="0"/>
    <x v="1"/>
  </r>
  <r>
    <m/>
    <x v="920"/>
    <m/>
    <m/>
    <x v="0"/>
    <x v="1"/>
    <x v="32"/>
    <x v="101"/>
    <m/>
    <m/>
    <m/>
    <m/>
    <s v="Armatuur"/>
    <n v="1042"/>
    <x v="639"/>
    <m/>
    <s v="221-102-501"/>
    <m/>
    <m/>
    <m/>
    <m/>
    <m/>
    <m/>
    <m/>
    <m/>
    <m/>
    <m/>
    <m/>
    <m/>
    <m/>
    <m/>
    <m/>
    <m/>
    <m/>
    <m/>
    <m/>
    <m/>
    <m/>
    <m/>
    <x v="0"/>
    <x v="1"/>
  </r>
  <r>
    <m/>
    <x v="921"/>
    <m/>
    <m/>
    <x v="0"/>
    <x v="1"/>
    <x v="32"/>
    <x v="101"/>
    <m/>
    <m/>
    <m/>
    <m/>
    <s v="Armatuur"/>
    <n v="1042"/>
    <x v="640"/>
    <m/>
    <s v="221-102-501"/>
    <m/>
    <m/>
    <m/>
    <m/>
    <m/>
    <m/>
    <m/>
    <m/>
    <m/>
    <m/>
    <m/>
    <m/>
    <m/>
    <m/>
    <m/>
    <m/>
    <m/>
    <m/>
    <m/>
    <m/>
    <m/>
    <m/>
    <x v="0"/>
    <x v="1"/>
  </r>
  <r>
    <m/>
    <x v="922"/>
    <m/>
    <m/>
    <x v="0"/>
    <x v="1"/>
    <x v="32"/>
    <x v="101"/>
    <m/>
    <m/>
    <m/>
    <m/>
    <s v="Armatuur"/>
    <n v="1042"/>
    <x v="641"/>
    <m/>
    <s v="221-102-501"/>
    <m/>
    <m/>
    <m/>
    <m/>
    <m/>
    <m/>
    <m/>
    <m/>
    <m/>
    <m/>
    <m/>
    <m/>
    <m/>
    <m/>
    <m/>
    <m/>
    <m/>
    <m/>
    <m/>
    <m/>
    <m/>
    <m/>
    <x v="0"/>
    <x v="1"/>
  </r>
  <r>
    <m/>
    <x v="923"/>
    <m/>
    <m/>
    <x v="0"/>
    <x v="1"/>
    <x v="32"/>
    <x v="101"/>
    <m/>
    <m/>
    <m/>
    <m/>
    <s v="Armatuur"/>
    <n v="1042"/>
    <x v="642"/>
    <m/>
    <s v="221-102-501"/>
    <m/>
    <m/>
    <m/>
    <m/>
    <m/>
    <m/>
    <m/>
    <m/>
    <m/>
    <m/>
    <m/>
    <m/>
    <m/>
    <m/>
    <m/>
    <m/>
    <m/>
    <m/>
    <m/>
    <m/>
    <m/>
    <m/>
    <x v="0"/>
    <x v="1"/>
  </r>
  <r>
    <m/>
    <x v="924"/>
    <m/>
    <m/>
    <x v="0"/>
    <x v="1"/>
    <x v="32"/>
    <x v="101"/>
    <m/>
    <m/>
    <m/>
    <m/>
    <s v="Armatuur"/>
    <n v="1042"/>
    <x v="643"/>
    <m/>
    <s v="221-102-501"/>
    <m/>
    <m/>
    <m/>
    <m/>
    <m/>
    <m/>
    <m/>
    <m/>
    <m/>
    <m/>
    <m/>
    <m/>
    <m/>
    <m/>
    <m/>
    <m/>
    <m/>
    <m/>
    <m/>
    <m/>
    <m/>
    <m/>
    <x v="0"/>
    <x v="1"/>
  </r>
  <r>
    <m/>
    <x v="925"/>
    <m/>
    <m/>
    <x v="0"/>
    <x v="1"/>
    <x v="32"/>
    <x v="101"/>
    <m/>
    <m/>
    <m/>
    <m/>
    <s v="Armatuur"/>
    <n v="1042"/>
    <x v="644"/>
    <m/>
    <s v="221-102-501"/>
    <m/>
    <m/>
    <m/>
    <m/>
    <m/>
    <m/>
    <m/>
    <m/>
    <m/>
    <m/>
    <m/>
    <m/>
    <m/>
    <m/>
    <m/>
    <m/>
    <m/>
    <m/>
    <m/>
    <m/>
    <m/>
    <m/>
    <x v="0"/>
    <x v="1"/>
  </r>
  <r>
    <m/>
    <x v="926"/>
    <m/>
    <m/>
    <x v="0"/>
    <x v="1"/>
    <x v="32"/>
    <x v="101"/>
    <m/>
    <m/>
    <m/>
    <m/>
    <s v="Armatuur"/>
    <n v="1042"/>
    <x v="645"/>
    <m/>
    <s v="221-102-501"/>
    <m/>
    <m/>
    <m/>
    <m/>
    <m/>
    <m/>
    <m/>
    <m/>
    <m/>
    <m/>
    <m/>
    <m/>
    <m/>
    <m/>
    <m/>
    <m/>
    <m/>
    <m/>
    <m/>
    <m/>
    <m/>
    <m/>
    <x v="0"/>
    <x v="1"/>
  </r>
  <r>
    <m/>
    <x v="927"/>
    <m/>
    <m/>
    <x v="0"/>
    <x v="1"/>
    <x v="32"/>
    <x v="101"/>
    <m/>
    <m/>
    <m/>
    <m/>
    <s v="Armatuur"/>
    <n v="1042"/>
    <x v="646"/>
    <m/>
    <s v="221-102-501"/>
    <m/>
    <m/>
    <m/>
    <m/>
    <m/>
    <m/>
    <m/>
    <m/>
    <m/>
    <m/>
    <m/>
    <m/>
    <m/>
    <m/>
    <m/>
    <m/>
    <m/>
    <m/>
    <m/>
    <m/>
    <m/>
    <m/>
    <x v="0"/>
    <x v="1"/>
  </r>
  <r>
    <m/>
    <x v="928"/>
    <m/>
    <m/>
    <x v="0"/>
    <x v="1"/>
    <x v="32"/>
    <x v="101"/>
    <m/>
    <m/>
    <m/>
    <m/>
    <s v="Armatuur"/>
    <n v="1042"/>
    <x v="647"/>
    <m/>
    <s v="221-102-501"/>
    <m/>
    <m/>
    <m/>
    <m/>
    <m/>
    <m/>
    <m/>
    <m/>
    <m/>
    <m/>
    <m/>
    <m/>
    <m/>
    <m/>
    <m/>
    <m/>
    <m/>
    <m/>
    <m/>
    <m/>
    <m/>
    <m/>
    <x v="0"/>
    <x v="1"/>
  </r>
  <r>
    <m/>
    <x v="929"/>
    <m/>
    <m/>
    <x v="0"/>
    <x v="1"/>
    <x v="32"/>
    <x v="101"/>
    <m/>
    <m/>
    <m/>
    <m/>
    <s v="Armatuur"/>
    <n v="1042"/>
    <x v="648"/>
    <m/>
    <s v="221-102-501"/>
    <m/>
    <m/>
    <m/>
    <m/>
    <m/>
    <m/>
    <m/>
    <m/>
    <m/>
    <m/>
    <m/>
    <m/>
    <m/>
    <m/>
    <m/>
    <m/>
    <m/>
    <m/>
    <m/>
    <m/>
    <m/>
    <m/>
    <x v="0"/>
    <x v="1"/>
  </r>
  <r>
    <m/>
    <x v="930"/>
    <m/>
    <m/>
    <x v="0"/>
    <x v="1"/>
    <x v="32"/>
    <x v="101"/>
    <m/>
    <m/>
    <m/>
    <m/>
    <s v="Armatuur"/>
    <n v="1042"/>
    <x v="649"/>
    <m/>
    <s v="221-102-501"/>
    <m/>
    <m/>
    <m/>
    <m/>
    <m/>
    <m/>
    <m/>
    <m/>
    <m/>
    <m/>
    <m/>
    <m/>
    <m/>
    <m/>
    <m/>
    <m/>
    <m/>
    <m/>
    <m/>
    <m/>
    <m/>
    <m/>
    <x v="0"/>
    <x v="1"/>
  </r>
  <r>
    <m/>
    <x v="931"/>
    <m/>
    <m/>
    <x v="0"/>
    <x v="1"/>
    <x v="32"/>
    <x v="102"/>
    <m/>
    <m/>
    <m/>
    <m/>
    <s v="Armatuur"/>
    <n v="1042"/>
    <x v="650"/>
    <m/>
    <s v="221-102-501"/>
    <m/>
    <m/>
    <m/>
    <m/>
    <m/>
    <m/>
    <m/>
    <m/>
    <m/>
    <m/>
    <m/>
    <m/>
    <m/>
    <m/>
    <m/>
    <m/>
    <m/>
    <m/>
    <m/>
    <m/>
    <m/>
    <m/>
    <x v="0"/>
    <x v="1"/>
  </r>
  <r>
    <m/>
    <x v="932"/>
    <m/>
    <m/>
    <x v="0"/>
    <x v="1"/>
    <x v="32"/>
    <x v="102"/>
    <m/>
    <m/>
    <m/>
    <m/>
    <s v="Armatuur"/>
    <n v="1042"/>
    <x v="651"/>
    <m/>
    <s v="221-102-501"/>
    <m/>
    <m/>
    <m/>
    <m/>
    <m/>
    <m/>
    <m/>
    <m/>
    <m/>
    <m/>
    <m/>
    <m/>
    <m/>
    <m/>
    <m/>
    <m/>
    <m/>
    <m/>
    <m/>
    <m/>
    <m/>
    <m/>
    <x v="0"/>
    <x v="1"/>
  </r>
  <r>
    <m/>
    <x v="933"/>
    <m/>
    <m/>
    <x v="0"/>
    <x v="1"/>
    <x v="32"/>
    <x v="102"/>
    <m/>
    <m/>
    <m/>
    <m/>
    <s v="Armatuur"/>
    <n v="1042"/>
    <x v="652"/>
    <m/>
    <s v="221-102-501"/>
    <m/>
    <m/>
    <m/>
    <m/>
    <m/>
    <m/>
    <m/>
    <m/>
    <m/>
    <m/>
    <m/>
    <m/>
    <m/>
    <m/>
    <m/>
    <m/>
    <m/>
    <m/>
    <m/>
    <m/>
    <m/>
    <m/>
    <x v="0"/>
    <x v="1"/>
  </r>
  <r>
    <m/>
    <x v="934"/>
    <m/>
    <m/>
    <x v="0"/>
    <x v="1"/>
    <x v="32"/>
    <x v="102"/>
    <m/>
    <m/>
    <m/>
    <m/>
    <s v="Armatuur"/>
    <n v="1042"/>
    <x v="653"/>
    <m/>
    <s v="221-102-501"/>
    <m/>
    <m/>
    <m/>
    <m/>
    <m/>
    <m/>
    <m/>
    <m/>
    <m/>
    <m/>
    <m/>
    <m/>
    <m/>
    <m/>
    <m/>
    <m/>
    <m/>
    <m/>
    <m/>
    <m/>
    <m/>
    <m/>
    <x v="0"/>
    <x v="1"/>
  </r>
  <r>
    <m/>
    <x v="935"/>
    <m/>
    <m/>
    <x v="0"/>
    <x v="1"/>
    <x v="32"/>
    <x v="102"/>
    <m/>
    <m/>
    <m/>
    <m/>
    <s v="Armatuur"/>
    <n v="1042"/>
    <x v="654"/>
    <m/>
    <s v="221-102-501"/>
    <m/>
    <m/>
    <m/>
    <m/>
    <m/>
    <m/>
    <m/>
    <m/>
    <m/>
    <m/>
    <m/>
    <m/>
    <m/>
    <m/>
    <m/>
    <m/>
    <m/>
    <m/>
    <m/>
    <m/>
    <m/>
    <m/>
    <x v="0"/>
    <x v="1"/>
  </r>
  <r>
    <m/>
    <x v="936"/>
    <m/>
    <m/>
    <x v="0"/>
    <x v="1"/>
    <x v="32"/>
    <x v="102"/>
    <m/>
    <m/>
    <m/>
    <m/>
    <s v="Armatuur"/>
    <n v="1042"/>
    <x v="655"/>
    <m/>
    <s v="221-102-501"/>
    <m/>
    <m/>
    <m/>
    <m/>
    <m/>
    <m/>
    <m/>
    <m/>
    <m/>
    <m/>
    <m/>
    <m/>
    <m/>
    <m/>
    <m/>
    <m/>
    <m/>
    <m/>
    <m/>
    <m/>
    <m/>
    <m/>
    <x v="0"/>
    <x v="1"/>
  </r>
  <r>
    <m/>
    <x v="937"/>
    <m/>
    <m/>
    <x v="0"/>
    <x v="1"/>
    <x v="32"/>
    <x v="102"/>
    <m/>
    <m/>
    <m/>
    <m/>
    <s v="Armatuur"/>
    <n v="1042"/>
    <x v="656"/>
    <m/>
    <s v="221-102-501"/>
    <m/>
    <m/>
    <m/>
    <m/>
    <m/>
    <m/>
    <m/>
    <m/>
    <m/>
    <m/>
    <m/>
    <m/>
    <m/>
    <m/>
    <m/>
    <m/>
    <m/>
    <m/>
    <m/>
    <m/>
    <m/>
    <m/>
    <x v="0"/>
    <x v="1"/>
  </r>
  <r>
    <m/>
    <x v="938"/>
    <m/>
    <m/>
    <x v="0"/>
    <x v="1"/>
    <x v="32"/>
    <x v="102"/>
    <m/>
    <m/>
    <m/>
    <m/>
    <s v="Armatuur"/>
    <n v="1042"/>
    <x v="657"/>
    <m/>
    <s v="221-102-501"/>
    <m/>
    <m/>
    <m/>
    <m/>
    <m/>
    <m/>
    <m/>
    <m/>
    <m/>
    <m/>
    <m/>
    <m/>
    <m/>
    <m/>
    <m/>
    <m/>
    <m/>
    <m/>
    <m/>
    <m/>
    <m/>
    <m/>
    <x v="0"/>
    <x v="1"/>
  </r>
  <r>
    <m/>
    <x v="939"/>
    <m/>
    <m/>
    <x v="0"/>
    <x v="1"/>
    <x v="32"/>
    <x v="102"/>
    <m/>
    <m/>
    <m/>
    <m/>
    <s v="Armatuur"/>
    <n v="1042"/>
    <x v="658"/>
    <m/>
    <s v="221-102-501"/>
    <m/>
    <m/>
    <m/>
    <m/>
    <m/>
    <m/>
    <m/>
    <m/>
    <m/>
    <m/>
    <m/>
    <m/>
    <m/>
    <m/>
    <m/>
    <m/>
    <m/>
    <m/>
    <m/>
    <m/>
    <m/>
    <m/>
    <x v="0"/>
    <x v="1"/>
  </r>
  <r>
    <m/>
    <x v="940"/>
    <m/>
    <m/>
    <x v="0"/>
    <x v="1"/>
    <x v="32"/>
    <x v="102"/>
    <m/>
    <m/>
    <m/>
    <m/>
    <s v="Armatuur"/>
    <n v="1042"/>
    <x v="659"/>
    <m/>
    <s v="221-102-501"/>
    <m/>
    <m/>
    <m/>
    <m/>
    <m/>
    <m/>
    <m/>
    <m/>
    <m/>
    <m/>
    <m/>
    <m/>
    <m/>
    <m/>
    <m/>
    <m/>
    <m/>
    <m/>
    <m/>
    <m/>
    <m/>
    <m/>
    <x v="0"/>
    <x v="1"/>
  </r>
  <r>
    <m/>
    <x v="941"/>
    <m/>
    <m/>
    <x v="0"/>
    <x v="1"/>
    <x v="32"/>
    <x v="102"/>
    <m/>
    <m/>
    <m/>
    <m/>
    <s v="Armatuur"/>
    <n v="1042"/>
    <x v="660"/>
    <m/>
    <s v="221-102-501"/>
    <m/>
    <m/>
    <m/>
    <m/>
    <m/>
    <m/>
    <m/>
    <m/>
    <m/>
    <m/>
    <m/>
    <m/>
    <m/>
    <m/>
    <m/>
    <m/>
    <m/>
    <m/>
    <m/>
    <m/>
    <m/>
    <m/>
    <x v="0"/>
    <x v="1"/>
  </r>
  <r>
    <m/>
    <x v="942"/>
    <m/>
    <m/>
    <x v="0"/>
    <x v="1"/>
    <x v="32"/>
    <x v="102"/>
    <m/>
    <m/>
    <m/>
    <m/>
    <s v="Armatuur"/>
    <n v="1042"/>
    <x v="661"/>
    <m/>
    <s v="221-102-501"/>
    <m/>
    <m/>
    <m/>
    <m/>
    <m/>
    <m/>
    <m/>
    <m/>
    <m/>
    <m/>
    <m/>
    <m/>
    <m/>
    <m/>
    <m/>
    <m/>
    <m/>
    <m/>
    <m/>
    <m/>
    <m/>
    <m/>
    <x v="0"/>
    <x v="1"/>
  </r>
  <r>
    <m/>
    <x v="943"/>
    <m/>
    <m/>
    <x v="0"/>
    <x v="1"/>
    <x v="32"/>
    <x v="102"/>
    <m/>
    <m/>
    <m/>
    <m/>
    <s v="Armatuur"/>
    <n v="1042"/>
    <x v="662"/>
    <m/>
    <s v="221-102-501"/>
    <m/>
    <m/>
    <m/>
    <m/>
    <m/>
    <m/>
    <m/>
    <m/>
    <m/>
    <m/>
    <m/>
    <m/>
    <m/>
    <m/>
    <m/>
    <m/>
    <m/>
    <m/>
    <m/>
    <m/>
    <m/>
    <m/>
    <x v="0"/>
    <x v="1"/>
  </r>
  <r>
    <m/>
    <x v="944"/>
    <m/>
    <m/>
    <x v="0"/>
    <x v="1"/>
    <x v="32"/>
    <x v="102"/>
    <m/>
    <m/>
    <m/>
    <m/>
    <s v="Armatuur"/>
    <n v="1042"/>
    <x v="663"/>
    <m/>
    <s v="221-102-501"/>
    <m/>
    <m/>
    <m/>
    <m/>
    <m/>
    <m/>
    <m/>
    <m/>
    <m/>
    <m/>
    <m/>
    <m/>
    <m/>
    <m/>
    <m/>
    <m/>
    <m/>
    <m/>
    <m/>
    <m/>
    <m/>
    <m/>
    <x v="0"/>
    <x v="1"/>
  </r>
  <r>
    <m/>
    <x v="945"/>
    <m/>
    <m/>
    <x v="0"/>
    <x v="1"/>
    <x v="32"/>
    <x v="103"/>
    <m/>
    <m/>
    <m/>
    <m/>
    <s v="Armatuur"/>
    <n v="1042"/>
    <x v="664"/>
    <m/>
    <s v="221-102-501"/>
    <m/>
    <m/>
    <m/>
    <m/>
    <m/>
    <m/>
    <m/>
    <m/>
    <m/>
    <m/>
    <m/>
    <m/>
    <m/>
    <m/>
    <m/>
    <m/>
    <m/>
    <m/>
    <m/>
    <m/>
    <m/>
    <m/>
    <x v="0"/>
    <x v="1"/>
  </r>
  <r>
    <m/>
    <x v="946"/>
    <m/>
    <m/>
    <x v="0"/>
    <x v="1"/>
    <x v="32"/>
    <x v="103"/>
    <m/>
    <m/>
    <m/>
    <m/>
    <s v="Armatuur"/>
    <n v="1042"/>
    <x v="665"/>
    <m/>
    <s v="221-102-501"/>
    <m/>
    <m/>
    <m/>
    <m/>
    <m/>
    <m/>
    <m/>
    <m/>
    <m/>
    <m/>
    <m/>
    <m/>
    <m/>
    <m/>
    <m/>
    <m/>
    <m/>
    <m/>
    <m/>
    <m/>
    <m/>
    <m/>
    <x v="0"/>
    <x v="1"/>
  </r>
  <r>
    <m/>
    <x v="947"/>
    <m/>
    <m/>
    <x v="0"/>
    <x v="1"/>
    <x v="32"/>
    <x v="103"/>
    <m/>
    <m/>
    <m/>
    <m/>
    <s v="Armatuur"/>
    <n v="1042"/>
    <x v="666"/>
    <m/>
    <s v="221-102-501"/>
    <m/>
    <m/>
    <m/>
    <m/>
    <m/>
    <m/>
    <m/>
    <m/>
    <m/>
    <m/>
    <m/>
    <m/>
    <m/>
    <m/>
    <m/>
    <m/>
    <m/>
    <m/>
    <m/>
    <m/>
    <m/>
    <m/>
    <x v="0"/>
    <x v="1"/>
  </r>
  <r>
    <m/>
    <x v="948"/>
    <m/>
    <m/>
    <x v="0"/>
    <x v="1"/>
    <x v="32"/>
    <x v="103"/>
    <m/>
    <m/>
    <m/>
    <m/>
    <s v="Armatuur"/>
    <n v="1042"/>
    <x v="667"/>
    <m/>
    <s v="221-102-501"/>
    <m/>
    <m/>
    <m/>
    <m/>
    <m/>
    <m/>
    <m/>
    <m/>
    <m/>
    <m/>
    <m/>
    <m/>
    <m/>
    <m/>
    <m/>
    <m/>
    <m/>
    <m/>
    <m/>
    <m/>
    <m/>
    <m/>
    <x v="0"/>
    <x v="1"/>
  </r>
  <r>
    <m/>
    <x v="949"/>
    <m/>
    <m/>
    <x v="0"/>
    <x v="1"/>
    <x v="32"/>
    <x v="103"/>
    <m/>
    <m/>
    <m/>
    <m/>
    <s v="Armatuur"/>
    <n v="1042"/>
    <x v="668"/>
    <m/>
    <s v="221-102-501"/>
    <m/>
    <m/>
    <m/>
    <m/>
    <m/>
    <m/>
    <m/>
    <m/>
    <m/>
    <m/>
    <m/>
    <m/>
    <m/>
    <m/>
    <m/>
    <m/>
    <m/>
    <m/>
    <m/>
    <m/>
    <m/>
    <m/>
    <x v="0"/>
    <x v="1"/>
  </r>
  <r>
    <m/>
    <x v="950"/>
    <m/>
    <m/>
    <x v="0"/>
    <x v="1"/>
    <x v="32"/>
    <x v="103"/>
    <m/>
    <m/>
    <m/>
    <m/>
    <s v="Armatuur"/>
    <n v="1042"/>
    <x v="669"/>
    <m/>
    <s v="221-102-501"/>
    <m/>
    <m/>
    <m/>
    <m/>
    <m/>
    <m/>
    <m/>
    <m/>
    <m/>
    <m/>
    <m/>
    <m/>
    <m/>
    <m/>
    <m/>
    <m/>
    <m/>
    <m/>
    <m/>
    <m/>
    <m/>
    <m/>
    <x v="0"/>
    <x v="1"/>
  </r>
  <r>
    <m/>
    <x v="951"/>
    <m/>
    <m/>
    <x v="0"/>
    <x v="1"/>
    <x v="32"/>
    <x v="103"/>
    <m/>
    <m/>
    <m/>
    <m/>
    <s v="Armatuur"/>
    <n v="1042"/>
    <x v="670"/>
    <m/>
    <s v="221-102-501"/>
    <m/>
    <m/>
    <m/>
    <m/>
    <m/>
    <m/>
    <m/>
    <m/>
    <m/>
    <m/>
    <m/>
    <m/>
    <m/>
    <m/>
    <m/>
    <m/>
    <m/>
    <m/>
    <m/>
    <m/>
    <m/>
    <m/>
    <x v="0"/>
    <x v="1"/>
  </r>
  <r>
    <m/>
    <x v="952"/>
    <m/>
    <m/>
    <x v="0"/>
    <x v="1"/>
    <x v="32"/>
    <x v="103"/>
    <m/>
    <m/>
    <m/>
    <m/>
    <s v="Armatuur"/>
    <n v="1042"/>
    <x v="671"/>
    <m/>
    <s v="221-102-501"/>
    <m/>
    <m/>
    <m/>
    <m/>
    <m/>
    <m/>
    <m/>
    <m/>
    <m/>
    <m/>
    <m/>
    <m/>
    <m/>
    <m/>
    <m/>
    <m/>
    <m/>
    <m/>
    <m/>
    <m/>
    <m/>
    <m/>
    <x v="0"/>
    <x v="1"/>
  </r>
  <r>
    <m/>
    <x v="953"/>
    <m/>
    <m/>
    <x v="0"/>
    <x v="1"/>
    <x v="32"/>
    <x v="103"/>
    <m/>
    <m/>
    <m/>
    <m/>
    <s v="Armatuur"/>
    <n v="1042"/>
    <x v="672"/>
    <m/>
    <s v="221-102-501"/>
    <m/>
    <m/>
    <m/>
    <m/>
    <m/>
    <m/>
    <m/>
    <m/>
    <m/>
    <m/>
    <m/>
    <m/>
    <m/>
    <m/>
    <m/>
    <m/>
    <m/>
    <m/>
    <m/>
    <m/>
    <m/>
    <m/>
    <x v="0"/>
    <x v="1"/>
  </r>
  <r>
    <m/>
    <x v="954"/>
    <m/>
    <m/>
    <x v="0"/>
    <x v="1"/>
    <x v="32"/>
    <x v="103"/>
    <m/>
    <m/>
    <m/>
    <m/>
    <s v="Armatuur"/>
    <n v="1042"/>
    <x v="673"/>
    <m/>
    <s v="221-102-501"/>
    <m/>
    <m/>
    <m/>
    <m/>
    <m/>
    <m/>
    <m/>
    <m/>
    <m/>
    <m/>
    <m/>
    <m/>
    <m/>
    <m/>
    <m/>
    <m/>
    <m/>
    <m/>
    <m/>
    <m/>
    <m/>
    <m/>
    <x v="0"/>
    <x v="1"/>
  </r>
  <r>
    <m/>
    <x v="955"/>
    <m/>
    <m/>
    <x v="0"/>
    <x v="1"/>
    <x v="32"/>
    <x v="104"/>
    <m/>
    <m/>
    <m/>
    <m/>
    <s v="Armatuur"/>
    <n v="1042"/>
    <x v="674"/>
    <m/>
    <s v="221-102-551"/>
    <m/>
    <m/>
    <m/>
    <m/>
    <m/>
    <m/>
    <m/>
    <m/>
    <m/>
    <m/>
    <m/>
    <m/>
    <m/>
    <m/>
    <m/>
    <m/>
    <m/>
    <m/>
    <m/>
    <m/>
    <m/>
    <m/>
    <x v="0"/>
    <x v="1"/>
  </r>
  <r>
    <m/>
    <x v="956"/>
    <m/>
    <m/>
    <x v="0"/>
    <x v="1"/>
    <x v="32"/>
    <x v="104"/>
    <m/>
    <m/>
    <m/>
    <m/>
    <s v="Armatuur"/>
    <n v="1042"/>
    <x v="675"/>
    <m/>
    <s v="221-102-551"/>
    <m/>
    <m/>
    <m/>
    <m/>
    <m/>
    <m/>
    <m/>
    <m/>
    <m/>
    <m/>
    <m/>
    <m/>
    <m/>
    <m/>
    <m/>
    <m/>
    <m/>
    <m/>
    <m/>
    <m/>
    <m/>
    <m/>
    <x v="0"/>
    <x v="1"/>
  </r>
  <r>
    <m/>
    <x v="957"/>
    <m/>
    <m/>
    <x v="0"/>
    <x v="1"/>
    <x v="32"/>
    <x v="104"/>
    <m/>
    <m/>
    <m/>
    <m/>
    <s v="Armatuur"/>
    <n v="1042"/>
    <x v="676"/>
    <m/>
    <s v="221-102-551"/>
    <m/>
    <m/>
    <m/>
    <m/>
    <m/>
    <m/>
    <m/>
    <m/>
    <m/>
    <m/>
    <m/>
    <m/>
    <m/>
    <m/>
    <m/>
    <m/>
    <m/>
    <m/>
    <m/>
    <m/>
    <m/>
    <m/>
    <x v="0"/>
    <x v="1"/>
  </r>
  <r>
    <m/>
    <x v="958"/>
    <m/>
    <m/>
    <x v="0"/>
    <x v="1"/>
    <x v="32"/>
    <x v="104"/>
    <m/>
    <m/>
    <m/>
    <m/>
    <s v="Armatuur"/>
    <n v="1042"/>
    <x v="677"/>
    <m/>
    <s v="221-102-551"/>
    <m/>
    <m/>
    <m/>
    <m/>
    <m/>
    <m/>
    <m/>
    <m/>
    <m/>
    <m/>
    <m/>
    <m/>
    <m/>
    <m/>
    <m/>
    <m/>
    <m/>
    <m/>
    <m/>
    <m/>
    <m/>
    <m/>
    <x v="0"/>
    <x v="1"/>
  </r>
  <r>
    <m/>
    <x v="959"/>
    <m/>
    <m/>
    <x v="0"/>
    <x v="1"/>
    <x v="32"/>
    <x v="104"/>
    <m/>
    <m/>
    <m/>
    <m/>
    <s v="Armatuur"/>
    <n v="1042"/>
    <x v="678"/>
    <m/>
    <s v="221-102-551"/>
    <m/>
    <m/>
    <m/>
    <m/>
    <m/>
    <m/>
    <m/>
    <m/>
    <m/>
    <m/>
    <m/>
    <m/>
    <m/>
    <m/>
    <m/>
    <m/>
    <m/>
    <m/>
    <m/>
    <m/>
    <m/>
    <m/>
    <x v="0"/>
    <x v="1"/>
  </r>
  <r>
    <m/>
    <x v="960"/>
    <m/>
    <m/>
    <x v="0"/>
    <x v="1"/>
    <x v="32"/>
    <x v="104"/>
    <m/>
    <m/>
    <m/>
    <m/>
    <s v="Armatuur"/>
    <n v="1042"/>
    <x v="679"/>
    <m/>
    <s v="221-102-551"/>
    <m/>
    <m/>
    <m/>
    <m/>
    <m/>
    <m/>
    <m/>
    <m/>
    <m/>
    <m/>
    <m/>
    <m/>
    <m/>
    <m/>
    <m/>
    <m/>
    <m/>
    <m/>
    <m/>
    <m/>
    <m/>
    <m/>
    <x v="0"/>
    <x v="1"/>
  </r>
  <r>
    <m/>
    <x v="961"/>
    <m/>
    <m/>
    <x v="0"/>
    <x v="1"/>
    <x v="32"/>
    <x v="104"/>
    <m/>
    <m/>
    <m/>
    <m/>
    <s v="Armatuur"/>
    <n v="1042"/>
    <x v="680"/>
    <m/>
    <s v="221-102-551"/>
    <m/>
    <m/>
    <m/>
    <m/>
    <m/>
    <m/>
    <m/>
    <m/>
    <m/>
    <m/>
    <m/>
    <m/>
    <m/>
    <m/>
    <m/>
    <m/>
    <m/>
    <m/>
    <m/>
    <m/>
    <m/>
    <m/>
    <x v="0"/>
    <x v="1"/>
  </r>
  <r>
    <m/>
    <x v="962"/>
    <m/>
    <m/>
    <x v="0"/>
    <x v="1"/>
    <x v="32"/>
    <x v="104"/>
    <m/>
    <m/>
    <m/>
    <m/>
    <s v="Armatuur"/>
    <n v="1042"/>
    <x v="681"/>
    <m/>
    <s v="221-102-551"/>
    <m/>
    <m/>
    <m/>
    <m/>
    <m/>
    <m/>
    <m/>
    <m/>
    <m/>
    <m/>
    <m/>
    <m/>
    <m/>
    <m/>
    <m/>
    <m/>
    <m/>
    <m/>
    <m/>
    <m/>
    <m/>
    <m/>
    <x v="0"/>
    <x v="1"/>
  </r>
  <r>
    <m/>
    <x v="963"/>
    <m/>
    <m/>
    <x v="0"/>
    <x v="1"/>
    <x v="32"/>
    <x v="104"/>
    <m/>
    <m/>
    <m/>
    <m/>
    <s v="Armatuur"/>
    <n v="1042"/>
    <x v="682"/>
    <m/>
    <s v="221-102-551"/>
    <m/>
    <m/>
    <m/>
    <m/>
    <m/>
    <m/>
    <m/>
    <m/>
    <m/>
    <m/>
    <m/>
    <m/>
    <m/>
    <m/>
    <m/>
    <m/>
    <m/>
    <m/>
    <m/>
    <m/>
    <m/>
    <m/>
    <x v="0"/>
    <x v="1"/>
  </r>
  <r>
    <m/>
    <x v="964"/>
    <m/>
    <m/>
    <x v="0"/>
    <x v="1"/>
    <x v="32"/>
    <x v="104"/>
    <m/>
    <m/>
    <m/>
    <m/>
    <s v="Armatuur"/>
    <n v="1042"/>
    <x v="683"/>
    <m/>
    <s v="221-102-551"/>
    <m/>
    <m/>
    <m/>
    <m/>
    <m/>
    <m/>
    <m/>
    <m/>
    <m/>
    <m/>
    <m/>
    <m/>
    <m/>
    <m/>
    <m/>
    <m/>
    <m/>
    <m/>
    <m/>
    <m/>
    <m/>
    <m/>
    <x v="0"/>
    <x v="1"/>
  </r>
  <r>
    <m/>
    <x v="965"/>
    <m/>
    <m/>
    <x v="0"/>
    <x v="1"/>
    <x v="32"/>
    <x v="104"/>
    <m/>
    <m/>
    <m/>
    <m/>
    <s v="Armatuur"/>
    <n v="1042"/>
    <x v="684"/>
    <m/>
    <s v="221-102-551"/>
    <m/>
    <m/>
    <m/>
    <m/>
    <m/>
    <m/>
    <m/>
    <m/>
    <m/>
    <m/>
    <m/>
    <m/>
    <m/>
    <m/>
    <m/>
    <m/>
    <m/>
    <m/>
    <m/>
    <m/>
    <m/>
    <m/>
    <x v="0"/>
    <x v="1"/>
  </r>
  <r>
    <m/>
    <x v="966"/>
    <m/>
    <m/>
    <x v="0"/>
    <x v="1"/>
    <x v="32"/>
    <x v="104"/>
    <m/>
    <m/>
    <m/>
    <m/>
    <s v="Armatuur"/>
    <n v="1042"/>
    <x v="685"/>
    <m/>
    <s v="221-102-551"/>
    <m/>
    <m/>
    <m/>
    <m/>
    <m/>
    <m/>
    <m/>
    <m/>
    <m/>
    <m/>
    <m/>
    <m/>
    <m/>
    <m/>
    <m/>
    <m/>
    <m/>
    <m/>
    <m/>
    <m/>
    <m/>
    <m/>
    <x v="0"/>
    <x v="1"/>
  </r>
  <r>
    <m/>
    <x v="967"/>
    <m/>
    <m/>
    <x v="0"/>
    <x v="1"/>
    <x v="32"/>
    <x v="104"/>
    <m/>
    <m/>
    <m/>
    <m/>
    <s v="Armatuur"/>
    <n v="1042"/>
    <x v="686"/>
    <m/>
    <s v="221-102-551"/>
    <m/>
    <m/>
    <m/>
    <m/>
    <m/>
    <m/>
    <m/>
    <m/>
    <m/>
    <m/>
    <m/>
    <m/>
    <m/>
    <m/>
    <m/>
    <m/>
    <m/>
    <m/>
    <m/>
    <m/>
    <m/>
    <m/>
    <x v="0"/>
    <x v="1"/>
  </r>
  <r>
    <m/>
    <x v="968"/>
    <m/>
    <m/>
    <x v="0"/>
    <x v="1"/>
    <x v="32"/>
    <x v="104"/>
    <m/>
    <m/>
    <m/>
    <m/>
    <s v="Armatuur"/>
    <n v="1042"/>
    <x v="687"/>
    <m/>
    <s v="221-102-551"/>
    <m/>
    <m/>
    <m/>
    <m/>
    <m/>
    <m/>
    <m/>
    <m/>
    <m/>
    <m/>
    <m/>
    <m/>
    <m/>
    <m/>
    <m/>
    <m/>
    <m/>
    <m/>
    <m/>
    <m/>
    <m/>
    <m/>
    <x v="0"/>
    <x v="1"/>
  </r>
  <r>
    <m/>
    <x v="969"/>
    <m/>
    <m/>
    <x v="0"/>
    <x v="1"/>
    <x v="32"/>
    <x v="105"/>
    <m/>
    <m/>
    <m/>
    <m/>
    <s v="Armatuur"/>
    <n v="1042"/>
    <x v="688"/>
    <m/>
    <s v="221-102-551"/>
    <m/>
    <m/>
    <m/>
    <m/>
    <m/>
    <m/>
    <m/>
    <m/>
    <m/>
    <m/>
    <m/>
    <m/>
    <m/>
    <m/>
    <m/>
    <m/>
    <m/>
    <m/>
    <m/>
    <m/>
    <m/>
    <m/>
    <x v="0"/>
    <x v="1"/>
  </r>
  <r>
    <m/>
    <x v="970"/>
    <m/>
    <m/>
    <x v="0"/>
    <x v="1"/>
    <x v="32"/>
    <x v="105"/>
    <m/>
    <m/>
    <m/>
    <m/>
    <s v="Armatuur"/>
    <n v="1042"/>
    <x v="689"/>
    <m/>
    <s v="221-102-551"/>
    <m/>
    <m/>
    <m/>
    <m/>
    <m/>
    <m/>
    <m/>
    <m/>
    <m/>
    <m/>
    <m/>
    <m/>
    <m/>
    <m/>
    <m/>
    <m/>
    <m/>
    <m/>
    <m/>
    <m/>
    <m/>
    <m/>
    <x v="0"/>
    <x v="1"/>
  </r>
  <r>
    <m/>
    <x v="971"/>
    <m/>
    <m/>
    <x v="0"/>
    <x v="1"/>
    <x v="32"/>
    <x v="105"/>
    <m/>
    <m/>
    <m/>
    <m/>
    <s v="Armatuur"/>
    <n v="1042"/>
    <x v="690"/>
    <m/>
    <s v="221-102-551"/>
    <m/>
    <m/>
    <m/>
    <m/>
    <m/>
    <m/>
    <m/>
    <m/>
    <m/>
    <m/>
    <m/>
    <m/>
    <m/>
    <m/>
    <m/>
    <m/>
    <m/>
    <m/>
    <m/>
    <m/>
    <m/>
    <m/>
    <x v="0"/>
    <x v="1"/>
  </r>
  <r>
    <m/>
    <x v="972"/>
    <m/>
    <m/>
    <x v="0"/>
    <x v="1"/>
    <x v="32"/>
    <x v="105"/>
    <m/>
    <m/>
    <m/>
    <m/>
    <s v="Armatuur"/>
    <n v="1042"/>
    <x v="691"/>
    <m/>
    <s v="221-102-551"/>
    <m/>
    <m/>
    <m/>
    <m/>
    <m/>
    <m/>
    <m/>
    <m/>
    <m/>
    <m/>
    <m/>
    <m/>
    <m/>
    <m/>
    <m/>
    <m/>
    <m/>
    <m/>
    <m/>
    <m/>
    <m/>
    <m/>
    <x v="0"/>
    <x v="1"/>
  </r>
  <r>
    <m/>
    <x v="973"/>
    <m/>
    <m/>
    <x v="0"/>
    <x v="1"/>
    <x v="32"/>
    <x v="105"/>
    <m/>
    <m/>
    <m/>
    <m/>
    <s v="Armatuur"/>
    <n v="1042"/>
    <x v="692"/>
    <m/>
    <s v="221-102-551"/>
    <m/>
    <m/>
    <m/>
    <m/>
    <m/>
    <m/>
    <m/>
    <m/>
    <m/>
    <m/>
    <m/>
    <m/>
    <m/>
    <m/>
    <m/>
    <m/>
    <m/>
    <m/>
    <m/>
    <m/>
    <m/>
    <m/>
    <x v="0"/>
    <x v="1"/>
  </r>
  <r>
    <m/>
    <x v="974"/>
    <m/>
    <m/>
    <x v="0"/>
    <x v="1"/>
    <x v="32"/>
    <x v="105"/>
    <m/>
    <m/>
    <m/>
    <m/>
    <s v="Armatuur"/>
    <n v="1042"/>
    <x v="693"/>
    <m/>
    <s v="221-102-551"/>
    <m/>
    <m/>
    <m/>
    <m/>
    <m/>
    <m/>
    <m/>
    <m/>
    <m/>
    <m/>
    <m/>
    <m/>
    <m/>
    <m/>
    <m/>
    <m/>
    <m/>
    <m/>
    <m/>
    <m/>
    <m/>
    <m/>
    <x v="0"/>
    <x v="1"/>
  </r>
  <r>
    <m/>
    <x v="975"/>
    <m/>
    <m/>
    <x v="0"/>
    <x v="1"/>
    <x v="32"/>
    <x v="105"/>
    <m/>
    <m/>
    <m/>
    <m/>
    <s v="Armatuur"/>
    <n v="1042"/>
    <x v="694"/>
    <m/>
    <s v="221-102-551"/>
    <m/>
    <m/>
    <m/>
    <m/>
    <m/>
    <m/>
    <m/>
    <m/>
    <m/>
    <m/>
    <m/>
    <m/>
    <m/>
    <m/>
    <m/>
    <m/>
    <m/>
    <m/>
    <m/>
    <m/>
    <m/>
    <m/>
    <x v="0"/>
    <x v="1"/>
  </r>
  <r>
    <m/>
    <x v="976"/>
    <m/>
    <m/>
    <x v="0"/>
    <x v="1"/>
    <x v="32"/>
    <x v="105"/>
    <m/>
    <m/>
    <m/>
    <m/>
    <s v="Armatuur"/>
    <n v="1042"/>
    <x v="695"/>
    <m/>
    <s v="221-102-551"/>
    <m/>
    <m/>
    <m/>
    <m/>
    <m/>
    <m/>
    <m/>
    <m/>
    <m/>
    <m/>
    <m/>
    <m/>
    <m/>
    <m/>
    <m/>
    <m/>
    <m/>
    <m/>
    <m/>
    <m/>
    <m/>
    <m/>
    <x v="0"/>
    <x v="1"/>
  </r>
  <r>
    <m/>
    <x v="977"/>
    <m/>
    <m/>
    <x v="0"/>
    <x v="1"/>
    <x v="32"/>
    <x v="105"/>
    <m/>
    <m/>
    <m/>
    <m/>
    <s v="Armatuur"/>
    <n v="1042"/>
    <x v="696"/>
    <m/>
    <s v="221-102-551"/>
    <m/>
    <m/>
    <m/>
    <m/>
    <m/>
    <m/>
    <m/>
    <m/>
    <m/>
    <m/>
    <m/>
    <m/>
    <m/>
    <m/>
    <m/>
    <m/>
    <m/>
    <m/>
    <m/>
    <m/>
    <m/>
    <m/>
    <x v="0"/>
    <x v="1"/>
  </r>
  <r>
    <m/>
    <x v="978"/>
    <m/>
    <m/>
    <x v="0"/>
    <x v="1"/>
    <x v="32"/>
    <x v="105"/>
    <m/>
    <m/>
    <m/>
    <m/>
    <s v="Armatuur"/>
    <n v="1042"/>
    <x v="697"/>
    <m/>
    <s v="221-102-551"/>
    <m/>
    <m/>
    <m/>
    <m/>
    <m/>
    <m/>
    <m/>
    <m/>
    <m/>
    <m/>
    <m/>
    <m/>
    <m/>
    <m/>
    <m/>
    <m/>
    <m/>
    <m/>
    <m/>
    <m/>
    <m/>
    <m/>
    <x v="0"/>
    <x v="1"/>
  </r>
  <r>
    <m/>
    <x v="979"/>
    <m/>
    <m/>
    <x v="0"/>
    <x v="1"/>
    <x v="32"/>
    <x v="105"/>
    <m/>
    <m/>
    <m/>
    <m/>
    <s v="Armatuur"/>
    <n v="1042"/>
    <x v="698"/>
    <m/>
    <s v="221-102-551"/>
    <m/>
    <m/>
    <m/>
    <m/>
    <m/>
    <m/>
    <m/>
    <m/>
    <m/>
    <m/>
    <m/>
    <m/>
    <m/>
    <m/>
    <m/>
    <m/>
    <m/>
    <m/>
    <m/>
    <m/>
    <m/>
    <m/>
    <x v="0"/>
    <x v="1"/>
  </r>
  <r>
    <m/>
    <x v="980"/>
    <m/>
    <m/>
    <x v="0"/>
    <x v="1"/>
    <x v="32"/>
    <x v="105"/>
    <m/>
    <m/>
    <m/>
    <m/>
    <s v="Armatuur"/>
    <n v="1042"/>
    <x v="699"/>
    <m/>
    <s v="221-102-551"/>
    <m/>
    <m/>
    <m/>
    <m/>
    <m/>
    <m/>
    <m/>
    <m/>
    <m/>
    <m/>
    <m/>
    <m/>
    <m/>
    <m/>
    <m/>
    <m/>
    <m/>
    <m/>
    <m/>
    <m/>
    <m/>
    <m/>
    <x v="0"/>
    <x v="1"/>
  </r>
  <r>
    <m/>
    <x v="981"/>
    <m/>
    <m/>
    <x v="0"/>
    <x v="1"/>
    <x v="32"/>
    <x v="105"/>
    <m/>
    <m/>
    <m/>
    <m/>
    <s v="Armatuur"/>
    <n v="1042"/>
    <x v="700"/>
    <m/>
    <s v="221-102-551"/>
    <m/>
    <m/>
    <m/>
    <m/>
    <m/>
    <m/>
    <m/>
    <m/>
    <m/>
    <m/>
    <m/>
    <m/>
    <m/>
    <m/>
    <m/>
    <m/>
    <m/>
    <m/>
    <m/>
    <m/>
    <m/>
    <m/>
    <x v="0"/>
    <x v="1"/>
  </r>
  <r>
    <m/>
    <x v="982"/>
    <m/>
    <m/>
    <x v="0"/>
    <x v="1"/>
    <x v="32"/>
    <x v="105"/>
    <m/>
    <m/>
    <m/>
    <m/>
    <s v="Armatuur"/>
    <n v="1042"/>
    <x v="701"/>
    <m/>
    <s v="221-102-551"/>
    <m/>
    <m/>
    <m/>
    <m/>
    <m/>
    <m/>
    <m/>
    <m/>
    <m/>
    <m/>
    <m/>
    <m/>
    <m/>
    <m/>
    <m/>
    <m/>
    <m/>
    <m/>
    <m/>
    <m/>
    <m/>
    <m/>
    <x v="0"/>
    <x v="1"/>
  </r>
  <r>
    <m/>
    <x v="983"/>
    <m/>
    <m/>
    <x v="0"/>
    <x v="1"/>
    <x v="32"/>
    <x v="105"/>
    <m/>
    <m/>
    <m/>
    <m/>
    <s v="Armatuur"/>
    <n v="1042"/>
    <x v="702"/>
    <m/>
    <s v="221-102-551"/>
    <m/>
    <m/>
    <m/>
    <m/>
    <m/>
    <m/>
    <m/>
    <m/>
    <m/>
    <m/>
    <m/>
    <m/>
    <m/>
    <m/>
    <m/>
    <m/>
    <m/>
    <m/>
    <m/>
    <m/>
    <m/>
    <m/>
    <x v="0"/>
    <x v="1"/>
  </r>
  <r>
    <m/>
    <x v="984"/>
    <m/>
    <m/>
    <x v="0"/>
    <x v="1"/>
    <x v="32"/>
    <x v="106"/>
    <m/>
    <m/>
    <m/>
    <m/>
    <s v="Armatuur"/>
    <n v="1042"/>
    <x v="703"/>
    <m/>
    <s v="221-102-551"/>
    <m/>
    <m/>
    <m/>
    <m/>
    <m/>
    <m/>
    <m/>
    <m/>
    <m/>
    <m/>
    <m/>
    <m/>
    <m/>
    <m/>
    <m/>
    <m/>
    <m/>
    <m/>
    <m/>
    <m/>
    <m/>
    <m/>
    <x v="0"/>
    <x v="1"/>
  </r>
  <r>
    <m/>
    <x v="985"/>
    <m/>
    <m/>
    <x v="0"/>
    <x v="1"/>
    <x v="32"/>
    <x v="106"/>
    <m/>
    <m/>
    <m/>
    <m/>
    <s v="Armatuur"/>
    <n v="1042"/>
    <x v="704"/>
    <m/>
    <s v="221-102-551"/>
    <m/>
    <m/>
    <m/>
    <m/>
    <m/>
    <m/>
    <m/>
    <m/>
    <m/>
    <m/>
    <m/>
    <m/>
    <m/>
    <m/>
    <m/>
    <m/>
    <m/>
    <m/>
    <m/>
    <m/>
    <m/>
    <m/>
    <x v="0"/>
    <x v="1"/>
  </r>
  <r>
    <m/>
    <x v="986"/>
    <m/>
    <m/>
    <x v="0"/>
    <x v="1"/>
    <x v="32"/>
    <x v="106"/>
    <m/>
    <m/>
    <m/>
    <m/>
    <s v="Armatuur"/>
    <n v="1042"/>
    <x v="705"/>
    <m/>
    <s v="221-102-551"/>
    <m/>
    <m/>
    <m/>
    <m/>
    <m/>
    <m/>
    <m/>
    <m/>
    <m/>
    <m/>
    <m/>
    <m/>
    <m/>
    <m/>
    <m/>
    <m/>
    <m/>
    <m/>
    <m/>
    <m/>
    <m/>
    <m/>
    <x v="0"/>
    <x v="1"/>
  </r>
  <r>
    <m/>
    <x v="987"/>
    <m/>
    <m/>
    <x v="0"/>
    <x v="1"/>
    <x v="32"/>
    <x v="106"/>
    <m/>
    <m/>
    <m/>
    <m/>
    <s v="Armatuur"/>
    <n v="1042"/>
    <x v="706"/>
    <m/>
    <s v="221-102-551"/>
    <m/>
    <m/>
    <m/>
    <m/>
    <m/>
    <m/>
    <m/>
    <m/>
    <m/>
    <m/>
    <m/>
    <m/>
    <m/>
    <m/>
    <m/>
    <m/>
    <m/>
    <m/>
    <m/>
    <m/>
    <m/>
    <m/>
    <x v="0"/>
    <x v="1"/>
  </r>
  <r>
    <m/>
    <x v="988"/>
    <m/>
    <m/>
    <x v="0"/>
    <x v="1"/>
    <x v="32"/>
    <x v="106"/>
    <m/>
    <m/>
    <m/>
    <m/>
    <s v="Armatuur"/>
    <n v="1042"/>
    <x v="707"/>
    <m/>
    <s v="221-102-551"/>
    <m/>
    <m/>
    <m/>
    <m/>
    <m/>
    <m/>
    <m/>
    <m/>
    <m/>
    <m/>
    <m/>
    <m/>
    <m/>
    <m/>
    <m/>
    <m/>
    <m/>
    <m/>
    <m/>
    <m/>
    <m/>
    <m/>
    <x v="0"/>
    <x v="1"/>
  </r>
  <r>
    <m/>
    <x v="989"/>
    <m/>
    <m/>
    <x v="0"/>
    <x v="1"/>
    <x v="32"/>
    <x v="106"/>
    <m/>
    <m/>
    <m/>
    <m/>
    <s v="Armatuur"/>
    <n v="1042"/>
    <x v="708"/>
    <m/>
    <s v="221-102-551"/>
    <m/>
    <m/>
    <m/>
    <m/>
    <m/>
    <m/>
    <m/>
    <m/>
    <m/>
    <m/>
    <m/>
    <m/>
    <m/>
    <m/>
    <m/>
    <m/>
    <m/>
    <m/>
    <m/>
    <m/>
    <m/>
    <m/>
    <x v="0"/>
    <x v="1"/>
  </r>
  <r>
    <m/>
    <x v="990"/>
    <m/>
    <m/>
    <x v="0"/>
    <x v="1"/>
    <x v="32"/>
    <x v="106"/>
    <m/>
    <m/>
    <m/>
    <m/>
    <s v="Armatuur"/>
    <n v="1042"/>
    <x v="709"/>
    <m/>
    <s v="221-102-551"/>
    <m/>
    <m/>
    <m/>
    <m/>
    <m/>
    <m/>
    <m/>
    <m/>
    <m/>
    <m/>
    <m/>
    <m/>
    <m/>
    <m/>
    <m/>
    <m/>
    <m/>
    <m/>
    <m/>
    <m/>
    <m/>
    <m/>
    <x v="0"/>
    <x v="1"/>
  </r>
  <r>
    <m/>
    <x v="991"/>
    <m/>
    <m/>
    <x v="0"/>
    <x v="1"/>
    <x v="32"/>
    <x v="106"/>
    <m/>
    <m/>
    <m/>
    <m/>
    <s v="Armatuur"/>
    <n v="1042"/>
    <x v="710"/>
    <m/>
    <s v="221-102-551"/>
    <m/>
    <m/>
    <m/>
    <m/>
    <m/>
    <m/>
    <m/>
    <m/>
    <m/>
    <m/>
    <m/>
    <m/>
    <m/>
    <m/>
    <m/>
    <m/>
    <m/>
    <m/>
    <m/>
    <m/>
    <m/>
    <m/>
    <x v="0"/>
    <x v="1"/>
  </r>
  <r>
    <m/>
    <x v="992"/>
    <m/>
    <m/>
    <x v="0"/>
    <x v="1"/>
    <x v="32"/>
    <x v="106"/>
    <m/>
    <m/>
    <m/>
    <m/>
    <s v="Armatuur"/>
    <n v="1042"/>
    <x v="711"/>
    <m/>
    <s v="221-102-551"/>
    <m/>
    <m/>
    <m/>
    <m/>
    <m/>
    <m/>
    <m/>
    <m/>
    <m/>
    <m/>
    <m/>
    <m/>
    <m/>
    <m/>
    <m/>
    <m/>
    <m/>
    <m/>
    <m/>
    <m/>
    <m/>
    <m/>
    <x v="0"/>
    <x v="1"/>
  </r>
  <r>
    <m/>
    <x v="993"/>
    <m/>
    <m/>
    <x v="0"/>
    <x v="1"/>
    <x v="32"/>
    <x v="106"/>
    <m/>
    <m/>
    <m/>
    <m/>
    <s v="Armatuur"/>
    <n v="1042"/>
    <x v="712"/>
    <m/>
    <s v="221-102-551"/>
    <m/>
    <m/>
    <m/>
    <m/>
    <m/>
    <m/>
    <m/>
    <m/>
    <m/>
    <m/>
    <m/>
    <m/>
    <m/>
    <m/>
    <m/>
    <m/>
    <m/>
    <m/>
    <m/>
    <m/>
    <m/>
    <m/>
    <x v="0"/>
    <x v="1"/>
  </r>
  <r>
    <m/>
    <x v="994"/>
    <m/>
    <m/>
    <x v="0"/>
    <x v="1"/>
    <x v="32"/>
    <x v="106"/>
    <m/>
    <m/>
    <m/>
    <m/>
    <s v="Armatuur"/>
    <n v="1042"/>
    <x v="713"/>
    <m/>
    <s v="221-102-551"/>
    <m/>
    <m/>
    <m/>
    <m/>
    <m/>
    <m/>
    <m/>
    <m/>
    <m/>
    <m/>
    <m/>
    <m/>
    <m/>
    <m/>
    <m/>
    <m/>
    <m/>
    <m/>
    <m/>
    <m/>
    <m/>
    <m/>
    <x v="0"/>
    <x v="1"/>
  </r>
  <r>
    <m/>
    <x v="995"/>
    <m/>
    <m/>
    <x v="0"/>
    <x v="1"/>
    <x v="32"/>
    <x v="106"/>
    <m/>
    <m/>
    <m/>
    <m/>
    <s v="Armatuur"/>
    <n v="1042"/>
    <x v="714"/>
    <m/>
    <s v="221-102-551"/>
    <m/>
    <m/>
    <m/>
    <m/>
    <m/>
    <m/>
    <m/>
    <m/>
    <m/>
    <m/>
    <m/>
    <m/>
    <m/>
    <m/>
    <m/>
    <m/>
    <m/>
    <m/>
    <m/>
    <m/>
    <m/>
    <m/>
    <x v="0"/>
    <x v="1"/>
  </r>
  <r>
    <m/>
    <x v="996"/>
    <m/>
    <m/>
    <x v="0"/>
    <x v="1"/>
    <x v="32"/>
    <x v="106"/>
    <m/>
    <m/>
    <m/>
    <m/>
    <s v="Armatuur"/>
    <n v="1042"/>
    <x v="715"/>
    <m/>
    <s v="221-102-551"/>
    <m/>
    <m/>
    <m/>
    <m/>
    <m/>
    <m/>
    <m/>
    <m/>
    <m/>
    <m/>
    <m/>
    <m/>
    <m/>
    <m/>
    <m/>
    <m/>
    <m/>
    <m/>
    <m/>
    <m/>
    <m/>
    <m/>
    <x v="0"/>
    <x v="1"/>
  </r>
  <r>
    <m/>
    <x v="997"/>
    <m/>
    <m/>
    <x v="0"/>
    <x v="1"/>
    <x v="32"/>
    <x v="106"/>
    <m/>
    <m/>
    <m/>
    <m/>
    <s v="Armatuur"/>
    <n v="1042"/>
    <x v="716"/>
    <m/>
    <s v="221-102-551"/>
    <m/>
    <m/>
    <m/>
    <m/>
    <m/>
    <m/>
    <m/>
    <m/>
    <m/>
    <m/>
    <m/>
    <m/>
    <m/>
    <m/>
    <m/>
    <m/>
    <m/>
    <m/>
    <m/>
    <m/>
    <m/>
    <m/>
    <x v="0"/>
    <x v="1"/>
  </r>
  <r>
    <m/>
    <x v="998"/>
    <m/>
    <m/>
    <x v="0"/>
    <x v="1"/>
    <x v="32"/>
    <x v="106"/>
    <m/>
    <m/>
    <m/>
    <m/>
    <s v="Armatuur"/>
    <n v="1042"/>
    <x v="717"/>
    <m/>
    <s v="221-102-551"/>
    <m/>
    <m/>
    <m/>
    <m/>
    <m/>
    <m/>
    <m/>
    <m/>
    <m/>
    <m/>
    <m/>
    <m/>
    <m/>
    <m/>
    <m/>
    <m/>
    <m/>
    <m/>
    <m/>
    <m/>
    <m/>
    <m/>
    <x v="0"/>
    <x v="1"/>
  </r>
  <r>
    <m/>
    <x v="999"/>
    <m/>
    <m/>
    <x v="0"/>
    <x v="1"/>
    <x v="32"/>
    <x v="103"/>
    <m/>
    <m/>
    <m/>
    <m/>
    <s v="Armatuur"/>
    <n v="1042"/>
    <x v="718"/>
    <m/>
    <s v="221-102-551"/>
    <m/>
    <m/>
    <m/>
    <m/>
    <m/>
    <m/>
    <m/>
    <m/>
    <m/>
    <m/>
    <m/>
    <m/>
    <m/>
    <m/>
    <m/>
    <m/>
    <m/>
    <m/>
    <m/>
    <m/>
    <m/>
    <m/>
    <x v="0"/>
    <x v="1"/>
  </r>
  <r>
    <m/>
    <x v="1000"/>
    <m/>
    <m/>
    <x v="0"/>
    <x v="1"/>
    <x v="32"/>
    <x v="103"/>
    <m/>
    <m/>
    <m/>
    <m/>
    <s v="Armatuur"/>
    <n v="1042"/>
    <x v="719"/>
    <m/>
    <s v="221-102-551"/>
    <m/>
    <m/>
    <m/>
    <m/>
    <m/>
    <m/>
    <m/>
    <m/>
    <m/>
    <m/>
    <m/>
    <m/>
    <m/>
    <m/>
    <m/>
    <m/>
    <m/>
    <m/>
    <m/>
    <m/>
    <m/>
    <m/>
    <x v="0"/>
    <x v="1"/>
  </r>
  <r>
    <m/>
    <x v="1001"/>
    <m/>
    <m/>
    <x v="0"/>
    <x v="1"/>
    <x v="32"/>
    <x v="103"/>
    <m/>
    <m/>
    <m/>
    <m/>
    <s v="Armatuur"/>
    <n v="1042"/>
    <x v="720"/>
    <m/>
    <s v="221-102-551"/>
    <m/>
    <m/>
    <m/>
    <m/>
    <m/>
    <m/>
    <m/>
    <m/>
    <m/>
    <m/>
    <m/>
    <m/>
    <m/>
    <m/>
    <m/>
    <m/>
    <m/>
    <m/>
    <m/>
    <m/>
    <m/>
    <m/>
    <x v="0"/>
    <x v="1"/>
  </r>
  <r>
    <m/>
    <x v="1002"/>
    <m/>
    <m/>
    <x v="0"/>
    <x v="1"/>
    <x v="32"/>
    <x v="103"/>
    <m/>
    <m/>
    <m/>
    <m/>
    <s v="Armatuur"/>
    <n v="1042"/>
    <x v="721"/>
    <m/>
    <s v="221-102-551"/>
    <m/>
    <m/>
    <m/>
    <m/>
    <m/>
    <m/>
    <m/>
    <m/>
    <m/>
    <m/>
    <m/>
    <m/>
    <m/>
    <m/>
    <m/>
    <m/>
    <m/>
    <m/>
    <m/>
    <m/>
    <m/>
    <m/>
    <x v="0"/>
    <x v="1"/>
  </r>
  <r>
    <m/>
    <x v="1003"/>
    <m/>
    <m/>
    <x v="0"/>
    <x v="1"/>
    <x v="32"/>
    <x v="103"/>
    <m/>
    <m/>
    <m/>
    <m/>
    <s v="Armatuur"/>
    <n v="1042"/>
    <x v="722"/>
    <m/>
    <s v="221-102-551"/>
    <m/>
    <m/>
    <m/>
    <m/>
    <m/>
    <m/>
    <m/>
    <m/>
    <m/>
    <m/>
    <m/>
    <m/>
    <m/>
    <m/>
    <m/>
    <m/>
    <m/>
    <m/>
    <m/>
    <m/>
    <m/>
    <m/>
    <x v="0"/>
    <x v="1"/>
  </r>
  <r>
    <m/>
    <x v="1004"/>
    <m/>
    <m/>
    <x v="0"/>
    <x v="1"/>
    <x v="32"/>
    <x v="103"/>
    <m/>
    <m/>
    <m/>
    <m/>
    <s v="Armatuur"/>
    <n v="1042"/>
    <x v="723"/>
    <m/>
    <s v="221-102-551"/>
    <m/>
    <m/>
    <m/>
    <m/>
    <m/>
    <m/>
    <m/>
    <m/>
    <m/>
    <m/>
    <m/>
    <m/>
    <m/>
    <m/>
    <m/>
    <m/>
    <m/>
    <m/>
    <m/>
    <m/>
    <m/>
    <m/>
    <x v="0"/>
    <x v="1"/>
  </r>
  <r>
    <m/>
    <x v="1005"/>
    <m/>
    <m/>
    <x v="0"/>
    <x v="1"/>
    <x v="32"/>
    <x v="103"/>
    <m/>
    <m/>
    <m/>
    <m/>
    <s v="Armatuur"/>
    <n v="1042"/>
    <x v="724"/>
    <m/>
    <s v="221-102-551"/>
    <m/>
    <m/>
    <m/>
    <m/>
    <m/>
    <m/>
    <m/>
    <m/>
    <m/>
    <m/>
    <m/>
    <m/>
    <m/>
    <m/>
    <m/>
    <m/>
    <m/>
    <m/>
    <m/>
    <m/>
    <m/>
    <m/>
    <x v="0"/>
    <x v="1"/>
  </r>
  <r>
    <m/>
    <x v="1006"/>
    <m/>
    <m/>
    <x v="0"/>
    <x v="1"/>
    <x v="32"/>
    <x v="103"/>
    <m/>
    <m/>
    <m/>
    <m/>
    <s v="Armatuur"/>
    <n v="1042"/>
    <x v="725"/>
    <m/>
    <s v="221-102-551"/>
    <m/>
    <m/>
    <m/>
    <m/>
    <m/>
    <m/>
    <m/>
    <m/>
    <m/>
    <m/>
    <m/>
    <m/>
    <m/>
    <m/>
    <m/>
    <m/>
    <m/>
    <m/>
    <m/>
    <m/>
    <m/>
    <m/>
    <x v="0"/>
    <x v="1"/>
  </r>
  <r>
    <m/>
    <x v="1007"/>
    <m/>
    <m/>
    <x v="0"/>
    <x v="1"/>
    <x v="32"/>
    <x v="103"/>
    <m/>
    <m/>
    <m/>
    <m/>
    <s v="Armatuur"/>
    <n v="1042"/>
    <x v="726"/>
    <m/>
    <s v="221-102-551"/>
    <m/>
    <m/>
    <m/>
    <m/>
    <m/>
    <m/>
    <m/>
    <m/>
    <m/>
    <m/>
    <m/>
    <m/>
    <m/>
    <m/>
    <m/>
    <m/>
    <m/>
    <m/>
    <m/>
    <m/>
    <m/>
    <m/>
    <x v="0"/>
    <x v="1"/>
  </r>
  <r>
    <m/>
    <x v="1008"/>
    <m/>
    <m/>
    <x v="0"/>
    <x v="1"/>
    <x v="32"/>
    <x v="103"/>
    <m/>
    <m/>
    <m/>
    <m/>
    <s v="Armatuur"/>
    <n v="1042"/>
    <x v="727"/>
    <m/>
    <s v="221-102-551"/>
    <m/>
    <m/>
    <m/>
    <m/>
    <m/>
    <m/>
    <m/>
    <m/>
    <m/>
    <m/>
    <m/>
    <m/>
    <m/>
    <m/>
    <m/>
    <m/>
    <m/>
    <m/>
    <m/>
    <m/>
    <m/>
    <m/>
    <x v="0"/>
    <x v="1"/>
  </r>
  <r>
    <m/>
    <x v="1009"/>
    <m/>
    <m/>
    <x v="0"/>
    <x v="1"/>
    <x v="32"/>
    <x v="104"/>
    <m/>
    <m/>
    <m/>
    <m/>
    <s v="Armatuur"/>
    <n v="1042"/>
    <x v="728"/>
    <m/>
    <s v="221-102-551"/>
    <m/>
    <m/>
    <m/>
    <m/>
    <m/>
    <m/>
    <m/>
    <m/>
    <m/>
    <m/>
    <m/>
    <m/>
    <m/>
    <m/>
    <m/>
    <m/>
    <m/>
    <m/>
    <m/>
    <m/>
    <m/>
    <m/>
    <x v="0"/>
    <x v="1"/>
  </r>
  <r>
    <m/>
    <x v="1010"/>
    <m/>
    <m/>
    <x v="0"/>
    <x v="1"/>
    <x v="32"/>
    <x v="104"/>
    <m/>
    <m/>
    <m/>
    <m/>
    <s v="Armatuur"/>
    <n v="1042"/>
    <x v="729"/>
    <m/>
    <s v="221-102-551"/>
    <m/>
    <m/>
    <m/>
    <m/>
    <m/>
    <m/>
    <m/>
    <m/>
    <m/>
    <m/>
    <m/>
    <m/>
    <m/>
    <m/>
    <m/>
    <m/>
    <m/>
    <m/>
    <m/>
    <m/>
    <m/>
    <m/>
    <x v="0"/>
    <x v="1"/>
  </r>
  <r>
    <m/>
    <x v="1011"/>
    <m/>
    <m/>
    <x v="0"/>
    <x v="1"/>
    <x v="32"/>
    <x v="104"/>
    <m/>
    <m/>
    <m/>
    <m/>
    <s v="Armatuur"/>
    <n v="1042"/>
    <x v="730"/>
    <m/>
    <s v="221-102-551"/>
    <m/>
    <m/>
    <m/>
    <m/>
    <m/>
    <m/>
    <m/>
    <m/>
    <m/>
    <m/>
    <m/>
    <m/>
    <m/>
    <m/>
    <m/>
    <m/>
    <m/>
    <m/>
    <m/>
    <m/>
    <m/>
    <m/>
    <x v="0"/>
    <x v="1"/>
  </r>
  <r>
    <m/>
    <x v="1012"/>
    <m/>
    <m/>
    <x v="0"/>
    <x v="1"/>
    <x v="32"/>
    <x v="104"/>
    <m/>
    <m/>
    <m/>
    <m/>
    <s v="Armatuur"/>
    <n v="1042"/>
    <x v="731"/>
    <m/>
    <s v="221-102-551"/>
    <m/>
    <m/>
    <m/>
    <m/>
    <m/>
    <m/>
    <m/>
    <m/>
    <m/>
    <m/>
    <m/>
    <m/>
    <m/>
    <m/>
    <m/>
    <m/>
    <m/>
    <m/>
    <m/>
    <m/>
    <m/>
    <m/>
    <x v="0"/>
    <x v="1"/>
  </r>
  <r>
    <m/>
    <x v="1013"/>
    <m/>
    <m/>
    <x v="0"/>
    <x v="1"/>
    <x v="32"/>
    <x v="104"/>
    <m/>
    <m/>
    <m/>
    <m/>
    <s v="Armatuur"/>
    <n v="1042"/>
    <x v="732"/>
    <m/>
    <s v="221-102-551"/>
    <m/>
    <m/>
    <m/>
    <m/>
    <m/>
    <m/>
    <m/>
    <m/>
    <m/>
    <m/>
    <m/>
    <m/>
    <m/>
    <m/>
    <m/>
    <m/>
    <m/>
    <m/>
    <m/>
    <m/>
    <m/>
    <m/>
    <x v="0"/>
    <x v="1"/>
  </r>
  <r>
    <m/>
    <x v="1014"/>
    <m/>
    <m/>
    <x v="0"/>
    <x v="1"/>
    <x v="32"/>
    <x v="104"/>
    <m/>
    <m/>
    <m/>
    <m/>
    <s v="Armatuur"/>
    <n v="1042"/>
    <x v="733"/>
    <m/>
    <s v="221-102-551"/>
    <m/>
    <m/>
    <m/>
    <m/>
    <m/>
    <m/>
    <m/>
    <m/>
    <m/>
    <m/>
    <m/>
    <m/>
    <m/>
    <m/>
    <m/>
    <m/>
    <m/>
    <m/>
    <m/>
    <m/>
    <m/>
    <m/>
    <x v="0"/>
    <x v="1"/>
  </r>
  <r>
    <m/>
    <x v="1015"/>
    <m/>
    <m/>
    <x v="0"/>
    <x v="1"/>
    <x v="32"/>
    <x v="104"/>
    <m/>
    <m/>
    <m/>
    <m/>
    <s v="Armatuur"/>
    <n v="1042"/>
    <x v="734"/>
    <m/>
    <s v="221-102-551"/>
    <m/>
    <m/>
    <m/>
    <m/>
    <m/>
    <m/>
    <m/>
    <m/>
    <m/>
    <m/>
    <m/>
    <m/>
    <m/>
    <m/>
    <m/>
    <m/>
    <m/>
    <m/>
    <m/>
    <m/>
    <m/>
    <m/>
    <x v="0"/>
    <x v="1"/>
  </r>
  <r>
    <m/>
    <x v="1016"/>
    <m/>
    <m/>
    <x v="0"/>
    <x v="1"/>
    <x v="32"/>
    <x v="104"/>
    <m/>
    <m/>
    <m/>
    <m/>
    <s v="Armatuur"/>
    <n v="1042"/>
    <x v="735"/>
    <m/>
    <s v="221-102-551"/>
    <m/>
    <m/>
    <m/>
    <m/>
    <m/>
    <m/>
    <m/>
    <m/>
    <m/>
    <m/>
    <m/>
    <m/>
    <m/>
    <m/>
    <m/>
    <m/>
    <m/>
    <m/>
    <m/>
    <m/>
    <m/>
    <m/>
    <x v="0"/>
    <x v="1"/>
  </r>
  <r>
    <m/>
    <x v="1017"/>
    <m/>
    <m/>
    <x v="0"/>
    <x v="1"/>
    <x v="32"/>
    <x v="104"/>
    <m/>
    <m/>
    <m/>
    <m/>
    <s v="Armatuur"/>
    <n v="1042"/>
    <x v="736"/>
    <m/>
    <s v="221-102-551"/>
    <m/>
    <m/>
    <m/>
    <m/>
    <m/>
    <m/>
    <m/>
    <m/>
    <m/>
    <m/>
    <m/>
    <m/>
    <m/>
    <m/>
    <m/>
    <m/>
    <m/>
    <m/>
    <m/>
    <m/>
    <m/>
    <m/>
    <x v="0"/>
    <x v="1"/>
  </r>
  <r>
    <m/>
    <x v="1018"/>
    <m/>
    <m/>
    <x v="0"/>
    <x v="1"/>
    <x v="32"/>
    <x v="104"/>
    <m/>
    <m/>
    <m/>
    <m/>
    <s v="Armatuur"/>
    <n v="1042"/>
    <x v="737"/>
    <m/>
    <s v="221-102-551"/>
    <m/>
    <m/>
    <m/>
    <m/>
    <m/>
    <m/>
    <m/>
    <m/>
    <m/>
    <m/>
    <m/>
    <m/>
    <m/>
    <m/>
    <m/>
    <m/>
    <m/>
    <m/>
    <m/>
    <m/>
    <m/>
    <m/>
    <x v="0"/>
    <x v="1"/>
  </r>
  <r>
    <m/>
    <x v="1019"/>
    <m/>
    <m/>
    <x v="0"/>
    <x v="1"/>
    <x v="32"/>
    <x v="104"/>
    <m/>
    <m/>
    <m/>
    <m/>
    <s v="Armatuur"/>
    <n v="1042"/>
    <x v="738"/>
    <m/>
    <s v="221-102-551"/>
    <m/>
    <m/>
    <m/>
    <m/>
    <m/>
    <m/>
    <m/>
    <m/>
    <m/>
    <m/>
    <m/>
    <m/>
    <m/>
    <m/>
    <m/>
    <m/>
    <m/>
    <m/>
    <m/>
    <m/>
    <m/>
    <m/>
    <x v="0"/>
    <x v="1"/>
  </r>
  <r>
    <m/>
    <x v="1020"/>
    <m/>
    <m/>
    <x v="0"/>
    <x v="1"/>
    <x v="32"/>
    <x v="104"/>
    <m/>
    <m/>
    <m/>
    <m/>
    <s v="Armatuur"/>
    <n v="1042"/>
    <x v="739"/>
    <m/>
    <s v="221-102-551"/>
    <m/>
    <m/>
    <m/>
    <m/>
    <m/>
    <m/>
    <m/>
    <m/>
    <m/>
    <m/>
    <m/>
    <m/>
    <m/>
    <m/>
    <m/>
    <m/>
    <m/>
    <m/>
    <m/>
    <m/>
    <m/>
    <m/>
    <x v="0"/>
    <x v="1"/>
  </r>
  <r>
    <m/>
    <x v="1021"/>
    <m/>
    <m/>
    <x v="0"/>
    <x v="1"/>
    <x v="32"/>
    <x v="104"/>
    <m/>
    <m/>
    <m/>
    <m/>
    <s v="Armatuur"/>
    <n v="1042"/>
    <x v="740"/>
    <m/>
    <s v="221-102-551"/>
    <m/>
    <m/>
    <m/>
    <m/>
    <m/>
    <m/>
    <m/>
    <m/>
    <m/>
    <m/>
    <m/>
    <m/>
    <m/>
    <m/>
    <m/>
    <m/>
    <m/>
    <m/>
    <m/>
    <m/>
    <m/>
    <m/>
    <x v="0"/>
    <x v="1"/>
  </r>
  <r>
    <m/>
    <x v="1022"/>
    <m/>
    <m/>
    <x v="0"/>
    <x v="1"/>
    <x v="32"/>
    <x v="104"/>
    <m/>
    <m/>
    <m/>
    <m/>
    <s v="Armatuur"/>
    <n v="1042"/>
    <x v="741"/>
    <m/>
    <s v="221-102-551"/>
    <m/>
    <m/>
    <m/>
    <m/>
    <m/>
    <m/>
    <m/>
    <m/>
    <m/>
    <m/>
    <m/>
    <m/>
    <m/>
    <m/>
    <m/>
    <m/>
    <m/>
    <m/>
    <m/>
    <m/>
    <m/>
    <m/>
    <x v="0"/>
    <x v="1"/>
  </r>
  <r>
    <m/>
    <x v="1023"/>
    <m/>
    <m/>
    <x v="0"/>
    <x v="1"/>
    <x v="32"/>
    <x v="105"/>
    <m/>
    <m/>
    <m/>
    <m/>
    <s v="Armatuur"/>
    <n v="1042"/>
    <x v="742"/>
    <m/>
    <s v="221-102-551"/>
    <m/>
    <m/>
    <m/>
    <m/>
    <m/>
    <m/>
    <m/>
    <m/>
    <m/>
    <m/>
    <m/>
    <m/>
    <m/>
    <m/>
    <m/>
    <m/>
    <m/>
    <m/>
    <m/>
    <m/>
    <m/>
    <m/>
    <x v="0"/>
    <x v="1"/>
  </r>
  <r>
    <m/>
    <x v="1024"/>
    <m/>
    <m/>
    <x v="0"/>
    <x v="1"/>
    <x v="32"/>
    <x v="105"/>
    <m/>
    <m/>
    <m/>
    <m/>
    <s v="Armatuur"/>
    <n v="1042"/>
    <x v="743"/>
    <m/>
    <s v="221-102-551"/>
    <m/>
    <m/>
    <m/>
    <m/>
    <m/>
    <m/>
    <m/>
    <m/>
    <m/>
    <m/>
    <m/>
    <m/>
    <m/>
    <m/>
    <m/>
    <m/>
    <m/>
    <m/>
    <m/>
    <m/>
    <m/>
    <m/>
    <x v="0"/>
    <x v="1"/>
  </r>
  <r>
    <m/>
    <x v="1025"/>
    <m/>
    <m/>
    <x v="0"/>
    <x v="1"/>
    <x v="32"/>
    <x v="105"/>
    <m/>
    <m/>
    <m/>
    <m/>
    <s v="Armatuur"/>
    <n v="1042"/>
    <x v="744"/>
    <m/>
    <s v="221-102-551"/>
    <m/>
    <m/>
    <m/>
    <m/>
    <m/>
    <m/>
    <m/>
    <m/>
    <m/>
    <m/>
    <m/>
    <m/>
    <m/>
    <m/>
    <m/>
    <m/>
    <m/>
    <m/>
    <m/>
    <m/>
    <m/>
    <m/>
    <x v="0"/>
    <x v="1"/>
  </r>
  <r>
    <m/>
    <x v="1026"/>
    <m/>
    <m/>
    <x v="0"/>
    <x v="1"/>
    <x v="32"/>
    <x v="105"/>
    <m/>
    <m/>
    <m/>
    <m/>
    <s v="Armatuur"/>
    <n v="1042"/>
    <x v="745"/>
    <m/>
    <s v="221-102-551"/>
    <m/>
    <m/>
    <m/>
    <m/>
    <m/>
    <m/>
    <m/>
    <m/>
    <m/>
    <m/>
    <m/>
    <m/>
    <m/>
    <m/>
    <m/>
    <m/>
    <m/>
    <m/>
    <m/>
    <m/>
    <m/>
    <m/>
    <x v="0"/>
    <x v="1"/>
  </r>
  <r>
    <m/>
    <x v="1027"/>
    <m/>
    <m/>
    <x v="0"/>
    <x v="1"/>
    <x v="32"/>
    <x v="105"/>
    <m/>
    <m/>
    <m/>
    <m/>
    <s v="Armatuur"/>
    <n v="1042"/>
    <x v="746"/>
    <m/>
    <s v="221-102-551"/>
    <m/>
    <m/>
    <m/>
    <m/>
    <m/>
    <m/>
    <m/>
    <m/>
    <m/>
    <m/>
    <m/>
    <m/>
    <m/>
    <m/>
    <m/>
    <m/>
    <m/>
    <m/>
    <m/>
    <m/>
    <m/>
    <m/>
    <x v="0"/>
    <x v="1"/>
  </r>
  <r>
    <m/>
    <x v="1028"/>
    <m/>
    <m/>
    <x v="0"/>
    <x v="1"/>
    <x v="32"/>
    <x v="105"/>
    <m/>
    <m/>
    <m/>
    <m/>
    <s v="Armatuur"/>
    <n v="1042"/>
    <x v="747"/>
    <m/>
    <s v="221-102-551"/>
    <m/>
    <m/>
    <m/>
    <m/>
    <m/>
    <m/>
    <m/>
    <m/>
    <m/>
    <m/>
    <m/>
    <m/>
    <m/>
    <m/>
    <m/>
    <m/>
    <m/>
    <m/>
    <m/>
    <m/>
    <m/>
    <m/>
    <x v="0"/>
    <x v="1"/>
  </r>
  <r>
    <m/>
    <x v="1029"/>
    <m/>
    <m/>
    <x v="0"/>
    <x v="1"/>
    <x v="32"/>
    <x v="105"/>
    <m/>
    <m/>
    <m/>
    <m/>
    <s v="Armatuur"/>
    <n v="1042"/>
    <x v="748"/>
    <m/>
    <s v="221-102-551"/>
    <m/>
    <m/>
    <m/>
    <m/>
    <m/>
    <m/>
    <m/>
    <m/>
    <m/>
    <m/>
    <m/>
    <m/>
    <m/>
    <m/>
    <m/>
    <m/>
    <m/>
    <m/>
    <m/>
    <m/>
    <m/>
    <m/>
    <x v="0"/>
    <x v="1"/>
  </r>
  <r>
    <m/>
    <x v="1030"/>
    <m/>
    <m/>
    <x v="0"/>
    <x v="1"/>
    <x v="32"/>
    <x v="105"/>
    <m/>
    <m/>
    <m/>
    <m/>
    <s v="Armatuur"/>
    <n v="1042"/>
    <x v="749"/>
    <m/>
    <s v="221-102-551"/>
    <m/>
    <m/>
    <m/>
    <m/>
    <m/>
    <m/>
    <m/>
    <m/>
    <m/>
    <m/>
    <m/>
    <m/>
    <m/>
    <m/>
    <m/>
    <m/>
    <m/>
    <m/>
    <m/>
    <m/>
    <m/>
    <m/>
    <x v="0"/>
    <x v="1"/>
  </r>
  <r>
    <m/>
    <x v="1031"/>
    <m/>
    <m/>
    <x v="0"/>
    <x v="1"/>
    <x v="32"/>
    <x v="105"/>
    <m/>
    <m/>
    <m/>
    <m/>
    <s v="Armatuur"/>
    <n v="1042"/>
    <x v="750"/>
    <m/>
    <s v="221-102-551"/>
    <m/>
    <m/>
    <m/>
    <m/>
    <m/>
    <m/>
    <m/>
    <m/>
    <m/>
    <m/>
    <m/>
    <m/>
    <m/>
    <m/>
    <m/>
    <m/>
    <m/>
    <m/>
    <m/>
    <m/>
    <m/>
    <m/>
    <x v="0"/>
    <x v="1"/>
  </r>
  <r>
    <m/>
    <x v="1032"/>
    <m/>
    <m/>
    <x v="0"/>
    <x v="1"/>
    <x v="32"/>
    <x v="105"/>
    <m/>
    <m/>
    <m/>
    <m/>
    <s v="Armatuur"/>
    <n v="1042"/>
    <x v="751"/>
    <m/>
    <s v="221-102-551"/>
    <m/>
    <m/>
    <m/>
    <m/>
    <m/>
    <m/>
    <m/>
    <m/>
    <m/>
    <m/>
    <m/>
    <m/>
    <m/>
    <m/>
    <m/>
    <m/>
    <m/>
    <m/>
    <m/>
    <m/>
    <m/>
    <m/>
    <x v="0"/>
    <x v="1"/>
  </r>
  <r>
    <m/>
    <x v="1033"/>
    <m/>
    <m/>
    <x v="0"/>
    <x v="1"/>
    <x v="32"/>
    <x v="105"/>
    <m/>
    <m/>
    <m/>
    <m/>
    <s v="Armatuur"/>
    <n v="1042"/>
    <x v="752"/>
    <m/>
    <s v="221-102-551"/>
    <m/>
    <m/>
    <m/>
    <m/>
    <m/>
    <m/>
    <m/>
    <m/>
    <m/>
    <m/>
    <m/>
    <m/>
    <m/>
    <m/>
    <m/>
    <m/>
    <m/>
    <m/>
    <m/>
    <m/>
    <m/>
    <m/>
    <x v="0"/>
    <x v="1"/>
  </r>
  <r>
    <m/>
    <x v="1034"/>
    <m/>
    <m/>
    <x v="0"/>
    <x v="1"/>
    <x v="32"/>
    <x v="105"/>
    <m/>
    <m/>
    <m/>
    <m/>
    <s v="Armatuur"/>
    <n v="1042"/>
    <x v="753"/>
    <m/>
    <s v="221-102-551"/>
    <m/>
    <m/>
    <m/>
    <m/>
    <m/>
    <m/>
    <m/>
    <m/>
    <m/>
    <m/>
    <m/>
    <m/>
    <m/>
    <m/>
    <m/>
    <m/>
    <m/>
    <m/>
    <m/>
    <m/>
    <m/>
    <m/>
    <x v="0"/>
    <x v="1"/>
  </r>
  <r>
    <m/>
    <x v="1035"/>
    <m/>
    <m/>
    <x v="0"/>
    <x v="1"/>
    <x v="32"/>
    <x v="105"/>
    <m/>
    <m/>
    <m/>
    <m/>
    <s v="Armatuur"/>
    <n v="1042"/>
    <x v="754"/>
    <m/>
    <s v="221-102-551"/>
    <m/>
    <m/>
    <m/>
    <m/>
    <m/>
    <m/>
    <m/>
    <m/>
    <m/>
    <m/>
    <m/>
    <m/>
    <m/>
    <m/>
    <m/>
    <m/>
    <m/>
    <m/>
    <m/>
    <m/>
    <m/>
    <m/>
    <x v="0"/>
    <x v="1"/>
  </r>
  <r>
    <m/>
    <x v="1036"/>
    <m/>
    <m/>
    <x v="0"/>
    <x v="1"/>
    <x v="32"/>
    <x v="105"/>
    <m/>
    <m/>
    <m/>
    <m/>
    <s v="Armatuur"/>
    <n v="1042"/>
    <x v="755"/>
    <m/>
    <s v="221-102-551"/>
    <m/>
    <m/>
    <m/>
    <m/>
    <m/>
    <m/>
    <m/>
    <m/>
    <m/>
    <m/>
    <m/>
    <m/>
    <m/>
    <m/>
    <m/>
    <m/>
    <m/>
    <m/>
    <m/>
    <m/>
    <m/>
    <m/>
    <x v="0"/>
    <x v="1"/>
  </r>
  <r>
    <m/>
    <x v="1037"/>
    <m/>
    <m/>
    <x v="0"/>
    <x v="1"/>
    <x v="32"/>
    <x v="105"/>
    <m/>
    <m/>
    <m/>
    <m/>
    <s v="Armatuur"/>
    <n v="1042"/>
    <x v="756"/>
    <m/>
    <s v="221-102-551"/>
    <m/>
    <m/>
    <m/>
    <m/>
    <m/>
    <m/>
    <m/>
    <m/>
    <m/>
    <m/>
    <m/>
    <m/>
    <m/>
    <m/>
    <m/>
    <m/>
    <m/>
    <m/>
    <m/>
    <m/>
    <m/>
    <m/>
    <x v="0"/>
    <x v="1"/>
  </r>
  <r>
    <m/>
    <x v="1038"/>
    <m/>
    <m/>
    <x v="0"/>
    <x v="1"/>
    <x v="32"/>
    <x v="106"/>
    <m/>
    <m/>
    <m/>
    <m/>
    <s v="Armatuur"/>
    <n v="1042"/>
    <x v="757"/>
    <m/>
    <s v="221-102-551"/>
    <m/>
    <m/>
    <m/>
    <m/>
    <m/>
    <m/>
    <m/>
    <m/>
    <m/>
    <m/>
    <m/>
    <m/>
    <m/>
    <m/>
    <m/>
    <m/>
    <m/>
    <m/>
    <m/>
    <m/>
    <m/>
    <m/>
    <x v="0"/>
    <x v="1"/>
  </r>
  <r>
    <m/>
    <x v="1039"/>
    <m/>
    <m/>
    <x v="0"/>
    <x v="1"/>
    <x v="32"/>
    <x v="106"/>
    <m/>
    <m/>
    <m/>
    <m/>
    <s v="Armatuur"/>
    <n v="1042"/>
    <x v="758"/>
    <m/>
    <s v="221-102-551"/>
    <m/>
    <m/>
    <m/>
    <m/>
    <m/>
    <m/>
    <m/>
    <m/>
    <m/>
    <m/>
    <m/>
    <m/>
    <m/>
    <m/>
    <m/>
    <m/>
    <m/>
    <m/>
    <m/>
    <m/>
    <m/>
    <m/>
    <x v="0"/>
    <x v="1"/>
  </r>
  <r>
    <m/>
    <x v="1040"/>
    <m/>
    <m/>
    <x v="0"/>
    <x v="1"/>
    <x v="32"/>
    <x v="106"/>
    <m/>
    <m/>
    <m/>
    <m/>
    <s v="Armatuur"/>
    <n v="1042"/>
    <x v="759"/>
    <m/>
    <s v="221-102-551"/>
    <m/>
    <m/>
    <m/>
    <m/>
    <m/>
    <m/>
    <m/>
    <m/>
    <m/>
    <m/>
    <m/>
    <m/>
    <m/>
    <m/>
    <m/>
    <m/>
    <m/>
    <m/>
    <m/>
    <m/>
    <m/>
    <m/>
    <x v="0"/>
    <x v="1"/>
  </r>
  <r>
    <m/>
    <x v="1041"/>
    <m/>
    <m/>
    <x v="0"/>
    <x v="1"/>
    <x v="32"/>
    <x v="106"/>
    <m/>
    <m/>
    <m/>
    <m/>
    <s v="Armatuur"/>
    <n v="1042"/>
    <x v="760"/>
    <m/>
    <s v="221-102-551"/>
    <m/>
    <m/>
    <m/>
    <m/>
    <m/>
    <m/>
    <m/>
    <m/>
    <m/>
    <m/>
    <m/>
    <m/>
    <m/>
    <m/>
    <m/>
    <m/>
    <m/>
    <m/>
    <m/>
    <m/>
    <m/>
    <m/>
    <x v="0"/>
    <x v="1"/>
  </r>
  <r>
    <m/>
    <x v="1042"/>
    <m/>
    <m/>
    <x v="0"/>
    <x v="1"/>
    <x v="32"/>
    <x v="106"/>
    <m/>
    <m/>
    <m/>
    <m/>
    <s v="Armatuur"/>
    <n v="1042"/>
    <x v="761"/>
    <m/>
    <s v="221-102-551"/>
    <m/>
    <m/>
    <m/>
    <m/>
    <m/>
    <m/>
    <m/>
    <m/>
    <m/>
    <m/>
    <m/>
    <m/>
    <m/>
    <m/>
    <m/>
    <m/>
    <m/>
    <m/>
    <m/>
    <m/>
    <m/>
    <m/>
    <x v="0"/>
    <x v="1"/>
  </r>
  <r>
    <m/>
    <x v="1043"/>
    <m/>
    <m/>
    <x v="0"/>
    <x v="1"/>
    <x v="32"/>
    <x v="106"/>
    <m/>
    <m/>
    <m/>
    <m/>
    <s v="Armatuur"/>
    <n v="1042"/>
    <x v="762"/>
    <m/>
    <s v="221-102-551"/>
    <m/>
    <m/>
    <m/>
    <m/>
    <m/>
    <m/>
    <m/>
    <m/>
    <m/>
    <m/>
    <m/>
    <m/>
    <m/>
    <m/>
    <m/>
    <m/>
    <m/>
    <m/>
    <m/>
    <m/>
    <m/>
    <m/>
    <x v="0"/>
    <x v="1"/>
  </r>
  <r>
    <m/>
    <x v="1044"/>
    <m/>
    <m/>
    <x v="0"/>
    <x v="1"/>
    <x v="32"/>
    <x v="106"/>
    <m/>
    <m/>
    <m/>
    <m/>
    <s v="Armatuur"/>
    <n v="1042"/>
    <x v="763"/>
    <m/>
    <s v="221-102-551"/>
    <m/>
    <m/>
    <m/>
    <m/>
    <m/>
    <m/>
    <m/>
    <m/>
    <m/>
    <m/>
    <m/>
    <m/>
    <m/>
    <m/>
    <m/>
    <m/>
    <m/>
    <m/>
    <m/>
    <m/>
    <m/>
    <m/>
    <x v="0"/>
    <x v="1"/>
  </r>
  <r>
    <m/>
    <x v="1045"/>
    <m/>
    <m/>
    <x v="0"/>
    <x v="1"/>
    <x v="32"/>
    <x v="106"/>
    <m/>
    <m/>
    <m/>
    <m/>
    <s v="Armatuur"/>
    <n v="1042"/>
    <x v="764"/>
    <m/>
    <s v="221-102-551"/>
    <m/>
    <m/>
    <m/>
    <m/>
    <m/>
    <m/>
    <m/>
    <m/>
    <m/>
    <m/>
    <m/>
    <m/>
    <m/>
    <m/>
    <m/>
    <m/>
    <m/>
    <m/>
    <m/>
    <m/>
    <m/>
    <m/>
    <x v="0"/>
    <x v="1"/>
  </r>
  <r>
    <m/>
    <x v="1046"/>
    <m/>
    <m/>
    <x v="0"/>
    <x v="1"/>
    <x v="32"/>
    <x v="106"/>
    <m/>
    <m/>
    <m/>
    <m/>
    <s v="Armatuur"/>
    <n v="1042"/>
    <x v="765"/>
    <m/>
    <s v="221-102-551"/>
    <m/>
    <m/>
    <m/>
    <m/>
    <m/>
    <m/>
    <m/>
    <m/>
    <m/>
    <m/>
    <m/>
    <m/>
    <m/>
    <m/>
    <m/>
    <m/>
    <m/>
    <m/>
    <m/>
    <m/>
    <m/>
    <m/>
    <x v="0"/>
    <x v="1"/>
  </r>
  <r>
    <m/>
    <x v="1047"/>
    <m/>
    <m/>
    <x v="0"/>
    <x v="1"/>
    <x v="32"/>
    <x v="106"/>
    <m/>
    <m/>
    <m/>
    <m/>
    <s v="Armatuur"/>
    <n v="1042"/>
    <x v="766"/>
    <m/>
    <s v="221-102-551"/>
    <m/>
    <m/>
    <m/>
    <m/>
    <m/>
    <m/>
    <m/>
    <m/>
    <m/>
    <m/>
    <m/>
    <m/>
    <m/>
    <m/>
    <m/>
    <m/>
    <m/>
    <m/>
    <m/>
    <m/>
    <m/>
    <m/>
    <x v="0"/>
    <x v="1"/>
  </r>
  <r>
    <m/>
    <x v="1048"/>
    <m/>
    <m/>
    <x v="0"/>
    <x v="1"/>
    <x v="32"/>
    <x v="106"/>
    <m/>
    <m/>
    <m/>
    <m/>
    <s v="Armatuur"/>
    <n v="1042"/>
    <x v="767"/>
    <m/>
    <s v="221-102-551"/>
    <m/>
    <m/>
    <m/>
    <m/>
    <m/>
    <m/>
    <m/>
    <m/>
    <m/>
    <m/>
    <m/>
    <m/>
    <m/>
    <m/>
    <m/>
    <m/>
    <m/>
    <m/>
    <m/>
    <m/>
    <m/>
    <m/>
    <x v="0"/>
    <x v="1"/>
  </r>
  <r>
    <m/>
    <x v="1049"/>
    <m/>
    <m/>
    <x v="0"/>
    <x v="1"/>
    <x v="32"/>
    <x v="106"/>
    <m/>
    <m/>
    <m/>
    <m/>
    <s v="Armatuur"/>
    <n v="1042"/>
    <x v="768"/>
    <m/>
    <s v="221-102-551"/>
    <m/>
    <m/>
    <m/>
    <m/>
    <m/>
    <m/>
    <m/>
    <m/>
    <m/>
    <m/>
    <m/>
    <m/>
    <m/>
    <m/>
    <m/>
    <m/>
    <m/>
    <m/>
    <m/>
    <m/>
    <m/>
    <m/>
    <x v="0"/>
    <x v="1"/>
  </r>
  <r>
    <m/>
    <x v="1050"/>
    <m/>
    <m/>
    <x v="0"/>
    <x v="1"/>
    <x v="32"/>
    <x v="106"/>
    <m/>
    <m/>
    <m/>
    <m/>
    <s v="Armatuur"/>
    <n v="1042"/>
    <x v="769"/>
    <m/>
    <s v="221-102-551"/>
    <m/>
    <m/>
    <m/>
    <m/>
    <m/>
    <m/>
    <m/>
    <m/>
    <m/>
    <m/>
    <m/>
    <m/>
    <m/>
    <m/>
    <m/>
    <m/>
    <m/>
    <m/>
    <m/>
    <m/>
    <m/>
    <m/>
    <x v="0"/>
    <x v="1"/>
  </r>
  <r>
    <m/>
    <x v="1051"/>
    <m/>
    <m/>
    <x v="0"/>
    <x v="1"/>
    <x v="32"/>
    <x v="106"/>
    <m/>
    <m/>
    <m/>
    <m/>
    <s v="Armatuur"/>
    <n v="1042"/>
    <x v="770"/>
    <m/>
    <s v="221-102-551"/>
    <m/>
    <m/>
    <m/>
    <m/>
    <m/>
    <m/>
    <m/>
    <m/>
    <m/>
    <m/>
    <m/>
    <m/>
    <m/>
    <m/>
    <m/>
    <m/>
    <m/>
    <m/>
    <m/>
    <m/>
    <m/>
    <m/>
    <x v="0"/>
    <x v="1"/>
  </r>
  <r>
    <m/>
    <x v="1052"/>
    <m/>
    <m/>
    <x v="0"/>
    <x v="1"/>
    <x v="32"/>
    <x v="103"/>
    <m/>
    <m/>
    <m/>
    <m/>
    <s v="Armatuur"/>
    <n v="1042"/>
    <x v="771"/>
    <m/>
    <s v="221-102-551"/>
    <m/>
    <m/>
    <m/>
    <m/>
    <m/>
    <m/>
    <m/>
    <m/>
    <m/>
    <m/>
    <m/>
    <m/>
    <m/>
    <m/>
    <m/>
    <m/>
    <m/>
    <m/>
    <m/>
    <m/>
    <m/>
    <m/>
    <x v="0"/>
    <x v="1"/>
  </r>
  <r>
    <m/>
    <x v="1053"/>
    <m/>
    <m/>
    <x v="0"/>
    <x v="1"/>
    <x v="32"/>
    <x v="103"/>
    <m/>
    <m/>
    <m/>
    <m/>
    <s v="Armatuur"/>
    <n v="1042"/>
    <x v="772"/>
    <m/>
    <s v="221-102-551"/>
    <m/>
    <m/>
    <m/>
    <m/>
    <m/>
    <m/>
    <m/>
    <m/>
    <m/>
    <m/>
    <m/>
    <m/>
    <m/>
    <m/>
    <m/>
    <m/>
    <m/>
    <m/>
    <m/>
    <m/>
    <m/>
    <m/>
    <x v="0"/>
    <x v="1"/>
  </r>
  <r>
    <m/>
    <x v="1054"/>
    <m/>
    <m/>
    <x v="0"/>
    <x v="1"/>
    <x v="32"/>
    <x v="103"/>
    <m/>
    <m/>
    <m/>
    <m/>
    <s v="Armatuur"/>
    <n v="1042"/>
    <x v="773"/>
    <m/>
    <s v="221-102-551"/>
    <m/>
    <m/>
    <m/>
    <m/>
    <m/>
    <m/>
    <m/>
    <m/>
    <m/>
    <m/>
    <m/>
    <m/>
    <m/>
    <m/>
    <m/>
    <m/>
    <m/>
    <m/>
    <m/>
    <m/>
    <m/>
    <m/>
    <x v="0"/>
    <x v="1"/>
  </r>
  <r>
    <m/>
    <x v="1055"/>
    <m/>
    <m/>
    <x v="0"/>
    <x v="1"/>
    <x v="32"/>
    <x v="103"/>
    <m/>
    <m/>
    <m/>
    <m/>
    <s v="Armatuur"/>
    <n v="1042"/>
    <x v="774"/>
    <m/>
    <s v="221-102-551"/>
    <m/>
    <m/>
    <m/>
    <m/>
    <m/>
    <m/>
    <m/>
    <m/>
    <m/>
    <m/>
    <m/>
    <m/>
    <m/>
    <m/>
    <m/>
    <m/>
    <m/>
    <m/>
    <m/>
    <m/>
    <m/>
    <m/>
    <x v="0"/>
    <x v="1"/>
  </r>
  <r>
    <m/>
    <x v="1056"/>
    <m/>
    <m/>
    <x v="0"/>
    <x v="1"/>
    <x v="32"/>
    <x v="103"/>
    <m/>
    <m/>
    <m/>
    <m/>
    <s v="Armatuur"/>
    <n v="1042"/>
    <x v="775"/>
    <m/>
    <s v="221-102-551"/>
    <m/>
    <m/>
    <m/>
    <m/>
    <m/>
    <m/>
    <m/>
    <m/>
    <m/>
    <m/>
    <m/>
    <m/>
    <m/>
    <m/>
    <m/>
    <m/>
    <m/>
    <m/>
    <m/>
    <m/>
    <m/>
    <m/>
    <x v="0"/>
    <x v="1"/>
  </r>
  <r>
    <m/>
    <x v="1057"/>
    <m/>
    <m/>
    <x v="0"/>
    <x v="1"/>
    <x v="32"/>
    <x v="103"/>
    <m/>
    <m/>
    <m/>
    <m/>
    <s v="Armatuur"/>
    <n v="1042"/>
    <x v="776"/>
    <m/>
    <s v="221-102-551"/>
    <m/>
    <m/>
    <m/>
    <m/>
    <m/>
    <m/>
    <m/>
    <m/>
    <m/>
    <m/>
    <m/>
    <m/>
    <m/>
    <m/>
    <m/>
    <m/>
    <m/>
    <m/>
    <m/>
    <m/>
    <m/>
    <m/>
    <x v="0"/>
    <x v="1"/>
  </r>
  <r>
    <m/>
    <x v="1058"/>
    <m/>
    <m/>
    <x v="0"/>
    <x v="1"/>
    <x v="32"/>
    <x v="103"/>
    <m/>
    <m/>
    <m/>
    <m/>
    <s v="Armatuur"/>
    <n v="1042"/>
    <x v="777"/>
    <m/>
    <s v="221-102-551"/>
    <m/>
    <m/>
    <m/>
    <m/>
    <m/>
    <m/>
    <m/>
    <m/>
    <m/>
    <m/>
    <m/>
    <m/>
    <m/>
    <m/>
    <m/>
    <m/>
    <m/>
    <m/>
    <m/>
    <m/>
    <m/>
    <m/>
    <x v="0"/>
    <x v="1"/>
  </r>
  <r>
    <m/>
    <x v="1059"/>
    <m/>
    <m/>
    <x v="0"/>
    <x v="1"/>
    <x v="32"/>
    <x v="103"/>
    <m/>
    <m/>
    <m/>
    <m/>
    <s v="Armatuur"/>
    <n v="1042"/>
    <x v="778"/>
    <m/>
    <s v="221-102-551"/>
    <m/>
    <m/>
    <m/>
    <m/>
    <m/>
    <m/>
    <m/>
    <m/>
    <m/>
    <m/>
    <m/>
    <m/>
    <m/>
    <m/>
    <m/>
    <m/>
    <m/>
    <m/>
    <m/>
    <m/>
    <m/>
    <m/>
    <x v="0"/>
    <x v="1"/>
  </r>
  <r>
    <m/>
    <x v="1060"/>
    <m/>
    <m/>
    <x v="0"/>
    <x v="1"/>
    <x v="32"/>
    <x v="103"/>
    <m/>
    <m/>
    <m/>
    <m/>
    <s v="Armatuur"/>
    <n v="1042"/>
    <x v="779"/>
    <m/>
    <s v="221-102-551"/>
    <m/>
    <m/>
    <m/>
    <m/>
    <m/>
    <m/>
    <m/>
    <m/>
    <m/>
    <m/>
    <m/>
    <m/>
    <m/>
    <m/>
    <m/>
    <m/>
    <m/>
    <m/>
    <m/>
    <m/>
    <m/>
    <m/>
    <x v="0"/>
    <x v="1"/>
  </r>
  <r>
    <m/>
    <x v="1061"/>
    <m/>
    <m/>
    <x v="0"/>
    <x v="1"/>
    <x v="32"/>
    <x v="103"/>
    <m/>
    <m/>
    <m/>
    <m/>
    <s v="Armatuur"/>
    <n v="1042"/>
    <x v="780"/>
    <m/>
    <s v="221-102-551"/>
    <m/>
    <m/>
    <m/>
    <m/>
    <m/>
    <m/>
    <m/>
    <m/>
    <m/>
    <m/>
    <m/>
    <m/>
    <m/>
    <m/>
    <m/>
    <m/>
    <m/>
    <m/>
    <m/>
    <m/>
    <m/>
    <m/>
    <x v="0"/>
    <x v="1"/>
  </r>
  <r>
    <m/>
    <x v="1062"/>
    <m/>
    <m/>
    <x v="0"/>
    <x v="1"/>
    <x v="32"/>
    <x v="107"/>
    <m/>
    <m/>
    <m/>
    <m/>
    <s v="Armatuur"/>
    <n v="1042"/>
    <x v="781"/>
    <m/>
    <s v="221-102-601"/>
    <m/>
    <m/>
    <m/>
    <m/>
    <m/>
    <m/>
    <m/>
    <m/>
    <m/>
    <m/>
    <m/>
    <m/>
    <m/>
    <m/>
    <m/>
    <m/>
    <m/>
    <m/>
    <m/>
    <m/>
    <m/>
    <m/>
    <x v="0"/>
    <x v="1"/>
  </r>
  <r>
    <m/>
    <x v="1063"/>
    <m/>
    <m/>
    <x v="0"/>
    <x v="1"/>
    <x v="32"/>
    <x v="107"/>
    <m/>
    <m/>
    <m/>
    <m/>
    <s v="Armatuur"/>
    <n v="1042"/>
    <x v="782"/>
    <m/>
    <s v="221-102-601"/>
    <m/>
    <m/>
    <m/>
    <m/>
    <m/>
    <m/>
    <m/>
    <m/>
    <m/>
    <m/>
    <m/>
    <m/>
    <m/>
    <m/>
    <m/>
    <m/>
    <m/>
    <m/>
    <m/>
    <m/>
    <m/>
    <m/>
    <x v="0"/>
    <x v="1"/>
  </r>
  <r>
    <m/>
    <x v="1064"/>
    <m/>
    <m/>
    <x v="0"/>
    <x v="1"/>
    <x v="32"/>
    <x v="107"/>
    <m/>
    <m/>
    <m/>
    <m/>
    <s v="Armatuur"/>
    <n v="1042"/>
    <x v="783"/>
    <m/>
    <s v="221-102-601"/>
    <m/>
    <m/>
    <m/>
    <m/>
    <m/>
    <m/>
    <m/>
    <m/>
    <m/>
    <m/>
    <m/>
    <m/>
    <m/>
    <m/>
    <m/>
    <m/>
    <m/>
    <m/>
    <m/>
    <m/>
    <m/>
    <m/>
    <x v="0"/>
    <x v="1"/>
  </r>
  <r>
    <m/>
    <x v="1065"/>
    <m/>
    <m/>
    <x v="0"/>
    <x v="1"/>
    <x v="32"/>
    <x v="107"/>
    <m/>
    <m/>
    <m/>
    <m/>
    <s v="Armatuur"/>
    <n v="1042"/>
    <x v="784"/>
    <m/>
    <s v="221-102-601"/>
    <m/>
    <m/>
    <m/>
    <m/>
    <m/>
    <m/>
    <m/>
    <m/>
    <m/>
    <m/>
    <m/>
    <m/>
    <m/>
    <m/>
    <m/>
    <m/>
    <m/>
    <m/>
    <m/>
    <m/>
    <m/>
    <m/>
    <x v="0"/>
    <x v="1"/>
  </r>
  <r>
    <m/>
    <x v="1066"/>
    <m/>
    <m/>
    <x v="0"/>
    <x v="1"/>
    <x v="32"/>
    <x v="107"/>
    <m/>
    <m/>
    <m/>
    <m/>
    <s v="Armatuur"/>
    <n v="1042"/>
    <x v="785"/>
    <m/>
    <s v="221-102-601"/>
    <m/>
    <m/>
    <m/>
    <m/>
    <m/>
    <m/>
    <m/>
    <m/>
    <m/>
    <m/>
    <m/>
    <m/>
    <m/>
    <m/>
    <m/>
    <m/>
    <m/>
    <m/>
    <m/>
    <m/>
    <m/>
    <m/>
    <x v="0"/>
    <x v="1"/>
  </r>
  <r>
    <m/>
    <x v="1067"/>
    <m/>
    <m/>
    <x v="0"/>
    <x v="1"/>
    <x v="32"/>
    <x v="107"/>
    <m/>
    <m/>
    <m/>
    <m/>
    <s v="Armatuur"/>
    <n v="1042"/>
    <x v="786"/>
    <m/>
    <s v="221-102-601"/>
    <m/>
    <m/>
    <m/>
    <m/>
    <m/>
    <m/>
    <m/>
    <m/>
    <m/>
    <m/>
    <m/>
    <m/>
    <m/>
    <m/>
    <m/>
    <m/>
    <m/>
    <m/>
    <m/>
    <m/>
    <m/>
    <m/>
    <x v="0"/>
    <x v="1"/>
  </r>
  <r>
    <m/>
    <x v="1068"/>
    <m/>
    <m/>
    <x v="0"/>
    <x v="1"/>
    <x v="32"/>
    <x v="107"/>
    <m/>
    <m/>
    <m/>
    <m/>
    <s v="Armatuur"/>
    <n v="1042"/>
    <x v="787"/>
    <m/>
    <s v="221-102-601"/>
    <m/>
    <m/>
    <m/>
    <m/>
    <m/>
    <m/>
    <m/>
    <m/>
    <m/>
    <m/>
    <m/>
    <m/>
    <m/>
    <m/>
    <m/>
    <m/>
    <m/>
    <m/>
    <m/>
    <m/>
    <m/>
    <m/>
    <x v="0"/>
    <x v="1"/>
  </r>
  <r>
    <m/>
    <x v="1069"/>
    <m/>
    <m/>
    <x v="0"/>
    <x v="1"/>
    <x v="32"/>
    <x v="107"/>
    <m/>
    <m/>
    <m/>
    <m/>
    <s v="Armatuur"/>
    <n v="1042"/>
    <x v="788"/>
    <m/>
    <s v="221-102-601"/>
    <m/>
    <m/>
    <m/>
    <m/>
    <m/>
    <m/>
    <m/>
    <m/>
    <m/>
    <m/>
    <m/>
    <m/>
    <m/>
    <m/>
    <m/>
    <m/>
    <m/>
    <m/>
    <m/>
    <m/>
    <m/>
    <m/>
    <x v="0"/>
    <x v="1"/>
  </r>
  <r>
    <m/>
    <x v="1070"/>
    <m/>
    <m/>
    <x v="0"/>
    <x v="1"/>
    <x v="32"/>
    <x v="107"/>
    <m/>
    <m/>
    <m/>
    <m/>
    <s v="Armatuur"/>
    <n v="1042"/>
    <x v="789"/>
    <m/>
    <s v="221-102-601"/>
    <m/>
    <m/>
    <m/>
    <m/>
    <m/>
    <m/>
    <m/>
    <m/>
    <m/>
    <m/>
    <m/>
    <m/>
    <m/>
    <m/>
    <m/>
    <m/>
    <m/>
    <m/>
    <m/>
    <m/>
    <m/>
    <m/>
    <x v="0"/>
    <x v="1"/>
  </r>
  <r>
    <m/>
    <x v="1071"/>
    <m/>
    <m/>
    <x v="0"/>
    <x v="1"/>
    <x v="32"/>
    <x v="107"/>
    <m/>
    <m/>
    <m/>
    <m/>
    <s v="Armatuur"/>
    <n v="1042"/>
    <x v="790"/>
    <m/>
    <s v="221-102-601"/>
    <m/>
    <m/>
    <m/>
    <m/>
    <m/>
    <m/>
    <m/>
    <m/>
    <m/>
    <m/>
    <m/>
    <m/>
    <m/>
    <m/>
    <m/>
    <m/>
    <m/>
    <m/>
    <m/>
    <m/>
    <m/>
    <m/>
    <x v="0"/>
    <x v="1"/>
  </r>
  <r>
    <m/>
    <x v="1072"/>
    <m/>
    <m/>
    <x v="0"/>
    <x v="1"/>
    <x v="32"/>
    <x v="107"/>
    <m/>
    <m/>
    <m/>
    <m/>
    <s v="Armatuur"/>
    <n v="1042"/>
    <x v="791"/>
    <m/>
    <s v="221-102-601"/>
    <m/>
    <m/>
    <m/>
    <m/>
    <m/>
    <m/>
    <m/>
    <m/>
    <m/>
    <m/>
    <m/>
    <m/>
    <m/>
    <m/>
    <m/>
    <m/>
    <m/>
    <m/>
    <m/>
    <m/>
    <m/>
    <m/>
    <x v="0"/>
    <x v="1"/>
  </r>
  <r>
    <m/>
    <x v="1073"/>
    <m/>
    <m/>
    <x v="0"/>
    <x v="1"/>
    <x v="32"/>
    <x v="107"/>
    <m/>
    <m/>
    <m/>
    <m/>
    <s v="Armatuur"/>
    <n v="1042"/>
    <x v="792"/>
    <m/>
    <s v="221-102-601"/>
    <m/>
    <m/>
    <m/>
    <m/>
    <m/>
    <m/>
    <m/>
    <m/>
    <m/>
    <m/>
    <m/>
    <m/>
    <m/>
    <m/>
    <m/>
    <m/>
    <m/>
    <m/>
    <m/>
    <m/>
    <m/>
    <m/>
    <x v="0"/>
    <x v="1"/>
  </r>
  <r>
    <m/>
    <x v="1074"/>
    <m/>
    <m/>
    <x v="0"/>
    <x v="1"/>
    <x v="32"/>
    <x v="107"/>
    <m/>
    <m/>
    <m/>
    <m/>
    <s v="Armatuur"/>
    <n v="1042"/>
    <x v="793"/>
    <m/>
    <s v="221-102-601"/>
    <m/>
    <m/>
    <m/>
    <m/>
    <m/>
    <m/>
    <m/>
    <m/>
    <m/>
    <m/>
    <m/>
    <m/>
    <m/>
    <m/>
    <m/>
    <m/>
    <m/>
    <m/>
    <m/>
    <m/>
    <m/>
    <m/>
    <x v="0"/>
    <x v="1"/>
  </r>
  <r>
    <m/>
    <x v="1075"/>
    <m/>
    <m/>
    <x v="0"/>
    <x v="1"/>
    <x v="32"/>
    <x v="107"/>
    <m/>
    <m/>
    <m/>
    <m/>
    <s v="Armatuur"/>
    <n v="1042"/>
    <x v="794"/>
    <m/>
    <s v="221-102-601"/>
    <m/>
    <m/>
    <m/>
    <m/>
    <m/>
    <m/>
    <m/>
    <m/>
    <m/>
    <m/>
    <m/>
    <m/>
    <m/>
    <m/>
    <m/>
    <m/>
    <m/>
    <m/>
    <m/>
    <m/>
    <m/>
    <m/>
    <x v="0"/>
    <x v="1"/>
  </r>
  <r>
    <m/>
    <x v="1076"/>
    <m/>
    <m/>
    <x v="0"/>
    <x v="1"/>
    <x v="32"/>
    <x v="108"/>
    <m/>
    <m/>
    <m/>
    <m/>
    <s v="Armatuur"/>
    <n v="1042"/>
    <x v="795"/>
    <m/>
    <s v="221-102-601"/>
    <m/>
    <m/>
    <m/>
    <m/>
    <m/>
    <m/>
    <m/>
    <m/>
    <m/>
    <m/>
    <m/>
    <m/>
    <m/>
    <m/>
    <m/>
    <m/>
    <m/>
    <m/>
    <m/>
    <m/>
    <m/>
    <m/>
    <x v="0"/>
    <x v="1"/>
  </r>
  <r>
    <m/>
    <x v="1077"/>
    <m/>
    <m/>
    <x v="0"/>
    <x v="1"/>
    <x v="32"/>
    <x v="108"/>
    <m/>
    <m/>
    <m/>
    <m/>
    <s v="Armatuur"/>
    <n v="1042"/>
    <x v="796"/>
    <m/>
    <s v="221-102-601"/>
    <m/>
    <m/>
    <m/>
    <m/>
    <m/>
    <m/>
    <m/>
    <m/>
    <m/>
    <m/>
    <m/>
    <m/>
    <m/>
    <m/>
    <m/>
    <m/>
    <m/>
    <m/>
    <m/>
    <m/>
    <m/>
    <m/>
    <x v="0"/>
    <x v="1"/>
  </r>
  <r>
    <m/>
    <x v="1078"/>
    <m/>
    <m/>
    <x v="0"/>
    <x v="1"/>
    <x v="32"/>
    <x v="108"/>
    <m/>
    <m/>
    <m/>
    <m/>
    <s v="Armatuur"/>
    <n v="1042"/>
    <x v="797"/>
    <m/>
    <s v="221-102-601"/>
    <m/>
    <m/>
    <m/>
    <m/>
    <m/>
    <m/>
    <m/>
    <m/>
    <m/>
    <m/>
    <m/>
    <m/>
    <m/>
    <m/>
    <m/>
    <m/>
    <m/>
    <m/>
    <m/>
    <m/>
    <m/>
    <m/>
    <x v="0"/>
    <x v="1"/>
  </r>
  <r>
    <m/>
    <x v="1079"/>
    <m/>
    <m/>
    <x v="0"/>
    <x v="1"/>
    <x v="32"/>
    <x v="108"/>
    <m/>
    <m/>
    <m/>
    <m/>
    <s v="Armatuur"/>
    <n v="1042"/>
    <x v="798"/>
    <m/>
    <s v="221-102-601"/>
    <m/>
    <m/>
    <m/>
    <m/>
    <m/>
    <m/>
    <m/>
    <m/>
    <m/>
    <m/>
    <m/>
    <m/>
    <m/>
    <m/>
    <m/>
    <m/>
    <m/>
    <m/>
    <m/>
    <m/>
    <m/>
    <m/>
    <x v="0"/>
    <x v="1"/>
  </r>
  <r>
    <m/>
    <x v="1080"/>
    <m/>
    <m/>
    <x v="0"/>
    <x v="1"/>
    <x v="32"/>
    <x v="108"/>
    <m/>
    <m/>
    <m/>
    <m/>
    <s v="Armatuur"/>
    <n v="1042"/>
    <x v="799"/>
    <m/>
    <s v="221-102-601"/>
    <m/>
    <m/>
    <m/>
    <m/>
    <m/>
    <m/>
    <m/>
    <m/>
    <m/>
    <m/>
    <m/>
    <m/>
    <m/>
    <m/>
    <m/>
    <m/>
    <m/>
    <m/>
    <m/>
    <m/>
    <m/>
    <m/>
    <x v="0"/>
    <x v="1"/>
  </r>
  <r>
    <m/>
    <x v="1081"/>
    <m/>
    <m/>
    <x v="0"/>
    <x v="1"/>
    <x v="32"/>
    <x v="108"/>
    <m/>
    <m/>
    <m/>
    <m/>
    <s v="Armatuur"/>
    <n v="1042"/>
    <x v="800"/>
    <m/>
    <s v="221-102-601"/>
    <m/>
    <m/>
    <m/>
    <m/>
    <m/>
    <m/>
    <m/>
    <m/>
    <m/>
    <m/>
    <m/>
    <m/>
    <m/>
    <m/>
    <m/>
    <m/>
    <m/>
    <m/>
    <m/>
    <m/>
    <m/>
    <m/>
    <x v="0"/>
    <x v="1"/>
  </r>
  <r>
    <m/>
    <x v="1082"/>
    <m/>
    <m/>
    <x v="0"/>
    <x v="1"/>
    <x v="32"/>
    <x v="108"/>
    <m/>
    <m/>
    <m/>
    <m/>
    <s v="Armatuur"/>
    <n v="1042"/>
    <x v="801"/>
    <m/>
    <s v="221-102-601"/>
    <m/>
    <m/>
    <m/>
    <m/>
    <m/>
    <m/>
    <m/>
    <m/>
    <m/>
    <m/>
    <m/>
    <m/>
    <m/>
    <m/>
    <m/>
    <m/>
    <m/>
    <m/>
    <m/>
    <m/>
    <m/>
    <m/>
    <x v="0"/>
    <x v="1"/>
  </r>
  <r>
    <m/>
    <x v="1083"/>
    <m/>
    <m/>
    <x v="0"/>
    <x v="1"/>
    <x v="32"/>
    <x v="108"/>
    <m/>
    <m/>
    <m/>
    <m/>
    <s v="Armatuur"/>
    <n v="1042"/>
    <x v="802"/>
    <m/>
    <s v="221-102-601"/>
    <m/>
    <m/>
    <m/>
    <m/>
    <m/>
    <m/>
    <m/>
    <m/>
    <m/>
    <m/>
    <m/>
    <m/>
    <m/>
    <m/>
    <m/>
    <m/>
    <m/>
    <m/>
    <m/>
    <m/>
    <m/>
    <m/>
    <x v="0"/>
    <x v="1"/>
  </r>
  <r>
    <m/>
    <x v="1084"/>
    <m/>
    <m/>
    <x v="0"/>
    <x v="1"/>
    <x v="32"/>
    <x v="108"/>
    <m/>
    <m/>
    <m/>
    <m/>
    <s v="Armatuur"/>
    <n v="1042"/>
    <x v="803"/>
    <m/>
    <s v="221-102-601"/>
    <m/>
    <m/>
    <m/>
    <m/>
    <m/>
    <m/>
    <m/>
    <m/>
    <m/>
    <m/>
    <m/>
    <m/>
    <m/>
    <m/>
    <m/>
    <m/>
    <m/>
    <m/>
    <m/>
    <m/>
    <m/>
    <m/>
    <x v="0"/>
    <x v="1"/>
  </r>
  <r>
    <m/>
    <x v="1085"/>
    <m/>
    <m/>
    <x v="0"/>
    <x v="1"/>
    <x v="32"/>
    <x v="108"/>
    <m/>
    <m/>
    <m/>
    <m/>
    <s v="Armatuur"/>
    <n v="1042"/>
    <x v="804"/>
    <m/>
    <s v="221-102-601"/>
    <m/>
    <m/>
    <m/>
    <m/>
    <m/>
    <m/>
    <m/>
    <m/>
    <m/>
    <m/>
    <m/>
    <m/>
    <m/>
    <m/>
    <m/>
    <m/>
    <m/>
    <m/>
    <m/>
    <m/>
    <m/>
    <m/>
    <x v="0"/>
    <x v="1"/>
  </r>
  <r>
    <m/>
    <x v="1086"/>
    <m/>
    <m/>
    <x v="0"/>
    <x v="1"/>
    <x v="32"/>
    <x v="108"/>
    <m/>
    <m/>
    <m/>
    <m/>
    <s v="Armatuur"/>
    <n v="1042"/>
    <x v="805"/>
    <m/>
    <s v="221-102-601"/>
    <m/>
    <m/>
    <m/>
    <m/>
    <m/>
    <m/>
    <m/>
    <m/>
    <m/>
    <m/>
    <m/>
    <m/>
    <m/>
    <m/>
    <m/>
    <m/>
    <m/>
    <m/>
    <m/>
    <m/>
    <m/>
    <m/>
    <x v="0"/>
    <x v="1"/>
  </r>
  <r>
    <m/>
    <x v="1087"/>
    <m/>
    <m/>
    <x v="0"/>
    <x v="1"/>
    <x v="32"/>
    <x v="108"/>
    <m/>
    <m/>
    <m/>
    <m/>
    <s v="Armatuur"/>
    <n v="1042"/>
    <x v="806"/>
    <m/>
    <s v="221-102-601"/>
    <m/>
    <m/>
    <m/>
    <m/>
    <m/>
    <m/>
    <m/>
    <m/>
    <m/>
    <m/>
    <m/>
    <m/>
    <m/>
    <m/>
    <m/>
    <m/>
    <m/>
    <m/>
    <m/>
    <m/>
    <m/>
    <m/>
    <x v="0"/>
    <x v="1"/>
  </r>
  <r>
    <m/>
    <x v="1088"/>
    <m/>
    <m/>
    <x v="0"/>
    <x v="1"/>
    <x v="32"/>
    <x v="108"/>
    <m/>
    <m/>
    <m/>
    <m/>
    <s v="Armatuur"/>
    <n v="1042"/>
    <x v="807"/>
    <m/>
    <s v="221-102-601"/>
    <m/>
    <m/>
    <m/>
    <m/>
    <m/>
    <m/>
    <m/>
    <m/>
    <m/>
    <m/>
    <m/>
    <m/>
    <m/>
    <m/>
    <m/>
    <m/>
    <m/>
    <m/>
    <m/>
    <m/>
    <m/>
    <m/>
    <x v="0"/>
    <x v="1"/>
  </r>
  <r>
    <m/>
    <x v="1089"/>
    <m/>
    <m/>
    <x v="0"/>
    <x v="1"/>
    <x v="32"/>
    <x v="108"/>
    <m/>
    <m/>
    <m/>
    <m/>
    <s v="Armatuur"/>
    <n v="1042"/>
    <x v="808"/>
    <m/>
    <s v="221-102-601"/>
    <m/>
    <m/>
    <m/>
    <m/>
    <m/>
    <m/>
    <m/>
    <m/>
    <m/>
    <m/>
    <m/>
    <m/>
    <m/>
    <m/>
    <m/>
    <m/>
    <m/>
    <m/>
    <m/>
    <m/>
    <m/>
    <m/>
    <x v="0"/>
    <x v="1"/>
  </r>
  <r>
    <m/>
    <x v="1090"/>
    <m/>
    <m/>
    <x v="0"/>
    <x v="1"/>
    <x v="32"/>
    <x v="108"/>
    <m/>
    <m/>
    <m/>
    <m/>
    <s v="Armatuur"/>
    <n v="1042"/>
    <x v="809"/>
    <m/>
    <s v="221-102-601"/>
    <m/>
    <m/>
    <m/>
    <m/>
    <m/>
    <m/>
    <m/>
    <m/>
    <m/>
    <m/>
    <m/>
    <m/>
    <m/>
    <m/>
    <m/>
    <m/>
    <m/>
    <m/>
    <m/>
    <m/>
    <m/>
    <m/>
    <x v="0"/>
    <x v="1"/>
  </r>
  <r>
    <m/>
    <x v="1091"/>
    <m/>
    <m/>
    <x v="0"/>
    <x v="1"/>
    <x v="32"/>
    <x v="109"/>
    <m/>
    <m/>
    <m/>
    <m/>
    <s v="Armatuur"/>
    <n v="1042"/>
    <x v="810"/>
    <m/>
    <s v="221-102-601"/>
    <m/>
    <m/>
    <m/>
    <m/>
    <m/>
    <m/>
    <m/>
    <m/>
    <m/>
    <m/>
    <m/>
    <m/>
    <m/>
    <m/>
    <m/>
    <m/>
    <m/>
    <m/>
    <m/>
    <m/>
    <m/>
    <m/>
    <x v="0"/>
    <x v="1"/>
  </r>
  <r>
    <m/>
    <x v="1092"/>
    <m/>
    <m/>
    <x v="0"/>
    <x v="1"/>
    <x v="32"/>
    <x v="109"/>
    <m/>
    <m/>
    <m/>
    <m/>
    <s v="Armatuur"/>
    <n v="1042"/>
    <x v="811"/>
    <m/>
    <s v="221-102-601"/>
    <m/>
    <m/>
    <m/>
    <m/>
    <m/>
    <m/>
    <m/>
    <m/>
    <m/>
    <m/>
    <m/>
    <m/>
    <m/>
    <m/>
    <m/>
    <m/>
    <m/>
    <m/>
    <m/>
    <m/>
    <m/>
    <m/>
    <x v="0"/>
    <x v="1"/>
  </r>
  <r>
    <m/>
    <x v="1093"/>
    <m/>
    <m/>
    <x v="0"/>
    <x v="1"/>
    <x v="32"/>
    <x v="109"/>
    <m/>
    <m/>
    <m/>
    <m/>
    <s v="Armatuur"/>
    <n v="1042"/>
    <x v="812"/>
    <m/>
    <s v="221-102-601"/>
    <m/>
    <m/>
    <m/>
    <m/>
    <m/>
    <m/>
    <m/>
    <m/>
    <m/>
    <m/>
    <m/>
    <m/>
    <m/>
    <m/>
    <m/>
    <m/>
    <m/>
    <m/>
    <m/>
    <m/>
    <m/>
    <m/>
    <x v="0"/>
    <x v="1"/>
  </r>
  <r>
    <m/>
    <x v="1094"/>
    <m/>
    <m/>
    <x v="0"/>
    <x v="1"/>
    <x v="32"/>
    <x v="109"/>
    <m/>
    <m/>
    <m/>
    <m/>
    <s v="Armatuur"/>
    <n v="1042"/>
    <x v="813"/>
    <m/>
    <s v="221-102-601"/>
    <m/>
    <m/>
    <m/>
    <m/>
    <m/>
    <m/>
    <m/>
    <m/>
    <m/>
    <m/>
    <m/>
    <m/>
    <m/>
    <m/>
    <m/>
    <m/>
    <m/>
    <m/>
    <m/>
    <m/>
    <m/>
    <m/>
    <x v="0"/>
    <x v="1"/>
  </r>
  <r>
    <m/>
    <x v="1095"/>
    <m/>
    <m/>
    <x v="0"/>
    <x v="1"/>
    <x v="32"/>
    <x v="109"/>
    <m/>
    <m/>
    <m/>
    <m/>
    <s v="Armatuur"/>
    <n v="1042"/>
    <x v="814"/>
    <m/>
    <s v="221-102-601"/>
    <m/>
    <m/>
    <m/>
    <m/>
    <m/>
    <m/>
    <m/>
    <m/>
    <m/>
    <m/>
    <m/>
    <m/>
    <m/>
    <m/>
    <m/>
    <m/>
    <m/>
    <m/>
    <m/>
    <m/>
    <m/>
    <m/>
    <x v="0"/>
    <x v="1"/>
  </r>
  <r>
    <m/>
    <x v="1096"/>
    <m/>
    <m/>
    <x v="0"/>
    <x v="1"/>
    <x v="32"/>
    <x v="109"/>
    <m/>
    <m/>
    <m/>
    <m/>
    <s v="Armatuur"/>
    <n v="1042"/>
    <x v="815"/>
    <m/>
    <s v="221-102-601"/>
    <m/>
    <m/>
    <m/>
    <m/>
    <m/>
    <m/>
    <m/>
    <m/>
    <m/>
    <m/>
    <m/>
    <m/>
    <m/>
    <m/>
    <m/>
    <m/>
    <m/>
    <m/>
    <m/>
    <m/>
    <m/>
    <m/>
    <x v="0"/>
    <x v="1"/>
  </r>
  <r>
    <m/>
    <x v="1097"/>
    <m/>
    <m/>
    <x v="0"/>
    <x v="1"/>
    <x v="32"/>
    <x v="109"/>
    <m/>
    <m/>
    <m/>
    <m/>
    <s v="Armatuur"/>
    <n v="1042"/>
    <x v="816"/>
    <m/>
    <s v="221-102-601"/>
    <m/>
    <m/>
    <m/>
    <m/>
    <m/>
    <m/>
    <m/>
    <m/>
    <m/>
    <m/>
    <m/>
    <m/>
    <m/>
    <m/>
    <m/>
    <m/>
    <m/>
    <m/>
    <m/>
    <m/>
    <m/>
    <m/>
    <x v="0"/>
    <x v="1"/>
  </r>
  <r>
    <m/>
    <x v="1098"/>
    <m/>
    <m/>
    <x v="0"/>
    <x v="1"/>
    <x v="32"/>
    <x v="109"/>
    <m/>
    <m/>
    <m/>
    <m/>
    <s v="Armatuur"/>
    <n v="1042"/>
    <x v="817"/>
    <m/>
    <s v="221-102-601"/>
    <m/>
    <m/>
    <m/>
    <m/>
    <m/>
    <m/>
    <m/>
    <m/>
    <m/>
    <m/>
    <m/>
    <m/>
    <m/>
    <m/>
    <m/>
    <m/>
    <m/>
    <m/>
    <m/>
    <m/>
    <m/>
    <m/>
    <x v="0"/>
    <x v="1"/>
  </r>
  <r>
    <m/>
    <x v="1099"/>
    <m/>
    <m/>
    <x v="0"/>
    <x v="1"/>
    <x v="32"/>
    <x v="109"/>
    <m/>
    <m/>
    <m/>
    <m/>
    <s v="Armatuur"/>
    <n v="1042"/>
    <x v="818"/>
    <m/>
    <s v="221-102-601"/>
    <m/>
    <m/>
    <m/>
    <m/>
    <m/>
    <m/>
    <m/>
    <m/>
    <m/>
    <m/>
    <m/>
    <m/>
    <m/>
    <m/>
    <m/>
    <m/>
    <m/>
    <m/>
    <m/>
    <m/>
    <m/>
    <m/>
    <x v="0"/>
    <x v="1"/>
  </r>
  <r>
    <m/>
    <x v="1100"/>
    <m/>
    <m/>
    <x v="0"/>
    <x v="1"/>
    <x v="32"/>
    <x v="109"/>
    <m/>
    <m/>
    <m/>
    <m/>
    <s v="Armatuur"/>
    <n v="1042"/>
    <x v="819"/>
    <m/>
    <s v="221-102-601"/>
    <m/>
    <m/>
    <m/>
    <m/>
    <m/>
    <m/>
    <m/>
    <m/>
    <m/>
    <m/>
    <m/>
    <m/>
    <m/>
    <m/>
    <m/>
    <m/>
    <m/>
    <m/>
    <m/>
    <m/>
    <m/>
    <m/>
    <x v="0"/>
    <x v="1"/>
  </r>
  <r>
    <m/>
    <x v="1101"/>
    <m/>
    <m/>
    <x v="0"/>
    <x v="1"/>
    <x v="32"/>
    <x v="109"/>
    <m/>
    <m/>
    <m/>
    <m/>
    <s v="Armatuur"/>
    <n v="1042"/>
    <x v="820"/>
    <m/>
    <s v="221-102-601"/>
    <m/>
    <m/>
    <m/>
    <m/>
    <m/>
    <m/>
    <m/>
    <m/>
    <m/>
    <m/>
    <m/>
    <m/>
    <m/>
    <m/>
    <m/>
    <m/>
    <m/>
    <m/>
    <m/>
    <m/>
    <m/>
    <m/>
    <x v="0"/>
    <x v="1"/>
  </r>
  <r>
    <m/>
    <x v="1102"/>
    <m/>
    <m/>
    <x v="0"/>
    <x v="1"/>
    <x v="32"/>
    <x v="109"/>
    <m/>
    <m/>
    <m/>
    <m/>
    <s v="Armatuur"/>
    <n v="1042"/>
    <x v="821"/>
    <m/>
    <s v="221-102-601"/>
    <m/>
    <m/>
    <m/>
    <m/>
    <m/>
    <m/>
    <m/>
    <m/>
    <m/>
    <m/>
    <m/>
    <m/>
    <m/>
    <m/>
    <m/>
    <m/>
    <m/>
    <m/>
    <m/>
    <m/>
    <m/>
    <m/>
    <x v="0"/>
    <x v="1"/>
  </r>
  <r>
    <m/>
    <x v="1103"/>
    <m/>
    <m/>
    <x v="0"/>
    <x v="1"/>
    <x v="32"/>
    <x v="109"/>
    <m/>
    <m/>
    <m/>
    <m/>
    <s v="Armatuur"/>
    <n v="1042"/>
    <x v="822"/>
    <m/>
    <s v="221-102-601"/>
    <m/>
    <m/>
    <m/>
    <m/>
    <m/>
    <m/>
    <m/>
    <m/>
    <m/>
    <m/>
    <m/>
    <m/>
    <m/>
    <m/>
    <m/>
    <m/>
    <m/>
    <m/>
    <m/>
    <m/>
    <m/>
    <m/>
    <x v="0"/>
    <x v="1"/>
  </r>
  <r>
    <m/>
    <x v="1104"/>
    <m/>
    <m/>
    <x v="0"/>
    <x v="1"/>
    <x v="32"/>
    <x v="109"/>
    <m/>
    <m/>
    <m/>
    <m/>
    <s v="Armatuur"/>
    <n v="1042"/>
    <x v="823"/>
    <m/>
    <s v="221-102-601"/>
    <m/>
    <m/>
    <m/>
    <m/>
    <m/>
    <m/>
    <m/>
    <m/>
    <m/>
    <m/>
    <m/>
    <m/>
    <m/>
    <m/>
    <m/>
    <m/>
    <m/>
    <m/>
    <m/>
    <m/>
    <m/>
    <m/>
    <x v="0"/>
    <x v="1"/>
  </r>
  <r>
    <m/>
    <x v="1105"/>
    <m/>
    <m/>
    <x v="0"/>
    <x v="1"/>
    <x v="32"/>
    <x v="109"/>
    <m/>
    <m/>
    <m/>
    <m/>
    <s v="Armatuur"/>
    <n v="1042"/>
    <x v="824"/>
    <m/>
    <s v="221-102-601"/>
    <m/>
    <m/>
    <m/>
    <m/>
    <m/>
    <m/>
    <m/>
    <m/>
    <m/>
    <m/>
    <m/>
    <m/>
    <m/>
    <m/>
    <m/>
    <m/>
    <m/>
    <m/>
    <m/>
    <m/>
    <m/>
    <m/>
    <x v="0"/>
    <x v="1"/>
  </r>
  <r>
    <m/>
    <x v="1106"/>
    <m/>
    <m/>
    <x v="0"/>
    <x v="1"/>
    <x v="32"/>
    <x v="109"/>
    <m/>
    <m/>
    <m/>
    <m/>
    <s v="Armatuur"/>
    <n v="1042"/>
    <x v="825"/>
    <m/>
    <s v="221-102-601"/>
    <m/>
    <m/>
    <m/>
    <m/>
    <m/>
    <m/>
    <m/>
    <m/>
    <m/>
    <m/>
    <m/>
    <m/>
    <m/>
    <m/>
    <m/>
    <m/>
    <m/>
    <m/>
    <m/>
    <m/>
    <m/>
    <m/>
    <x v="0"/>
    <x v="1"/>
  </r>
  <r>
    <m/>
    <x v="1107"/>
    <m/>
    <m/>
    <x v="0"/>
    <x v="1"/>
    <x v="32"/>
    <x v="103"/>
    <m/>
    <m/>
    <m/>
    <m/>
    <s v="Armatuur"/>
    <n v="1042"/>
    <x v="826"/>
    <m/>
    <s v="221-102-601"/>
    <m/>
    <m/>
    <m/>
    <m/>
    <m/>
    <m/>
    <m/>
    <m/>
    <m/>
    <m/>
    <m/>
    <m/>
    <m/>
    <m/>
    <m/>
    <m/>
    <m/>
    <m/>
    <m/>
    <m/>
    <m/>
    <m/>
    <x v="0"/>
    <x v="1"/>
  </r>
  <r>
    <m/>
    <x v="1108"/>
    <m/>
    <m/>
    <x v="0"/>
    <x v="1"/>
    <x v="32"/>
    <x v="103"/>
    <m/>
    <m/>
    <m/>
    <m/>
    <s v="Armatuur"/>
    <n v="1042"/>
    <x v="827"/>
    <m/>
    <s v="221-102-601"/>
    <m/>
    <m/>
    <m/>
    <m/>
    <m/>
    <m/>
    <m/>
    <m/>
    <m/>
    <m/>
    <m/>
    <m/>
    <m/>
    <m/>
    <m/>
    <m/>
    <m/>
    <m/>
    <m/>
    <m/>
    <m/>
    <m/>
    <x v="0"/>
    <x v="1"/>
  </r>
  <r>
    <m/>
    <x v="1109"/>
    <m/>
    <m/>
    <x v="0"/>
    <x v="1"/>
    <x v="32"/>
    <x v="103"/>
    <m/>
    <m/>
    <m/>
    <m/>
    <s v="Armatuur"/>
    <n v="1042"/>
    <x v="828"/>
    <m/>
    <s v="221-102-601"/>
    <m/>
    <m/>
    <m/>
    <m/>
    <m/>
    <m/>
    <m/>
    <m/>
    <m/>
    <m/>
    <m/>
    <m/>
    <m/>
    <m/>
    <m/>
    <m/>
    <m/>
    <m/>
    <m/>
    <m/>
    <m/>
    <m/>
    <x v="0"/>
    <x v="1"/>
  </r>
  <r>
    <m/>
    <x v="1110"/>
    <m/>
    <m/>
    <x v="0"/>
    <x v="1"/>
    <x v="32"/>
    <x v="103"/>
    <m/>
    <m/>
    <m/>
    <m/>
    <s v="Armatuur"/>
    <n v="1042"/>
    <x v="829"/>
    <m/>
    <s v="221-102-601"/>
    <m/>
    <m/>
    <m/>
    <m/>
    <m/>
    <m/>
    <m/>
    <m/>
    <m/>
    <m/>
    <m/>
    <m/>
    <m/>
    <m/>
    <m/>
    <m/>
    <m/>
    <m/>
    <m/>
    <m/>
    <m/>
    <m/>
    <x v="0"/>
    <x v="1"/>
  </r>
  <r>
    <m/>
    <x v="1111"/>
    <m/>
    <m/>
    <x v="0"/>
    <x v="1"/>
    <x v="32"/>
    <x v="103"/>
    <m/>
    <m/>
    <m/>
    <m/>
    <s v="Armatuur"/>
    <n v="1042"/>
    <x v="830"/>
    <m/>
    <s v="221-102-601"/>
    <m/>
    <m/>
    <m/>
    <m/>
    <m/>
    <m/>
    <m/>
    <m/>
    <m/>
    <m/>
    <m/>
    <m/>
    <m/>
    <m/>
    <m/>
    <m/>
    <m/>
    <m/>
    <m/>
    <m/>
    <m/>
    <m/>
    <x v="0"/>
    <x v="1"/>
  </r>
  <r>
    <m/>
    <x v="1112"/>
    <m/>
    <m/>
    <x v="0"/>
    <x v="1"/>
    <x v="32"/>
    <x v="103"/>
    <m/>
    <m/>
    <m/>
    <m/>
    <s v="Armatuur"/>
    <n v="1042"/>
    <x v="831"/>
    <m/>
    <s v="221-102-601"/>
    <m/>
    <m/>
    <m/>
    <m/>
    <m/>
    <m/>
    <m/>
    <m/>
    <m/>
    <m/>
    <m/>
    <m/>
    <m/>
    <m/>
    <m/>
    <m/>
    <m/>
    <m/>
    <m/>
    <m/>
    <m/>
    <m/>
    <x v="0"/>
    <x v="1"/>
  </r>
  <r>
    <m/>
    <x v="1113"/>
    <m/>
    <m/>
    <x v="0"/>
    <x v="1"/>
    <x v="32"/>
    <x v="103"/>
    <m/>
    <m/>
    <m/>
    <m/>
    <s v="Armatuur"/>
    <n v="1042"/>
    <x v="832"/>
    <m/>
    <s v="221-102-601"/>
    <m/>
    <m/>
    <m/>
    <m/>
    <m/>
    <m/>
    <m/>
    <m/>
    <m/>
    <m/>
    <m/>
    <m/>
    <m/>
    <m/>
    <m/>
    <m/>
    <m/>
    <m/>
    <m/>
    <m/>
    <m/>
    <m/>
    <x v="0"/>
    <x v="1"/>
  </r>
  <r>
    <m/>
    <x v="1114"/>
    <m/>
    <m/>
    <x v="0"/>
    <x v="1"/>
    <x v="32"/>
    <x v="103"/>
    <m/>
    <m/>
    <m/>
    <m/>
    <s v="Armatuur"/>
    <n v="1042"/>
    <x v="833"/>
    <m/>
    <s v="221-102-601"/>
    <m/>
    <m/>
    <m/>
    <m/>
    <m/>
    <m/>
    <m/>
    <m/>
    <m/>
    <m/>
    <m/>
    <m/>
    <m/>
    <m/>
    <m/>
    <m/>
    <m/>
    <m/>
    <m/>
    <m/>
    <m/>
    <m/>
    <x v="0"/>
    <x v="1"/>
  </r>
  <r>
    <m/>
    <x v="1115"/>
    <m/>
    <m/>
    <x v="0"/>
    <x v="1"/>
    <x v="32"/>
    <x v="103"/>
    <m/>
    <m/>
    <m/>
    <m/>
    <s v="Armatuur"/>
    <n v="1042"/>
    <x v="834"/>
    <m/>
    <s v="221-102-601"/>
    <m/>
    <m/>
    <m/>
    <m/>
    <m/>
    <m/>
    <m/>
    <m/>
    <m/>
    <m/>
    <m/>
    <m/>
    <m/>
    <m/>
    <m/>
    <m/>
    <m/>
    <m/>
    <m/>
    <m/>
    <m/>
    <m/>
    <x v="0"/>
    <x v="1"/>
  </r>
  <r>
    <m/>
    <x v="1116"/>
    <m/>
    <m/>
    <x v="0"/>
    <x v="1"/>
    <x v="32"/>
    <x v="103"/>
    <m/>
    <m/>
    <m/>
    <m/>
    <s v="Armatuur"/>
    <n v="1042"/>
    <x v="835"/>
    <m/>
    <s v="221-102-601"/>
    <m/>
    <m/>
    <m/>
    <m/>
    <m/>
    <m/>
    <m/>
    <m/>
    <m/>
    <m/>
    <m/>
    <m/>
    <m/>
    <m/>
    <m/>
    <m/>
    <m/>
    <m/>
    <m/>
    <m/>
    <m/>
    <m/>
    <x v="0"/>
    <x v="1"/>
  </r>
  <r>
    <m/>
    <x v="1117"/>
    <m/>
    <m/>
    <x v="0"/>
    <x v="1"/>
    <x v="32"/>
    <x v="103"/>
    <m/>
    <m/>
    <m/>
    <m/>
    <s v="Armatuur"/>
    <n v="1042"/>
    <x v="836"/>
    <m/>
    <s v="221-102-601"/>
    <m/>
    <m/>
    <m/>
    <m/>
    <m/>
    <m/>
    <m/>
    <m/>
    <m/>
    <m/>
    <m/>
    <m/>
    <m/>
    <m/>
    <m/>
    <m/>
    <m/>
    <m/>
    <m/>
    <m/>
    <m/>
    <m/>
    <x v="0"/>
    <x v="1"/>
  </r>
  <r>
    <m/>
    <x v="1118"/>
    <m/>
    <m/>
    <x v="0"/>
    <x v="1"/>
    <x v="32"/>
    <x v="107"/>
    <m/>
    <m/>
    <m/>
    <m/>
    <s v="Armatuur"/>
    <n v="1042"/>
    <x v="837"/>
    <m/>
    <s v="221-102-601"/>
    <m/>
    <m/>
    <m/>
    <m/>
    <m/>
    <m/>
    <m/>
    <m/>
    <m/>
    <m/>
    <m/>
    <m/>
    <m/>
    <m/>
    <m/>
    <m/>
    <m/>
    <m/>
    <m/>
    <m/>
    <m/>
    <m/>
    <x v="0"/>
    <x v="1"/>
  </r>
  <r>
    <m/>
    <x v="1119"/>
    <m/>
    <m/>
    <x v="0"/>
    <x v="1"/>
    <x v="32"/>
    <x v="107"/>
    <m/>
    <m/>
    <m/>
    <m/>
    <s v="Armatuur"/>
    <n v="1042"/>
    <x v="838"/>
    <m/>
    <s v="221-102-601"/>
    <m/>
    <m/>
    <m/>
    <m/>
    <m/>
    <m/>
    <m/>
    <m/>
    <m/>
    <m/>
    <m/>
    <m/>
    <m/>
    <m/>
    <m/>
    <m/>
    <m/>
    <m/>
    <m/>
    <m/>
    <m/>
    <m/>
    <x v="0"/>
    <x v="1"/>
  </r>
  <r>
    <m/>
    <x v="1120"/>
    <m/>
    <m/>
    <x v="0"/>
    <x v="1"/>
    <x v="32"/>
    <x v="107"/>
    <m/>
    <m/>
    <m/>
    <m/>
    <s v="Armatuur"/>
    <n v="1042"/>
    <x v="839"/>
    <m/>
    <s v="221-102-601"/>
    <m/>
    <m/>
    <m/>
    <m/>
    <m/>
    <m/>
    <m/>
    <m/>
    <m/>
    <m/>
    <m/>
    <m/>
    <m/>
    <m/>
    <m/>
    <m/>
    <m/>
    <m/>
    <m/>
    <m/>
    <m/>
    <m/>
    <x v="0"/>
    <x v="1"/>
  </r>
  <r>
    <m/>
    <x v="1121"/>
    <m/>
    <m/>
    <x v="0"/>
    <x v="1"/>
    <x v="32"/>
    <x v="107"/>
    <m/>
    <m/>
    <m/>
    <m/>
    <s v="Armatuur"/>
    <n v="1042"/>
    <x v="840"/>
    <m/>
    <s v="221-102-601"/>
    <m/>
    <m/>
    <m/>
    <m/>
    <m/>
    <m/>
    <m/>
    <m/>
    <m/>
    <m/>
    <m/>
    <m/>
    <m/>
    <m/>
    <m/>
    <m/>
    <m/>
    <m/>
    <m/>
    <m/>
    <m/>
    <m/>
    <x v="0"/>
    <x v="1"/>
  </r>
  <r>
    <m/>
    <x v="1122"/>
    <m/>
    <m/>
    <x v="0"/>
    <x v="1"/>
    <x v="32"/>
    <x v="107"/>
    <m/>
    <m/>
    <m/>
    <m/>
    <s v="Armatuur"/>
    <n v="1042"/>
    <x v="841"/>
    <m/>
    <s v="221-102-601"/>
    <m/>
    <m/>
    <m/>
    <m/>
    <m/>
    <m/>
    <m/>
    <m/>
    <m/>
    <m/>
    <m/>
    <m/>
    <m/>
    <m/>
    <m/>
    <m/>
    <m/>
    <m/>
    <m/>
    <m/>
    <m/>
    <m/>
    <x v="0"/>
    <x v="1"/>
  </r>
  <r>
    <m/>
    <x v="1123"/>
    <m/>
    <m/>
    <x v="0"/>
    <x v="1"/>
    <x v="32"/>
    <x v="107"/>
    <m/>
    <m/>
    <m/>
    <m/>
    <s v="Armatuur"/>
    <n v="1042"/>
    <x v="842"/>
    <m/>
    <s v="221-102-601"/>
    <m/>
    <m/>
    <m/>
    <m/>
    <m/>
    <m/>
    <m/>
    <m/>
    <m/>
    <m/>
    <m/>
    <m/>
    <m/>
    <m/>
    <m/>
    <m/>
    <m/>
    <m/>
    <m/>
    <m/>
    <m/>
    <m/>
    <x v="0"/>
    <x v="1"/>
  </r>
  <r>
    <m/>
    <x v="1124"/>
    <m/>
    <m/>
    <x v="0"/>
    <x v="1"/>
    <x v="32"/>
    <x v="107"/>
    <m/>
    <m/>
    <m/>
    <m/>
    <s v="Armatuur"/>
    <n v="1042"/>
    <x v="843"/>
    <m/>
    <s v="221-102-601"/>
    <m/>
    <m/>
    <m/>
    <m/>
    <m/>
    <m/>
    <m/>
    <m/>
    <m/>
    <m/>
    <m/>
    <m/>
    <m/>
    <m/>
    <m/>
    <m/>
    <m/>
    <m/>
    <m/>
    <m/>
    <m/>
    <m/>
    <x v="0"/>
    <x v="1"/>
  </r>
  <r>
    <m/>
    <x v="1125"/>
    <m/>
    <m/>
    <x v="0"/>
    <x v="1"/>
    <x v="32"/>
    <x v="107"/>
    <m/>
    <m/>
    <m/>
    <m/>
    <s v="Armatuur"/>
    <n v="1042"/>
    <x v="844"/>
    <m/>
    <s v="221-102-601"/>
    <m/>
    <m/>
    <m/>
    <m/>
    <m/>
    <m/>
    <m/>
    <m/>
    <m/>
    <m/>
    <m/>
    <m/>
    <m/>
    <m/>
    <m/>
    <m/>
    <m/>
    <m/>
    <m/>
    <m/>
    <m/>
    <m/>
    <x v="0"/>
    <x v="1"/>
  </r>
  <r>
    <m/>
    <x v="1126"/>
    <m/>
    <m/>
    <x v="0"/>
    <x v="1"/>
    <x v="32"/>
    <x v="107"/>
    <m/>
    <m/>
    <m/>
    <m/>
    <s v="Armatuur"/>
    <n v="1042"/>
    <x v="845"/>
    <m/>
    <s v="221-102-601"/>
    <m/>
    <m/>
    <m/>
    <m/>
    <m/>
    <m/>
    <m/>
    <m/>
    <m/>
    <m/>
    <m/>
    <m/>
    <m/>
    <m/>
    <m/>
    <m/>
    <m/>
    <m/>
    <m/>
    <m/>
    <m/>
    <m/>
    <x v="0"/>
    <x v="1"/>
  </r>
  <r>
    <m/>
    <x v="1127"/>
    <m/>
    <m/>
    <x v="0"/>
    <x v="1"/>
    <x v="32"/>
    <x v="107"/>
    <m/>
    <m/>
    <m/>
    <m/>
    <s v="Armatuur"/>
    <n v="1042"/>
    <x v="846"/>
    <m/>
    <s v="221-102-601"/>
    <m/>
    <m/>
    <m/>
    <m/>
    <m/>
    <m/>
    <m/>
    <m/>
    <m/>
    <m/>
    <m/>
    <m/>
    <m/>
    <m/>
    <m/>
    <m/>
    <m/>
    <m/>
    <m/>
    <m/>
    <m/>
    <m/>
    <x v="0"/>
    <x v="1"/>
  </r>
  <r>
    <m/>
    <x v="1128"/>
    <m/>
    <m/>
    <x v="0"/>
    <x v="1"/>
    <x v="32"/>
    <x v="107"/>
    <m/>
    <m/>
    <m/>
    <m/>
    <s v="Armatuur"/>
    <n v="1042"/>
    <x v="847"/>
    <m/>
    <s v="221-102-601"/>
    <m/>
    <m/>
    <m/>
    <m/>
    <m/>
    <m/>
    <m/>
    <m/>
    <m/>
    <m/>
    <m/>
    <m/>
    <m/>
    <m/>
    <m/>
    <m/>
    <m/>
    <m/>
    <m/>
    <m/>
    <m/>
    <m/>
    <x v="0"/>
    <x v="1"/>
  </r>
  <r>
    <m/>
    <x v="1129"/>
    <m/>
    <m/>
    <x v="0"/>
    <x v="1"/>
    <x v="32"/>
    <x v="107"/>
    <m/>
    <m/>
    <m/>
    <m/>
    <s v="Armatuur"/>
    <n v="1042"/>
    <x v="848"/>
    <m/>
    <s v="221-102-601"/>
    <m/>
    <m/>
    <m/>
    <m/>
    <m/>
    <m/>
    <m/>
    <m/>
    <m/>
    <m/>
    <m/>
    <m/>
    <m/>
    <m/>
    <m/>
    <m/>
    <m/>
    <m/>
    <m/>
    <m/>
    <m/>
    <m/>
    <x v="0"/>
    <x v="1"/>
  </r>
  <r>
    <m/>
    <x v="1130"/>
    <m/>
    <m/>
    <x v="0"/>
    <x v="1"/>
    <x v="32"/>
    <x v="107"/>
    <m/>
    <m/>
    <m/>
    <m/>
    <s v="Armatuur"/>
    <n v="1042"/>
    <x v="849"/>
    <m/>
    <s v="221-102-601"/>
    <m/>
    <m/>
    <m/>
    <m/>
    <m/>
    <m/>
    <m/>
    <m/>
    <m/>
    <m/>
    <m/>
    <m/>
    <m/>
    <m/>
    <m/>
    <m/>
    <m/>
    <m/>
    <m/>
    <m/>
    <m/>
    <m/>
    <x v="0"/>
    <x v="1"/>
  </r>
  <r>
    <m/>
    <x v="1131"/>
    <m/>
    <m/>
    <x v="0"/>
    <x v="1"/>
    <x v="32"/>
    <x v="107"/>
    <m/>
    <m/>
    <m/>
    <m/>
    <s v="Armatuur"/>
    <n v="1042"/>
    <x v="850"/>
    <m/>
    <s v="221-102-601"/>
    <m/>
    <m/>
    <m/>
    <m/>
    <m/>
    <m/>
    <m/>
    <m/>
    <m/>
    <m/>
    <m/>
    <m/>
    <m/>
    <m/>
    <m/>
    <m/>
    <m/>
    <m/>
    <m/>
    <m/>
    <m/>
    <m/>
    <x v="0"/>
    <x v="1"/>
  </r>
  <r>
    <m/>
    <x v="1132"/>
    <m/>
    <m/>
    <x v="0"/>
    <x v="1"/>
    <x v="32"/>
    <x v="108"/>
    <m/>
    <m/>
    <m/>
    <m/>
    <s v="Armatuur"/>
    <n v="1042"/>
    <x v="851"/>
    <m/>
    <s v="221-102-601"/>
    <m/>
    <m/>
    <m/>
    <m/>
    <m/>
    <m/>
    <m/>
    <m/>
    <m/>
    <m/>
    <m/>
    <m/>
    <m/>
    <m/>
    <m/>
    <m/>
    <m/>
    <m/>
    <m/>
    <m/>
    <m/>
    <m/>
    <x v="0"/>
    <x v="1"/>
  </r>
  <r>
    <m/>
    <x v="1133"/>
    <m/>
    <m/>
    <x v="0"/>
    <x v="1"/>
    <x v="32"/>
    <x v="108"/>
    <m/>
    <m/>
    <m/>
    <m/>
    <s v="Armatuur"/>
    <n v="1042"/>
    <x v="852"/>
    <m/>
    <s v="221-102-601"/>
    <m/>
    <m/>
    <m/>
    <m/>
    <m/>
    <m/>
    <m/>
    <m/>
    <m/>
    <m/>
    <m/>
    <m/>
    <m/>
    <m/>
    <m/>
    <m/>
    <m/>
    <m/>
    <m/>
    <m/>
    <m/>
    <m/>
    <x v="0"/>
    <x v="1"/>
  </r>
  <r>
    <m/>
    <x v="1134"/>
    <m/>
    <m/>
    <x v="0"/>
    <x v="1"/>
    <x v="32"/>
    <x v="108"/>
    <m/>
    <m/>
    <m/>
    <m/>
    <s v="Armatuur"/>
    <n v="1042"/>
    <x v="853"/>
    <m/>
    <s v="221-102-601"/>
    <m/>
    <m/>
    <m/>
    <m/>
    <m/>
    <m/>
    <m/>
    <m/>
    <m/>
    <m/>
    <m/>
    <m/>
    <m/>
    <m/>
    <m/>
    <m/>
    <m/>
    <m/>
    <m/>
    <m/>
    <m/>
    <m/>
    <x v="0"/>
    <x v="1"/>
  </r>
  <r>
    <m/>
    <x v="1135"/>
    <m/>
    <m/>
    <x v="0"/>
    <x v="1"/>
    <x v="32"/>
    <x v="108"/>
    <m/>
    <m/>
    <m/>
    <m/>
    <s v="Armatuur"/>
    <n v="1042"/>
    <x v="854"/>
    <m/>
    <s v="221-102-601"/>
    <m/>
    <m/>
    <m/>
    <m/>
    <m/>
    <m/>
    <m/>
    <m/>
    <m/>
    <m/>
    <m/>
    <m/>
    <m/>
    <m/>
    <m/>
    <m/>
    <m/>
    <m/>
    <m/>
    <m/>
    <m/>
    <m/>
    <x v="0"/>
    <x v="1"/>
  </r>
  <r>
    <m/>
    <x v="1136"/>
    <m/>
    <m/>
    <x v="0"/>
    <x v="1"/>
    <x v="32"/>
    <x v="108"/>
    <m/>
    <m/>
    <m/>
    <m/>
    <s v="Armatuur"/>
    <n v="1042"/>
    <x v="855"/>
    <m/>
    <s v="221-102-601"/>
    <m/>
    <m/>
    <m/>
    <m/>
    <m/>
    <m/>
    <m/>
    <m/>
    <m/>
    <m/>
    <m/>
    <m/>
    <m/>
    <m/>
    <m/>
    <m/>
    <m/>
    <m/>
    <m/>
    <m/>
    <m/>
    <m/>
    <x v="0"/>
    <x v="1"/>
  </r>
  <r>
    <m/>
    <x v="1137"/>
    <m/>
    <m/>
    <x v="0"/>
    <x v="1"/>
    <x v="32"/>
    <x v="108"/>
    <m/>
    <m/>
    <m/>
    <m/>
    <s v="Armatuur"/>
    <n v="1042"/>
    <x v="856"/>
    <m/>
    <s v="221-102-601"/>
    <m/>
    <m/>
    <m/>
    <m/>
    <m/>
    <m/>
    <m/>
    <m/>
    <m/>
    <m/>
    <m/>
    <m/>
    <m/>
    <m/>
    <m/>
    <m/>
    <m/>
    <m/>
    <m/>
    <m/>
    <m/>
    <m/>
    <x v="0"/>
    <x v="1"/>
  </r>
  <r>
    <m/>
    <x v="1138"/>
    <m/>
    <m/>
    <x v="0"/>
    <x v="1"/>
    <x v="32"/>
    <x v="108"/>
    <m/>
    <m/>
    <m/>
    <m/>
    <s v="Armatuur"/>
    <n v="1042"/>
    <x v="857"/>
    <m/>
    <s v="221-102-601"/>
    <m/>
    <m/>
    <m/>
    <m/>
    <m/>
    <m/>
    <m/>
    <m/>
    <m/>
    <m/>
    <m/>
    <m/>
    <m/>
    <m/>
    <m/>
    <m/>
    <m/>
    <m/>
    <m/>
    <m/>
    <m/>
    <m/>
    <x v="0"/>
    <x v="1"/>
  </r>
  <r>
    <m/>
    <x v="1139"/>
    <m/>
    <m/>
    <x v="0"/>
    <x v="1"/>
    <x v="32"/>
    <x v="108"/>
    <m/>
    <m/>
    <m/>
    <m/>
    <s v="Armatuur"/>
    <n v="1042"/>
    <x v="858"/>
    <m/>
    <s v="221-102-601"/>
    <m/>
    <m/>
    <m/>
    <m/>
    <m/>
    <m/>
    <m/>
    <m/>
    <m/>
    <m/>
    <m/>
    <m/>
    <m/>
    <m/>
    <m/>
    <m/>
    <m/>
    <m/>
    <m/>
    <m/>
    <m/>
    <m/>
    <x v="0"/>
    <x v="1"/>
  </r>
  <r>
    <m/>
    <x v="1140"/>
    <m/>
    <m/>
    <x v="0"/>
    <x v="1"/>
    <x v="32"/>
    <x v="108"/>
    <m/>
    <m/>
    <m/>
    <m/>
    <s v="Armatuur"/>
    <n v="1042"/>
    <x v="859"/>
    <m/>
    <s v="221-102-601"/>
    <m/>
    <m/>
    <m/>
    <m/>
    <m/>
    <m/>
    <m/>
    <m/>
    <m/>
    <m/>
    <m/>
    <m/>
    <m/>
    <m/>
    <m/>
    <m/>
    <m/>
    <m/>
    <m/>
    <m/>
    <m/>
    <m/>
    <x v="0"/>
    <x v="1"/>
  </r>
  <r>
    <m/>
    <x v="1141"/>
    <m/>
    <m/>
    <x v="0"/>
    <x v="1"/>
    <x v="32"/>
    <x v="108"/>
    <m/>
    <m/>
    <m/>
    <m/>
    <s v="Armatuur"/>
    <n v="1042"/>
    <x v="860"/>
    <m/>
    <s v="221-102-601"/>
    <m/>
    <m/>
    <m/>
    <m/>
    <m/>
    <m/>
    <m/>
    <m/>
    <m/>
    <m/>
    <m/>
    <m/>
    <m/>
    <m/>
    <m/>
    <m/>
    <m/>
    <m/>
    <m/>
    <m/>
    <m/>
    <m/>
    <x v="0"/>
    <x v="1"/>
  </r>
  <r>
    <m/>
    <x v="1142"/>
    <m/>
    <m/>
    <x v="0"/>
    <x v="1"/>
    <x v="32"/>
    <x v="108"/>
    <m/>
    <m/>
    <m/>
    <m/>
    <s v="Armatuur"/>
    <n v="1042"/>
    <x v="861"/>
    <m/>
    <s v="221-102-601"/>
    <m/>
    <m/>
    <m/>
    <m/>
    <m/>
    <m/>
    <m/>
    <m/>
    <m/>
    <m/>
    <m/>
    <m/>
    <m/>
    <m/>
    <m/>
    <m/>
    <m/>
    <m/>
    <m/>
    <m/>
    <m/>
    <m/>
    <x v="0"/>
    <x v="1"/>
  </r>
  <r>
    <m/>
    <x v="1143"/>
    <m/>
    <m/>
    <x v="0"/>
    <x v="1"/>
    <x v="32"/>
    <x v="108"/>
    <m/>
    <m/>
    <m/>
    <m/>
    <s v="Armatuur"/>
    <n v="1042"/>
    <x v="862"/>
    <m/>
    <s v="221-102-601"/>
    <m/>
    <m/>
    <m/>
    <m/>
    <m/>
    <m/>
    <m/>
    <m/>
    <m/>
    <m/>
    <m/>
    <m/>
    <m/>
    <m/>
    <m/>
    <m/>
    <m/>
    <m/>
    <m/>
    <m/>
    <m/>
    <m/>
    <x v="0"/>
    <x v="1"/>
  </r>
  <r>
    <m/>
    <x v="1144"/>
    <m/>
    <m/>
    <x v="0"/>
    <x v="1"/>
    <x v="32"/>
    <x v="108"/>
    <m/>
    <m/>
    <m/>
    <m/>
    <s v="Armatuur"/>
    <n v="1042"/>
    <x v="863"/>
    <m/>
    <s v="221-102-601"/>
    <m/>
    <m/>
    <m/>
    <m/>
    <m/>
    <m/>
    <m/>
    <m/>
    <m/>
    <m/>
    <m/>
    <m/>
    <m/>
    <m/>
    <m/>
    <m/>
    <m/>
    <m/>
    <m/>
    <m/>
    <m/>
    <m/>
    <x v="0"/>
    <x v="1"/>
  </r>
  <r>
    <m/>
    <x v="1145"/>
    <m/>
    <m/>
    <x v="0"/>
    <x v="1"/>
    <x v="32"/>
    <x v="108"/>
    <m/>
    <m/>
    <m/>
    <m/>
    <s v="Armatuur"/>
    <n v="1042"/>
    <x v="864"/>
    <m/>
    <s v="221-102-601"/>
    <m/>
    <m/>
    <m/>
    <m/>
    <m/>
    <m/>
    <m/>
    <m/>
    <m/>
    <m/>
    <m/>
    <m/>
    <m/>
    <m/>
    <m/>
    <m/>
    <m/>
    <m/>
    <m/>
    <m/>
    <m/>
    <m/>
    <x v="0"/>
    <x v="1"/>
  </r>
  <r>
    <m/>
    <x v="1146"/>
    <m/>
    <m/>
    <x v="0"/>
    <x v="1"/>
    <x v="32"/>
    <x v="108"/>
    <m/>
    <m/>
    <m/>
    <m/>
    <s v="Armatuur"/>
    <n v="1042"/>
    <x v="865"/>
    <m/>
    <s v="221-102-601"/>
    <m/>
    <m/>
    <m/>
    <m/>
    <m/>
    <m/>
    <m/>
    <m/>
    <m/>
    <m/>
    <m/>
    <m/>
    <m/>
    <m/>
    <m/>
    <m/>
    <m/>
    <m/>
    <m/>
    <m/>
    <m/>
    <m/>
    <x v="0"/>
    <x v="1"/>
  </r>
  <r>
    <m/>
    <x v="1147"/>
    <m/>
    <m/>
    <x v="0"/>
    <x v="1"/>
    <x v="32"/>
    <x v="109"/>
    <m/>
    <m/>
    <m/>
    <m/>
    <s v="Armatuur"/>
    <n v="1042"/>
    <x v="866"/>
    <m/>
    <s v="221-102-601"/>
    <m/>
    <m/>
    <m/>
    <m/>
    <m/>
    <m/>
    <m/>
    <m/>
    <m/>
    <m/>
    <m/>
    <m/>
    <m/>
    <m/>
    <m/>
    <m/>
    <m/>
    <m/>
    <m/>
    <m/>
    <m/>
    <m/>
    <x v="0"/>
    <x v="1"/>
  </r>
  <r>
    <m/>
    <x v="1148"/>
    <m/>
    <m/>
    <x v="0"/>
    <x v="1"/>
    <x v="32"/>
    <x v="109"/>
    <m/>
    <m/>
    <m/>
    <m/>
    <s v="Armatuur"/>
    <n v="1042"/>
    <x v="867"/>
    <m/>
    <s v="221-102-601"/>
    <m/>
    <m/>
    <m/>
    <m/>
    <m/>
    <m/>
    <m/>
    <m/>
    <m/>
    <m/>
    <m/>
    <m/>
    <m/>
    <m/>
    <m/>
    <m/>
    <m/>
    <m/>
    <m/>
    <m/>
    <m/>
    <m/>
    <x v="0"/>
    <x v="1"/>
  </r>
  <r>
    <m/>
    <x v="1149"/>
    <m/>
    <m/>
    <x v="0"/>
    <x v="1"/>
    <x v="32"/>
    <x v="109"/>
    <m/>
    <m/>
    <m/>
    <m/>
    <s v="Armatuur"/>
    <n v="1042"/>
    <x v="868"/>
    <m/>
    <s v="221-102-601"/>
    <m/>
    <m/>
    <m/>
    <m/>
    <m/>
    <m/>
    <m/>
    <m/>
    <m/>
    <m/>
    <m/>
    <m/>
    <m/>
    <m/>
    <m/>
    <m/>
    <m/>
    <m/>
    <m/>
    <m/>
    <m/>
    <m/>
    <x v="0"/>
    <x v="1"/>
  </r>
  <r>
    <m/>
    <x v="1150"/>
    <m/>
    <m/>
    <x v="0"/>
    <x v="1"/>
    <x v="32"/>
    <x v="109"/>
    <m/>
    <m/>
    <m/>
    <m/>
    <s v="Armatuur"/>
    <n v="1042"/>
    <x v="869"/>
    <m/>
    <s v="221-102-601"/>
    <m/>
    <m/>
    <m/>
    <m/>
    <m/>
    <m/>
    <m/>
    <m/>
    <m/>
    <m/>
    <m/>
    <m/>
    <m/>
    <m/>
    <m/>
    <m/>
    <m/>
    <m/>
    <m/>
    <m/>
    <m/>
    <m/>
    <x v="0"/>
    <x v="1"/>
  </r>
  <r>
    <m/>
    <x v="1151"/>
    <m/>
    <m/>
    <x v="0"/>
    <x v="1"/>
    <x v="32"/>
    <x v="109"/>
    <m/>
    <m/>
    <m/>
    <m/>
    <s v="Armatuur"/>
    <n v="1042"/>
    <x v="870"/>
    <m/>
    <s v="221-102-601"/>
    <m/>
    <m/>
    <m/>
    <m/>
    <m/>
    <m/>
    <m/>
    <m/>
    <m/>
    <m/>
    <m/>
    <m/>
    <m/>
    <m/>
    <m/>
    <m/>
    <m/>
    <m/>
    <m/>
    <m/>
    <m/>
    <m/>
    <x v="0"/>
    <x v="1"/>
  </r>
  <r>
    <m/>
    <x v="1152"/>
    <m/>
    <m/>
    <x v="0"/>
    <x v="1"/>
    <x v="32"/>
    <x v="109"/>
    <m/>
    <m/>
    <m/>
    <m/>
    <s v="Armatuur"/>
    <n v="1042"/>
    <x v="871"/>
    <m/>
    <s v="221-102-601"/>
    <m/>
    <m/>
    <m/>
    <m/>
    <m/>
    <m/>
    <m/>
    <m/>
    <m/>
    <m/>
    <m/>
    <m/>
    <m/>
    <m/>
    <m/>
    <m/>
    <m/>
    <m/>
    <m/>
    <m/>
    <m/>
    <m/>
    <x v="0"/>
    <x v="1"/>
  </r>
  <r>
    <m/>
    <x v="1153"/>
    <m/>
    <m/>
    <x v="0"/>
    <x v="1"/>
    <x v="32"/>
    <x v="109"/>
    <m/>
    <m/>
    <m/>
    <m/>
    <s v="Armatuur"/>
    <n v="1042"/>
    <x v="872"/>
    <m/>
    <s v="221-102-601"/>
    <m/>
    <m/>
    <m/>
    <m/>
    <m/>
    <m/>
    <m/>
    <m/>
    <m/>
    <m/>
    <m/>
    <m/>
    <m/>
    <m/>
    <m/>
    <m/>
    <m/>
    <m/>
    <m/>
    <m/>
    <m/>
    <m/>
    <x v="0"/>
    <x v="1"/>
  </r>
  <r>
    <m/>
    <x v="1154"/>
    <m/>
    <m/>
    <x v="0"/>
    <x v="1"/>
    <x v="32"/>
    <x v="109"/>
    <m/>
    <m/>
    <m/>
    <m/>
    <s v="Armatuur"/>
    <n v="1042"/>
    <x v="873"/>
    <m/>
    <s v="221-102-601"/>
    <m/>
    <m/>
    <m/>
    <m/>
    <m/>
    <m/>
    <m/>
    <m/>
    <m/>
    <m/>
    <m/>
    <m/>
    <m/>
    <m/>
    <m/>
    <m/>
    <m/>
    <m/>
    <m/>
    <m/>
    <m/>
    <m/>
    <x v="0"/>
    <x v="1"/>
  </r>
  <r>
    <m/>
    <x v="1155"/>
    <m/>
    <m/>
    <x v="0"/>
    <x v="1"/>
    <x v="32"/>
    <x v="109"/>
    <m/>
    <m/>
    <m/>
    <m/>
    <s v="Armatuur"/>
    <n v="1042"/>
    <x v="874"/>
    <m/>
    <s v="221-102-601"/>
    <m/>
    <m/>
    <m/>
    <m/>
    <m/>
    <m/>
    <m/>
    <m/>
    <m/>
    <m/>
    <m/>
    <m/>
    <m/>
    <m/>
    <m/>
    <m/>
    <m/>
    <m/>
    <m/>
    <m/>
    <m/>
    <m/>
    <x v="0"/>
    <x v="1"/>
  </r>
  <r>
    <m/>
    <x v="1156"/>
    <m/>
    <m/>
    <x v="0"/>
    <x v="1"/>
    <x v="32"/>
    <x v="109"/>
    <m/>
    <m/>
    <m/>
    <m/>
    <s v="Armatuur"/>
    <n v="1042"/>
    <x v="875"/>
    <m/>
    <s v="221-102-601"/>
    <m/>
    <m/>
    <m/>
    <m/>
    <m/>
    <m/>
    <m/>
    <m/>
    <m/>
    <m/>
    <m/>
    <m/>
    <m/>
    <m/>
    <m/>
    <m/>
    <m/>
    <m/>
    <m/>
    <m/>
    <m/>
    <m/>
    <x v="0"/>
    <x v="1"/>
  </r>
  <r>
    <m/>
    <x v="1157"/>
    <m/>
    <m/>
    <x v="0"/>
    <x v="1"/>
    <x v="32"/>
    <x v="109"/>
    <m/>
    <m/>
    <m/>
    <m/>
    <s v="Armatuur"/>
    <n v="1042"/>
    <x v="876"/>
    <m/>
    <s v="221-102-601"/>
    <m/>
    <m/>
    <m/>
    <m/>
    <m/>
    <m/>
    <m/>
    <m/>
    <m/>
    <m/>
    <m/>
    <m/>
    <m/>
    <m/>
    <m/>
    <m/>
    <m/>
    <m/>
    <m/>
    <m/>
    <m/>
    <m/>
    <x v="0"/>
    <x v="1"/>
  </r>
  <r>
    <m/>
    <x v="1158"/>
    <m/>
    <m/>
    <x v="0"/>
    <x v="1"/>
    <x v="32"/>
    <x v="109"/>
    <m/>
    <m/>
    <m/>
    <m/>
    <s v="Armatuur"/>
    <n v="1042"/>
    <x v="877"/>
    <m/>
    <s v="221-102-601"/>
    <m/>
    <m/>
    <m/>
    <m/>
    <m/>
    <m/>
    <m/>
    <m/>
    <m/>
    <m/>
    <m/>
    <m/>
    <m/>
    <m/>
    <m/>
    <m/>
    <m/>
    <m/>
    <m/>
    <m/>
    <m/>
    <m/>
    <x v="0"/>
    <x v="1"/>
  </r>
  <r>
    <m/>
    <x v="1159"/>
    <m/>
    <m/>
    <x v="0"/>
    <x v="1"/>
    <x v="32"/>
    <x v="109"/>
    <m/>
    <m/>
    <m/>
    <m/>
    <s v="Armatuur"/>
    <n v="1042"/>
    <x v="878"/>
    <m/>
    <s v="221-102-601"/>
    <m/>
    <m/>
    <m/>
    <m/>
    <m/>
    <m/>
    <m/>
    <m/>
    <m/>
    <m/>
    <m/>
    <m/>
    <m/>
    <m/>
    <m/>
    <m/>
    <m/>
    <m/>
    <m/>
    <m/>
    <m/>
    <m/>
    <x v="0"/>
    <x v="1"/>
  </r>
  <r>
    <m/>
    <x v="1160"/>
    <m/>
    <m/>
    <x v="0"/>
    <x v="1"/>
    <x v="32"/>
    <x v="109"/>
    <m/>
    <m/>
    <m/>
    <m/>
    <s v="Armatuur"/>
    <n v="1042"/>
    <x v="879"/>
    <m/>
    <s v="221-102-601"/>
    <m/>
    <m/>
    <m/>
    <m/>
    <m/>
    <m/>
    <m/>
    <m/>
    <m/>
    <m/>
    <m/>
    <m/>
    <m/>
    <m/>
    <m/>
    <m/>
    <m/>
    <m/>
    <m/>
    <m/>
    <m/>
    <m/>
    <x v="0"/>
    <x v="1"/>
  </r>
  <r>
    <m/>
    <x v="1161"/>
    <m/>
    <m/>
    <x v="0"/>
    <x v="1"/>
    <x v="32"/>
    <x v="109"/>
    <m/>
    <m/>
    <m/>
    <m/>
    <s v="Armatuur"/>
    <n v="1042"/>
    <x v="880"/>
    <m/>
    <s v="221-102-601"/>
    <m/>
    <m/>
    <m/>
    <m/>
    <m/>
    <m/>
    <m/>
    <m/>
    <m/>
    <m/>
    <m/>
    <m/>
    <m/>
    <m/>
    <m/>
    <m/>
    <m/>
    <m/>
    <m/>
    <m/>
    <m/>
    <m/>
    <x v="0"/>
    <x v="1"/>
  </r>
  <r>
    <m/>
    <x v="1162"/>
    <m/>
    <m/>
    <x v="0"/>
    <x v="1"/>
    <x v="32"/>
    <x v="109"/>
    <m/>
    <m/>
    <m/>
    <m/>
    <s v="Armatuur"/>
    <n v="1042"/>
    <x v="881"/>
    <m/>
    <s v="221-102-601"/>
    <m/>
    <m/>
    <m/>
    <m/>
    <m/>
    <m/>
    <m/>
    <m/>
    <m/>
    <m/>
    <m/>
    <m/>
    <m/>
    <m/>
    <m/>
    <m/>
    <m/>
    <m/>
    <m/>
    <m/>
    <m/>
    <m/>
    <x v="0"/>
    <x v="1"/>
  </r>
  <r>
    <m/>
    <x v="1163"/>
    <m/>
    <m/>
    <x v="0"/>
    <x v="1"/>
    <x v="32"/>
    <x v="103"/>
    <m/>
    <m/>
    <m/>
    <m/>
    <s v="Armatuur"/>
    <n v="1042"/>
    <x v="882"/>
    <m/>
    <s v="221-102-601"/>
    <m/>
    <m/>
    <m/>
    <m/>
    <m/>
    <m/>
    <m/>
    <m/>
    <m/>
    <m/>
    <m/>
    <m/>
    <m/>
    <m/>
    <m/>
    <m/>
    <m/>
    <m/>
    <m/>
    <m/>
    <m/>
    <m/>
    <x v="0"/>
    <x v="1"/>
  </r>
  <r>
    <m/>
    <x v="1164"/>
    <m/>
    <m/>
    <x v="0"/>
    <x v="1"/>
    <x v="32"/>
    <x v="103"/>
    <m/>
    <m/>
    <m/>
    <m/>
    <s v="Armatuur"/>
    <n v="1042"/>
    <x v="883"/>
    <m/>
    <s v="221-102-601"/>
    <m/>
    <m/>
    <m/>
    <m/>
    <m/>
    <m/>
    <m/>
    <m/>
    <m/>
    <m/>
    <m/>
    <m/>
    <m/>
    <m/>
    <m/>
    <m/>
    <m/>
    <m/>
    <m/>
    <m/>
    <m/>
    <m/>
    <x v="0"/>
    <x v="1"/>
  </r>
  <r>
    <m/>
    <x v="1165"/>
    <m/>
    <m/>
    <x v="0"/>
    <x v="1"/>
    <x v="32"/>
    <x v="103"/>
    <m/>
    <m/>
    <m/>
    <m/>
    <s v="Armatuur"/>
    <n v="1042"/>
    <x v="884"/>
    <m/>
    <s v="221-102-601"/>
    <m/>
    <m/>
    <m/>
    <m/>
    <m/>
    <m/>
    <m/>
    <m/>
    <m/>
    <m/>
    <m/>
    <m/>
    <m/>
    <m/>
    <m/>
    <m/>
    <m/>
    <m/>
    <m/>
    <m/>
    <m/>
    <m/>
    <x v="0"/>
    <x v="1"/>
  </r>
  <r>
    <m/>
    <x v="1166"/>
    <m/>
    <m/>
    <x v="0"/>
    <x v="1"/>
    <x v="32"/>
    <x v="103"/>
    <m/>
    <m/>
    <m/>
    <m/>
    <s v="Armatuur"/>
    <n v="1042"/>
    <x v="885"/>
    <m/>
    <s v="221-102-601"/>
    <m/>
    <m/>
    <m/>
    <m/>
    <m/>
    <m/>
    <m/>
    <m/>
    <m/>
    <m/>
    <m/>
    <m/>
    <m/>
    <m/>
    <m/>
    <m/>
    <m/>
    <m/>
    <m/>
    <m/>
    <m/>
    <m/>
    <x v="0"/>
    <x v="1"/>
  </r>
  <r>
    <m/>
    <x v="1167"/>
    <m/>
    <m/>
    <x v="0"/>
    <x v="1"/>
    <x v="32"/>
    <x v="103"/>
    <m/>
    <m/>
    <m/>
    <m/>
    <s v="Armatuur"/>
    <n v="1042"/>
    <x v="886"/>
    <m/>
    <s v="221-102-601"/>
    <m/>
    <m/>
    <m/>
    <m/>
    <m/>
    <m/>
    <m/>
    <m/>
    <m/>
    <m/>
    <m/>
    <m/>
    <m/>
    <m/>
    <m/>
    <m/>
    <m/>
    <m/>
    <m/>
    <m/>
    <m/>
    <m/>
    <x v="0"/>
    <x v="1"/>
  </r>
  <r>
    <m/>
    <x v="1168"/>
    <m/>
    <m/>
    <x v="0"/>
    <x v="1"/>
    <x v="32"/>
    <x v="103"/>
    <m/>
    <m/>
    <m/>
    <m/>
    <s v="Armatuur"/>
    <n v="1042"/>
    <x v="887"/>
    <m/>
    <s v="221-102-601"/>
    <m/>
    <m/>
    <m/>
    <m/>
    <m/>
    <m/>
    <m/>
    <m/>
    <m/>
    <m/>
    <m/>
    <m/>
    <m/>
    <m/>
    <m/>
    <m/>
    <m/>
    <m/>
    <m/>
    <m/>
    <m/>
    <m/>
    <x v="0"/>
    <x v="1"/>
  </r>
  <r>
    <m/>
    <x v="1169"/>
    <m/>
    <m/>
    <x v="0"/>
    <x v="1"/>
    <x v="32"/>
    <x v="103"/>
    <m/>
    <m/>
    <m/>
    <m/>
    <s v="Armatuur"/>
    <n v="1042"/>
    <x v="888"/>
    <m/>
    <s v="221-102-601"/>
    <m/>
    <m/>
    <m/>
    <m/>
    <m/>
    <m/>
    <m/>
    <m/>
    <m/>
    <m/>
    <m/>
    <m/>
    <m/>
    <m/>
    <m/>
    <m/>
    <m/>
    <m/>
    <m/>
    <m/>
    <m/>
    <m/>
    <x v="0"/>
    <x v="1"/>
  </r>
  <r>
    <m/>
    <x v="1170"/>
    <m/>
    <m/>
    <x v="0"/>
    <x v="1"/>
    <x v="32"/>
    <x v="103"/>
    <m/>
    <m/>
    <m/>
    <m/>
    <s v="Armatuur"/>
    <n v="1042"/>
    <x v="889"/>
    <m/>
    <s v="221-102-601"/>
    <m/>
    <m/>
    <m/>
    <m/>
    <m/>
    <m/>
    <m/>
    <m/>
    <m/>
    <m/>
    <m/>
    <m/>
    <m/>
    <m/>
    <m/>
    <m/>
    <m/>
    <m/>
    <m/>
    <m/>
    <m/>
    <m/>
    <x v="0"/>
    <x v="1"/>
  </r>
  <r>
    <m/>
    <x v="1171"/>
    <m/>
    <m/>
    <x v="0"/>
    <x v="1"/>
    <x v="32"/>
    <x v="103"/>
    <m/>
    <m/>
    <m/>
    <m/>
    <s v="Armatuur"/>
    <n v="1042"/>
    <x v="890"/>
    <m/>
    <s v="221-102-601"/>
    <m/>
    <m/>
    <m/>
    <m/>
    <m/>
    <m/>
    <m/>
    <m/>
    <m/>
    <m/>
    <m/>
    <m/>
    <m/>
    <m/>
    <m/>
    <m/>
    <m/>
    <m/>
    <m/>
    <m/>
    <m/>
    <m/>
    <x v="0"/>
    <x v="1"/>
  </r>
  <r>
    <m/>
    <x v="1172"/>
    <m/>
    <m/>
    <x v="0"/>
    <x v="1"/>
    <x v="32"/>
    <x v="103"/>
    <m/>
    <m/>
    <m/>
    <m/>
    <s v="Armatuur"/>
    <n v="1042"/>
    <x v="891"/>
    <m/>
    <s v="221-102-601"/>
    <m/>
    <m/>
    <m/>
    <m/>
    <m/>
    <m/>
    <m/>
    <m/>
    <m/>
    <m/>
    <m/>
    <m/>
    <m/>
    <m/>
    <m/>
    <m/>
    <m/>
    <m/>
    <m/>
    <m/>
    <m/>
    <m/>
    <x v="0"/>
    <x v="1"/>
  </r>
  <r>
    <m/>
    <x v="1173"/>
    <m/>
    <m/>
    <x v="0"/>
    <x v="1"/>
    <x v="32"/>
    <x v="110"/>
    <m/>
    <m/>
    <m/>
    <m/>
    <s v="Armatuur"/>
    <n v="1042"/>
    <x v="892"/>
    <m/>
    <s v="221-102-651"/>
    <m/>
    <m/>
    <m/>
    <m/>
    <m/>
    <m/>
    <m/>
    <m/>
    <m/>
    <m/>
    <m/>
    <m/>
    <m/>
    <m/>
    <m/>
    <m/>
    <m/>
    <m/>
    <m/>
    <m/>
    <m/>
    <m/>
    <x v="0"/>
    <x v="1"/>
  </r>
  <r>
    <m/>
    <x v="1174"/>
    <m/>
    <m/>
    <x v="0"/>
    <x v="1"/>
    <x v="32"/>
    <x v="110"/>
    <m/>
    <m/>
    <m/>
    <m/>
    <s v="Armatuur"/>
    <n v="1042"/>
    <x v="893"/>
    <m/>
    <s v="221-102-651"/>
    <m/>
    <m/>
    <m/>
    <m/>
    <m/>
    <m/>
    <m/>
    <m/>
    <m/>
    <m/>
    <m/>
    <m/>
    <m/>
    <m/>
    <m/>
    <m/>
    <m/>
    <m/>
    <m/>
    <m/>
    <m/>
    <m/>
    <x v="0"/>
    <x v="1"/>
  </r>
  <r>
    <m/>
    <x v="1175"/>
    <m/>
    <m/>
    <x v="0"/>
    <x v="1"/>
    <x v="32"/>
    <x v="110"/>
    <m/>
    <m/>
    <m/>
    <m/>
    <s v="Armatuur"/>
    <n v="1042"/>
    <x v="894"/>
    <m/>
    <s v="221-102-651"/>
    <m/>
    <m/>
    <m/>
    <m/>
    <m/>
    <m/>
    <m/>
    <m/>
    <m/>
    <m/>
    <m/>
    <m/>
    <m/>
    <m/>
    <m/>
    <m/>
    <m/>
    <m/>
    <m/>
    <m/>
    <m/>
    <m/>
    <x v="0"/>
    <x v="1"/>
  </r>
  <r>
    <m/>
    <x v="1176"/>
    <m/>
    <m/>
    <x v="0"/>
    <x v="1"/>
    <x v="32"/>
    <x v="110"/>
    <m/>
    <m/>
    <m/>
    <m/>
    <s v="Armatuur"/>
    <n v="1042"/>
    <x v="895"/>
    <m/>
    <s v="221-102-651"/>
    <m/>
    <m/>
    <m/>
    <m/>
    <m/>
    <m/>
    <m/>
    <m/>
    <m/>
    <m/>
    <m/>
    <m/>
    <m/>
    <m/>
    <m/>
    <m/>
    <m/>
    <m/>
    <m/>
    <m/>
    <m/>
    <m/>
    <x v="0"/>
    <x v="1"/>
  </r>
  <r>
    <m/>
    <x v="1177"/>
    <m/>
    <m/>
    <x v="0"/>
    <x v="1"/>
    <x v="32"/>
    <x v="110"/>
    <m/>
    <m/>
    <m/>
    <m/>
    <s v="Armatuur"/>
    <n v="1042"/>
    <x v="896"/>
    <m/>
    <s v="221-102-651"/>
    <m/>
    <m/>
    <m/>
    <m/>
    <m/>
    <m/>
    <m/>
    <m/>
    <m/>
    <m/>
    <m/>
    <m/>
    <m/>
    <m/>
    <m/>
    <m/>
    <m/>
    <m/>
    <m/>
    <m/>
    <m/>
    <m/>
    <x v="0"/>
    <x v="1"/>
  </r>
  <r>
    <m/>
    <x v="1178"/>
    <m/>
    <m/>
    <x v="0"/>
    <x v="1"/>
    <x v="32"/>
    <x v="110"/>
    <m/>
    <m/>
    <m/>
    <m/>
    <s v="Armatuur"/>
    <n v="1042"/>
    <x v="897"/>
    <m/>
    <s v="221-102-651"/>
    <m/>
    <m/>
    <m/>
    <m/>
    <m/>
    <m/>
    <m/>
    <m/>
    <m/>
    <m/>
    <m/>
    <m/>
    <m/>
    <m/>
    <m/>
    <m/>
    <m/>
    <m/>
    <m/>
    <m/>
    <m/>
    <m/>
    <x v="0"/>
    <x v="1"/>
  </r>
  <r>
    <m/>
    <x v="1179"/>
    <m/>
    <m/>
    <x v="0"/>
    <x v="1"/>
    <x v="32"/>
    <x v="110"/>
    <m/>
    <m/>
    <m/>
    <m/>
    <s v="Armatuur"/>
    <n v="1042"/>
    <x v="898"/>
    <m/>
    <s v="221-102-651"/>
    <m/>
    <m/>
    <m/>
    <m/>
    <m/>
    <m/>
    <m/>
    <m/>
    <m/>
    <m/>
    <m/>
    <m/>
    <m/>
    <m/>
    <m/>
    <m/>
    <m/>
    <m/>
    <m/>
    <m/>
    <m/>
    <m/>
    <x v="0"/>
    <x v="1"/>
  </r>
  <r>
    <m/>
    <x v="1180"/>
    <m/>
    <m/>
    <x v="0"/>
    <x v="1"/>
    <x v="32"/>
    <x v="110"/>
    <m/>
    <m/>
    <m/>
    <m/>
    <s v="Armatuur"/>
    <n v="1042"/>
    <x v="899"/>
    <m/>
    <s v="221-102-651"/>
    <m/>
    <m/>
    <m/>
    <m/>
    <m/>
    <m/>
    <m/>
    <m/>
    <m/>
    <m/>
    <m/>
    <m/>
    <m/>
    <m/>
    <m/>
    <m/>
    <m/>
    <m/>
    <m/>
    <m/>
    <m/>
    <m/>
    <x v="0"/>
    <x v="1"/>
  </r>
  <r>
    <m/>
    <x v="1181"/>
    <m/>
    <m/>
    <x v="0"/>
    <x v="1"/>
    <x v="32"/>
    <x v="110"/>
    <m/>
    <m/>
    <m/>
    <m/>
    <s v="Armatuur"/>
    <n v="1042"/>
    <x v="900"/>
    <m/>
    <s v="221-102-651"/>
    <m/>
    <m/>
    <m/>
    <m/>
    <m/>
    <m/>
    <m/>
    <m/>
    <m/>
    <m/>
    <m/>
    <m/>
    <m/>
    <m/>
    <m/>
    <m/>
    <m/>
    <m/>
    <m/>
    <m/>
    <m/>
    <m/>
    <x v="0"/>
    <x v="1"/>
  </r>
  <r>
    <m/>
    <x v="1182"/>
    <m/>
    <m/>
    <x v="0"/>
    <x v="1"/>
    <x v="32"/>
    <x v="110"/>
    <m/>
    <m/>
    <m/>
    <m/>
    <s v="Armatuur"/>
    <n v="1042"/>
    <x v="901"/>
    <m/>
    <s v="221-102-651"/>
    <m/>
    <m/>
    <m/>
    <m/>
    <m/>
    <m/>
    <m/>
    <m/>
    <m/>
    <m/>
    <m/>
    <m/>
    <m/>
    <m/>
    <m/>
    <m/>
    <m/>
    <m/>
    <m/>
    <m/>
    <m/>
    <m/>
    <x v="0"/>
    <x v="1"/>
  </r>
  <r>
    <m/>
    <x v="1183"/>
    <m/>
    <m/>
    <x v="0"/>
    <x v="1"/>
    <x v="32"/>
    <x v="110"/>
    <m/>
    <m/>
    <m/>
    <m/>
    <s v="Armatuur"/>
    <n v="1042"/>
    <x v="902"/>
    <m/>
    <s v="221-102-651"/>
    <m/>
    <m/>
    <m/>
    <m/>
    <m/>
    <m/>
    <m/>
    <m/>
    <m/>
    <m/>
    <m/>
    <m/>
    <m/>
    <m/>
    <m/>
    <m/>
    <m/>
    <m/>
    <m/>
    <m/>
    <m/>
    <m/>
    <x v="0"/>
    <x v="1"/>
  </r>
  <r>
    <m/>
    <x v="1184"/>
    <m/>
    <m/>
    <x v="0"/>
    <x v="1"/>
    <x v="32"/>
    <x v="110"/>
    <m/>
    <m/>
    <m/>
    <m/>
    <s v="Armatuur"/>
    <n v="1042"/>
    <x v="903"/>
    <m/>
    <s v="221-102-651"/>
    <m/>
    <m/>
    <m/>
    <m/>
    <m/>
    <m/>
    <m/>
    <m/>
    <m/>
    <m/>
    <m/>
    <m/>
    <m/>
    <m/>
    <m/>
    <m/>
    <m/>
    <m/>
    <m/>
    <m/>
    <m/>
    <m/>
    <x v="0"/>
    <x v="1"/>
  </r>
  <r>
    <m/>
    <x v="1185"/>
    <m/>
    <m/>
    <x v="0"/>
    <x v="1"/>
    <x v="32"/>
    <x v="110"/>
    <m/>
    <m/>
    <m/>
    <m/>
    <s v="Armatuur"/>
    <n v="1042"/>
    <x v="904"/>
    <m/>
    <s v="221-102-651"/>
    <m/>
    <m/>
    <m/>
    <m/>
    <m/>
    <m/>
    <m/>
    <m/>
    <m/>
    <m/>
    <m/>
    <m/>
    <m/>
    <m/>
    <m/>
    <m/>
    <m/>
    <m/>
    <m/>
    <m/>
    <m/>
    <m/>
    <x v="0"/>
    <x v="1"/>
  </r>
  <r>
    <m/>
    <x v="1186"/>
    <m/>
    <m/>
    <x v="0"/>
    <x v="1"/>
    <x v="32"/>
    <x v="110"/>
    <m/>
    <m/>
    <m/>
    <m/>
    <s v="Armatuur"/>
    <n v="1042"/>
    <x v="905"/>
    <m/>
    <s v="221-102-651"/>
    <m/>
    <m/>
    <m/>
    <m/>
    <m/>
    <m/>
    <m/>
    <m/>
    <m/>
    <m/>
    <m/>
    <m/>
    <m/>
    <m/>
    <m/>
    <m/>
    <m/>
    <m/>
    <m/>
    <m/>
    <m/>
    <m/>
    <x v="0"/>
    <x v="1"/>
  </r>
  <r>
    <m/>
    <x v="1187"/>
    <m/>
    <m/>
    <x v="0"/>
    <x v="1"/>
    <x v="32"/>
    <x v="110"/>
    <m/>
    <m/>
    <m/>
    <m/>
    <s v="Armatuur"/>
    <n v="1042"/>
    <x v="906"/>
    <m/>
    <s v="221-102-651"/>
    <m/>
    <m/>
    <m/>
    <m/>
    <m/>
    <m/>
    <m/>
    <m/>
    <m/>
    <m/>
    <m/>
    <m/>
    <m/>
    <m/>
    <m/>
    <m/>
    <m/>
    <m/>
    <m/>
    <m/>
    <m/>
    <m/>
    <x v="0"/>
    <x v="1"/>
  </r>
  <r>
    <m/>
    <x v="1188"/>
    <m/>
    <m/>
    <x v="0"/>
    <x v="1"/>
    <x v="32"/>
    <x v="111"/>
    <m/>
    <m/>
    <m/>
    <m/>
    <s v="Armatuur"/>
    <n v="1042"/>
    <x v="907"/>
    <m/>
    <s v="221-102-651"/>
    <m/>
    <m/>
    <m/>
    <m/>
    <m/>
    <m/>
    <m/>
    <m/>
    <m/>
    <m/>
    <m/>
    <m/>
    <m/>
    <m/>
    <m/>
    <m/>
    <m/>
    <m/>
    <m/>
    <m/>
    <m/>
    <m/>
    <x v="0"/>
    <x v="1"/>
  </r>
  <r>
    <m/>
    <x v="1189"/>
    <m/>
    <m/>
    <x v="0"/>
    <x v="1"/>
    <x v="32"/>
    <x v="111"/>
    <m/>
    <m/>
    <m/>
    <m/>
    <s v="Armatuur"/>
    <n v="1042"/>
    <x v="908"/>
    <m/>
    <s v="221-102-651"/>
    <m/>
    <m/>
    <m/>
    <m/>
    <m/>
    <m/>
    <m/>
    <m/>
    <m/>
    <m/>
    <m/>
    <m/>
    <m/>
    <m/>
    <m/>
    <m/>
    <m/>
    <m/>
    <m/>
    <m/>
    <m/>
    <m/>
    <x v="0"/>
    <x v="1"/>
  </r>
  <r>
    <m/>
    <x v="1190"/>
    <m/>
    <m/>
    <x v="0"/>
    <x v="1"/>
    <x v="32"/>
    <x v="111"/>
    <m/>
    <m/>
    <m/>
    <m/>
    <s v="Armatuur"/>
    <n v="1042"/>
    <x v="909"/>
    <m/>
    <s v="221-102-651"/>
    <m/>
    <m/>
    <m/>
    <m/>
    <m/>
    <m/>
    <m/>
    <m/>
    <m/>
    <m/>
    <m/>
    <m/>
    <m/>
    <m/>
    <m/>
    <m/>
    <m/>
    <m/>
    <m/>
    <m/>
    <m/>
    <m/>
    <x v="0"/>
    <x v="1"/>
  </r>
  <r>
    <m/>
    <x v="1191"/>
    <m/>
    <m/>
    <x v="0"/>
    <x v="1"/>
    <x v="32"/>
    <x v="111"/>
    <m/>
    <m/>
    <m/>
    <m/>
    <s v="Armatuur"/>
    <n v="1042"/>
    <x v="910"/>
    <m/>
    <s v="221-102-651"/>
    <m/>
    <m/>
    <m/>
    <m/>
    <m/>
    <m/>
    <m/>
    <m/>
    <m/>
    <m/>
    <m/>
    <m/>
    <m/>
    <m/>
    <m/>
    <m/>
    <m/>
    <m/>
    <m/>
    <m/>
    <m/>
    <m/>
    <x v="0"/>
    <x v="1"/>
  </r>
  <r>
    <m/>
    <x v="1192"/>
    <m/>
    <m/>
    <x v="0"/>
    <x v="1"/>
    <x v="32"/>
    <x v="111"/>
    <m/>
    <m/>
    <m/>
    <m/>
    <s v="Armatuur"/>
    <n v="1042"/>
    <x v="911"/>
    <m/>
    <s v="221-102-651"/>
    <m/>
    <m/>
    <m/>
    <m/>
    <m/>
    <m/>
    <m/>
    <m/>
    <m/>
    <m/>
    <m/>
    <m/>
    <m/>
    <m/>
    <m/>
    <m/>
    <m/>
    <m/>
    <m/>
    <m/>
    <m/>
    <m/>
    <x v="0"/>
    <x v="1"/>
  </r>
  <r>
    <m/>
    <x v="1193"/>
    <m/>
    <m/>
    <x v="0"/>
    <x v="1"/>
    <x v="32"/>
    <x v="111"/>
    <m/>
    <m/>
    <m/>
    <m/>
    <s v="Armatuur"/>
    <n v="1042"/>
    <x v="912"/>
    <m/>
    <s v="221-102-651"/>
    <m/>
    <m/>
    <m/>
    <m/>
    <m/>
    <m/>
    <m/>
    <m/>
    <m/>
    <m/>
    <m/>
    <m/>
    <m/>
    <m/>
    <m/>
    <m/>
    <m/>
    <m/>
    <m/>
    <m/>
    <m/>
    <m/>
    <x v="0"/>
    <x v="1"/>
  </r>
  <r>
    <m/>
    <x v="1194"/>
    <m/>
    <m/>
    <x v="0"/>
    <x v="1"/>
    <x v="32"/>
    <x v="111"/>
    <m/>
    <m/>
    <m/>
    <m/>
    <s v="Armatuur"/>
    <n v="1042"/>
    <x v="913"/>
    <m/>
    <s v="221-102-651"/>
    <m/>
    <m/>
    <m/>
    <m/>
    <m/>
    <m/>
    <m/>
    <m/>
    <m/>
    <m/>
    <m/>
    <m/>
    <m/>
    <m/>
    <m/>
    <m/>
    <m/>
    <m/>
    <m/>
    <m/>
    <m/>
    <m/>
    <x v="0"/>
    <x v="1"/>
  </r>
  <r>
    <m/>
    <x v="1195"/>
    <m/>
    <m/>
    <x v="0"/>
    <x v="1"/>
    <x v="32"/>
    <x v="111"/>
    <m/>
    <m/>
    <m/>
    <m/>
    <s v="Armatuur"/>
    <n v="1042"/>
    <x v="914"/>
    <m/>
    <s v="221-102-651"/>
    <m/>
    <m/>
    <m/>
    <m/>
    <m/>
    <m/>
    <m/>
    <m/>
    <m/>
    <m/>
    <m/>
    <m/>
    <m/>
    <m/>
    <m/>
    <m/>
    <m/>
    <m/>
    <m/>
    <m/>
    <m/>
    <m/>
    <x v="0"/>
    <x v="1"/>
  </r>
  <r>
    <m/>
    <x v="1196"/>
    <m/>
    <m/>
    <x v="0"/>
    <x v="1"/>
    <x v="32"/>
    <x v="111"/>
    <m/>
    <m/>
    <m/>
    <m/>
    <s v="Armatuur"/>
    <n v="1042"/>
    <x v="915"/>
    <m/>
    <s v="221-102-651"/>
    <m/>
    <m/>
    <m/>
    <m/>
    <m/>
    <m/>
    <m/>
    <m/>
    <m/>
    <m/>
    <m/>
    <m/>
    <m/>
    <m/>
    <m/>
    <m/>
    <m/>
    <m/>
    <m/>
    <m/>
    <m/>
    <m/>
    <x v="0"/>
    <x v="1"/>
  </r>
  <r>
    <m/>
    <x v="1197"/>
    <m/>
    <m/>
    <x v="0"/>
    <x v="1"/>
    <x v="32"/>
    <x v="111"/>
    <m/>
    <m/>
    <m/>
    <m/>
    <s v="Armatuur"/>
    <n v="1042"/>
    <x v="916"/>
    <m/>
    <s v="221-102-651"/>
    <m/>
    <m/>
    <m/>
    <m/>
    <m/>
    <m/>
    <m/>
    <m/>
    <m/>
    <m/>
    <m/>
    <m/>
    <m/>
    <m/>
    <m/>
    <m/>
    <m/>
    <m/>
    <m/>
    <m/>
    <m/>
    <m/>
    <x v="0"/>
    <x v="1"/>
  </r>
  <r>
    <m/>
    <x v="1198"/>
    <m/>
    <m/>
    <x v="0"/>
    <x v="1"/>
    <x v="32"/>
    <x v="111"/>
    <m/>
    <m/>
    <m/>
    <m/>
    <s v="Armatuur"/>
    <n v="1042"/>
    <x v="917"/>
    <m/>
    <s v="221-102-651"/>
    <m/>
    <m/>
    <m/>
    <m/>
    <m/>
    <m/>
    <m/>
    <m/>
    <m/>
    <m/>
    <m/>
    <m/>
    <m/>
    <m/>
    <m/>
    <m/>
    <m/>
    <m/>
    <m/>
    <m/>
    <m/>
    <m/>
    <x v="0"/>
    <x v="1"/>
  </r>
  <r>
    <m/>
    <x v="1199"/>
    <m/>
    <m/>
    <x v="0"/>
    <x v="1"/>
    <x v="32"/>
    <x v="111"/>
    <m/>
    <m/>
    <m/>
    <m/>
    <s v="Armatuur"/>
    <n v="1042"/>
    <x v="918"/>
    <m/>
    <s v="221-102-651"/>
    <m/>
    <m/>
    <m/>
    <m/>
    <m/>
    <m/>
    <m/>
    <m/>
    <m/>
    <m/>
    <m/>
    <m/>
    <m/>
    <m/>
    <m/>
    <m/>
    <m/>
    <m/>
    <m/>
    <m/>
    <m/>
    <m/>
    <x v="0"/>
    <x v="1"/>
  </r>
  <r>
    <m/>
    <x v="1200"/>
    <m/>
    <m/>
    <x v="0"/>
    <x v="1"/>
    <x v="32"/>
    <x v="111"/>
    <m/>
    <m/>
    <m/>
    <m/>
    <s v="Armatuur"/>
    <n v="1042"/>
    <x v="919"/>
    <m/>
    <s v="221-102-651"/>
    <m/>
    <m/>
    <m/>
    <m/>
    <m/>
    <m/>
    <m/>
    <m/>
    <m/>
    <m/>
    <m/>
    <m/>
    <m/>
    <m/>
    <m/>
    <m/>
    <m/>
    <m/>
    <m/>
    <m/>
    <m/>
    <m/>
    <x v="0"/>
    <x v="1"/>
  </r>
  <r>
    <m/>
    <x v="1201"/>
    <m/>
    <m/>
    <x v="0"/>
    <x v="1"/>
    <x v="32"/>
    <x v="111"/>
    <m/>
    <m/>
    <m/>
    <m/>
    <s v="Armatuur"/>
    <n v="1042"/>
    <x v="920"/>
    <m/>
    <s v="221-102-651"/>
    <m/>
    <m/>
    <m/>
    <m/>
    <m/>
    <m/>
    <m/>
    <m/>
    <m/>
    <m/>
    <m/>
    <m/>
    <m/>
    <m/>
    <m/>
    <m/>
    <m/>
    <m/>
    <m/>
    <m/>
    <m/>
    <m/>
    <x v="0"/>
    <x v="1"/>
  </r>
  <r>
    <m/>
    <x v="1202"/>
    <m/>
    <m/>
    <x v="0"/>
    <x v="1"/>
    <x v="32"/>
    <x v="111"/>
    <m/>
    <m/>
    <m/>
    <m/>
    <s v="Armatuur"/>
    <n v="1042"/>
    <x v="921"/>
    <m/>
    <s v="221-102-651"/>
    <m/>
    <m/>
    <m/>
    <m/>
    <m/>
    <m/>
    <m/>
    <m/>
    <m/>
    <m/>
    <m/>
    <m/>
    <m/>
    <m/>
    <m/>
    <m/>
    <m/>
    <m/>
    <m/>
    <m/>
    <m/>
    <m/>
    <x v="0"/>
    <x v="1"/>
  </r>
  <r>
    <m/>
    <x v="1203"/>
    <m/>
    <m/>
    <x v="0"/>
    <x v="1"/>
    <x v="32"/>
    <x v="112"/>
    <m/>
    <m/>
    <m/>
    <m/>
    <s v="Armatuur"/>
    <n v="1042"/>
    <x v="922"/>
    <m/>
    <s v="221-102-651"/>
    <m/>
    <m/>
    <m/>
    <m/>
    <m/>
    <m/>
    <m/>
    <m/>
    <m/>
    <m/>
    <m/>
    <m/>
    <m/>
    <m/>
    <m/>
    <m/>
    <m/>
    <m/>
    <m/>
    <m/>
    <m/>
    <m/>
    <x v="0"/>
    <x v="1"/>
  </r>
  <r>
    <m/>
    <x v="1204"/>
    <m/>
    <m/>
    <x v="0"/>
    <x v="1"/>
    <x v="32"/>
    <x v="112"/>
    <m/>
    <m/>
    <m/>
    <m/>
    <s v="Armatuur"/>
    <n v="1042"/>
    <x v="923"/>
    <m/>
    <s v="221-102-651"/>
    <m/>
    <m/>
    <m/>
    <m/>
    <m/>
    <m/>
    <m/>
    <m/>
    <m/>
    <m/>
    <m/>
    <m/>
    <m/>
    <m/>
    <m/>
    <m/>
    <m/>
    <m/>
    <m/>
    <m/>
    <m/>
    <m/>
    <x v="0"/>
    <x v="1"/>
  </r>
  <r>
    <m/>
    <x v="1205"/>
    <m/>
    <m/>
    <x v="0"/>
    <x v="1"/>
    <x v="32"/>
    <x v="112"/>
    <m/>
    <m/>
    <m/>
    <m/>
    <s v="Armatuur"/>
    <n v="1042"/>
    <x v="924"/>
    <m/>
    <s v="221-102-651"/>
    <m/>
    <m/>
    <m/>
    <m/>
    <m/>
    <m/>
    <m/>
    <m/>
    <m/>
    <m/>
    <m/>
    <m/>
    <m/>
    <m/>
    <m/>
    <m/>
    <m/>
    <m/>
    <m/>
    <m/>
    <m/>
    <m/>
    <x v="0"/>
    <x v="1"/>
  </r>
  <r>
    <m/>
    <x v="1206"/>
    <m/>
    <m/>
    <x v="0"/>
    <x v="1"/>
    <x v="32"/>
    <x v="112"/>
    <m/>
    <m/>
    <m/>
    <m/>
    <s v="Armatuur"/>
    <n v="1042"/>
    <x v="925"/>
    <m/>
    <s v="221-102-651"/>
    <m/>
    <m/>
    <m/>
    <m/>
    <m/>
    <m/>
    <m/>
    <m/>
    <m/>
    <m/>
    <m/>
    <m/>
    <m/>
    <m/>
    <m/>
    <m/>
    <m/>
    <m/>
    <m/>
    <m/>
    <m/>
    <m/>
    <x v="0"/>
    <x v="1"/>
  </r>
  <r>
    <m/>
    <x v="1207"/>
    <m/>
    <m/>
    <x v="0"/>
    <x v="1"/>
    <x v="32"/>
    <x v="112"/>
    <m/>
    <m/>
    <m/>
    <m/>
    <s v="Armatuur"/>
    <n v="1042"/>
    <x v="926"/>
    <m/>
    <s v="221-102-651"/>
    <m/>
    <m/>
    <m/>
    <m/>
    <m/>
    <m/>
    <m/>
    <m/>
    <m/>
    <m/>
    <m/>
    <m/>
    <m/>
    <m/>
    <m/>
    <m/>
    <m/>
    <m/>
    <m/>
    <m/>
    <m/>
    <m/>
    <x v="0"/>
    <x v="1"/>
  </r>
  <r>
    <m/>
    <x v="1208"/>
    <m/>
    <m/>
    <x v="0"/>
    <x v="1"/>
    <x v="32"/>
    <x v="112"/>
    <m/>
    <m/>
    <m/>
    <m/>
    <s v="Armatuur"/>
    <n v="1042"/>
    <x v="927"/>
    <m/>
    <s v="221-102-651"/>
    <m/>
    <m/>
    <m/>
    <m/>
    <m/>
    <m/>
    <m/>
    <m/>
    <m/>
    <m/>
    <m/>
    <m/>
    <m/>
    <m/>
    <m/>
    <m/>
    <m/>
    <m/>
    <m/>
    <m/>
    <m/>
    <m/>
    <x v="0"/>
    <x v="1"/>
  </r>
  <r>
    <m/>
    <x v="1209"/>
    <m/>
    <m/>
    <x v="0"/>
    <x v="1"/>
    <x v="32"/>
    <x v="112"/>
    <m/>
    <m/>
    <m/>
    <m/>
    <s v="Armatuur"/>
    <n v="1042"/>
    <x v="928"/>
    <m/>
    <s v="221-102-651"/>
    <m/>
    <m/>
    <m/>
    <m/>
    <m/>
    <m/>
    <m/>
    <m/>
    <m/>
    <m/>
    <m/>
    <m/>
    <m/>
    <m/>
    <m/>
    <m/>
    <m/>
    <m/>
    <m/>
    <m/>
    <m/>
    <m/>
    <x v="0"/>
    <x v="1"/>
  </r>
  <r>
    <m/>
    <x v="1210"/>
    <m/>
    <m/>
    <x v="0"/>
    <x v="1"/>
    <x v="32"/>
    <x v="112"/>
    <m/>
    <m/>
    <m/>
    <m/>
    <s v="Armatuur"/>
    <n v="1042"/>
    <x v="929"/>
    <m/>
    <s v="221-102-651"/>
    <m/>
    <m/>
    <m/>
    <m/>
    <m/>
    <m/>
    <m/>
    <m/>
    <m/>
    <m/>
    <m/>
    <m/>
    <m/>
    <m/>
    <m/>
    <m/>
    <m/>
    <m/>
    <m/>
    <m/>
    <m/>
    <m/>
    <x v="0"/>
    <x v="1"/>
  </r>
  <r>
    <m/>
    <x v="1211"/>
    <m/>
    <m/>
    <x v="0"/>
    <x v="1"/>
    <x v="32"/>
    <x v="112"/>
    <m/>
    <m/>
    <m/>
    <m/>
    <s v="Armatuur"/>
    <n v="1042"/>
    <x v="930"/>
    <m/>
    <s v="221-102-651"/>
    <m/>
    <m/>
    <m/>
    <m/>
    <m/>
    <m/>
    <m/>
    <m/>
    <m/>
    <m/>
    <m/>
    <m/>
    <m/>
    <m/>
    <m/>
    <m/>
    <m/>
    <m/>
    <m/>
    <m/>
    <m/>
    <m/>
    <x v="0"/>
    <x v="1"/>
  </r>
  <r>
    <m/>
    <x v="1212"/>
    <m/>
    <m/>
    <x v="0"/>
    <x v="1"/>
    <x v="32"/>
    <x v="112"/>
    <m/>
    <m/>
    <m/>
    <m/>
    <s v="Armatuur"/>
    <n v="1042"/>
    <x v="931"/>
    <m/>
    <s v="221-102-651"/>
    <m/>
    <m/>
    <m/>
    <m/>
    <m/>
    <m/>
    <m/>
    <m/>
    <m/>
    <m/>
    <m/>
    <m/>
    <m/>
    <m/>
    <m/>
    <m/>
    <m/>
    <m/>
    <m/>
    <m/>
    <m/>
    <m/>
    <x v="0"/>
    <x v="1"/>
  </r>
  <r>
    <m/>
    <x v="1213"/>
    <m/>
    <m/>
    <x v="0"/>
    <x v="1"/>
    <x v="32"/>
    <x v="112"/>
    <m/>
    <m/>
    <m/>
    <m/>
    <s v="Armatuur"/>
    <n v="1042"/>
    <x v="932"/>
    <m/>
    <s v="221-102-651"/>
    <m/>
    <m/>
    <m/>
    <m/>
    <m/>
    <m/>
    <m/>
    <m/>
    <m/>
    <m/>
    <m/>
    <m/>
    <m/>
    <m/>
    <m/>
    <m/>
    <m/>
    <m/>
    <m/>
    <m/>
    <m/>
    <m/>
    <x v="0"/>
    <x v="1"/>
  </r>
  <r>
    <m/>
    <x v="1214"/>
    <m/>
    <m/>
    <x v="0"/>
    <x v="1"/>
    <x v="32"/>
    <x v="112"/>
    <m/>
    <m/>
    <m/>
    <m/>
    <s v="Armatuur"/>
    <n v="1042"/>
    <x v="933"/>
    <m/>
    <s v="221-102-651"/>
    <m/>
    <m/>
    <m/>
    <m/>
    <m/>
    <m/>
    <m/>
    <m/>
    <m/>
    <m/>
    <m/>
    <m/>
    <m/>
    <m/>
    <m/>
    <m/>
    <m/>
    <m/>
    <m/>
    <m/>
    <m/>
    <m/>
    <x v="0"/>
    <x v="1"/>
  </r>
  <r>
    <m/>
    <x v="1215"/>
    <m/>
    <m/>
    <x v="0"/>
    <x v="1"/>
    <x v="32"/>
    <x v="112"/>
    <m/>
    <m/>
    <m/>
    <m/>
    <s v="Armatuur"/>
    <n v="1042"/>
    <x v="934"/>
    <m/>
    <s v="221-102-651"/>
    <m/>
    <m/>
    <m/>
    <m/>
    <m/>
    <m/>
    <m/>
    <m/>
    <m/>
    <m/>
    <m/>
    <m/>
    <m/>
    <m/>
    <m/>
    <m/>
    <m/>
    <m/>
    <m/>
    <m/>
    <m/>
    <m/>
    <x v="0"/>
    <x v="1"/>
  </r>
  <r>
    <m/>
    <x v="1216"/>
    <m/>
    <m/>
    <x v="0"/>
    <x v="1"/>
    <x v="32"/>
    <x v="112"/>
    <m/>
    <m/>
    <m/>
    <m/>
    <s v="Armatuur"/>
    <n v="1042"/>
    <x v="935"/>
    <m/>
    <s v="221-102-651"/>
    <m/>
    <m/>
    <m/>
    <m/>
    <m/>
    <m/>
    <m/>
    <m/>
    <m/>
    <m/>
    <m/>
    <m/>
    <m/>
    <m/>
    <m/>
    <m/>
    <m/>
    <m/>
    <m/>
    <m/>
    <m/>
    <m/>
    <x v="0"/>
    <x v="1"/>
  </r>
  <r>
    <m/>
    <x v="1217"/>
    <m/>
    <m/>
    <x v="0"/>
    <x v="1"/>
    <x v="32"/>
    <x v="112"/>
    <m/>
    <m/>
    <m/>
    <m/>
    <s v="Armatuur"/>
    <n v="1042"/>
    <x v="936"/>
    <m/>
    <s v="221-102-651"/>
    <m/>
    <m/>
    <m/>
    <m/>
    <m/>
    <m/>
    <m/>
    <m/>
    <m/>
    <m/>
    <m/>
    <m/>
    <m/>
    <m/>
    <m/>
    <m/>
    <m/>
    <m/>
    <m/>
    <m/>
    <m/>
    <m/>
    <x v="0"/>
    <x v="1"/>
  </r>
  <r>
    <m/>
    <x v="1218"/>
    <m/>
    <m/>
    <x v="0"/>
    <x v="1"/>
    <x v="32"/>
    <x v="103"/>
    <m/>
    <m/>
    <m/>
    <m/>
    <s v="Armatuur"/>
    <n v="1042"/>
    <x v="937"/>
    <m/>
    <s v="221-102-651"/>
    <m/>
    <m/>
    <m/>
    <m/>
    <m/>
    <m/>
    <m/>
    <m/>
    <m/>
    <m/>
    <m/>
    <m/>
    <m/>
    <m/>
    <m/>
    <m/>
    <m/>
    <m/>
    <m/>
    <m/>
    <m/>
    <m/>
    <x v="0"/>
    <x v="1"/>
  </r>
  <r>
    <m/>
    <x v="1219"/>
    <m/>
    <m/>
    <x v="0"/>
    <x v="1"/>
    <x v="32"/>
    <x v="103"/>
    <m/>
    <m/>
    <m/>
    <m/>
    <s v="Armatuur"/>
    <n v="1042"/>
    <x v="938"/>
    <m/>
    <s v="221-102-651"/>
    <m/>
    <m/>
    <m/>
    <m/>
    <m/>
    <m/>
    <m/>
    <m/>
    <m/>
    <m/>
    <m/>
    <m/>
    <m/>
    <m/>
    <m/>
    <m/>
    <m/>
    <m/>
    <m/>
    <m/>
    <m/>
    <m/>
    <x v="0"/>
    <x v="1"/>
  </r>
  <r>
    <m/>
    <x v="1220"/>
    <m/>
    <m/>
    <x v="0"/>
    <x v="1"/>
    <x v="32"/>
    <x v="103"/>
    <m/>
    <m/>
    <m/>
    <m/>
    <s v="Armatuur"/>
    <n v="1042"/>
    <x v="939"/>
    <m/>
    <s v="221-102-651"/>
    <m/>
    <m/>
    <m/>
    <m/>
    <m/>
    <m/>
    <m/>
    <m/>
    <m/>
    <m/>
    <m/>
    <m/>
    <m/>
    <m/>
    <m/>
    <m/>
    <m/>
    <m/>
    <m/>
    <m/>
    <m/>
    <m/>
    <x v="0"/>
    <x v="1"/>
  </r>
  <r>
    <m/>
    <x v="1221"/>
    <m/>
    <m/>
    <x v="0"/>
    <x v="1"/>
    <x v="32"/>
    <x v="103"/>
    <m/>
    <m/>
    <m/>
    <m/>
    <s v="Armatuur"/>
    <n v="1042"/>
    <x v="940"/>
    <m/>
    <s v="221-102-651"/>
    <m/>
    <m/>
    <m/>
    <m/>
    <m/>
    <m/>
    <m/>
    <m/>
    <m/>
    <m/>
    <m/>
    <m/>
    <m/>
    <m/>
    <m/>
    <m/>
    <m/>
    <m/>
    <m/>
    <m/>
    <m/>
    <m/>
    <x v="0"/>
    <x v="1"/>
  </r>
  <r>
    <m/>
    <x v="1222"/>
    <m/>
    <m/>
    <x v="0"/>
    <x v="1"/>
    <x v="32"/>
    <x v="103"/>
    <m/>
    <m/>
    <m/>
    <m/>
    <s v="Armatuur"/>
    <n v="1042"/>
    <x v="941"/>
    <m/>
    <s v="221-102-651"/>
    <m/>
    <m/>
    <m/>
    <m/>
    <m/>
    <m/>
    <m/>
    <m/>
    <m/>
    <m/>
    <m/>
    <m/>
    <m/>
    <m/>
    <m/>
    <m/>
    <m/>
    <m/>
    <m/>
    <m/>
    <m/>
    <m/>
    <x v="0"/>
    <x v="1"/>
  </r>
  <r>
    <m/>
    <x v="1223"/>
    <m/>
    <m/>
    <x v="0"/>
    <x v="1"/>
    <x v="32"/>
    <x v="103"/>
    <m/>
    <m/>
    <m/>
    <m/>
    <s v="Armatuur"/>
    <n v="1042"/>
    <x v="942"/>
    <m/>
    <s v="221-102-651"/>
    <m/>
    <m/>
    <m/>
    <m/>
    <m/>
    <m/>
    <m/>
    <m/>
    <m/>
    <m/>
    <m/>
    <m/>
    <m/>
    <m/>
    <m/>
    <m/>
    <m/>
    <m/>
    <m/>
    <m/>
    <m/>
    <m/>
    <x v="0"/>
    <x v="1"/>
  </r>
  <r>
    <m/>
    <x v="1224"/>
    <m/>
    <m/>
    <x v="0"/>
    <x v="1"/>
    <x v="32"/>
    <x v="103"/>
    <m/>
    <m/>
    <m/>
    <m/>
    <s v="Armatuur"/>
    <n v="1042"/>
    <x v="943"/>
    <m/>
    <s v="221-102-651"/>
    <m/>
    <m/>
    <m/>
    <m/>
    <m/>
    <m/>
    <m/>
    <m/>
    <m/>
    <m/>
    <m/>
    <m/>
    <m/>
    <m/>
    <m/>
    <m/>
    <m/>
    <m/>
    <m/>
    <m/>
    <m/>
    <m/>
    <x v="0"/>
    <x v="1"/>
  </r>
  <r>
    <m/>
    <x v="1225"/>
    <m/>
    <m/>
    <x v="0"/>
    <x v="1"/>
    <x v="32"/>
    <x v="103"/>
    <m/>
    <m/>
    <m/>
    <m/>
    <s v="Armatuur"/>
    <n v="1042"/>
    <x v="944"/>
    <m/>
    <s v="221-102-651"/>
    <m/>
    <m/>
    <m/>
    <m/>
    <m/>
    <m/>
    <m/>
    <m/>
    <m/>
    <m/>
    <m/>
    <m/>
    <m/>
    <m/>
    <m/>
    <m/>
    <m/>
    <m/>
    <m/>
    <m/>
    <m/>
    <m/>
    <x v="0"/>
    <x v="1"/>
  </r>
  <r>
    <m/>
    <x v="1226"/>
    <m/>
    <m/>
    <x v="0"/>
    <x v="1"/>
    <x v="32"/>
    <x v="103"/>
    <m/>
    <m/>
    <m/>
    <m/>
    <s v="Armatuur"/>
    <n v="1042"/>
    <x v="945"/>
    <m/>
    <s v="221-102-651"/>
    <m/>
    <m/>
    <m/>
    <m/>
    <m/>
    <m/>
    <m/>
    <m/>
    <m/>
    <m/>
    <m/>
    <m/>
    <m/>
    <m/>
    <m/>
    <m/>
    <m/>
    <m/>
    <m/>
    <m/>
    <m/>
    <m/>
    <x v="0"/>
    <x v="1"/>
  </r>
  <r>
    <m/>
    <x v="1227"/>
    <m/>
    <m/>
    <x v="0"/>
    <x v="1"/>
    <x v="32"/>
    <x v="103"/>
    <m/>
    <m/>
    <m/>
    <m/>
    <s v="Armatuur"/>
    <n v="1042"/>
    <x v="946"/>
    <m/>
    <s v="221-102-651"/>
    <m/>
    <m/>
    <m/>
    <m/>
    <m/>
    <m/>
    <m/>
    <m/>
    <m/>
    <m/>
    <m/>
    <m/>
    <m/>
    <m/>
    <m/>
    <m/>
    <m/>
    <m/>
    <m/>
    <m/>
    <m/>
    <m/>
    <x v="0"/>
    <x v="1"/>
  </r>
  <r>
    <m/>
    <x v="1228"/>
    <m/>
    <m/>
    <x v="0"/>
    <x v="1"/>
    <x v="32"/>
    <x v="110"/>
    <m/>
    <m/>
    <m/>
    <m/>
    <s v="Armatuur"/>
    <n v="1042"/>
    <x v="947"/>
    <m/>
    <s v="221-102-651"/>
    <m/>
    <m/>
    <m/>
    <m/>
    <m/>
    <m/>
    <m/>
    <m/>
    <m/>
    <m/>
    <m/>
    <m/>
    <m/>
    <m/>
    <m/>
    <m/>
    <m/>
    <m/>
    <m/>
    <m/>
    <m/>
    <m/>
    <x v="0"/>
    <x v="1"/>
  </r>
  <r>
    <m/>
    <x v="1229"/>
    <m/>
    <m/>
    <x v="0"/>
    <x v="1"/>
    <x v="32"/>
    <x v="110"/>
    <m/>
    <m/>
    <m/>
    <m/>
    <s v="Armatuur"/>
    <n v="1042"/>
    <x v="948"/>
    <m/>
    <s v="221-102-651"/>
    <m/>
    <m/>
    <m/>
    <m/>
    <m/>
    <m/>
    <m/>
    <m/>
    <m/>
    <m/>
    <m/>
    <m/>
    <m/>
    <m/>
    <m/>
    <m/>
    <m/>
    <m/>
    <m/>
    <m/>
    <m/>
    <m/>
    <x v="0"/>
    <x v="1"/>
  </r>
  <r>
    <m/>
    <x v="1230"/>
    <m/>
    <m/>
    <x v="0"/>
    <x v="1"/>
    <x v="32"/>
    <x v="110"/>
    <m/>
    <m/>
    <m/>
    <m/>
    <s v="Armatuur"/>
    <n v="1042"/>
    <x v="949"/>
    <m/>
    <s v="221-102-651"/>
    <m/>
    <m/>
    <m/>
    <m/>
    <m/>
    <m/>
    <m/>
    <m/>
    <m/>
    <m/>
    <m/>
    <m/>
    <m/>
    <m/>
    <m/>
    <m/>
    <m/>
    <m/>
    <m/>
    <m/>
    <m/>
    <m/>
    <x v="0"/>
    <x v="1"/>
  </r>
  <r>
    <m/>
    <x v="1231"/>
    <m/>
    <m/>
    <x v="0"/>
    <x v="1"/>
    <x v="32"/>
    <x v="110"/>
    <m/>
    <m/>
    <m/>
    <m/>
    <s v="Armatuur"/>
    <n v="1042"/>
    <x v="950"/>
    <m/>
    <s v="221-102-651"/>
    <m/>
    <m/>
    <m/>
    <m/>
    <m/>
    <m/>
    <m/>
    <m/>
    <m/>
    <m/>
    <m/>
    <m/>
    <m/>
    <m/>
    <m/>
    <m/>
    <m/>
    <m/>
    <m/>
    <m/>
    <m/>
    <m/>
    <x v="0"/>
    <x v="1"/>
  </r>
  <r>
    <m/>
    <x v="1232"/>
    <m/>
    <m/>
    <x v="0"/>
    <x v="1"/>
    <x v="32"/>
    <x v="110"/>
    <m/>
    <m/>
    <m/>
    <m/>
    <s v="Armatuur"/>
    <n v="1042"/>
    <x v="951"/>
    <m/>
    <s v="221-102-651"/>
    <m/>
    <m/>
    <m/>
    <m/>
    <m/>
    <m/>
    <m/>
    <m/>
    <m/>
    <m/>
    <m/>
    <m/>
    <m/>
    <m/>
    <m/>
    <m/>
    <m/>
    <m/>
    <m/>
    <m/>
    <m/>
    <m/>
    <x v="0"/>
    <x v="1"/>
  </r>
  <r>
    <m/>
    <x v="1233"/>
    <m/>
    <m/>
    <x v="0"/>
    <x v="1"/>
    <x v="32"/>
    <x v="110"/>
    <m/>
    <m/>
    <m/>
    <m/>
    <s v="Armatuur"/>
    <n v="1042"/>
    <x v="952"/>
    <m/>
    <s v="221-102-651"/>
    <m/>
    <m/>
    <m/>
    <m/>
    <m/>
    <m/>
    <m/>
    <m/>
    <m/>
    <m/>
    <m/>
    <m/>
    <m/>
    <m/>
    <m/>
    <m/>
    <m/>
    <m/>
    <m/>
    <m/>
    <m/>
    <m/>
    <x v="0"/>
    <x v="1"/>
  </r>
  <r>
    <m/>
    <x v="1234"/>
    <m/>
    <m/>
    <x v="0"/>
    <x v="1"/>
    <x v="32"/>
    <x v="110"/>
    <m/>
    <m/>
    <m/>
    <m/>
    <s v="Armatuur"/>
    <n v="1042"/>
    <x v="953"/>
    <m/>
    <s v="221-102-651"/>
    <m/>
    <m/>
    <m/>
    <m/>
    <m/>
    <m/>
    <m/>
    <m/>
    <m/>
    <m/>
    <m/>
    <m/>
    <m/>
    <m/>
    <m/>
    <m/>
    <m/>
    <m/>
    <m/>
    <m/>
    <m/>
    <m/>
    <x v="0"/>
    <x v="1"/>
  </r>
  <r>
    <m/>
    <x v="1235"/>
    <m/>
    <m/>
    <x v="0"/>
    <x v="1"/>
    <x v="32"/>
    <x v="110"/>
    <m/>
    <m/>
    <m/>
    <m/>
    <s v="Armatuur"/>
    <n v="1042"/>
    <x v="954"/>
    <m/>
    <s v="221-102-651"/>
    <m/>
    <m/>
    <m/>
    <m/>
    <m/>
    <m/>
    <m/>
    <m/>
    <m/>
    <m/>
    <m/>
    <m/>
    <m/>
    <m/>
    <m/>
    <m/>
    <m/>
    <m/>
    <m/>
    <m/>
    <m/>
    <m/>
    <x v="0"/>
    <x v="1"/>
  </r>
  <r>
    <m/>
    <x v="1236"/>
    <m/>
    <m/>
    <x v="0"/>
    <x v="1"/>
    <x v="32"/>
    <x v="110"/>
    <m/>
    <m/>
    <m/>
    <m/>
    <s v="Armatuur"/>
    <n v="1042"/>
    <x v="955"/>
    <m/>
    <s v="221-102-651"/>
    <m/>
    <m/>
    <m/>
    <m/>
    <m/>
    <m/>
    <m/>
    <m/>
    <m/>
    <m/>
    <m/>
    <m/>
    <m/>
    <m/>
    <m/>
    <m/>
    <m/>
    <m/>
    <m/>
    <m/>
    <m/>
    <m/>
    <x v="0"/>
    <x v="1"/>
  </r>
  <r>
    <m/>
    <x v="1237"/>
    <m/>
    <m/>
    <x v="0"/>
    <x v="1"/>
    <x v="32"/>
    <x v="110"/>
    <m/>
    <m/>
    <m/>
    <m/>
    <s v="Armatuur"/>
    <n v="1042"/>
    <x v="956"/>
    <m/>
    <s v="221-102-651"/>
    <m/>
    <m/>
    <m/>
    <m/>
    <m/>
    <m/>
    <m/>
    <m/>
    <m/>
    <m/>
    <m/>
    <m/>
    <m/>
    <m/>
    <m/>
    <m/>
    <m/>
    <m/>
    <m/>
    <m/>
    <m/>
    <m/>
    <x v="0"/>
    <x v="1"/>
  </r>
  <r>
    <m/>
    <x v="1238"/>
    <m/>
    <m/>
    <x v="0"/>
    <x v="1"/>
    <x v="32"/>
    <x v="110"/>
    <m/>
    <m/>
    <m/>
    <m/>
    <s v="Armatuur"/>
    <n v="1042"/>
    <x v="957"/>
    <m/>
    <s v="221-102-651"/>
    <m/>
    <m/>
    <m/>
    <m/>
    <m/>
    <m/>
    <m/>
    <m/>
    <m/>
    <m/>
    <m/>
    <m/>
    <m/>
    <m/>
    <m/>
    <m/>
    <m/>
    <m/>
    <m/>
    <m/>
    <m/>
    <m/>
    <x v="0"/>
    <x v="1"/>
  </r>
  <r>
    <m/>
    <x v="1239"/>
    <m/>
    <m/>
    <x v="0"/>
    <x v="1"/>
    <x v="32"/>
    <x v="110"/>
    <m/>
    <m/>
    <m/>
    <m/>
    <s v="Armatuur"/>
    <n v="1042"/>
    <x v="958"/>
    <m/>
    <s v="221-102-651"/>
    <m/>
    <m/>
    <m/>
    <m/>
    <m/>
    <m/>
    <m/>
    <m/>
    <m/>
    <m/>
    <m/>
    <m/>
    <m/>
    <m/>
    <m/>
    <m/>
    <m/>
    <m/>
    <m/>
    <m/>
    <m/>
    <m/>
    <x v="0"/>
    <x v="1"/>
  </r>
  <r>
    <m/>
    <x v="1240"/>
    <m/>
    <m/>
    <x v="0"/>
    <x v="1"/>
    <x v="32"/>
    <x v="110"/>
    <m/>
    <m/>
    <m/>
    <m/>
    <s v="Armatuur"/>
    <n v="1042"/>
    <x v="959"/>
    <m/>
    <s v="221-102-651"/>
    <m/>
    <m/>
    <m/>
    <m/>
    <m/>
    <m/>
    <m/>
    <m/>
    <m/>
    <m/>
    <m/>
    <m/>
    <m/>
    <m/>
    <m/>
    <m/>
    <m/>
    <m/>
    <m/>
    <m/>
    <m/>
    <m/>
    <x v="0"/>
    <x v="1"/>
  </r>
  <r>
    <m/>
    <x v="1241"/>
    <m/>
    <m/>
    <x v="0"/>
    <x v="1"/>
    <x v="32"/>
    <x v="110"/>
    <m/>
    <m/>
    <m/>
    <m/>
    <s v="Armatuur"/>
    <n v="1042"/>
    <x v="960"/>
    <m/>
    <s v="221-102-651"/>
    <m/>
    <m/>
    <m/>
    <m/>
    <m/>
    <m/>
    <m/>
    <m/>
    <m/>
    <m/>
    <m/>
    <m/>
    <m/>
    <m/>
    <m/>
    <m/>
    <m/>
    <m/>
    <m/>
    <m/>
    <m/>
    <m/>
    <x v="0"/>
    <x v="1"/>
  </r>
  <r>
    <m/>
    <x v="1242"/>
    <m/>
    <m/>
    <x v="0"/>
    <x v="1"/>
    <x v="32"/>
    <x v="110"/>
    <m/>
    <m/>
    <m/>
    <m/>
    <s v="Armatuur"/>
    <n v="1042"/>
    <x v="961"/>
    <m/>
    <s v="221-102-651"/>
    <m/>
    <m/>
    <m/>
    <m/>
    <m/>
    <m/>
    <m/>
    <m/>
    <m/>
    <m/>
    <m/>
    <m/>
    <m/>
    <m/>
    <m/>
    <m/>
    <m/>
    <m/>
    <m/>
    <m/>
    <m/>
    <m/>
    <x v="0"/>
    <x v="1"/>
  </r>
  <r>
    <m/>
    <x v="1243"/>
    <m/>
    <m/>
    <x v="0"/>
    <x v="1"/>
    <x v="32"/>
    <x v="111"/>
    <m/>
    <m/>
    <m/>
    <m/>
    <s v="Armatuur"/>
    <n v="1042"/>
    <x v="962"/>
    <m/>
    <s v="221-102-651"/>
    <m/>
    <m/>
    <m/>
    <m/>
    <m/>
    <m/>
    <m/>
    <m/>
    <m/>
    <m/>
    <m/>
    <m/>
    <m/>
    <m/>
    <m/>
    <m/>
    <m/>
    <m/>
    <m/>
    <m/>
    <m/>
    <m/>
    <x v="0"/>
    <x v="1"/>
  </r>
  <r>
    <m/>
    <x v="1244"/>
    <m/>
    <m/>
    <x v="0"/>
    <x v="1"/>
    <x v="32"/>
    <x v="111"/>
    <m/>
    <m/>
    <m/>
    <m/>
    <s v="Armatuur"/>
    <n v="1042"/>
    <x v="963"/>
    <m/>
    <s v="221-102-651"/>
    <m/>
    <m/>
    <m/>
    <m/>
    <m/>
    <m/>
    <m/>
    <m/>
    <m/>
    <m/>
    <m/>
    <m/>
    <m/>
    <m/>
    <m/>
    <m/>
    <m/>
    <m/>
    <m/>
    <m/>
    <m/>
    <m/>
    <x v="0"/>
    <x v="1"/>
  </r>
  <r>
    <m/>
    <x v="1245"/>
    <m/>
    <m/>
    <x v="0"/>
    <x v="1"/>
    <x v="32"/>
    <x v="111"/>
    <m/>
    <m/>
    <m/>
    <m/>
    <s v="Armatuur"/>
    <n v="1042"/>
    <x v="964"/>
    <m/>
    <s v="221-102-651"/>
    <m/>
    <m/>
    <m/>
    <m/>
    <m/>
    <m/>
    <m/>
    <m/>
    <m/>
    <m/>
    <m/>
    <m/>
    <m/>
    <m/>
    <m/>
    <m/>
    <m/>
    <m/>
    <m/>
    <m/>
    <m/>
    <m/>
    <x v="0"/>
    <x v="1"/>
  </r>
  <r>
    <m/>
    <x v="1246"/>
    <m/>
    <m/>
    <x v="0"/>
    <x v="1"/>
    <x v="32"/>
    <x v="111"/>
    <m/>
    <m/>
    <m/>
    <m/>
    <s v="Armatuur"/>
    <n v="1042"/>
    <x v="965"/>
    <m/>
    <s v="221-102-651"/>
    <m/>
    <m/>
    <m/>
    <m/>
    <m/>
    <m/>
    <m/>
    <m/>
    <m/>
    <m/>
    <m/>
    <m/>
    <m/>
    <m/>
    <m/>
    <m/>
    <m/>
    <m/>
    <m/>
    <m/>
    <m/>
    <m/>
    <x v="0"/>
    <x v="1"/>
  </r>
  <r>
    <m/>
    <x v="1247"/>
    <m/>
    <m/>
    <x v="0"/>
    <x v="1"/>
    <x v="32"/>
    <x v="111"/>
    <m/>
    <m/>
    <m/>
    <m/>
    <s v="Armatuur"/>
    <n v="1042"/>
    <x v="966"/>
    <m/>
    <s v="221-102-651"/>
    <m/>
    <m/>
    <m/>
    <m/>
    <m/>
    <m/>
    <m/>
    <m/>
    <m/>
    <m/>
    <m/>
    <m/>
    <m/>
    <m/>
    <m/>
    <m/>
    <m/>
    <m/>
    <m/>
    <m/>
    <m/>
    <m/>
    <x v="0"/>
    <x v="1"/>
  </r>
  <r>
    <m/>
    <x v="1248"/>
    <m/>
    <m/>
    <x v="0"/>
    <x v="1"/>
    <x v="32"/>
    <x v="111"/>
    <m/>
    <m/>
    <m/>
    <m/>
    <s v="Armatuur"/>
    <n v="1042"/>
    <x v="967"/>
    <m/>
    <s v="221-102-651"/>
    <m/>
    <m/>
    <m/>
    <m/>
    <m/>
    <m/>
    <m/>
    <m/>
    <m/>
    <m/>
    <m/>
    <m/>
    <m/>
    <m/>
    <m/>
    <m/>
    <m/>
    <m/>
    <m/>
    <m/>
    <m/>
    <m/>
    <x v="0"/>
    <x v="1"/>
  </r>
  <r>
    <m/>
    <x v="1249"/>
    <m/>
    <m/>
    <x v="0"/>
    <x v="1"/>
    <x v="32"/>
    <x v="111"/>
    <m/>
    <m/>
    <m/>
    <m/>
    <s v="Armatuur"/>
    <n v="1042"/>
    <x v="968"/>
    <m/>
    <s v="221-102-651"/>
    <m/>
    <m/>
    <m/>
    <m/>
    <m/>
    <m/>
    <m/>
    <m/>
    <m/>
    <m/>
    <m/>
    <m/>
    <m/>
    <m/>
    <m/>
    <m/>
    <m/>
    <m/>
    <m/>
    <m/>
    <m/>
    <m/>
    <x v="0"/>
    <x v="1"/>
  </r>
  <r>
    <m/>
    <x v="1250"/>
    <m/>
    <m/>
    <x v="0"/>
    <x v="1"/>
    <x v="32"/>
    <x v="111"/>
    <m/>
    <m/>
    <m/>
    <m/>
    <s v="Armatuur"/>
    <n v="1042"/>
    <x v="969"/>
    <m/>
    <s v="221-102-651"/>
    <m/>
    <m/>
    <m/>
    <m/>
    <m/>
    <m/>
    <m/>
    <m/>
    <m/>
    <m/>
    <m/>
    <m/>
    <m/>
    <m/>
    <m/>
    <m/>
    <m/>
    <m/>
    <m/>
    <m/>
    <m/>
    <m/>
    <x v="0"/>
    <x v="1"/>
  </r>
  <r>
    <m/>
    <x v="1251"/>
    <m/>
    <m/>
    <x v="0"/>
    <x v="1"/>
    <x v="32"/>
    <x v="111"/>
    <m/>
    <m/>
    <m/>
    <m/>
    <s v="Armatuur"/>
    <n v="1042"/>
    <x v="970"/>
    <m/>
    <s v="221-102-651"/>
    <m/>
    <m/>
    <m/>
    <m/>
    <m/>
    <m/>
    <m/>
    <m/>
    <m/>
    <m/>
    <m/>
    <m/>
    <m/>
    <m/>
    <m/>
    <m/>
    <m/>
    <m/>
    <m/>
    <m/>
    <m/>
    <m/>
    <x v="0"/>
    <x v="1"/>
  </r>
  <r>
    <m/>
    <x v="1252"/>
    <m/>
    <m/>
    <x v="0"/>
    <x v="1"/>
    <x v="32"/>
    <x v="111"/>
    <m/>
    <m/>
    <m/>
    <m/>
    <s v="Armatuur"/>
    <n v="1042"/>
    <x v="971"/>
    <m/>
    <s v="221-102-651"/>
    <m/>
    <m/>
    <m/>
    <m/>
    <m/>
    <m/>
    <m/>
    <m/>
    <m/>
    <m/>
    <m/>
    <m/>
    <m/>
    <m/>
    <m/>
    <m/>
    <m/>
    <m/>
    <m/>
    <m/>
    <m/>
    <m/>
    <x v="0"/>
    <x v="1"/>
  </r>
  <r>
    <m/>
    <x v="1253"/>
    <m/>
    <m/>
    <x v="0"/>
    <x v="1"/>
    <x v="32"/>
    <x v="111"/>
    <m/>
    <m/>
    <m/>
    <m/>
    <s v="Armatuur"/>
    <n v="1042"/>
    <x v="972"/>
    <m/>
    <s v="221-102-651"/>
    <m/>
    <m/>
    <m/>
    <m/>
    <m/>
    <m/>
    <m/>
    <m/>
    <m/>
    <m/>
    <m/>
    <m/>
    <m/>
    <m/>
    <m/>
    <m/>
    <m/>
    <m/>
    <m/>
    <m/>
    <m/>
    <m/>
    <x v="0"/>
    <x v="1"/>
  </r>
  <r>
    <m/>
    <x v="1254"/>
    <m/>
    <m/>
    <x v="0"/>
    <x v="1"/>
    <x v="32"/>
    <x v="111"/>
    <m/>
    <m/>
    <m/>
    <m/>
    <s v="Armatuur"/>
    <n v="1042"/>
    <x v="973"/>
    <m/>
    <s v="221-102-651"/>
    <m/>
    <m/>
    <m/>
    <m/>
    <m/>
    <m/>
    <m/>
    <m/>
    <m/>
    <m/>
    <m/>
    <m/>
    <m/>
    <m/>
    <m/>
    <m/>
    <m/>
    <m/>
    <m/>
    <m/>
    <m/>
    <m/>
    <x v="0"/>
    <x v="1"/>
  </r>
  <r>
    <m/>
    <x v="1255"/>
    <m/>
    <m/>
    <x v="0"/>
    <x v="1"/>
    <x v="32"/>
    <x v="111"/>
    <m/>
    <m/>
    <m/>
    <m/>
    <s v="Armatuur"/>
    <n v="1042"/>
    <x v="974"/>
    <m/>
    <s v="221-102-651"/>
    <m/>
    <m/>
    <m/>
    <m/>
    <m/>
    <m/>
    <m/>
    <m/>
    <m/>
    <m/>
    <m/>
    <m/>
    <m/>
    <m/>
    <m/>
    <m/>
    <m/>
    <m/>
    <m/>
    <m/>
    <m/>
    <m/>
    <x v="0"/>
    <x v="1"/>
  </r>
  <r>
    <m/>
    <x v="1256"/>
    <m/>
    <m/>
    <x v="0"/>
    <x v="1"/>
    <x v="32"/>
    <x v="111"/>
    <m/>
    <m/>
    <m/>
    <m/>
    <s v="Armatuur"/>
    <n v="1042"/>
    <x v="975"/>
    <m/>
    <s v="221-102-651"/>
    <m/>
    <m/>
    <m/>
    <m/>
    <m/>
    <m/>
    <m/>
    <m/>
    <m/>
    <m/>
    <m/>
    <m/>
    <m/>
    <m/>
    <m/>
    <m/>
    <m/>
    <m/>
    <m/>
    <m/>
    <m/>
    <m/>
    <x v="0"/>
    <x v="1"/>
  </r>
  <r>
    <m/>
    <x v="1257"/>
    <m/>
    <m/>
    <x v="0"/>
    <x v="1"/>
    <x v="32"/>
    <x v="111"/>
    <m/>
    <m/>
    <m/>
    <m/>
    <s v="Armatuur"/>
    <n v="1042"/>
    <x v="976"/>
    <m/>
    <s v="221-102-651"/>
    <m/>
    <m/>
    <m/>
    <m/>
    <m/>
    <m/>
    <m/>
    <m/>
    <m/>
    <m/>
    <m/>
    <m/>
    <m/>
    <m/>
    <m/>
    <m/>
    <m/>
    <m/>
    <m/>
    <m/>
    <m/>
    <m/>
    <x v="0"/>
    <x v="1"/>
  </r>
  <r>
    <m/>
    <x v="1258"/>
    <m/>
    <m/>
    <x v="0"/>
    <x v="1"/>
    <x v="32"/>
    <x v="112"/>
    <m/>
    <m/>
    <m/>
    <m/>
    <s v="Armatuur"/>
    <n v="1042"/>
    <x v="977"/>
    <m/>
    <s v="221-102-651"/>
    <m/>
    <m/>
    <m/>
    <m/>
    <m/>
    <m/>
    <m/>
    <m/>
    <m/>
    <m/>
    <m/>
    <m/>
    <m/>
    <m/>
    <m/>
    <m/>
    <m/>
    <m/>
    <m/>
    <m/>
    <m/>
    <m/>
    <x v="0"/>
    <x v="1"/>
  </r>
  <r>
    <m/>
    <x v="1259"/>
    <m/>
    <m/>
    <x v="0"/>
    <x v="1"/>
    <x v="32"/>
    <x v="112"/>
    <m/>
    <m/>
    <m/>
    <m/>
    <s v="Armatuur"/>
    <n v="1042"/>
    <x v="978"/>
    <m/>
    <s v="221-102-651"/>
    <m/>
    <m/>
    <m/>
    <m/>
    <m/>
    <m/>
    <m/>
    <m/>
    <m/>
    <m/>
    <m/>
    <m/>
    <m/>
    <m/>
    <m/>
    <m/>
    <m/>
    <m/>
    <m/>
    <m/>
    <m/>
    <m/>
    <x v="0"/>
    <x v="1"/>
  </r>
  <r>
    <m/>
    <x v="1260"/>
    <m/>
    <m/>
    <x v="0"/>
    <x v="1"/>
    <x v="32"/>
    <x v="112"/>
    <m/>
    <m/>
    <m/>
    <m/>
    <s v="Armatuur"/>
    <n v="1042"/>
    <x v="979"/>
    <m/>
    <s v="221-102-651"/>
    <m/>
    <m/>
    <m/>
    <m/>
    <m/>
    <m/>
    <m/>
    <m/>
    <m/>
    <m/>
    <m/>
    <m/>
    <m/>
    <m/>
    <m/>
    <m/>
    <m/>
    <m/>
    <m/>
    <m/>
    <m/>
    <m/>
    <x v="0"/>
    <x v="1"/>
  </r>
  <r>
    <m/>
    <x v="1261"/>
    <m/>
    <m/>
    <x v="0"/>
    <x v="1"/>
    <x v="32"/>
    <x v="112"/>
    <m/>
    <m/>
    <m/>
    <m/>
    <s v="Armatuur"/>
    <n v="1042"/>
    <x v="980"/>
    <m/>
    <s v="221-102-651"/>
    <m/>
    <m/>
    <m/>
    <m/>
    <m/>
    <m/>
    <m/>
    <m/>
    <m/>
    <m/>
    <m/>
    <m/>
    <m/>
    <m/>
    <m/>
    <m/>
    <m/>
    <m/>
    <m/>
    <m/>
    <m/>
    <m/>
    <x v="0"/>
    <x v="1"/>
  </r>
  <r>
    <m/>
    <x v="1262"/>
    <m/>
    <m/>
    <x v="0"/>
    <x v="1"/>
    <x v="32"/>
    <x v="112"/>
    <m/>
    <m/>
    <m/>
    <m/>
    <s v="Armatuur"/>
    <n v="1042"/>
    <x v="981"/>
    <m/>
    <s v="221-102-651"/>
    <m/>
    <m/>
    <m/>
    <m/>
    <m/>
    <m/>
    <m/>
    <m/>
    <m/>
    <m/>
    <m/>
    <m/>
    <m/>
    <m/>
    <m/>
    <m/>
    <m/>
    <m/>
    <m/>
    <m/>
    <m/>
    <m/>
    <x v="0"/>
    <x v="1"/>
  </r>
  <r>
    <m/>
    <x v="1263"/>
    <m/>
    <m/>
    <x v="0"/>
    <x v="1"/>
    <x v="32"/>
    <x v="112"/>
    <m/>
    <m/>
    <m/>
    <m/>
    <s v="Armatuur"/>
    <n v="1042"/>
    <x v="982"/>
    <m/>
    <s v="221-102-651"/>
    <m/>
    <m/>
    <m/>
    <m/>
    <m/>
    <m/>
    <m/>
    <m/>
    <m/>
    <m/>
    <m/>
    <m/>
    <m/>
    <m/>
    <m/>
    <m/>
    <m/>
    <m/>
    <m/>
    <m/>
    <m/>
    <m/>
    <x v="0"/>
    <x v="1"/>
  </r>
  <r>
    <m/>
    <x v="1264"/>
    <m/>
    <m/>
    <x v="0"/>
    <x v="1"/>
    <x v="32"/>
    <x v="112"/>
    <m/>
    <m/>
    <m/>
    <m/>
    <s v="Armatuur"/>
    <n v="1042"/>
    <x v="983"/>
    <m/>
    <s v="221-102-651"/>
    <m/>
    <m/>
    <m/>
    <m/>
    <m/>
    <m/>
    <m/>
    <m/>
    <m/>
    <m/>
    <m/>
    <m/>
    <m/>
    <m/>
    <m/>
    <m/>
    <m/>
    <m/>
    <m/>
    <m/>
    <m/>
    <m/>
    <x v="0"/>
    <x v="1"/>
  </r>
  <r>
    <m/>
    <x v="1265"/>
    <m/>
    <m/>
    <x v="0"/>
    <x v="1"/>
    <x v="32"/>
    <x v="112"/>
    <m/>
    <m/>
    <m/>
    <m/>
    <s v="Armatuur"/>
    <n v="1042"/>
    <x v="984"/>
    <m/>
    <s v="221-102-651"/>
    <m/>
    <m/>
    <m/>
    <m/>
    <m/>
    <m/>
    <m/>
    <m/>
    <m/>
    <m/>
    <m/>
    <m/>
    <m/>
    <m/>
    <m/>
    <m/>
    <m/>
    <m/>
    <m/>
    <m/>
    <m/>
    <m/>
    <x v="0"/>
    <x v="1"/>
  </r>
  <r>
    <m/>
    <x v="1266"/>
    <m/>
    <m/>
    <x v="0"/>
    <x v="1"/>
    <x v="32"/>
    <x v="112"/>
    <m/>
    <m/>
    <m/>
    <m/>
    <s v="Armatuur"/>
    <n v="1042"/>
    <x v="985"/>
    <m/>
    <s v="221-102-651"/>
    <m/>
    <m/>
    <m/>
    <m/>
    <m/>
    <m/>
    <m/>
    <m/>
    <m/>
    <m/>
    <m/>
    <m/>
    <m/>
    <m/>
    <m/>
    <m/>
    <m/>
    <m/>
    <m/>
    <m/>
    <m/>
    <m/>
    <x v="0"/>
    <x v="1"/>
  </r>
  <r>
    <m/>
    <x v="1267"/>
    <m/>
    <m/>
    <x v="0"/>
    <x v="1"/>
    <x v="32"/>
    <x v="112"/>
    <m/>
    <m/>
    <m/>
    <m/>
    <s v="Armatuur"/>
    <n v="1042"/>
    <x v="986"/>
    <m/>
    <s v="221-102-651"/>
    <m/>
    <m/>
    <m/>
    <m/>
    <m/>
    <m/>
    <m/>
    <m/>
    <m/>
    <m/>
    <m/>
    <m/>
    <m/>
    <m/>
    <m/>
    <m/>
    <m/>
    <m/>
    <m/>
    <m/>
    <m/>
    <m/>
    <x v="0"/>
    <x v="1"/>
  </r>
  <r>
    <m/>
    <x v="1268"/>
    <m/>
    <m/>
    <x v="0"/>
    <x v="1"/>
    <x v="32"/>
    <x v="112"/>
    <m/>
    <m/>
    <m/>
    <m/>
    <s v="Armatuur"/>
    <n v="1042"/>
    <x v="987"/>
    <m/>
    <s v="221-102-651"/>
    <m/>
    <m/>
    <m/>
    <m/>
    <m/>
    <m/>
    <m/>
    <m/>
    <m/>
    <m/>
    <m/>
    <m/>
    <m/>
    <m/>
    <m/>
    <m/>
    <m/>
    <m/>
    <m/>
    <m/>
    <m/>
    <m/>
    <x v="0"/>
    <x v="1"/>
  </r>
  <r>
    <m/>
    <x v="1269"/>
    <m/>
    <m/>
    <x v="0"/>
    <x v="1"/>
    <x v="32"/>
    <x v="112"/>
    <m/>
    <m/>
    <m/>
    <m/>
    <s v="Armatuur"/>
    <n v="1042"/>
    <x v="988"/>
    <m/>
    <s v="221-102-651"/>
    <m/>
    <m/>
    <m/>
    <m/>
    <m/>
    <m/>
    <m/>
    <m/>
    <m/>
    <m/>
    <m/>
    <m/>
    <m/>
    <m/>
    <m/>
    <m/>
    <m/>
    <m/>
    <m/>
    <m/>
    <m/>
    <m/>
    <x v="0"/>
    <x v="1"/>
  </r>
  <r>
    <m/>
    <x v="1270"/>
    <m/>
    <m/>
    <x v="0"/>
    <x v="1"/>
    <x v="32"/>
    <x v="112"/>
    <m/>
    <m/>
    <m/>
    <m/>
    <s v="Armatuur"/>
    <n v="1042"/>
    <x v="989"/>
    <m/>
    <s v="221-102-651"/>
    <m/>
    <m/>
    <m/>
    <m/>
    <m/>
    <m/>
    <m/>
    <m/>
    <m/>
    <m/>
    <m/>
    <m/>
    <m/>
    <m/>
    <m/>
    <m/>
    <m/>
    <m/>
    <m/>
    <m/>
    <m/>
    <m/>
    <x v="0"/>
    <x v="1"/>
  </r>
  <r>
    <m/>
    <x v="1271"/>
    <m/>
    <m/>
    <x v="0"/>
    <x v="1"/>
    <x v="32"/>
    <x v="112"/>
    <m/>
    <m/>
    <m/>
    <m/>
    <s v="Armatuur"/>
    <n v="1042"/>
    <x v="990"/>
    <m/>
    <s v="221-102-651"/>
    <m/>
    <m/>
    <m/>
    <m/>
    <m/>
    <m/>
    <m/>
    <m/>
    <m/>
    <m/>
    <m/>
    <m/>
    <m/>
    <m/>
    <m/>
    <m/>
    <m/>
    <m/>
    <m/>
    <m/>
    <m/>
    <m/>
    <x v="0"/>
    <x v="1"/>
  </r>
  <r>
    <m/>
    <x v="1272"/>
    <m/>
    <m/>
    <x v="0"/>
    <x v="1"/>
    <x v="32"/>
    <x v="112"/>
    <m/>
    <m/>
    <m/>
    <m/>
    <s v="Armatuur"/>
    <n v="1042"/>
    <x v="991"/>
    <m/>
    <s v="221-102-651"/>
    <m/>
    <m/>
    <m/>
    <m/>
    <m/>
    <m/>
    <m/>
    <m/>
    <m/>
    <m/>
    <m/>
    <m/>
    <m/>
    <m/>
    <m/>
    <m/>
    <m/>
    <m/>
    <m/>
    <m/>
    <m/>
    <m/>
    <x v="0"/>
    <x v="1"/>
  </r>
  <r>
    <m/>
    <x v="1273"/>
    <m/>
    <m/>
    <x v="0"/>
    <x v="1"/>
    <x v="32"/>
    <x v="103"/>
    <m/>
    <m/>
    <m/>
    <m/>
    <s v="Armatuur"/>
    <n v="1042"/>
    <x v="992"/>
    <m/>
    <s v="221-102-651"/>
    <m/>
    <m/>
    <m/>
    <m/>
    <m/>
    <m/>
    <m/>
    <m/>
    <m/>
    <m/>
    <m/>
    <m/>
    <m/>
    <m/>
    <m/>
    <m/>
    <m/>
    <m/>
    <m/>
    <m/>
    <m/>
    <m/>
    <x v="0"/>
    <x v="1"/>
  </r>
  <r>
    <m/>
    <x v="1274"/>
    <m/>
    <m/>
    <x v="0"/>
    <x v="1"/>
    <x v="32"/>
    <x v="103"/>
    <m/>
    <m/>
    <m/>
    <m/>
    <s v="Armatuur"/>
    <n v="1042"/>
    <x v="993"/>
    <m/>
    <s v="221-102-651"/>
    <m/>
    <m/>
    <m/>
    <m/>
    <m/>
    <m/>
    <m/>
    <m/>
    <m/>
    <m/>
    <m/>
    <m/>
    <m/>
    <m/>
    <m/>
    <m/>
    <m/>
    <m/>
    <m/>
    <m/>
    <m/>
    <m/>
    <x v="0"/>
    <x v="1"/>
  </r>
  <r>
    <m/>
    <x v="1275"/>
    <m/>
    <m/>
    <x v="0"/>
    <x v="1"/>
    <x v="32"/>
    <x v="103"/>
    <m/>
    <m/>
    <m/>
    <m/>
    <s v="Armatuur"/>
    <n v="1042"/>
    <x v="994"/>
    <m/>
    <s v="221-102-651"/>
    <m/>
    <m/>
    <m/>
    <m/>
    <m/>
    <m/>
    <m/>
    <m/>
    <m/>
    <m/>
    <m/>
    <m/>
    <m/>
    <m/>
    <m/>
    <m/>
    <m/>
    <m/>
    <m/>
    <m/>
    <m/>
    <m/>
    <x v="0"/>
    <x v="1"/>
  </r>
  <r>
    <m/>
    <x v="1276"/>
    <m/>
    <m/>
    <x v="0"/>
    <x v="1"/>
    <x v="32"/>
    <x v="103"/>
    <m/>
    <m/>
    <m/>
    <m/>
    <s v="Armatuur"/>
    <n v="1042"/>
    <x v="995"/>
    <m/>
    <s v="221-102-651"/>
    <m/>
    <m/>
    <m/>
    <m/>
    <m/>
    <m/>
    <m/>
    <m/>
    <m/>
    <m/>
    <m/>
    <m/>
    <m/>
    <m/>
    <m/>
    <m/>
    <m/>
    <m/>
    <m/>
    <m/>
    <m/>
    <m/>
    <x v="0"/>
    <x v="1"/>
  </r>
  <r>
    <m/>
    <x v="1277"/>
    <m/>
    <m/>
    <x v="0"/>
    <x v="1"/>
    <x v="32"/>
    <x v="103"/>
    <m/>
    <m/>
    <m/>
    <m/>
    <s v="Armatuur"/>
    <n v="1042"/>
    <x v="996"/>
    <m/>
    <s v="221-102-651"/>
    <m/>
    <m/>
    <m/>
    <m/>
    <m/>
    <m/>
    <m/>
    <m/>
    <m/>
    <m/>
    <m/>
    <m/>
    <m/>
    <m/>
    <m/>
    <m/>
    <m/>
    <m/>
    <m/>
    <m/>
    <m/>
    <m/>
    <x v="0"/>
    <x v="1"/>
  </r>
  <r>
    <m/>
    <x v="1278"/>
    <m/>
    <m/>
    <x v="0"/>
    <x v="1"/>
    <x v="32"/>
    <x v="103"/>
    <m/>
    <m/>
    <m/>
    <m/>
    <s v="Armatuur"/>
    <n v="1042"/>
    <x v="997"/>
    <m/>
    <s v="221-102-651"/>
    <m/>
    <m/>
    <m/>
    <m/>
    <m/>
    <m/>
    <m/>
    <m/>
    <m/>
    <m/>
    <m/>
    <m/>
    <m/>
    <m/>
    <m/>
    <m/>
    <m/>
    <m/>
    <m/>
    <m/>
    <m/>
    <m/>
    <x v="0"/>
    <x v="1"/>
  </r>
  <r>
    <m/>
    <x v="1279"/>
    <m/>
    <m/>
    <x v="0"/>
    <x v="1"/>
    <x v="32"/>
    <x v="103"/>
    <m/>
    <m/>
    <m/>
    <m/>
    <s v="Armatuur"/>
    <n v="1042"/>
    <x v="998"/>
    <m/>
    <s v="221-102-651"/>
    <m/>
    <m/>
    <m/>
    <m/>
    <m/>
    <m/>
    <m/>
    <m/>
    <m/>
    <m/>
    <m/>
    <m/>
    <m/>
    <m/>
    <m/>
    <m/>
    <m/>
    <m/>
    <m/>
    <m/>
    <m/>
    <m/>
    <x v="0"/>
    <x v="1"/>
  </r>
  <r>
    <m/>
    <x v="1280"/>
    <m/>
    <m/>
    <x v="0"/>
    <x v="1"/>
    <x v="32"/>
    <x v="103"/>
    <m/>
    <m/>
    <m/>
    <m/>
    <s v="Armatuur"/>
    <n v="1042"/>
    <x v="999"/>
    <m/>
    <s v="221-102-651"/>
    <m/>
    <m/>
    <m/>
    <m/>
    <m/>
    <m/>
    <m/>
    <m/>
    <m/>
    <m/>
    <m/>
    <m/>
    <m/>
    <m/>
    <m/>
    <m/>
    <m/>
    <m/>
    <m/>
    <m/>
    <m/>
    <m/>
    <x v="0"/>
    <x v="1"/>
  </r>
  <r>
    <m/>
    <x v="1281"/>
    <m/>
    <m/>
    <x v="0"/>
    <x v="1"/>
    <x v="32"/>
    <x v="103"/>
    <m/>
    <m/>
    <m/>
    <m/>
    <s v="Armatuur"/>
    <n v="1042"/>
    <x v="1000"/>
    <m/>
    <s v="221-102-651"/>
    <m/>
    <m/>
    <m/>
    <m/>
    <m/>
    <m/>
    <m/>
    <m/>
    <m/>
    <m/>
    <m/>
    <m/>
    <m/>
    <m/>
    <m/>
    <m/>
    <m/>
    <m/>
    <m/>
    <m/>
    <m/>
    <m/>
    <x v="0"/>
    <x v="1"/>
  </r>
  <r>
    <m/>
    <x v="1282"/>
    <m/>
    <m/>
    <x v="0"/>
    <x v="1"/>
    <x v="32"/>
    <x v="103"/>
    <m/>
    <m/>
    <m/>
    <m/>
    <s v="Armatuur"/>
    <n v="1042"/>
    <x v="1001"/>
    <m/>
    <s v="221-102-651"/>
    <m/>
    <m/>
    <m/>
    <m/>
    <m/>
    <m/>
    <m/>
    <m/>
    <m/>
    <m/>
    <m/>
    <m/>
    <m/>
    <m/>
    <m/>
    <m/>
    <m/>
    <m/>
    <m/>
    <m/>
    <m/>
    <m/>
    <x v="0"/>
    <x v="1"/>
  </r>
  <r>
    <m/>
    <x v="1283"/>
    <m/>
    <m/>
    <x v="0"/>
    <x v="1"/>
    <x v="32"/>
    <x v="103"/>
    <m/>
    <m/>
    <m/>
    <m/>
    <s v="Armatuur"/>
    <n v="1042"/>
    <x v="1002"/>
    <m/>
    <s v="221-102-651"/>
    <m/>
    <m/>
    <m/>
    <m/>
    <m/>
    <m/>
    <m/>
    <m/>
    <m/>
    <m/>
    <m/>
    <m/>
    <m/>
    <m/>
    <m/>
    <m/>
    <m/>
    <m/>
    <m/>
    <m/>
    <m/>
    <m/>
    <x v="0"/>
    <x v="1"/>
  </r>
  <r>
    <m/>
    <x v="1284"/>
    <m/>
    <m/>
    <x v="0"/>
    <x v="1"/>
    <x v="32"/>
    <x v="113"/>
    <m/>
    <m/>
    <m/>
    <m/>
    <s v="Armatuur"/>
    <n v="1042"/>
    <x v="1003"/>
    <m/>
    <s v="221-102-701"/>
    <m/>
    <m/>
    <m/>
    <m/>
    <m/>
    <m/>
    <m/>
    <m/>
    <m/>
    <m/>
    <m/>
    <m/>
    <m/>
    <m/>
    <m/>
    <m/>
    <m/>
    <m/>
    <m/>
    <m/>
    <m/>
    <m/>
    <x v="0"/>
    <x v="1"/>
  </r>
  <r>
    <m/>
    <x v="1285"/>
    <m/>
    <m/>
    <x v="0"/>
    <x v="1"/>
    <x v="32"/>
    <x v="113"/>
    <m/>
    <m/>
    <m/>
    <m/>
    <s v="Armatuur"/>
    <n v="1042"/>
    <x v="1004"/>
    <m/>
    <s v="221-102-701"/>
    <m/>
    <m/>
    <m/>
    <m/>
    <m/>
    <m/>
    <m/>
    <m/>
    <m/>
    <m/>
    <m/>
    <m/>
    <m/>
    <m/>
    <m/>
    <m/>
    <m/>
    <m/>
    <m/>
    <m/>
    <m/>
    <m/>
    <x v="0"/>
    <x v="1"/>
  </r>
  <r>
    <m/>
    <x v="1286"/>
    <m/>
    <m/>
    <x v="0"/>
    <x v="1"/>
    <x v="32"/>
    <x v="113"/>
    <m/>
    <m/>
    <m/>
    <m/>
    <s v="Armatuur"/>
    <n v="1042"/>
    <x v="1005"/>
    <m/>
    <s v="221-102-701"/>
    <m/>
    <m/>
    <m/>
    <m/>
    <m/>
    <m/>
    <m/>
    <m/>
    <m/>
    <m/>
    <m/>
    <m/>
    <m/>
    <m/>
    <m/>
    <m/>
    <m/>
    <m/>
    <m/>
    <m/>
    <m/>
    <m/>
    <x v="0"/>
    <x v="1"/>
  </r>
  <r>
    <m/>
    <x v="1287"/>
    <m/>
    <m/>
    <x v="0"/>
    <x v="1"/>
    <x v="32"/>
    <x v="113"/>
    <m/>
    <m/>
    <m/>
    <m/>
    <s v="Armatuur"/>
    <n v="1042"/>
    <x v="1006"/>
    <m/>
    <s v="221-102-701"/>
    <m/>
    <m/>
    <m/>
    <m/>
    <m/>
    <m/>
    <m/>
    <m/>
    <m/>
    <m/>
    <m/>
    <m/>
    <m/>
    <m/>
    <m/>
    <m/>
    <m/>
    <m/>
    <m/>
    <m/>
    <m/>
    <m/>
    <x v="0"/>
    <x v="1"/>
  </r>
  <r>
    <m/>
    <x v="1288"/>
    <m/>
    <m/>
    <x v="0"/>
    <x v="1"/>
    <x v="32"/>
    <x v="113"/>
    <m/>
    <m/>
    <m/>
    <m/>
    <s v="Armatuur"/>
    <n v="1042"/>
    <x v="1007"/>
    <m/>
    <s v="221-102-701"/>
    <m/>
    <m/>
    <m/>
    <m/>
    <m/>
    <m/>
    <m/>
    <m/>
    <m/>
    <m/>
    <m/>
    <m/>
    <m/>
    <m/>
    <m/>
    <m/>
    <m/>
    <m/>
    <m/>
    <m/>
    <m/>
    <m/>
    <x v="0"/>
    <x v="1"/>
  </r>
  <r>
    <m/>
    <x v="1289"/>
    <m/>
    <m/>
    <x v="0"/>
    <x v="1"/>
    <x v="32"/>
    <x v="113"/>
    <m/>
    <m/>
    <m/>
    <m/>
    <s v="Armatuur"/>
    <n v="1042"/>
    <x v="1008"/>
    <m/>
    <s v="221-102-701"/>
    <m/>
    <m/>
    <m/>
    <m/>
    <m/>
    <m/>
    <m/>
    <m/>
    <m/>
    <m/>
    <m/>
    <m/>
    <m/>
    <m/>
    <m/>
    <m/>
    <m/>
    <m/>
    <m/>
    <m/>
    <m/>
    <m/>
    <x v="0"/>
    <x v="1"/>
  </r>
  <r>
    <m/>
    <x v="1290"/>
    <m/>
    <m/>
    <x v="0"/>
    <x v="1"/>
    <x v="32"/>
    <x v="113"/>
    <m/>
    <m/>
    <m/>
    <m/>
    <s v="Armatuur"/>
    <n v="1042"/>
    <x v="1009"/>
    <m/>
    <s v="221-102-701"/>
    <m/>
    <m/>
    <m/>
    <m/>
    <m/>
    <m/>
    <m/>
    <m/>
    <m/>
    <m/>
    <m/>
    <m/>
    <m/>
    <m/>
    <m/>
    <m/>
    <m/>
    <m/>
    <m/>
    <m/>
    <m/>
    <m/>
    <x v="0"/>
    <x v="1"/>
  </r>
  <r>
    <m/>
    <x v="1291"/>
    <m/>
    <m/>
    <x v="0"/>
    <x v="1"/>
    <x v="32"/>
    <x v="113"/>
    <m/>
    <m/>
    <m/>
    <m/>
    <s v="Armatuur"/>
    <n v="1042"/>
    <x v="1010"/>
    <m/>
    <s v="221-102-701"/>
    <m/>
    <m/>
    <m/>
    <m/>
    <m/>
    <m/>
    <m/>
    <m/>
    <m/>
    <m/>
    <m/>
    <m/>
    <m/>
    <m/>
    <m/>
    <m/>
    <m/>
    <m/>
    <m/>
    <m/>
    <m/>
    <m/>
    <x v="0"/>
    <x v="1"/>
  </r>
  <r>
    <m/>
    <x v="1292"/>
    <m/>
    <m/>
    <x v="0"/>
    <x v="1"/>
    <x v="32"/>
    <x v="113"/>
    <m/>
    <m/>
    <m/>
    <m/>
    <s v="Armatuur"/>
    <n v="1042"/>
    <x v="1011"/>
    <m/>
    <s v="221-102-701"/>
    <m/>
    <m/>
    <m/>
    <m/>
    <m/>
    <m/>
    <m/>
    <m/>
    <m/>
    <m/>
    <m/>
    <m/>
    <m/>
    <m/>
    <m/>
    <m/>
    <m/>
    <m/>
    <m/>
    <m/>
    <m/>
    <m/>
    <x v="0"/>
    <x v="1"/>
  </r>
  <r>
    <m/>
    <x v="1293"/>
    <m/>
    <m/>
    <x v="0"/>
    <x v="1"/>
    <x v="32"/>
    <x v="113"/>
    <m/>
    <m/>
    <m/>
    <m/>
    <s v="Armatuur"/>
    <n v="1042"/>
    <x v="1012"/>
    <m/>
    <s v="221-102-701"/>
    <m/>
    <m/>
    <m/>
    <m/>
    <m/>
    <m/>
    <m/>
    <m/>
    <m/>
    <m/>
    <m/>
    <m/>
    <m/>
    <m/>
    <m/>
    <m/>
    <m/>
    <m/>
    <m/>
    <m/>
    <m/>
    <m/>
    <x v="0"/>
    <x v="1"/>
  </r>
  <r>
    <m/>
    <x v="1294"/>
    <m/>
    <m/>
    <x v="0"/>
    <x v="1"/>
    <x v="32"/>
    <x v="113"/>
    <m/>
    <m/>
    <m/>
    <m/>
    <s v="Armatuur"/>
    <n v="1042"/>
    <x v="1013"/>
    <m/>
    <s v="221-102-701"/>
    <m/>
    <m/>
    <m/>
    <m/>
    <m/>
    <m/>
    <m/>
    <m/>
    <m/>
    <m/>
    <m/>
    <m/>
    <m/>
    <m/>
    <m/>
    <m/>
    <m/>
    <m/>
    <m/>
    <m/>
    <m/>
    <m/>
    <x v="0"/>
    <x v="1"/>
  </r>
  <r>
    <m/>
    <x v="1295"/>
    <m/>
    <m/>
    <x v="0"/>
    <x v="1"/>
    <x v="32"/>
    <x v="113"/>
    <m/>
    <m/>
    <m/>
    <m/>
    <s v="Armatuur"/>
    <n v="1042"/>
    <x v="1014"/>
    <m/>
    <s v="221-102-701"/>
    <m/>
    <m/>
    <m/>
    <m/>
    <m/>
    <m/>
    <m/>
    <m/>
    <m/>
    <m/>
    <m/>
    <m/>
    <m/>
    <m/>
    <m/>
    <m/>
    <m/>
    <m/>
    <m/>
    <m/>
    <m/>
    <m/>
    <x v="0"/>
    <x v="1"/>
  </r>
  <r>
    <m/>
    <x v="1296"/>
    <m/>
    <m/>
    <x v="0"/>
    <x v="1"/>
    <x v="32"/>
    <x v="113"/>
    <m/>
    <m/>
    <m/>
    <m/>
    <s v="Armatuur"/>
    <n v="1042"/>
    <x v="1015"/>
    <m/>
    <s v="221-102-701"/>
    <m/>
    <m/>
    <m/>
    <m/>
    <m/>
    <m/>
    <m/>
    <m/>
    <m/>
    <m/>
    <m/>
    <m/>
    <m/>
    <m/>
    <m/>
    <m/>
    <m/>
    <m/>
    <m/>
    <m/>
    <m/>
    <m/>
    <x v="0"/>
    <x v="1"/>
  </r>
  <r>
    <m/>
    <x v="1297"/>
    <m/>
    <m/>
    <x v="0"/>
    <x v="1"/>
    <x v="32"/>
    <x v="113"/>
    <m/>
    <m/>
    <m/>
    <m/>
    <s v="Armatuur"/>
    <n v="1042"/>
    <x v="1016"/>
    <m/>
    <s v="221-102-701"/>
    <m/>
    <m/>
    <m/>
    <m/>
    <m/>
    <m/>
    <m/>
    <m/>
    <m/>
    <m/>
    <m/>
    <m/>
    <m/>
    <m/>
    <m/>
    <m/>
    <m/>
    <m/>
    <m/>
    <m/>
    <m/>
    <m/>
    <x v="0"/>
    <x v="1"/>
  </r>
  <r>
    <m/>
    <x v="1298"/>
    <m/>
    <m/>
    <x v="0"/>
    <x v="1"/>
    <x v="32"/>
    <x v="113"/>
    <m/>
    <m/>
    <m/>
    <m/>
    <s v="Armatuur"/>
    <n v="1042"/>
    <x v="1017"/>
    <m/>
    <s v="221-102-701"/>
    <m/>
    <m/>
    <m/>
    <m/>
    <m/>
    <m/>
    <m/>
    <m/>
    <m/>
    <m/>
    <m/>
    <m/>
    <m/>
    <m/>
    <m/>
    <m/>
    <m/>
    <m/>
    <m/>
    <m/>
    <m/>
    <m/>
    <x v="0"/>
    <x v="1"/>
  </r>
  <r>
    <m/>
    <x v="1299"/>
    <m/>
    <m/>
    <x v="0"/>
    <x v="1"/>
    <x v="32"/>
    <x v="114"/>
    <m/>
    <m/>
    <m/>
    <m/>
    <s v="Armatuur"/>
    <n v="1042"/>
    <x v="1018"/>
    <m/>
    <s v="221-102-701"/>
    <m/>
    <m/>
    <m/>
    <m/>
    <m/>
    <m/>
    <m/>
    <m/>
    <m/>
    <m/>
    <m/>
    <m/>
    <m/>
    <m/>
    <m/>
    <m/>
    <m/>
    <m/>
    <m/>
    <m/>
    <m/>
    <m/>
    <x v="0"/>
    <x v="1"/>
  </r>
  <r>
    <m/>
    <x v="1300"/>
    <m/>
    <m/>
    <x v="0"/>
    <x v="1"/>
    <x v="32"/>
    <x v="114"/>
    <m/>
    <m/>
    <m/>
    <m/>
    <s v="Armatuur"/>
    <n v="1042"/>
    <x v="1019"/>
    <m/>
    <s v="221-102-701"/>
    <m/>
    <m/>
    <m/>
    <m/>
    <m/>
    <m/>
    <m/>
    <m/>
    <m/>
    <m/>
    <m/>
    <m/>
    <m/>
    <m/>
    <m/>
    <m/>
    <m/>
    <m/>
    <m/>
    <m/>
    <m/>
    <m/>
    <x v="0"/>
    <x v="1"/>
  </r>
  <r>
    <m/>
    <x v="1301"/>
    <m/>
    <m/>
    <x v="0"/>
    <x v="1"/>
    <x v="32"/>
    <x v="114"/>
    <m/>
    <m/>
    <m/>
    <m/>
    <s v="Armatuur"/>
    <n v="1042"/>
    <x v="1020"/>
    <m/>
    <s v="221-102-701"/>
    <m/>
    <m/>
    <m/>
    <m/>
    <m/>
    <m/>
    <m/>
    <m/>
    <m/>
    <m/>
    <m/>
    <m/>
    <m/>
    <m/>
    <m/>
    <m/>
    <m/>
    <m/>
    <m/>
    <m/>
    <m/>
    <m/>
    <x v="0"/>
    <x v="1"/>
  </r>
  <r>
    <m/>
    <x v="1302"/>
    <m/>
    <m/>
    <x v="0"/>
    <x v="1"/>
    <x v="32"/>
    <x v="114"/>
    <m/>
    <m/>
    <m/>
    <m/>
    <s v="Armatuur"/>
    <n v="1042"/>
    <x v="1021"/>
    <m/>
    <s v="221-102-701"/>
    <m/>
    <m/>
    <m/>
    <m/>
    <m/>
    <m/>
    <m/>
    <m/>
    <m/>
    <m/>
    <m/>
    <m/>
    <m/>
    <m/>
    <m/>
    <m/>
    <m/>
    <m/>
    <m/>
    <m/>
    <m/>
    <m/>
    <x v="0"/>
    <x v="1"/>
  </r>
  <r>
    <m/>
    <x v="1303"/>
    <m/>
    <m/>
    <x v="0"/>
    <x v="1"/>
    <x v="32"/>
    <x v="114"/>
    <m/>
    <m/>
    <m/>
    <m/>
    <s v="Armatuur"/>
    <n v="1042"/>
    <x v="1022"/>
    <m/>
    <s v="221-102-701"/>
    <m/>
    <m/>
    <m/>
    <m/>
    <m/>
    <m/>
    <m/>
    <m/>
    <m/>
    <m/>
    <m/>
    <m/>
    <m/>
    <m/>
    <m/>
    <m/>
    <m/>
    <m/>
    <m/>
    <m/>
    <m/>
    <m/>
    <x v="0"/>
    <x v="1"/>
  </r>
  <r>
    <m/>
    <x v="1304"/>
    <m/>
    <m/>
    <x v="0"/>
    <x v="1"/>
    <x v="32"/>
    <x v="114"/>
    <m/>
    <m/>
    <m/>
    <m/>
    <s v="Armatuur"/>
    <n v="1042"/>
    <x v="1023"/>
    <m/>
    <s v="221-102-701"/>
    <m/>
    <m/>
    <m/>
    <m/>
    <m/>
    <m/>
    <m/>
    <m/>
    <m/>
    <m/>
    <m/>
    <m/>
    <m/>
    <m/>
    <m/>
    <m/>
    <m/>
    <m/>
    <m/>
    <m/>
    <m/>
    <m/>
    <x v="0"/>
    <x v="1"/>
  </r>
  <r>
    <m/>
    <x v="1305"/>
    <m/>
    <m/>
    <x v="0"/>
    <x v="1"/>
    <x v="32"/>
    <x v="114"/>
    <m/>
    <m/>
    <m/>
    <m/>
    <s v="Armatuur"/>
    <n v="1042"/>
    <x v="1024"/>
    <m/>
    <s v="221-102-701"/>
    <m/>
    <m/>
    <m/>
    <m/>
    <m/>
    <m/>
    <m/>
    <m/>
    <m/>
    <m/>
    <m/>
    <m/>
    <m/>
    <m/>
    <m/>
    <m/>
    <m/>
    <m/>
    <m/>
    <m/>
    <m/>
    <m/>
    <x v="0"/>
    <x v="1"/>
  </r>
  <r>
    <m/>
    <x v="1306"/>
    <m/>
    <m/>
    <x v="0"/>
    <x v="1"/>
    <x v="32"/>
    <x v="114"/>
    <m/>
    <m/>
    <m/>
    <m/>
    <s v="Armatuur"/>
    <n v="1042"/>
    <x v="1025"/>
    <m/>
    <s v="221-102-701"/>
    <m/>
    <m/>
    <m/>
    <m/>
    <m/>
    <m/>
    <m/>
    <m/>
    <m/>
    <m/>
    <m/>
    <m/>
    <m/>
    <m/>
    <m/>
    <m/>
    <m/>
    <m/>
    <m/>
    <m/>
    <m/>
    <m/>
    <x v="0"/>
    <x v="1"/>
  </r>
  <r>
    <m/>
    <x v="1307"/>
    <m/>
    <m/>
    <x v="0"/>
    <x v="1"/>
    <x v="32"/>
    <x v="114"/>
    <m/>
    <m/>
    <m/>
    <m/>
    <s v="Armatuur"/>
    <n v="1042"/>
    <x v="1026"/>
    <m/>
    <s v="221-102-701"/>
    <m/>
    <m/>
    <m/>
    <m/>
    <m/>
    <m/>
    <m/>
    <m/>
    <m/>
    <m/>
    <m/>
    <m/>
    <m/>
    <m/>
    <m/>
    <m/>
    <m/>
    <m/>
    <m/>
    <m/>
    <m/>
    <m/>
    <x v="0"/>
    <x v="1"/>
  </r>
  <r>
    <m/>
    <x v="1308"/>
    <m/>
    <m/>
    <x v="0"/>
    <x v="1"/>
    <x v="32"/>
    <x v="114"/>
    <m/>
    <m/>
    <m/>
    <m/>
    <s v="Armatuur"/>
    <n v="1042"/>
    <x v="1027"/>
    <m/>
    <s v="221-102-701"/>
    <m/>
    <m/>
    <m/>
    <m/>
    <m/>
    <m/>
    <m/>
    <m/>
    <m/>
    <m/>
    <m/>
    <m/>
    <m/>
    <m/>
    <m/>
    <m/>
    <m/>
    <m/>
    <m/>
    <m/>
    <m/>
    <m/>
    <x v="0"/>
    <x v="1"/>
  </r>
  <r>
    <m/>
    <x v="1309"/>
    <m/>
    <m/>
    <x v="0"/>
    <x v="1"/>
    <x v="32"/>
    <x v="114"/>
    <m/>
    <m/>
    <m/>
    <m/>
    <s v="Armatuur"/>
    <n v="1042"/>
    <x v="1028"/>
    <m/>
    <s v="221-102-701"/>
    <m/>
    <m/>
    <m/>
    <m/>
    <m/>
    <m/>
    <m/>
    <m/>
    <m/>
    <m/>
    <m/>
    <m/>
    <m/>
    <m/>
    <m/>
    <m/>
    <m/>
    <m/>
    <m/>
    <m/>
    <m/>
    <m/>
    <x v="0"/>
    <x v="1"/>
  </r>
  <r>
    <m/>
    <x v="1310"/>
    <m/>
    <m/>
    <x v="0"/>
    <x v="1"/>
    <x v="32"/>
    <x v="114"/>
    <m/>
    <m/>
    <m/>
    <m/>
    <s v="Armatuur"/>
    <n v="1042"/>
    <x v="1029"/>
    <m/>
    <s v="221-102-701"/>
    <m/>
    <m/>
    <m/>
    <m/>
    <m/>
    <m/>
    <m/>
    <m/>
    <m/>
    <m/>
    <m/>
    <m/>
    <m/>
    <m/>
    <m/>
    <m/>
    <m/>
    <m/>
    <m/>
    <m/>
    <m/>
    <m/>
    <x v="0"/>
    <x v="1"/>
  </r>
  <r>
    <m/>
    <x v="1311"/>
    <m/>
    <m/>
    <x v="0"/>
    <x v="1"/>
    <x v="32"/>
    <x v="114"/>
    <m/>
    <m/>
    <m/>
    <m/>
    <s v="Armatuur"/>
    <n v="1042"/>
    <x v="1030"/>
    <m/>
    <s v="221-102-701"/>
    <m/>
    <m/>
    <m/>
    <m/>
    <m/>
    <m/>
    <m/>
    <m/>
    <m/>
    <m/>
    <m/>
    <m/>
    <m/>
    <m/>
    <m/>
    <m/>
    <m/>
    <m/>
    <m/>
    <m/>
    <m/>
    <m/>
    <x v="0"/>
    <x v="1"/>
  </r>
  <r>
    <m/>
    <x v="1312"/>
    <m/>
    <m/>
    <x v="0"/>
    <x v="1"/>
    <x v="32"/>
    <x v="114"/>
    <m/>
    <m/>
    <m/>
    <m/>
    <s v="Armatuur"/>
    <n v="1042"/>
    <x v="1031"/>
    <m/>
    <s v="221-102-701"/>
    <m/>
    <m/>
    <m/>
    <m/>
    <m/>
    <m/>
    <m/>
    <m/>
    <m/>
    <m/>
    <m/>
    <m/>
    <m/>
    <m/>
    <m/>
    <m/>
    <m/>
    <m/>
    <m/>
    <m/>
    <m/>
    <m/>
    <x v="0"/>
    <x v="1"/>
  </r>
  <r>
    <m/>
    <x v="1313"/>
    <m/>
    <m/>
    <x v="0"/>
    <x v="1"/>
    <x v="32"/>
    <x v="115"/>
    <m/>
    <m/>
    <m/>
    <m/>
    <s v="Armatuur"/>
    <n v="1042"/>
    <x v="1032"/>
    <m/>
    <s v="221-102-701"/>
    <m/>
    <m/>
    <m/>
    <m/>
    <m/>
    <m/>
    <m/>
    <m/>
    <m/>
    <m/>
    <m/>
    <m/>
    <m/>
    <m/>
    <m/>
    <m/>
    <m/>
    <m/>
    <m/>
    <m/>
    <m/>
    <m/>
    <x v="0"/>
    <x v="1"/>
  </r>
  <r>
    <m/>
    <x v="1314"/>
    <m/>
    <m/>
    <x v="0"/>
    <x v="1"/>
    <x v="32"/>
    <x v="115"/>
    <m/>
    <m/>
    <m/>
    <m/>
    <s v="Armatuur"/>
    <n v="1042"/>
    <x v="1033"/>
    <m/>
    <s v="221-102-701"/>
    <m/>
    <m/>
    <m/>
    <m/>
    <m/>
    <m/>
    <m/>
    <m/>
    <m/>
    <m/>
    <m/>
    <m/>
    <m/>
    <m/>
    <m/>
    <m/>
    <m/>
    <m/>
    <m/>
    <m/>
    <m/>
    <m/>
    <x v="0"/>
    <x v="1"/>
  </r>
  <r>
    <m/>
    <x v="1315"/>
    <m/>
    <m/>
    <x v="0"/>
    <x v="1"/>
    <x v="32"/>
    <x v="115"/>
    <m/>
    <m/>
    <m/>
    <m/>
    <s v="Armatuur"/>
    <n v="1042"/>
    <x v="1034"/>
    <m/>
    <s v="221-102-701"/>
    <m/>
    <m/>
    <m/>
    <m/>
    <m/>
    <m/>
    <m/>
    <m/>
    <m/>
    <m/>
    <m/>
    <m/>
    <m/>
    <m/>
    <m/>
    <m/>
    <m/>
    <m/>
    <m/>
    <m/>
    <m/>
    <m/>
    <x v="0"/>
    <x v="1"/>
  </r>
  <r>
    <m/>
    <x v="1316"/>
    <m/>
    <m/>
    <x v="0"/>
    <x v="1"/>
    <x v="32"/>
    <x v="115"/>
    <m/>
    <m/>
    <m/>
    <m/>
    <s v="Armatuur"/>
    <n v="1042"/>
    <x v="1035"/>
    <m/>
    <s v="221-102-701"/>
    <m/>
    <m/>
    <m/>
    <m/>
    <m/>
    <m/>
    <m/>
    <m/>
    <m/>
    <m/>
    <m/>
    <m/>
    <m/>
    <m/>
    <m/>
    <m/>
    <m/>
    <m/>
    <m/>
    <m/>
    <m/>
    <m/>
    <x v="0"/>
    <x v="1"/>
  </r>
  <r>
    <m/>
    <x v="1317"/>
    <m/>
    <m/>
    <x v="0"/>
    <x v="1"/>
    <x v="32"/>
    <x v="115"/>
    <m/>
    <m/>
    <m/>
    <m/>
    <s v="Armatuur"/>
    <n v="1042"/>
    <x v="1036"/>
    <m/>
    <s v="221-102-701"/>
    <m/>
    <m/>
    <m/>
    <m/>
    <m/>
    <m/>
    <m/>
    <m/>
    <m/>
    <m/>
    <m/>
    <m/>
    <m/>
    <m/>
    <m/>
    <m/>
    <m/>
    <m/>
    <m/>
    <m/>
    <m/>
    <m/>
    <x v="0"/>
    <x v="1"/>
  </r>
  <r>
    <m/>
    <x v="1318"/>
    <m/>
    <m/>
    <x v="0"/>
    <x v="1"/>
    <x v="32"/>
    <x v="115"/>
    <m/>
    <m/>
    <m/>
    <m/>
    <s v="Armatuur"/>
    <n v="1042"/>
    <x v="1037"/>
    <m/>
    <s v="221-102-701"/>
    <m/>
    <m/>
    <m/>
    <m/>
    <m/>
    <m/>
    <m/>
    <m/>
    <m/>
    <m/>
    <m/>
    <m/>
    <m/>
    <m/>
    <m/>
    <m/>
    <m/>
    <m/>
    <m/>
    <m/>
    <m/>
    <m/>
    <x v="0"/>
    <x v="1"/>
  </r>
  <r>
    <m/>
    <x v="1319"/>
    <m/>
    <m/>
    <x v="0"/>
    <x v="1"/>
    <x v="32"/>
    <x v="115"/>
    <m/>
    <m/>
    <m/>
    <m/>
    <s v="Armatuur"/>
    <n v="1042"/>
    <x v="1038"/>
    <m/>
    <s v="221-102-701"/>
    <m/>
    <m/>
    <m/>
    <m/>
    <m/>
    <m/>
    <m/>
    <m/>
    <m/>
    <m/>
    <m/>
    <m/>
    <m/>
    <m/>
    <m/>
    <m/>
    <m/>
    <m/>
    <m/>
    <m/>
    <m/>
    <m/>
    <x v="0"/>
    <x v="1"/>
  </r>
  <r>
    <m/>
    <x v="1320"/>
    <m/>
    <m/>
    <x v="0"/>
    <x v="1"/>
    <x v="32"/>
    <x v="115"/>
    <m/>
    <m/>
    <m/>
    <m/>
    <s v="Armatuur"/>
    <n v="1042"/>
    <x v="1039"/>
    <m/>
    <s v="221-102-701"/>
    <m/>
    <m/>
    <m/>
    <m/>
    <m/>
    <m/>
    <m/>
    <m/>
    <m/>
    <m/>
    <m/>
    <m/>
    <m/>
    <m/>
    <m/>
    <m/>
    <m/>
    <m/>
    <m/>
    <m/>
    <m/>
    <m/>
    <x v="0"/>
    <x v="1"/>
  </r>
  <r>
    <m/>
    <x v="1321"/>
    <m/>
    <m/>
    <x v="0"/>
    <x v="1"/>
    <x v="32"/>
    <x v="115"/>
    <m/>
    <m/>
    <m/>
    <m/>
    <s v="Armatuur"/>
    <n v="1042"/>
    <x v="1040"/>
    <m/>
    <s v="221-102-701"/>
    <m/>
    <m/>
    <m/>
    <m/>
    <m/>
    <m/>
    <m/>
    <m/>
    <m/>
    <m/>
    <m/>
    <m/>
    <m/>
    <m/>
    <m/>
    <m/>
    <m/>
    <m/>
    <m/>
    <m/>
    <m/>
    <m/>
    <x v="0"/>
    <x v="1"/>
  </r>
  <r>
    <m/>
    <x v="1322"/>
    <m/>
    <m/>
    <x v="0"/>
    <x v="1"/>
    <x v="32"/>
    <x v="115"/>
    <m/>
    <m/>
    <m/>
    <m/>
    <s v="Armatuur"/>
    <n v="1042"/>
    <x v="1041"/>
    <m/>
    <s v="221-102-701"/>
    <m/>
    <m/>
    <m/>
    <m/>
    <m/>
    <m/>
    <m/>
    <m/>
    <m/>
    <m/>
    <m/>
    <m/>
    <m/>
    <m/>
    <m/>
    <m/>
    <m/>
    <m/>
    <m/>
    <m/>
    <m/>
    <m/>
    <x v="0"/>
    <x v="1"/>
  </r>
  <r>
    <m/>
    <x v="1323"/>
    <m/>
    <m/>
    <x v="0"/>
    <x v="1"/>
    <x v="32"/>
    <x v="115"/>
    <m/>
    <m/>
    <m/>
    <m/>
    <s v="Armatuur"/>
    <n v="1042"/>
    <x v="1042"/>
    <m/>
    <s v="221-102-701"/>
    <m/>
    <m/>
    <m/>
    <m/>
    <m/>
    <m/>
    <m/>
    <m/>
    <m/>
    <m/>
    <m/>
    <m/>
    <m/>
    <m/>
    <m/>
    <m/>
    <m/>
    <m/>
    <m/>
    <m/>
    <m/>
    <m/>
    <x v="0"/>
    <x v="1"/>
  </r>
  <r>
    <m/>
    <x v="1324"/>
    <m/>
    <m/>
    <x v="0"/>
    <x v="1"/>
    <x v="32"/>
    <x v="115"/>
    <m/>
    <m/>
    <m/>
    <m/>
    <s v="Armatuur"/>
    <n v="1042"/>
    <x v="1043"/>
    <m/>
    <s v="221-102-701"/>
    <m/>
    <m/>
    <m/>
    <m/>
    <m/>
    <m/>
    <m/>
    <m/>
    <m/>
    <m/>
    <m/>
    <m/>
    <m/>
    <m/>
    <m/>
    <m/>
    <m/>
    <m/>
    <m/>
    <m/>
    <m/>
    <m/>
    <x v="0"/>
    <x v="1"/>
  </r>
  <r>
    <m/>
    <x v="1325"/>
    <m/>
    <m/>
    <x v="0"/>
    <x v="1"/>
    <x v="32"/>
    <x v="115"/>
    <m/>
    <m/>
    <m/>
    <m/>
    <s v="Armatuur"/>
    <n v="1042"/>
    <x v="1044"/>
    <m/>
    <s v="221-102-701"/>
    <m/>
    <m/>
    <m/>
    <m/>
    <m/>
    <m/>
    <m/>
    <m/>
    <m/>
    <m/>
    <m/>
    <m/>
    <m/>
    <m/>
    <m/>
    <m/>
    <m/>
    <m/>
    <m/>
    <m/>
    <m/>
    <m/>
    <x v="0"/>
    <x v="1"/>
  </r>
  <r>
    <m/>
    <x v="1326"/>
    <m/>
    <m/>
    <x v="0"/>
    <x v="1"/>
    <x v="32"/>
    <x v="115"/>
    <m/>
    <m/>
    <m/>
    <m/>
    <s v="Armatuur"/>
    <n v="1042"/>
    <x v="1045"/>
    <m/>
    <s v="221-102-701"/>
    <m/>
    <m/>
    <m/>
    <m/>
    <m/>
    <m/>
    <m/>
    <m/>
    <m/>
    <m/>
    <m/>
    <m/>
    <m/>
    <m/>
    <m/>
    <m/>
    <m/>
    <m/>
    <m/>
    <m/>
    <m/>
    <m/>
    <x v="0"/>
    <x v="1"/>
  </r>
  <r>
    <m/>
    <x v="1327"/>
    <m/>
    <m/>
    <x v="0"/>
    <x v="1"/>
    <x v="32"/>
    <x v="115"/>
    <m/>
    <m/>
    <m/>
    <m/>
    <s v="Armatuur"/>
    <n v="1042"/>
    <x v="1046"/>
    <m/>
    <s v="221-102-701"/>
    <m/>
    <m/>
    <m/>
    <m/>
    <m/>
    <m/>
    <m/>
    <m/>
    <m/>
    <m/>
    <m/>
    <m/>
    <m/>
    <m/>
    <m/>
    <m/>
    <m/>
    <m/>
    <m/>
    <m/>
    <m/>
    <m/>
    <x v="0"/>
    <x v="1"/>
  </r>
  <r>
    <m/>
    <x v="1328"/>
    <m/>
    <m/>
    <x v="0"/>
    <x v="1"/>
    <x v="32"/>
    <x v="103"/>
    <m/>
    <m/>
    <m/>
    <m/>
    <s v="Armatuur"/>
    <n v="1042"/>
    <x v="1047"/>
    <m/>
    <s v="221-102-701"/>
    <m/>
    <m/>
    <m/>
    <m/>
    <m/>
    <m/>
    <m/>
    <m/>
    <m/>
    <m/>
    <m/>
    <m/>
    <m/>
    <m/>
    <m/>
    <m/>
    <m/>
    <m/>
    <m/>
    <m/>
    <m/>
    <m/>
    <x v="0"/>
    <x v="1"/>
  </r>
  <r>
    <m/>
    <x v="1329"/>
    <m/>
    <m/>
    <x v="0"/>
    <x v="1"/>
    <x v="32"/>
    <x v="103"/>
    <m/>
    <m/>
    <m/>
    <m/>
    <s v="Armatuur"/>
    <n v="1042"/>
    <x v="1048"/>
    <m/>
    <s v="221-102-701"/>
    <m/>
    <m/>
    <m/>
    <m/>
    <m/>
    <m/>
    <m/>
    <m/>
    <m/>
    <m/>
    <m/>
    <m/>
    <m/>
    <m/>
    <m/>
    <m/>
    <m/>
    <m/>
    <m/>
    <m/>
    <m/>
    <m/>
    <x v="0"/>
    <x v="1"/>
  </r>
  <r>
    <m/>
    <x v="1330"/>
    <m/>
    <m/>
    <x v="0"/>
    <x v="1"/>
    <x v="32"/>
    <x v="103"/>
    <m/>
    <m/>
    <m/>
    <m/>
    <s v="Armatuur"/>
    <n v="1042"/>
    <x v="1049"/>
    <m/>
    <s v="221-102-701"/>
    <m/>
    <m/>
    <m/>
    <m/>
    <m/>
    <m/>
    <m/>
    <m/>
    <m/>
    <m/>
    <m/>
    <m/>
    <m/>
    <m/>
    <m/>
    <m/>
    <m/>
    <m/>
    <m/>
    <m/>
    <m/>
    <m/>
    <x v="0"/>
    <x v="1"/>
  </r>
  <r>
    <m/>
    <x v="1331"/>
    <m/>
    <m/>
    <x v="0"/>
    <x v="1"/>
    <x v="32"/>
    <x v="103"/>
    <m/>
    <m/>
    <m/>
    <m/>
    <s v="Armatuur"/>
    <n v="1042"/>
    <x v="1050"/>
    <m/>
    <s v="221-102-701"/>
    <m/>
    <m/>
    <m/>
    <m/>
    <m/>
    <m/>
    <m/>
    <m/>
    <m/>
    <m/>
    <m/>
    <m/>
    <m/>
    <m/>
    <m/>
    <m/>
    <m/>
    <m/>
    <m/>
    <m/>
    <m/>
    <m/>
    <x v="0"/>
    <x v="1"/>
  </r>
  <r>
    <m/>
    <x v="1332"/>
    <m/>
    <m/>
    <x v="0"/>
    <x v="1"/>
    <x v="32"/>
    <x v="103"/>
    <m/>
    <m/>
    <m/>
    <m/>
    <s v="Armatuur"/>
    <n v="1042"/>
    <x v="1051"/>
    <m/>
    <s v="221-102-701"/>
    <m/>
    <m/>
    <m/>
    <m/>
    <m/>
    <m/>
    <m/>
    <m/>
    <m/>
    <m/>
    <m/>
    <m/>
    <m/>
    <m/>
    <m/>
    <m/>
    <m/>
    <m/>
    <m/>
    <m/>
    <m/>
    <m/>
    <x v="0"/>
    <x v="1"/>
  </r>
  <r>
    <m/>
    <x v="1333"/>
    <m/>
    <m/>
    <x v="0"/>
    <x v="1"/>
    <x v="32"/>
    <x v="103"/>
    <m/>
    <m/>
    <m/>
    <m/>
    <s v="Armatuur"/>
    <n v="1042"/>
    <x v="1052"/>
    <m/>
    <s v="221-102-701"/>
    <m/>
    <m/>
    <m/>
    <m/>
    <m/>
    <m/>
    <m/>
    <m/>
    <m/>
    <m/>
    <m/>
    <m/>
    <m/>
    <m/>
    <m/>
    <m/>
    <m/>
    <m/>
    <m/>
    <m/>
    <m/>
    <m/>
    <x v="0"/>
    <x v="1"/>
  </r>
  <r>
    <m/>
    <x v="1334"/>
    <m/>
    <m/>
    <x v="0"/>
    <x v="1"/>
    <x v="32"/>
    <x v="103"/>
    <m/>
    <m/>
    <m/>
    <m/>
    <s v="Armatuur"/>
    <n v="1042"/>
    <x v="1053"/>
    <m/>
    <s v="221-102-701"/>
    <m/>
    <m/>
    <m/>
    <m/>
    <m/>
    <m/>
    <m/>
    <m/>
    <m/>
    <m/>
    <m/>
    <m/>
    <m/>
    <m/>
    <m/>
    <m/>
    <m/>
    <m/>
    <m/>
    <m/>
    <m/>
    <m/>
    <x v="0"/>
    <x v="1"/>
  </r>
  <r>
    <m/>
    <x v="1335"/>
    <m/>
    <m/>
    <x v="0"/>
    <x v="1"/>
    <x v="32"/>
    <x v="103"/>
    <m/>
    <m/>
    <m/>
    <m/>
    <s v="Armatuur"/>
    <n v="1042"/>
    <x v="1054"/>
    <m/>
    <s v="221-102-701"/>
    <m/>
    <m/>
    <m/>
    <m/>
    <m/>
    <m/>
    <m/>
    <m/>
    <m/>
    <m/>
    <m/>
    <m/>
    <m/>
    <m/>
    <m/>
    <m/>
    <m/>
    <m/>
    <m/>
    <m/>
    <m/>
    <m/>
    <x v="0"/>
    <x v="1"/>
  </r>
  <r>
    <m/>
    <x v="1336"/>
    <m/>
    <m/>
    <x v="0"/>
    <x v="1"/>
    <x v="32"/>
    <x v="103"/>
    <m/>
    <m/>
    <m/>
    <m/>
    <s v="Armatuur"/>
    <n v="1042"/>
    <x v="1055"/>
    <m/>
    <s v="221-102-701"/>
    <m/>
    <m/>
    <m/>
    <m/>
    <m/>
    <m/>
    <m/>
    <m/>
    <m/>
    <m/>
    <m/>
    <m/>
    <m/>
    <m/>
    <m/>
    <m/>
    <m/>
    <m/>
    <m/>
    <m/>
    <m/>
    <m/>
    <x v="0"/>
    <x v="1"/>
  </r>
  <r>
    <m/>
    <x v="1337"/>
    <m/>
    <m/>
    <x v="0"/>
    <x v="1"/>
    <x v="32"/>
    <x v="103"/>
    <m/>
    <m/>
    <m/>
    <m/>
    <s v="Armatuur"/>
    <n v="1042"/>
    <x v="1056"/>
    <m/>
    <s v="221-102-701"/>
    <m/>
    <m/>
    <m/>
    <m/>
    <m/>
    <m/>
    <m/>
    <m/>
    <m/>
    <m/>
    <m/>
    <m/>
    <m/>
    <m/>
    <m/>
    <m/>
    <m/>
    <m/>
    <m/>
    <m/>
    <m/>
    <m/>
    <x v="0"/>
    <x v="1"/>
  </r>
  <r>
    <m/>
    <x v="1338"/>
    <m/>
    <m/>
    <x v="0"/>
    <x v="1"/>
    <x v="32"/>
    <x v="113"/>
    <m/>
    <m/>
    <m/>
    <m/>
    <s v="Armatuur"/>
    <n v="1042"/>
    <x v="1057"/>
    <m/>
    <s v="221-102-701"/>
    <m/>
    <m/>
    <m/>
    <m/>
    <m/>
    <m/>
    <m/>
    <m/>
    <m/>
    <m/>
    <m/>
    <m/>
    <m/>
    <m/>
    <m/>
    <m/>
    <m/>
    <m/>
    <m/>
    <m/>
    <m/>
    <m/>
    <x v="0"/>
    <x v="1"/>
  </r>
  <r>
    <m/>
    <x v="1339"/>
    <m/>
    <m/>
    <x v="0"/>
    <x v="1"/>
    <x v="32"/>
    <x v="113"/>
    <m/>
    <m/>
    <m/>
    <m/>
    <s v="Armatuur"/>
    <n v="1042"/>
    <x v="1058"/>
    <m/>
    <s v="221-102-701"/>
    <m/>
    <m/>
    <m/>
    <m/>
    <m/>
    <m/>
    <m/>
    <m/>
    <m/>
    <m/>
    <m/>
    <m/>
    <m/>
    <m/>
    <m/>
    <m/>
    <m/>
    <m/>
    <m/>
    <m/>
    <m/>
    <m/>
    <x v="0"/>
    <x v="1"/>
  </r>
  <r>
    <m/>
    <x v="1340"/>
    <m/>
    <m/>
    <x v="0"/>
    <x v="1"/>
    <x v="32"/>
    <x v="113"/>
    <m/>
    <m/>
    <m/>
    <m/>
    <s v="Armatuur"/>
    <n v="1042"/>
    <x v="1059"/>
    <m/>
    <s v="221-102-701"/>
    <m/>
    <m/>
    <m/>
    <m/>
    <m/>
    <m/>
    <m/>
    <m/>
    <m/>
    <m/>
    <m/>
    <m/>
    <m/>
    <m/>
    <m/>
    <m/>
    <m/>
    <m/>
    <m/>
    <m/>
    <m/>
    <m/>
    <x v="0"/>
    <x v="1"/>
  </r>
  <r>
    <m/>
    <x v="1341"/>
    <m/>
    <m/>
    <x v="0"/>
    <x v="1"/>
    <x v="32"/>
    <x v="113"/>
    <m/>
    <m/>
    <m/>
    <m/>
    <s v="Armatuur"/>
    <n v="1042"/>
    <x v="1060"/>
    <m/>
    <s v="221-102-701"/>
    <m/>
    <m/>
    <m/>
    <m/>
    <m/>
    <m/>
    <m/>
    <m/>
    <m/>
    <m/>
    <m/>
    <m/>
    <m/>
    <m/>
    <m/>
    <m/>
    <m/>
    <m/>
    <m/>
    <m/>
    <m/>
    <m/>
    <x v="0"/>
    <x v="1"/>
  </r>
  <r>
    <m/>
    <x v="1342"/>
    <m/>
    <m/>
    <x v="0"/>
    <x v="1"/>
    <x v="32"/>
    <x v="113"/>
    <m/>
    <m/>
    <m/>
    <m/>
    <s v="Armatuur"/>
    <n v="1042"/>
    <x v="1061"/>
    <m/>
    <s v="221-102-701"/>
    <m/>
    <m/>
    <m/>
    <m/>
    <m/>
    <m/>
    <m/>
    <m/>
    <m/>
    <m/>
    <m/>
    <m/>
    <m/>
    <m/>
    <m/>
    <m/>
    <m/>
    <m/>
    <m/>
    <m/>
    <m/>
    <m/>
    <x v="0"/>
    <x v="1"/>
  </r>
  <r>
    <m/>
    <x v="1343"/>
    <m/>
    <m/>
    <x v="0"/>
    <x v="1"/>
    <x v="32"/>
    <x v="113"/>
    <m/>
    <m/>
    <m/>
    <m/>
    <s v="Armatuur"/>
    <n v="1042"/>
    <x v="1062"/>
    <m/>
    <s v="221-102-701"/>
    <m/>
    <m/>
    <m/>
    <m/>
    <m/>
    <m/>
    <m/>
    <m/>
    <m/>
    <m/>
    <m/>
    <m/>
    <m/>
    <m/>
    <m/>
    <m/>
    <m/>
    <m/>
    <m/>
    <m/>
    <m/>
    <m/>
    <x v="0"/>
    <x v="1"/>
  </r>
  <r>
    <m/>
    <x v="1344"/>
    <m/>
    <m/>
    <x v="0"/>
    <x v="1"/>
    <x v="32"/>
    <x v="113"/>
    <m/>
    <m/>
    <m/>
    <m/>
    <s v="Armatuur"/>
    <n v="1042"/>
    <x v="1063"/>
    <m/>
    <s v="221-102-701"/>
    <m/>
    <m/>
    <m/>
    <m/>
    <m/>
    <m/>
    <m/>
    <m/>
    <m/>
    <m/>
    <m/>
    <m/>
    <m/>
    <m/>
    <m/>
    <m/>
    <m/>
    <m/>
    <m/>
    <m/>
    <m/>
    <m/>
    <x v="0"/>
    <x v="1"/>
  </r>
  <r>
    <m/>
    <x v="1345"/>
    <m/>
    <m/>
    <x v="0"/>
    <x v="1"/>
    <x v="32"/>
    <x v="113"/>
    <m/>
    <m/>
    <m/>
    <m/>
    <s v="Armatuur"/>
    <n v="1042"/>
    <x v="1064"/>
    <m/>
    <s v="221-102-701"/>
    <m/>
    <m/>
    <m/>
    <m/>
    <m/>
    <m/>
    <m/>
    <m/>
    <m/>
    <m/>
    <m/>
    <m/>
    <m/>
    <m/>
    <m/>
    <m/>
    <m/>
    <m/>
    <m/>
    <m/>
    <m/>
    <m/>
    <x v="0"/>
    <x v="1"/>
  </r>
  <r>
    <m/>
    <x v="1346"/>
    <m/>
    <m/>
    <x v="0"/>
    <x v="1"/>
    <x v="32"/>
    <x v="113"/>
    <m/>
    <m/>
    <m/>
    <m/>
    <s v="Armatuur"/>
    <n v="1042"/>
    <x v="1065"/>
    <m/>
    <s v="221-102-701"/>
    <m/>
    <m/>
    <m/>
    <m/>
    <m/>
    <m/>
    <m/>
    <m/>
    <m/>
    <m/>
    <m/>
    <m/>
    <m/>
    <m/>
    <m/>
    <m/>
    <m/>
    <m/>
    <m/>
    <m/>
    <m/>
    <m/>
    <x v="0"/>
    <x v="1"/>
  </r>
  <r>
    <m/>
    <x v="1347"/>
    <m/>
    <m/>
    <x v="0"/>
    <x v="1"/>
    <x v="32"/>
    <x v="113"/>
    <m/>
    <m/>
    <m/>
    <m/>
    <s v="Armatuur"/>
    <n v="1042"/>
    <x v="1066"/>
    <m/>
    <s v="221-102-701"/>
    <m/>
    <m/>
    <m/>
    <m/>
    <m/>
    <m/>
    <m/>
    <m/>
    <m/>
    <m/>
    <m/>
    <m/>
    <m/>
    <m/>
    <m/>
    <m/>
    <m/>
    <m/>
    <m/>
    <m/>
    <m/>
    <m/>
    <x v="0"/>
    <x v="1"/>
  </r>
  <r>
    <m/>
    <x v="1348"/>
    <m/>
    <m/>
    <x v="0"/>
    <x v="1"/>
    <x v="32"/>
    <x v="113"/>
    <m/>
    <m/>
    <m/>
    <m/>
    <s v="Armatuur"/>
    <n v="1042"/>
    <x v="1067"/>
    <m/>
    <s v="221-102-701"/>
    <m/>
    <m/>
    <m/>
    <m/>
    <m/>
    <m/>
    <m/>
    <m/>
    <m/>
    <m/>
    <m/>
    <m/>
    <m/>
    <m/>
    <m/>
    <m/>
    <m/>
    <m/>
    <m/>
    <m/>
    <m/>
    <m/>
    <x v="0"/>
    <x v="1"/>
  </r>
  <r>
    <m/>
    <x v="1349"/>
    <m/>
    <m/>
    <x v="0"/>
    <x v="1"/>
    <x v="32"/>
    <x v="113"/>
    <m/>
    <m/>
    <m/>
    <m/>
    <s v="Armatuur"/>
    <n v="1042"/>
    <x v="1068"/>
    <m/>
    <s v="221-102-701"/>
    <m/>
    <m/>
    <m/>
    <m/>
    <m/>
    <m/>
    <m/>
    <m/>
    <m/>
    <m/>
    <m/>
    <m/>
    <m/>
    <m/>
    <m/>
    <m/>
    <m/>
    <m/>
    <m/>
    <m/>
    <m/>
    <m/>
    <x v="0"/>
    <x v="1"/>
  </r>
  <r>
    <m/>
    <x v="1350"/>
    <m/>
    <m/>
    <x v="0"/>
    <x v="1"/>
    <x v="32"/>
    <x v="113"/>
    <m/>
    <m/>
    <m/>
    <m/>
    <s v="Armatuur"/>
    <n v="1042"/>
    <x v="1069"/>
    <m/>
    <s v="221-102-701"/>
    <m/>
    <m/>
    <m/>
    <m/>
    <m/>
    <m/>
    <m/>
    <m/>
    <m/>
    <m/>
    <m/>
    <m/>
    <m/>
    <m/>
    <m/>
    <m/>
    <m/>
    <m/>
    <m/>
    <m/>
    <m/>
    <m/>
    <x v="0"/>
    <x v="1"/>
  </r>
  <r>
    <m/>
    <x v="1351"/>
    <m/>
    <m/>
    <x v="0"/>
    <x v="1"/>
    <x v="32"/>
    <x v="113"/>
    <m/>
    <m/>
    <m/>
    <m/>
    <s v="Armatuur"/>
    <n v="1042"/>
    <x v="1070"/>
    <m/>
    <s v="221-102-701"/>
    <m/>
    <m/>
    <m/>
    <m/>
    <m/>
    <m/>
    <m/>
    <m/>
    <m/>
    <m/>
    <m/>
    <m/>
    <m/>
    <m/>
    <m/>
    <m/>
    <m/>
    <m/>
    <m/>
    <m/>
    <m/>
    <m/>
    <x v="0"/>
    <x v="1"/>
  </r>
  <r>
    <m/>
    <x v="1352"/>
    <m/>
    <m/>
    <x v="0"/>
    <x v="1"/>
    <x v="32"/>
    <x v="113"/>
    <m/>
    <m/>
    <m/>
    <m/>
    <s v="Armatuur"/>
    <n v="1042"/>
    <x v="1071"/>
    <m/>
    <s v="221-102-701"/>
    <m/>
    <m/>
    <m/>
    <m/>
    <m/>
    <m/>
    <m/>
    <m/>
    <m/>
    <m/>
    <m/>
    <m/>
    <m/>
    <m/>
    <m/>
    <m/>
    <m/>
    <m/>
    <m/>
    <m/>
    <m/>
    <m/>
    <x v="0"/>
    <x v="1"/>
  </r>
  <r>
    <m/>
    <x v="1353"/>
    <m/>
    <m/>
    <x v="0"/>
    <x v="1"/>
    <x v="32"/>
    <x v="114"/>
    <m/>
    <m/>
    <m/>
    <m/>
    <s v="Armatuur"/>
    <n v="1042"/>
    <x v="1072"/>
    <m/>
    <s v="221-102-701"/>
    <m/>
    <m/>
    <m/>
    <m/>
    <m/>
    <m/>
    <m/>
    <m/>
    <m/>
    <m/>
    <m/>
    <m/>
    <m/>
    <m/>
    <m/>
    <m/>
    <m/>
    <m/>
    <m/>
    <m/>
    <m/>
    <m/>
    <x v="0"/>
    <x v="1"/>
  </r>
  <r>
    <m/>
    <x v="1354"/>
    <m/>
    <m/>
    <x v="0"/>
    <x v="1"/>
    <x v="32"/>
    <x v="114"/>
    <m/>
    <m/>
    <m/>
    <m/>
    <s v="Armatuur"/>
    <n v="1042"/>
    <x v="1073"/>
    <m/>
    <s v="221-102-701"/>
    <m/>
    <m/>
    <m/>
    <m/>
    <m/>
    <m/>
    <m/>
    <m/>
    <m/>
    <m/>
    <m/>
    <m/>
    <m/>
    <m/>
    <m/>
    <m/>
    <m/>
    <m/>
    <m/>
    <m/>
    <m/>
    <m/>
    <x v="0"/>
    <x v="1"/>
  </r>
  <r>
    <m/>
    <x v="1355"/>
    <m/>
    <m/>
    <x v="0"/>
    <x v="1"/>
    <x v="32"/>
    <x v="114"/>
    <m/>
    <m/>
    <m/>
    <m/>
    <s v="Armatuur"/>
    <n v="1042"/>
    <x v="1074"/>
    <m/>
    <s v="221-102-701"/>
    <m/>
    <m/>
    <m/>
    <m/>
    <m/>
    <m/>
    <m/>
    <m/>
    <m/>
    <m/>
    <m/>
    <m/>
    <m/>
    <m/>
    <m/>
    <m/>
    <m/>
    <m/>
    <m/>
    <m/>
    <m/>
    <m/>
    <x v="0"/>
    <x v="1"/>
  </r>
  <r>
    <m/>
    <x v="1356"/>
    <m/>
    <m/>
    <x v="0"/>
    <x v="1"/>
    <x v="32"/>
    <x v="114"/>
    <m/>
    <m/>
    <m/>
    <m/>
    <s v="Armatuur"/>
    <n v="1042"/>
    <x v="1075"/>
    <m/>
    <s v="221-102-701"/>
    <m/>
    <m/>
    <m/>
    <m/>
    <m/>
    <m/>
    <m/>
    <m/>
    <m/>
    <m/>
    <m/>
    <m/>
    <m/>
    <m/>
    <m/>
    <m/>
    <m/>
    <m/>
    <m/>
    <m/>
    <m/>
    <m/>
    <x v="0"/>
    <x v="1"/>
  </r>
  <r>
    <m/>
    <x v="1357"/>
    <m/>
    <m/>
    <x v="0"/>
    <x v="1"/>
    <x v="32"/>
    <x v="114"/>
    <m/>
    <m/>
    <m/>
    <m/>
    <s v="Armatuur"/>
    <n v="1042"/>
    <x v="1076"/>
    <m/>
    <s v="221-102-701"/>
    <m/>
    <m/>
    <m/>
    <m/>
    <m/>
    <m/>
    <m/>
    <m/>
    <m/>
    <m/>
    <m/>
    <m/>
    <m/>
    <m/>
    <m/>
    <m/>
    <m/>
    <m/>
    <m/>
    <m/>
    <m/>
    <m/>
    <x v="0"/>
    <x v="1"/>
  </r>
  <r>
    <m/>
    <x v="1358"/>
    <m/>
    <m/>
    <x v="0"/>
    <x v="1"/>
    <x v="32"/>
    <x v="114"/>
    <m/>
    <m/>
    <m/>
    <m/>
    <s v="Armatuur"/>
    <n v="1042"/>
    <x v="1077"/>
    <m/>
    <s v="221-102-701"/>
    <m/>
    <m/>
    <m/>
    <m/>
    <m/>
    <m/>
    <m/>
    <m/>
    <m/>
    <m/>
    <m/>
    <m/>
    <m/>
    <m/>
    <m/>
    <m/>
    <m/>
    <m/>
    <m/>
    <m/>
    <m/>
    <m/>
    <x v="0"/>
    <x v="1"/>
  </r>
  <r>
    <m/>
    <x v="1359"/>
    <m/>
    <m/>
    <x v="0"/>
    <x v="1"/>
    <x v="32"/>
    <x v="114"/>
    <m/>
    <m/>
    <m/>
    <m/>
    <s v="Armatuur"/>
    <n v="1042"/>
    <x v="1078"/>
    <m/>
    <s v="221-102-701"/>
    <m/>
    <m/>
    <m/>
    <m/>
    <m/>
    <m/>
    <m/>
    <m/>
    <m/>
    <m/>
    <m/>
    <m/>
    <m/>
    <m/>
    <m/>
    <m/>
    <m/>
    <m/>
    <m/>
    <m/>
    <m/>
    <m/>
    <x v="0"/>
    <x v="1"/>
  </r>
  <r>
    <m/>
    <x v="1360"/>
    <m/>
    <m/>
    <x v="0"/>
    <x v="1"/>
    <x v="32"/>
    <x v="114"/>
    <m/>
    <m/>
    <m/>
    <m/>
    <s v="Armatuur"/>
    <n v="1042"/>
    <x v="1079"/>
    <m/>
    <s v="221-102-701"/>
    <m/>
    <m/>
    <m/>
    <m/>
    <m/>
    <m/>
    <m/>
    <m/>
    <m/>
    <m/>
    <m/>
    <m/>
    <m/>
    <m/>
    <m/>
    <m/>
    <m/>
    <m/>
    <m/>
    <m/>
    <m/>
    <m/>
    <x v="0"/>
    <x v="1"/>
  </r>
  <r>
    <m/>
    <x v="1361"/>
    <m/>
    <m/>
    <x v="0"/>
    <x v="1"/>
    <x v="32"/>
    <x v="114"/>
    <m/>
    <m/>
    <m/>
    <m/>
    <s v="Armatuur"/>
    <n v="1042"/>
    <x v="1080"/>
    <m/>
    <s v="221-102-701"/>
    <m/>
    <m/>
    <m/>
    <m/>
    <m/>
    <m/>
    <m/>
    <m/>
    <m/>
    <m/>
    <m/>
    <m/>
    <m/>
    <m/>
    <m/>
    <m/>
    <m/>
    <m/>
    <m/>
    <m/>
    <m/>
    <m/>
    <x v="0"/>
    <x v="1"/>
  </r>
  <r>
    <m/>
    <x v="1362"/>
    <m/>
    <m/>
    <x v="0"/>
    <x v="1"/>
    <x v="32"/>
    <x v="114"/>
    <m/>
    <m/>
    <m/>
    <m/>
    <s v="Armatuur"/>
    <n v="1042"/>
    <x v="1081"/>
    <m/>
    <s v="221-102-701"/>
    <m/>
    <m/>
    <m/>
    <m/>
    <m/>
    <m/>
    <m/>
    <m/>
    <m/>
    <m/>
    <m/>
    <m/>
    <m/>
    <m/>
    <m/>
    <m/>
    <m/>
    <m/>
    <m/>
    <m/>
    <m/>
    <m/>
    <x v="0"/>
    <x v="1"/>
  </r>
  <r>
    <m/>
    <x v="1363"/>
    <m/>
    <m/>
    <x v="0"/>
    <x v="1"/>
    <x v="32"/>
    <x v="114"/>
    <m/>
    <m/>
    <m/>
    <m/>
    <s v="Armatuur"/>
    <n v="1042"/>
    <x v="1082"/>
    <m/>
    <s v="221-102-701"/>
    <m/>
    <m/>
    <m/>
    <m/>
    <m/>
    <m/>
    <m/>
    <m/>
    <m/>
    <m/>
    <m/>
    <m/>
    <m/>
    <m/>
    <m/>
    <m/>
    <m/>
    <m/>
    <m/>
    <m/>
    <m/>
    <m/>
    <x v="0"/>
    <x v="1"/>
  </r>
  <r>
    <m/>
    <x v="1364"/>
    <m/>
    <m/>
    <x v="0"/>
    <x v="1"/>
    <x v="32"/>
    <x v="114"/>
    <m/>
    <m/>
    <m/>
    <m/>
    <s v="Armatuur"/>
    <n v="1042"/>
    <x v="1083"/>
    <m/>
    <s v="221-102-701"/>
    <m/>
    <m/>
    <m/>
    <m/>
    <m/>
    <m/>
    <m/>
    <m/>
    <m/>
    <m/>
    <m/>
    <m/>
    <m/>
    <m/>
    <m/>
    <m/>
    <m/>
    <m/>
    <m/>
    <m/>
    <m/>
    <m/>
    <x v="0"/>
    <x v="1"/>
  </r>
  <r>
    <m/>
    <x v="1365"/>
    <m/>
    <m/>
    <x v="0"/>
    <x v="1"/>
    <x v="32"/>
    <x v="114"/>
    <m/>
    <m/>
    <m/>
    <m/>
    <s v="Armatuur"/>
    <n v="1042"/>
    <x v="1084"/>
    <m/>
    <s v="221-102-701"/>
    <m/>
    <m/>
    <m/>
    <m/>
    <m/>
    <m/>
    <m/>
    <m/>
    <m/>
    <m/>
    <m/>
    <m/>
    <m/>
    <m/>
    <m/>
    <m/>
    <m/>
    <m/>
    <m/>
    <m/>
    <m/>
    <m/>
    <x v="0"/>
    <x v="1"/>
  </r>
  <r>
    <m/>
    <x v="1366"/>
    <m/>
    <m/>
    <x v="0"/>
    <x v="1"/>
    <x v="32"/>
    <x v="114"/>
    <m/>
    <m/>
    <m/>
    <m/>
    <s v="Armatuur"/>
    <n v="1042"/>
    <x v="1085"/>
    <m/>
    <s v="221-102-701"/>
    <m/>
    <m/>
    <m/>
    <m/>
    <m/>
    <m/>
    <m/>
    <m/>
    <m/>
    <m/>
    <m/>
    <m/>
    <m/>
    <m/>
    <m/>
    <m/>
    <m/>
    <m/>
    <m/>
    <m/>
    <m/>
    <m/>
    <x v="0"/>
    <x v="1"/>
  </r>
  <r>
    <m/>
    <x v="1367"/>
    <m/>
    <m/>
    <x v="0"/>
    <x v="1"/>
    <x v="32"/>
    <x v="115"/>
    <m/>
    <m/>
    <m/>
    <m/>
    <s v="Armatuur"/>
    <n v="1042"/>
    <x v="1086"/>
    <m/>
    <s v="221-102-701"/>
    <m/>
    <m/>
    <m/>
    <m/>
    <m/>
    <m/>
    <m/>
    <m/>
    <m/>
    <m/>
    <m/>
    <m/>
    <m/>
    <m/>
    <m/>
    <m/>
    <m/>
    <m/>
    <m/>
    <m/>
    <m/>
    <m/>
    <x v="0"/>
    <x v="1"/>
  </r>
  <r>
    <m/>
    <x v="1368"/>
    <m/>
    <m/>
    <x v="0"/>
    <x v="1"/>
    <x v="32"/>
    <x v="115"/>
    <m/>
    <m/>
    <m/>
    <m/>
    <s v="Armatuur"/>
    <n v="1042"/>
    <x v="1087"/>
    <m/>
    <s v="221-102-701"/>
    <m/>
    <m/>
    <m/>
    <m/>
    <m/>
    <m/>
    <m/>
    <m/>
    <m/>
    <m/>
    <m/>
    <m/>
    <m/>
    <m/>
    <m/>
    <m/>
    <m/>
    <m/>
    <m/>
    <m/>
    <m/>
    <m/>
    <x v="0"/>
    <x v="1"/>
  </r>
  <r>
    <m/>
    <x v="1369"/>
    <m/>
    <m/>
    <x v="0"/>
    <x v="1"/>
    <x v="32"/>
    <x v="115"/>
    <m/>
    <m/>
    <m/>
    <m/>
    <s v="Armatuur"/>
    <n v="1042"/>
    <x v="1088"/>
    <m/>
    <s v="221-102-701"/>
    <m/>
    <m/>
    <m/>
    <m/>
    <m/>
    <m/>
    <m/>
    <m/>
    <m/>
    <m/>
    <m/>
    <m/>
    <m/>
    <m/>
    <m/>
    <m/>
    <m/>
    <m/>
    <m/>
    <m/>
    <m/>
    <m/>
    <x v="0"/>
    <x v="1"/>
  </r>
  <r>
    <m/>
    <x v="1370"/>
    <m/>
    <m/>
    <x v="0"/>
    <x v="1"/>
    <x v="32"/>
    <x v="115"/>
    <m/>
    <m/>
    <m/>
    <m/>
    <s v="Armatuur"/>
    <n v="1042"/>
    <x v="1089"/>
    <m/>
    <s v="221-102-701"/>
    <m/>
    <m/>
    <m/>
    <m/>
    <m/>
    <m/>
    <m/>
    <m/>
    <m/>
    <m/>
    <m/>
    <m/>
    <m/>
    <m/>
    <m/>
    <m/>
    <m/>
    <m/>
    <m/>
    <m/>
    <m/>
    <m/>
    <x v="0"/>
    <x v="1"/>
  </r>
  <r>
    <m/>
    <x v="1371"/>
    <m/>
    <m/>
    <x v="0"/>
    <x v="1"/>
    <x v="32"/>
    <x v="115"/>
    <m/>
    <m/>
    <m/>
    <m/>
    <s v="Armatuur"/>
    <n v="1042"/>
    <x v="1090"/>
    <m/>
    <s v="221-102-701"/>
    <m/>
    <m/>
    <m/>
    <m/>
    <m/>
    <m/>
    <m/>
    <m/>
    <m/>
    <m/>
    <m/>
    <m/>
    <m/>
    <m/>
    <m/>
    <m/>
    <m/>
    <m/>
    <m/>
    <m/>
    <m/>
    <m/>
    <x v="0"/>
    <x v="1"/>
  </r>
  <r>
    <m/>
    <x v="1372"/>
    <m/>
    <m/>
    <x v="0"/>
    <x v="1"/>
    <x v="32"/>
    <x v="115"/>
    <m/>
    <m/>
    <m/>
    <m/>
    <s v="Armatuur"/>
    <n v="1042"/>
    <x v="1091"/>
    <m/>
    <s v="221-102-701"/>
    <m/>
    <m/>
    <m/>
    <m/>
    <m/>
    <m/>
    <m/>
    <m/>
    <m/>
    <m/>
    <m/>
    <m/>
    <m/>
    <m/>
    <m/>
    <m/>
    <m/>
    <m/>
    <m/>
    <m/>
    <m/>
    <m/>
    <x v="0"/>
    <x v="1"/>
  </r>
  <r>
    <m/>
    <x v="1373"/>
    <m/>
    <m/>
    <x v="0"/>
    <x v="1"/>
    <x v="32"/>
    <x v="115"/>
    <m/>
    <m/>
    <m/>
    <m/>
    <s v="Armatuur"/>
    <n v="1042"/>
    <x v="1092"/>
    <m/>
    <s v="221-102-701"/>
    <m/>
    <m/>
    <m/>
    <m/>
    <m/>
    <m/>
    <m/>
    <m/>
    <m/>
    <m/>
    <m/>
    <m/>
    <m/>
    <m/>
    <m/>
    <m/>
    <m/>
    <m/>
    <m/>
    <m/>
    <m/>
    <m/>
    <x v="0"/>
    <x v="1"/>
  </r>
  <r>
    <m/>
    <x v="1374"/>
    <m/>
    <m/>
    <x v="0"/>
    <x v="1"/>
    <x v="32"/>
    <x v="115"/>
    <m/>
    <m/>
    <m/>
    <m/>
    <s v="Armatuur"/>
    <n v="1042"/>
    <x v="1093"/>
    <m/>
    <s v="221-102-701"/>
    <m/>
    <m/>
    <m/>
    <m/>
    <m/>
    <m/>
    <m/>
    <m/>
    <m/>
    <m/>
    <m/>
    <m/>
    <m/>
    <m/>
    <m/>
    <m/>
    <m/>
    <m/>
    <m/>
    <m/>
    <m/>
    <m/>
    <x v="0"/>
    <x v="1"/>
  </r>
  <r>
    <m/>
    <x v="1375"/>
    <m/>
    <m/>
    <x v="0"/>
    <x v="1"/>
    <x v="32"/>
    <x v="115"/>
    <m/>
    <m/>
    <m/>
    <m/>
    <s v="Armatuur"/>
    <n v="1042"/>
    <x v="1094"/>
    <m/>
    <s v="221-102-701"/>
    <m/>
    <m/>
    <m/>
    <m/>
    <m/>
    <m/>
    <m/>
    <m/>
    <m/>
    <m/>
    <m/>
    <m/>
    <m/>
    <m/>
    <m/>
    <m/>
    <m/>
    <m/>
    <m/>
    <m/>
    <m/>
    <m/>
    <x v="0"/>
    <x v="1"/>
  </r>
  <r>
    <m/>
    <x v="1376"/>
    <m/>
    <m/>
    <x v="0"/>
    <x v="1"/>
    <x v="32"/>
    <x v="115"/>
    <m/>
    <m/>
    <m/>
    <m/>
    <s v="Armatuur"/>
    <n v="1042"/>
    <x v="1095"/>
    <m/>
    <s v="221-102-701"/>
    <m/>
    <m/>
    <m/>
    <m/>
    <m/>
    <m/>
    <m/>
    <m/>
    <m/>
    <m/>
    <m/>
    <m/>
    <m/>
    <m/>
    <m/>
    <m/>
    <m/>
    <m/>
    <m/>
    <m/>
    <m/>
    <m/>
    <x v="0"/>
    <x v="1"/>
  </r>
  <r>
    <m/>
    <x v="1377"/>
    <m/>
    <m/>
    <x v="0"/>
    <x v="1"/>
    <x v="32"/>
    <x v="115"/>
    <m/>
    <m/>
    <m/>
    <m/>
    <s v="Armatuur"/>
    <n v="1042"/>
    <x v="1096"/>
    <m/>
    <s v="221-102-701"/>
    <m/>
    <m/>
    <m/>
    <m/>
    <m/>
    <m/>
    <m/>
    <m/>
    <m/>
    <m/>
    <m/>
    <m/>
    <m/>
    <m/>
    <m/>
    <m/>
    <m/>
    <m/>
    <m/>
    <m/>
    <m/>
    <m/>
    <x v="0"/>
    <x v="1"/>
  </r>
  <r>
    <m/>
    <x v="1378"/>
    <m/>
    <m/>
    <x v="0"/>
    <x v="1"/>
    <x v="32"/>
    <x v="115"/>
    <m/>
    <m/>
    <m/>
    <m/>
    <s v="Armatuur"/>
    <n v="1042"/>
    <x v="1097"/>
    <m/>
    <s v="221-102-701"/>
    <m/>
    <m/>
    <m/>
    <m/>
    <m/>
    <m/>
    <m/>
    <m/>
    <m/>
    <m/>
    <m/>
    <m/>
    <m/>
    <m/>
    <m/>
    <m/>
    <m/>
    <m/>
    <m/>
    <m/>
    <m/>
    <m/>
    <x v="0"/>
    <x v="1"/>
  </r>
  <r>
    <m/>
    <x v="1379"/>
    <m/>
    <m/>
    <x v="0"/>
    <x v="1"/>
    <x v="32"/>
    <x v="115"/>
    <m/>
    <m/>
    <m/>
    <m/>
    <s v="Armatuur"/>
    <n v="1042"/>
    <x v="1098"/>
    <m/>
    <s v="221-102-701"/>
    <m/>
    <m/>
    <m/>
    <m/>
    <m/>
    <m/>
    <m/>
    <m/>
    <m/>
    <m/>
    <m/>
    <m/>
    <m/>
    <m/>
    <m/>
    <m/>
    <m/>
    <m/>
    <m/>
    <m/>
    <m/>
    <m/>
    <x v="0"/>
    <x v="1"/>
  </r>
  <r>
    <m/>
    <x v="1380"/>
    <m/>
    <m/>
    <x v="0"/>
    <x v="1"/>
    <x v="32"/>
    <x v="115"/>
    <m/>
    <m/>
    <m/>
    <m/>
    <s v="Armatuur"/>
    <n v="1042"/>
    <x v="1099"/>
    <m/>
    <s v="221-102-701"/>
    <m/>
    <m/>
    <m/>
    <m/>
    <m/>
    <m/>
    <m/>
    <m/>
    <m/>
    <m/>
    <m/>
    <m/>
    <m/>
    <m/>
    <m/>
    <m/>
    <m/>
    <m/>
    <m/>
    <m/>
    <m/>
    <m/>
    <x v="0"/>
    <x v="1"/>
  </r>
  <r>
    <m/>
    <x v="1381"/>
    <m/>
    <m/>
    <x v="0"/>
    <x v="1"/>
    <x v="32"/>
    <x v="103"/>
    <m/>
    <m/>
    <m/>
    <m/>
    <s v="Armatuur"/>
    <n v="1042"/>
    <x v="1100"/>
    <m/>
    <s v="221-102-701"/>
    <m/>
    <m/>
    <m/>
    <m/>
    <m/>
    <m/>
    <m/>
    <m/>
    <m/>
    <m/>
    <m/>
    <m/>
    <m/>
    <m/>
    <m/>
    <m/>
    <m/>
    <m/>
    <m/>
    <m/>
    <m/>
    <m/>
    <x v="0"/>
    <x v="1"/>
  </r>
  <r>
    <m/>
    <x v="1382"/>
    <m/>
    <m/>
    <x v="0"/>
    <x v="1"/>
    <x v="32"/>
    <x v="103"/>
    <m/>
    <m/>
    <m/>
    <m/>
    <s v="Armatuur"/>
    <n v="1042"/>
    <x v="1101"/>
    <m/>
    <s v="221-102-701"/>
    <m/>
    <m/>
    <m/>
    <m/>
    <m/>
    <m/>
    <m/>
    <m/>
    <m/>
    <m/>
    <m/>
    <m/>
    <m/>
    <m/>
    <m/>
    <m/>
    <m/>
    <m/>
    <m/>
    <m/>
    <m/>
    <m/>
    <x v="0"/>
    <x v="1"/>
  </r>
  <r>
    <m/>
    <x v="1383"/>
    <m/>
    <m/>
    <x v="0"/>
    <x v="1"/>
    <x v="32"/>
    <x v="103"/>
    <m/>
    <m/>
    <m/>
    <m/>
    <s v="Armatuur"/>
    <n v="1042"/>
    <x v="1102"/>
    <m/>
    <s v="221-102-701"/>
    <m/>
    <m/>
    <m/>
    <m/>
    <m/>
    <m/>
    <m/>
    <m/>
    <m/>
    <m/>
    <m/>
    <m/>
    <m/>
    <m/>
    <m/>
    <m/>
    <m/>
    <m/>
    <m/>
    <m/>
    <m/>
    <m/>
    <x v="0"/>
    <x v="1"/>
  </r>
  <r>
    <m/>
    <x v="1384"/>
    <m/>
    <m/>
    <x v="0"/>
    <x v="1"/>
    <x v="32"/>
    <x v="103"/>
    <m/>
    <m/>
    <m/>
    <m/>
    <s v="Armatuur"/>
    <n v="1042"/>
    <x v="1103"/>
    <m/>
    <s v="221-102-701"/>
    <m/>
    <m/>
    <m/>
    <m/>
    <m/>
    <m/>
    <m/>
    <m/>
    <m/>
    <m/>
    <m/>
    <m/>
    <m/>
    <m/>
    <m/>
    <m/>
    <m/>
    <m/>
    <m/>
    <m/>
    <m/>
    <m/>
    <x v="0"/>
    <x v="1"/>
  </r>
  <r>
    <m/>
    <x v="1385"/>
    <m/>
    <m/>
    <x v="0"/>
    <x v="1"/>
    <x v="32"/>
    <x v="103"/>
    <m/>
    <m/>
    <m/>
    <m/>
    <s v="Armatuur"/>
    <n v="1042"/>
    <x v="1104"/>
    <m/>
    <s v="221-102-701"/>
    <m/>
    <m/>
    <m/>
    <m/>
    <m/>
    <m/>
    <m/>
    <m/>
    <m/>
    <m/>
    <m/>
    <m/>
    <m/>
    <m/>
    <m/>
    <m/>
    <m/>
    <m/>
    <m/>
    <m/>
    <m/>
    <m/>
    <x v="0"/>
    <x v="1"/>
  </r>
  <r>
    <m/>
    <x v="1386"/>
    <m/>
    <m/>
    <x v="0"/>
    <x v="1"/>
    <x v="32"/>
    <x v="103"/>
    <m/>
    <m/>
    <m/>
    <m/>
    <s v="Armatuur"/>
    <n v="1042"/>
    <x v="1105"/>
    <m/>
    <s v="221-102-701"/>
    <m/>
    <m/>
    <m/>
    <m/>
    <m/>
    <m/>
    <m/>
    <m/>
    <m/>
    <m/>
    <m/>
    <m/>
    <m/>
    <m/>
    <m/>
    <m/>
    <m/>
    <m/>
    <m/>
    <m/>
    <m/>
    <m/>
    <x v="0"/>
    <x v="1"/>
  </r>
  <r>
    <m/>
    <x v="1387"/>
    <m/>
    <m/>
    <x v="0"/>
    <x v="1"/>
    <x v="32"/>
    <x v="103"/>
    <m/>
    <m/>
    <m/>
    <m/>
    <s v="Armatuur"/>
    <n v="1042"/>
    <x v="1106"/>
    <m/>
    <s v="221-102-701"/>
    <m/>
    <m/>
    <m/>
    <m/>
    <m/>
    <m/>
    <m/>
    <m/>
    <m/>
    <m/>
    <m/>
    <m/>
    <m/>
    <m/>
    <m/>
    <m/>
    <m/>
    <m/>
    <m/>
    <m/>
    <m/>
    <m/>
    <x v="0"/>
    <x v="1"/>
  </r>
  <r>
    <m/>
    <x v="1388"/>
    <m/>
    <m/>
    <x v="0"/>
    <x v="1"/>
    <x v="32"/>
    <x v="103"/>
    <m/>
    <m/>
    <m/>
    <m/>
    <s v="Armatuur"/>
    <n v="1042"/>
    <x v="1107"/>
    <m/>
    <s v="221-102-701"/>
    <m/>
    <m/>
    <m/>
    <m/>
    <m/>
    <m/>
    <m/>
    <m/>
    <m/>
    <m/>
    <m/>
    <m/>
    <m/>
    <m/>
    <m/>
    <m/>
    <m/>
    <m/>
    <m/>
    <m/>
    <m/>
    <m/>
    <x v="0"/>
    <x v="1"/>
  </r>
  <r>
    <m/>
    <x v="1389"/>
    <m/>
    <m/>
    <x v="0"/>
    <x v="1"/>
    <x v="32"/>
    <x v="103"/>
    <m/>
    <m/>
    <m/>
    <m/>
    <s v="Armatuur"/>
    <n v="1042"/>
    <x v="1108"/>
    <m/>
    <s v="221-102-701"/>
    <m/>
    <m/>
    <m/>
    <m/>
    <m/>
    <m/>
    <m/>
    <m/>
    <m/>
    <m/>
    <m/>
    <m/>
    <m/>
    <m/>
    <m/>
    <m/>
    <m/>
    <m/>
    <m/>
    <m/>
    <m/>
    <m/>
    <x v="0"/>
    <x v="1"/>
  </r>
  <r>
    <m/>
    <x v="1390"/>
    <m/>
    <m/>
    <x v="0"/>
    <x v="1"/>
    <x v="32"/>
    <x v="103"/>
    <m/>
    <m/>
    <m/>
    <m/>
    <s v="Armatuur"/>
    <n v="1042"/>
    <x v="1109"/>
    <m/>
    <s v="221-102-701"/>
    <m/>
    <m/>
    <m/>
    <m/>
    <m/>
    <m/>
    <m/>
    <m/>
    <m/>
    <m/>
    <m/>
    <m/>
    <m/>
    <m/>
    <m/>
    <m/>
    <m/>
    <m/>
    <m/>
    <m/>
    <m/>
    <m/>
    <x v="0"/>
    <x v="1"/>
  </r>
  <r>
    <m/>
    <x v="1391"/>
    <m/>
    <m/>
    <x v="0"/>
    <x v="1"/>
    <x v="32"/>
    <x v="116"/>
    <m/>
    <m/>
    <m/>
    <m/>
    <s v="Armatuur"/>
    <n v="1042"/>
    <x v="1110"/>
    <m/>
    <s v="221-102-751"/>
    <m/>
    <m/>
    <m/>
    <m/>
    <m/>
    <m/>
    <m/>
    <m/>
    <m/>
    <m/>
    <m/>
    <m/>
    <m/>
    <m/>
    <m/>
    <m/>
    <m/>
    <m/>
    <m/>
    <m/>
    <m/>
    <m/>
    <x v="0"/>
    <x v="1"/>
  </r>
  <r>
    <m/>
    <x v="1392"/>
    <m/>
    <m/>
    <x v="0"/>
    <x v="1"/>
    <x v="32"/>
    <x v="116"/>
    <m/>
    <m/>
    <m/>
    <m/>
    <s v="Armatuur"/>
    <n v="1042"/>
    <x v="1111"/>
    <m/>
    <s v="221-102-751"/>
    <m/>
    <m/>
    <m/>
    <m/>
    <m/>
    <m/>
    <m/>
    <m/>
    <m/>
    <m/>
    <m/>
    <m/>
    <m/>
    <m/>
    <m/>
    <m/>
    <m/>
    <m/>
    <m/>
    <m/>
    <m/>
    <m/>
    <x v="0"/>
    <x v="1"/>
  </r>
  <r>
    <m/>
    <x v="1393"/>
    <m/>
    <m/>
    <x v="0"/>
    <x v="1"/>
    <x v="32"/>
    <x v="116"/>
    <m/>
    <m/>
    <m/>
    <m/>
    <s v="Armatuur"/>
    <n v="1042"/>
    <x v="1112"/>
    <m/>
    <s v="221-102-751"/>
    <m/>
    <m/>
    <m/>
    <m/>
    <m/>
    <m/>
    <m/>
    <m/>
    <m/>
    <m/>
    <m/>
    <m/>
    <m/>
    <m/>
    <m/>
    <m/>
    <m/>
    <m/>
    <m/>
    <m/>
    <m/>
    <m/>
    <x v="0"/>
    <x v="1"/>
  </r>
  <r>
    <m/>
    <x v="1394"/>
    <m/>
    <m/>
    <x v="0"/>
    <x v="1"/>
    <x v="32"/>
    <x v="116"/>
    <m/>
    <m/>
    <m/>
    <m/>
    <s v="Armatuur"/>
    <n v="1042"/>
    <x v="1113"/>
    <m/>
    <s v="221-102-751"/>
    <m/>
    <m/>
    <m/>
    <m/>
    <m/>
    <m/>
    <m/>
    <m/>
    <m/>
    <m/>
    <m/>
    <m/>
    <m/>
    <m/>
    <m/>
    <m/>
    <m/>
    <m/>
    <m/>
    <m/>
    <m/>
    <m/>
    <x v="0"/>
    <x v="1"/>
  </r>
  <r>
    <m/>
    <x v="1395"/>
    <m/>
    <m/>
    <x v="0"/>
    <x v="1"/>
    <x v="32"/>
    <x v="116"/>
    <m/>
    <m/>
    <m/>
    <m/>
    <s v="Armatuur"/>
    <n v="1042"/>
    <x v="1114"/>
    <m/>
    <s v="221-102-751"/>
    <m/>
    <m/>
    <m/>
    <m/>
    <m/>
    <m/>
    <m/>
    <m/>
    <m/>
    <m/>
    <m/>
    <m/>
    <m/>
    <m/>
    <m/>
    <m/>
    <m/>
    <m/>
    <m/>
    <m/>
    <m/>
    <m/>
    <x v="0"/>
    <x v="1"/>
  </r>
  <r>
    <m/>
    <x v="1396"/>
    <m/>
    <m/>
    <x v="0"/>
    <x v="1"/>
    <x v="32"/>
    <x v="116"/>
    <m/>
    <m/>
    <m/>
    <m/>
    <s v="Armatuur"/>
    <n v="1042"/>
    <x v="1115"/>
    <m/>
    <s v="221-102-751"/>
    <m/>
    <m/>
    <m/>
    <m/>
    <m/>
    <m/>
    <m/>
    <m/>
    <m/>
    <m/>
    <m/>
    <m/>
    <m/>
    <m/>
    <m/>
    <m/>
    <m/>
    <m/>
    <m/>
    <m/>
    <m/>
    <m/>
    <x v="0"/>
    <x v="1"/>
  </r>
  <r>
    <m/>
    <x v="1397"/>
    <m/>
    <m/>
    <x v="0"/>
    <x v="1"/>
    <x v="32"/>
    <x v="116"/>
    <m/>
    <m/>
    <m/>
    <m/>
    <s v="Armatuur"/>
    <n v="1042"/>
    <x v="1116"/>
    <m/>
    <s v="221-102-751"/>
    <m/>
    <m/>
    <m/>
    <m/>
    <m/>
    <m/>
    <m/>
    <m/>
    <m/>
    <m/>
    <m/>
    <m/>
    <m/>
    <m/>
    <m/>
    <m/>
    <m/>
    <m/>
    <m/>
    <m/>
    <m/>
    <m/>
    <x v="0"/>
    <x v="1"/>
  </r>
  <r>
    <m/>
    <x v="1398"/>
    <m/>
    <m/>
    <x v="0"/>
    <x v="1"/>
    <x v="32"/>
    <x v="116"/>
    <m/>
    <m/>
    <m/>
    <m/>
    <s v="Armatuur"/>
    <n v="1042"/>
    <x v="1117"/>
    <m/>
    <s v="221-102-751"/>
    <m/>
    <m/>
    <m/>
    <m/>
    <m/>
    <m/>
    <m/>
    <m/>
    <m/>
    <m/>
    <m/>
    <m/>
    <m/>
    <m/>
    <m/>
    <m/>
    <m/>
    <m/>
    <m/>
    <m/>
    <m/>
    <m/>
    <x v="0"/>
    <x v="1"/>
  </r>
  <r>
    <m/>
    <x v="1399"/>
    <m/>
    <m/>
    <x v="0"/>
    <x v="1"/>
    <x v="32"/>
    <x v="116"/>
    <m/>
    <m/>
    <m/>
    <m/>
    <s v="Armatuur"/>
    <n v="1042"/>
    <x v="1118"/>
    <m/>
    <s v="221-102-751"/>
    <m/>
    <m/>
    <m/>
    <m/>
    <m/>
    <m/>
    <m/>
    <m/>
    <m/>
    <m/>
    <m/>
    <m/>
    <m/>
    <m/>
    <m/>
    <m/>
    <m/>
    <m/>
    <m/>
    <m/>
    <m/>
    <m/>
    <x v="0"/>
    <x v="1"/>
  </r>
  <r>
    <m/>
    <x v="1400"/>
    <m/>
    <m/>
    <x v="0"/>
    <x v="1"/>
    <x v="32"/>
    <x v="116"/>
    <m/>
    <m/>
    <m/>
    <m/>
    <s v="Armatuur"/>
    <n v="1042"/>
    <x v="1119"/>
    <m/>
    <s v="221-102-751"/>
    <m/>
    <m/>
    <m/>
    <m/>
    <m/>
    <m/>
    <m/>
    <m/>
    <m/>
    <m/>
    <m/>
    <m/>
    <m/>
    <m/>
    <m/>
    <m/>
    <m/>
    <m/>
    <m/>
    <m/>
    <m/>
    <m/>
    <x v="0"/>
    <x v="1"/>
  </r>
  <r>
    <m/>
    <x v="1401"/>
    <m/>
    <m/>
    <x v="0"/>
    <x v="1"/>
    <x v="32"/>
    <x v="116"/>
    <m/>
    <m/>
    <m/>
    <m/>
    <s v="Armatuur"/>
    <n v="1042"/>
    <x v="1120"/>
    <m/>
    <s v="221-102-751"/>
    <m/>
    <m/>
    <m/>
    <m/>
    <m/>
    <m/>
    <m/>
    <m/>
    <m/>
    <m/>
    <m/>
    <m/>
    <m/>
    <m/>
    <m/>
    <m/>
    <m/>
    <m/>
    <m/>
    <m/>
    <m/>
    <m/>
    <x v="0"/>
    <x v="1"/>
  </r>
  <r>
    <m/>
    <x v="1402"/>
    <m/>
    <m/>
    <x v="0"/>
    <x v="1"/>
    <x v="32"/>
    <x v="116"/>
    <m/>
    <m/>
    <m/>
    <m/>
    <s v="Armatuur"/>
    <n v="1042"/>
    <x v="1121"/>
    <m/>
    <s v="221-102-751"/>
    <m/>
    <m/>
    <m/>
    <m/>
    <m/>
    <m/>
    <m/>
    <m/>
    <m/>
    <m/>
    <m/>
    <m/>
    <m/>
    <m/>
    <m/>
    <m/>
    <m/>
    <m/>
    <m/>
    <m/>
    <m/>
    <m/>
    <x v="0"/>
    <x v="1"/>
  </r>
  <r>
    <m/>
    <x v="1403"/>
    <m/>
    <m/>
    <x v="0"/>
    <x v="1"/>
    <x v="32"/>
    <x v="116"/>
    <m/>
    <m/>
    <m/>
    <m/>
    <s v="Armatuur"/>
    <n v="1042"/>
    <x v="1122"/>
    <m/>
    <s v="221-102-751"/>
    <m/>
    <m/>
    <m/>
    <m/>
    <m/>
    <m/>
    <m/>
    <m/>
    <m/>
    <m/>
    <m/>
    <m/>
    <m/>
    <m/>
    <m/>
    <m/>
    <m/>
    <m/>
    <m/>
    <m/>
    <m/>
    <m/>
    <x v="0"/>
    <x v="1"/>
  </r>
  <r>
    <m/>
    <x v="1404"/>
    <m/>
    <m/>
    <x v="0"/>
    <x v="1"/>
    <x v="32"/>
    <x v="116"/>
    <m/>
    <m/>
    <m/>
    <m/>
    <s v="Armatuur"/>
    <n v="1042"/>
    <x v="1123"/>
    <m/>
    <s v="221-102-751"/>
    <m/>
    <m/>
    <m/>
    <m/>
    <m/>
    <m/>
    <m/>
    <m/>
    <m/>
    <m/>
    <m/>
    <m/>
    <m/>
    <m/>
    <m/>
    <m/>
    <m/>
    <m/>
    <m/>
    <m/>
    <m/>
    <m/>
    <x v="0"/>
    <x v="1"/>
  </r>
  <r>
    <m/>
    <x v="1405"/>
    <m/>
    <m/>
    <x v="0"/>
    <x v="1"/>
    <x v="32"/>
    <x v="117"/>
    <m/>
    <m/>
    <m/>
    <m/>
    <s v="Armatuur"/>
    <n v="1042"/>
    <x v="1124"/>
    <m/>
    <s v="221-102-751"/>
    <m/>
    <m/>
    <m/>
    <m/>
    <m/>
    <m/>
    <m/>
    <m/>
    <m/>
    <m/>
    <m/>
    <m/>
    <m/>
    <m/>
    <m/>
    <m/>
    <m/>
    <m/>
    <m/>
    <m/>
    <m/>
    <m/>
    <x v="0"/>
    <x v="1"/>
  </r>
  <r>
    <m/>
    <x v="1406"/>
    <m/>
    <m/>
    <x v="0"/>
    <x v="1"/>
    <x v="32"/>
    <x v="117"/>
    <m/>
    <m/>
    <m/>
    <m/>
    <s v="Armatuur"/>
    <n v="1042"/>
    <x v="1125"/>
    <m/>
    <s v="221-102-751"/>
    <m/>
    <m/>
    <m/>
    <m/>
    <m/>
    <m/>
    <m/>
    <m/>
    <m/>
    <m/>
    <m/>
    <m/>
    <m/>
    <m/>
    <m/>
    <m/>
    <m/>
    <m/>
    <m/>
    <m/>
    <m/>
    <m/>
    <x v="0"/>
    <x v="1"/>
  </r>
  <r>
    <m/>
    <x v="1407"/>
    <m/>
    <m/>
    <x v="0"/>
    <x v="1"/>
    <x v="32"/>
    <x v="117"/>
    <m/>
    <m/>
    <m/>
    <m/>
    <s v="Armatuur"/>
    <n v="1042"/>
    <x v="1126"/>
    <m/>
    <s v="221-102-751"/>
    <m/>
    <m/>
    <m/>
    <m/>
    <m/>
    <m/>
    <m/>
    <m/>
    <m/>
    <m/>
    <m/>
    <m/>
    <m/>
    <m/>
    <m/>
    <m/>
    <m/>
    <m/>
    <m/>
    <m/>
    <m/>
    <m/>
    <x v="0"/>
    <x v="1"/>
  </r>
  <r>
    <m/>
    <x v="1408"/>
    <m/>
    <m/>
    <x v="0"/>
    <x v="1"/>
    <x v="32"/>
    <x v="117"/>
    <m/>
    <m/>
    <m/>
    <m/>
    <s v="Armatuur"/>
    <n v="1042"/>
    <x v="1127"/>
    <m/>
    <s v="221-102-751"/>
    <m/>
    <m/>
    <m/>
    <m/>
    <m/>
    <m/>
    <m/>
    <m/>
    <m/>
    <m/>
    <m/>
    <m/>
    <m/>
    <m/>
    <m/>
    <m/>
    <m/>
    <m/>
    <m/>
    <m/>
    <m/>
    <m/>
    <x v="0"/>
    <x v="1"/>
  </r>
  <r>
    <m/>
    <x v="1409"/>
    <m/>
    <m/>
    <x v="0"/>
    <x v="1"/>
    <x v="32"/>
    <x v="117"/>
    <m/>
    <m/>
    <m/>
    <m/>
    <s v="Armatuur"/>
    <n v="1042"/>
    <x v="1128"/>
    <m/>
    <s v="221-102-751"/>
    <m/>
    <m/>
    <m/>
    <m/>
    <m/>
    <m/>
    <m/>
    <m/>
    <m/>
    <m/>
    <m/>
    <m/>
    <m/>
    <m/>
    <m/>
    <m/>
    <m/>
    <m/>
    <m/>
    <m/>
    <m/>
    <m/>
    <x v="0"/>
    <x v="1"/>
  </r>
  <r>
    <m/>
    <x v="1410"/>
    <m/>
    <m/>
    <x v="0"/>
    <x v="1"/>
    <x v="32"/>
    <x v="117"/>
    <m/>
    <m/>
    <m/>
    <m/>
    <s v="Armatuur"/>
    <n v="1042"/>
    <x v="1129"/>
    <m/>
    <s v="221-102-751"/>
    <m/>
    <m/>
    <m/>
    <m/>
    <m/>
    <m/>
    <m/>
    <m/>
    <m/>
    <m/>
    <m/>
    <m/>
    <m/>
    <m/>
    <m/>
    <m/>
    <m/>
    <m/>
    <m/>
    <m/>
    <m/>
    <m/>
    <x v="0"/>
    <x v="1"/>
  </r>
  <r>
    <m/>
    <x v="1411"/>
    <m/>
    <m/>
    <x v="0"/>
    <x v="1"/>
    <x v="32"/>
    <x v="117"/>
    <m/>
    <m/>
    <m/>
    <m/>
    <s v="Armatuur"/>
    <n v="1042"/>
    <x v="1130"/>
    <m/>
    <s v="221-102-751"/>
    <m/>
    <m/>
    <m/>
    <m/>
    <m/>
    <m/>
    <m/>
    <m/>
    <m/>
    <m/>
    <m/>
    <m/>
    <m/>
    <m/>
    <m/>
    <m/>
    <m/>
    <m/>
    <m/>
    <m/>
    <m/>
    <m/>
    <x v="0"/>
    <x v="1"/>
  </r>
  <r>
    <m/>
    <x v="1412"/>
    <m/>
    <m/>
    <x v="0"/>
    <x v="1"/>
    <x v="32"/>
    <x v="117"/>
    <m/>
    <m/>
    <m/>
    <m/>
    <s v="Armatuur"/>
    <n v="1042"/>
    <x v="1131"/>
    <m/>
    <s v="221-102-751"/>
    <m/>
    <m/>
    <m/>
    <m/>
    <m/>
    <m/>
    <m/>
    <m/>
    <m/>
    <m/>
    <m/>
    <m/>
    <m/>
    <m/>
    <m/>
    <m/>
    <m/>
    <m/>
    <m/>
    <m/>
    <m/>
    <m/>
    <x v="0"/>
    <x v="1"/>
  </r>
  <r>
    <m/>
    <x v="1413"/>
    <m/>
    <m/>
    <x v="0"/>
    <x v="1"/>
    <x v="32"/>
    <x v="117"/>
    <m/>
    <m/>
    <m/>
    <m/>
    <s v="Armatuur"/>
    <n v="1042"/>
    <x v="1132"/>
    <m/>
    <s v="221-102-751"/>
    <m/>
    <m/>
    <m/>
    <m/>
    <m/>
    <m/>
    <m/>
    <m/>
    <m/>
    <m/>
    <m/>
    <m/>
    <m/>
    <m/>
    <m/>
    <m/>
    <m/>
    <m/>
    <m/>
    <m/>
    <m/>
    <m/>
    <x v="0"/>
    <x v="1"/>
  </r>
  <r>
    <m/>
    <x v="1414"/>
    <m/>
    <m/>
    <x v="0"/>
    <x v="1"/>
    <x v="32"/>
    <x v="117"/>
    <m/>
    <m/>
    <m/>
    <m/>
    <s v="Armatuur"/>
    <n v="1042"/>
    <x v="1133"/>
    <m/>
    <s v="221-102-751"/>
    <m/>
    <m/>
    <m/>
    <m/>
    <m/>
    <m/>
    <m/>
    <m/>
    <m/>
    <m/>
    <m/>
    <m/>
    <m/>
    <m/>
    <m/>
    <m/>
    <m/>
    <m/>
    <m/>
    <m/>
    <m/>
    <m/>
    <x v="0"/>
    <x v="1"/>
  </r>
  <r>
    <m/>
    <x v="1415"/>
    <m/>
    <m/>
    <x v="0"/>
    <x v="1"/>
    <x v="32"/>
    <x v="117"/>
    <m/>
    <m/>
    <m/>
    <m/>
    <s v="Armatuur"/>
    <n v="1042"/>
    <x v="1134"/>
    <m/>
    <s v="221-102-751"/>
    <m/>
    <m/>
    <m/>
    <m/>
    <m/>
    <m/>
    <m/>
    <m/>
    <m/>
    <m/>
    <m/>
    <m/>
    <m/>
    <m/>
    <m/>
    <m/>
    <m/>
    <m/>
    <m/>
    <m/>
    <m/>
    <m/>
    <x v="0"/>
    <x v="1"/>
  </r>
  <r>
    <m/>
    <x v="1416"/>
    <m/>
    <m/>
    <x v="0"/>
    <x v="1"/>
    <x v="32"/>
    <x v="117"/>
    <m/>
    <m/>
    <m/>
    <m/>
    <s v="Armatuur"/>
    <n v="1042"/>
    <x v="1135"/>
    <m/>
    <s v="221-102-751"/>
    <m/>
    <m/>
    <m/>
    <m/>
    <m/>
    <m/>
    <m/>
    <m/>
    <m/>
    <m/>
    <m/>
    <m/>
    <m/>
    <m/>
    <m/>
    <m/>
    <m/>
    <m/>
    <m/>
    <m/>
    <m/>
    <m/>
    <x v="0"/>
    <x v="1"/>
  </r>
  <r>
    <m/>
    <x v="1417"/>
    <m/>
    <m/>
    <x v="0"/>
    <x v="1"/>
    <x v="32"/>
    <x v="117"/>
    <m/>
    <m/>
    <m/>
    <m/>
    <s v="Armatuur"/>
    <n v="1042"/>
    <x v="1136"/>
    <m/>
    <s v="221-102-751"/>
    <m/>
    <m/>
    <m/>
    <m/>
    <m/>
    <m/>
    <m/>
    <m/>
    <m/>
    <m/>
    <m/>
    <m/>
    <m/>
    <m/>
    <m/>
    <m/>
    <m/>
    <m/>
    <m/>
    <m/>
    <m/>
    <m/>
    <x v="0"/>
    <x v="1"/>
  </r>
  <r>
    <m/>
    <x v="1418"/>
    <m/>
    <m/>
    <x v="0"/>
    <x v="1"/>
    <x v="32"/>
    <x v="117"/>
    <m/>
    <m/>
    <m/>
    <m/>
    <s v="Armatuur"/>
    <n v="1042"/>
    <x v="1137"/>
    <m/>
    <s v="221-102-751"/>
    <m/>
    <m/>
    <m/>
    <m/>
    <m/>
    <m/>
    <m/>
    <m/>
    <m/>
    <m/>
    <m/>
    <m/>
    <m/>
    <m/>
    <m/>
    <m/>
    <m/>
    <m/>
    <m/>
    <m/>
    <m/>
    <m/>
    <x v="0"/>
    <x v="1"/>
  </r>
  <r>
    <m/>
    <x v="1419"/>
    <m/>
    <m/>
    <x v="0"/>
    <x v="1"/>
    <x v="32"/>
    <x v="117"/>
    <m/>
    <m/>
    <m/>
    <m/>
    <s v="Armatuur"/>
    <n v="1042"/>
    <x v="1138"/>
    <m/>
    <s v="221-102-751"/>
    <m/>
    <m/>
    <m/>
    <m/>
    <m/>
    <m/>
    <m/>
    <m/>
    <m/>
    <m/>
    <m/>
    <m/>
    <m/>
    <m/>
    <m/>
    <m/>
    <m/>
    <m/>
    <m/>
    <m/>
    <m/>
    <m/>
    <x v="0"/>
    <x v="1"/>
  </r>
  <r>
    <m/>
    <x v="1420"/>
    <m/>
    <m/>
    <x v="0"/>
    <x v="1"/>
    <x v="32"/>
    <x v="118"/>
    <m/>
    <m/>
    <m/>
    <m/>
    <s v="Armatuur"/>
    <n v="1042"/>
    <x v="1139"/>
    <m/>
    <s v="221-102-751"/>
    <m/>
    <m/>
    <m/>
    <m/>
    <m/>
    <m/>
    <m/>
    <m/>
    <m/>
    <m/>
    <m/>
    <m/>
    <m/>
    <m/>
    <m/>
    <m/>
    <m/>
    <m/>
    <m/>
    <m/>
    <m/>
    <m/>
    <x v="0"/>
    <x v="1"/>
  </r>
  <r>
    <m/>
    <x v="1421"/>
    <m/>
    <m/>
    <x v="0"/>
    <x v="1"/>
    <x v="32"/>
    <x v="118"/>
    <m/>
    <m/>
    <m/>
    <m/>
    <s v="Armatuur"/>
    <n v="1042"/>
    <x v="1140"/>
    <m/>
    <s v="221-102-751"/>
    <m/>
    <m/>
    <m/>
    <m/>
    <m/>
    <m/>
    <m/>
    <m/>
    <m/>
    <m/>
    <m/>
    <m/>
    <m/>
    <m/>
    <m/>
    <m/>
    <m/>
    <m/>
    <m/>
    <m/>
    <m/>
    <m/>
    <x v="0"/>
    <x v="1"/>
  </r>
  <r>
    <m/>
    <x v="1422"/>
    <m/>
    <m/>
    <x v="0"/>
    <x v="1"/>
    <x v="32"/>
    <x v="118"/>
    <m/>
    <m/>
    <m/>
    <m/>
    <s v="Armatuur"/>
    <n v="1042"/>
    <x v="1141"/>
    <m/>
    <s v="221-102-751"/>
    <m/>
    <m/>
    <m/>
    <m/>
    <m/>
    <m/>
    <m/>
    <m/>
    <m/>
    <m/>
    <m/>
    <m/>
    <m/>
    <m/>
    <m/>
    <m/>
    <m/>
    <m/>
    <m/>
    <m/>
    <m/>
    <m/>
    <x v="0"/>
    <x v="1"/>
  </r>
  <r>
    <m/>
    <x v="1423"/>
    <m/>
    <m/>
    <x v="0"/>
    <x v="1"/>
    <x v="32"/>
    <x v="118"/>
    <m/>
    <m/>
    <m/>
    <m/>
    <s v="Armatuur"/>
    <n v="1042"/>
    <x v="1142"/>
    <m/>
    <s v="221-102-751"/>
    <m/>
    <m/>
    <m/>
    <m/>
    <m/>
    <m/>
    <m/>
    <m/>
    <m/>
    <m/>
    <m/>
    <m/>
    <m/>
    <m/>
    <m/>
    <m/>
    <m/>
    <m/>
    <m/>
    <m/>
    <m/>
    <m/>
    <x v="0"/>
    <x v="1"/>
  </r>
  <r>
    <m/>
    <x v="1424"/>
    <m/>
    <m/>
    <x v="0"/>
    <x v="1"/>
    <x v="32"/>
    <x v="118"/>
    <m/>
    <m/>
    <m/>
    <m/>
    <s v="Armatuur"/>
    <n v="1042"/>
    <x v="1143"/>
    <m/>
    <s v="221-102-751"/>
    <m/>
    <m/>
    <m/>
    <m/>
    <m/>
    <m/>
    <m/>
    <m/>
    <m/>
    <m/>
    <m/>
    <m/>
    <m/>
    <m/>
    <m/>
    <m/>
    <m/>
    <m/>
    <m/>
    <m/>
    <m/>
    <m/>
    <x v="0"/>
    <x v="1"/>
  </r>
  <r>
    <m/>
    <x v="1425"/>
    <m/>
    <m/>
    <x v="0"/>
    <x v="1"/>
    <x v="32"/>
    <x v="118"/>
    <m/>
    <m/>
    <m/>
    <m/>
    <s v="Armatuur"/>
    <n v="1042"/>
    <x v="1144"/>
    <m/>
    <s v="221-102-751"/>
    <m/>
    <m/>
    <m/>
    <m/>
    <m/>
    <m/>
    <m/>
    <m/>
    <m/>
    <m/>
    <m/>
    <m/>
    <m/>
    <m/>
    <m/>
    <m/>
    <m/>
    <m/>
    <m/>
    <m/>
    <m/>
    <m/>
    <x v="0"/>
    <x v="1"/>
  </r>
  <r>
    <m/>
    <x v="1426"/>
    <m/>
    <m/>
    <x v="0"/>
    <x v="1"/>
    <x v="32"/>
    <x v="118"/>
    <m/>
    <m/>
    <m/>
    <m/>
    <s v="Armatuur"/>
    <n v="1042"/>
    <x v="1145"/>
    <m/>
    <s v="221-102-751"/>
    <m/>
    <m/>
    <m/>
    <m/>
    <m/>
    <m/>
    <m/>
    <m/>
    <m/>
    <m/>
    <m/>
    <m/>
    <m/>
    <m/>
    <m/>
    <m/>
    <m/>
    <m/>
    <m/>
    <m/>
    <m/>
    <m/>
    <x v="0"/>
    <x v="1"/>
  </r>
  <r>
    <m/>
    <x v="1427"/>
    <m/>
    <m/>
    <x v="0"/>
    <x v="1"/>
    <x v="32"/>
    <x v="103"/>
    <m/>
    <m/>
    <m/>
    <m/>
    <s v="Armatuur"/>
    <n v="1042"/>
    <x v="1146"/>
    <m/>
    <s v="221-102-751"/>
    <m/>
    <m/>
    <m/>
    <m/>
    <m/>
    <m/>
    <m/>
    <m/>
    <m/>
    <m/>
    <m/>
    <m/>
    <m/>
    <m/>
    <m/>
    <m/>
    <m/>
    <m/>
    <m/>
    <m/>
    <m/>
    <m/>
    <x v="0"/>
    <x v="1"/>
  </r>
  <r>
    <m/>
    <x v="1428"/>
    <m/>
    <m/>
    <x v="0"/>
    <x v="1"/>
    <x v="32"/>
    <x v="103"/>
    <m/>
    <m/>
    <m/>
    <m/>
    <s v="Armatuur"/>
    <n v="1042"/>
    <x v="1147"/>
    <m/>
    <s v="221-102-751"/>
    <m/>
    <m/>
    <m/>
    <m/>
    <m/>
    <m/>
    <m/>
    <m/>
    <m/>
    <m/>
    <m/>
    <m/>
    <m/>
    <m/>
    <m/>
    <m/>
    <m/>
    <m/>
    <m/>
    <m/>
    <m/>
    <m/>
    <x v="0"/>
    <x v="1"/>
  </r>
  <r>
    <m/>
    <x v="1429"/>
    <m/>
    <m/>
    <x v="0"/>
    <x v="1"/>
    <x v="32"/>
    <x v="103"/>
    <m/>
    <m/>
    <m/>
    <m/>
    <s v="Armatuur"/>
    <n v="1042"/>
    <x v="1148"/>
    <m/>
    <s v="221-102-751"/>
    <m/>
    <m/>
    <m/>
    <m/>
    <m/>
    <m/>
    <m/>
    <m/>
    <m/>
    <m/>
    <m/>
    <m/>
    <m/>
    <m/>
    <m/>
    <m/>
    <m/>
    <m/>
    <m/>
    <m/>
    <m/>
    <m/>
    <x v="0"/>
    <x v="1"/>
  </r>
  <r>
    <m/>
    <x v="1430"/>
    <m/>
    <m/>
    <x v="0"/>
    <x v="1"/>
    <x v="32"/>
    <x v="103"/>
    <m/>
    <m/>
    <m/>
    <m/>
    <s v="Armatuur"/>
    <n v="1042"/>
    <x v="1149"/>
    <m/>
    <s v="221-102-751"/>
    <m/>
    <m/>
    <m/>
    <m/>
    <m/>
    <m/>
    <m/>
    <m/>
    <m/>
    <m/>
    <m/>
    <m/>
    <m/>
    <m/>
    <m/>
    <m/>
    <m/>
    <m/>
    <m/>
    <m/>
    <m/>
    <m/>
    <x v="0"/>
    <x v="1"/>
  </r>
  <r>
    <m/>
    <x v="1431"/>
    <m/>
    <m/>
    <x v="0"/>
    <x v="1"/>
    <x v="32"/>
    <x v="103"/>
    <m/>
    <m/>
    <m/>
    <m/>
    <s v="Armatuur"/>
    <n v="1042"/>
    <x v="1150"/>
    <m/>
    <s v="221-102-751"/>
    <m/>
    <m/>
    <m/>
    <m/>
    <m/>
    <m/>
    <m/>
    <m/>
    <m/>
    <m/>
    <m/>
    <m/>
    <m/>
    <m/>
    <m/>
    <m/>
    <m/>
    <m/>
    <m/>
    <m/>
    <m/>
    <m/>
    <x v="0"/>
    <x v="1"/>
  </r>
  <r>
    <m/>
    <x v="1432"/>
    <m/>
    <m/>
    <x v="0"/>
    <x v="1"/>
    <x v="32"/>
    <x v="103"/>
    <m/>
    <m/>
    <m/>
    <m/>
    <s v="Armatuur"/>
    <n v="1042"/>
    <x v="1151"/>
    <m/>
    <s v="221-102-751"/>
    <m/>
    <m/>
    <m/>
    <m/>
    <m/>
    <m/>
    <m/>
    <m/>
    <m/>
    <m/>
    <m/>
    <m/>
    <m/>
    <m/>
    <m/>
    <m/>
    <m/>
    <m/>
    <m/>
    <m/>
    <m/>
    <m/>
    <x v="0"/>
    <x v="1"/>
  </r>
  <r>
    <m/>
    <x v="1433"/>
    <m/>
    <m/>
    <x v="0"/>
    <x v="1"/>
    <x v="32"/>
    <x v="103"/>
    <m/>
    <m/>
    <m/>
    <m/>
    <s v="Armatuur"/>
    <n v="1042"/>
    <x v="1152"/>
    <m/>
    <s v="221-102-751"/>
    <m/>
    <m/>
    <m/>
    <m/>
    <m/>
    <m/>
    <m/>
    <m/>
    <m/>
    <m/>
    <m/>
    <m/>
    <m/>
    <m/>
    <m/>
    <m/>
    <m/>
    <m/>
    <m/>
    <m/>
    <m/>
    <m/>
    <x v="0"/>
    <x v="1"/>
  </r>
  <r>
    <m/>
    <x v="1434"/>
    <m/>
    <m/>
    <x v="0"/>
    <x v="1"/>
    <x v="32"/>
    <x v="103"/>
    <m/>
    <m/>
    <m/>
    <m/>
    <s v="Armatuur"/>
    <n v="1042"/>
    <x v="1153"/>
    <m/>
    <s v="221-102-751"/>
    <m/>
    <m/>
    <m/>
    <m/>
    <m/>
    <m/>
    <m/>
    <m/>
    <m/>
    <m/>
    <m/>
    <m/>
    <m/>
    <m/>
    <m/>
    <m/>
    <m/>
    <m/>
    <m/>
    <m/>
    <m/>
    <m/>
    <x v="0"/>
    <x v="1"/>
  </r>
  <r>
    <m/>
    <x v="1435"/>
    <m/>
    <m/>
    <x v="0"/>
    <x v="1"/>
    <x v="32"/>
    <x v="103"/>
    <m/>
    <m/>
    <m/>
    <m/>
    <s v="Armatuur"/>
    <n v="1042"/>
    <x v="1154"/>
    <m/>
    <s v="221-102-751"/>
    <m/>
    <m/>
    <m/>
    <m/>
    <m/>
    <m/>
    <m/>
    <m/>
    <m/>
    <m/>
    <m/>
    <m/>
    <m/>
    <m/>
    <m/>
    <m/>
    <m/>
    <m/>
    <m/>
    <m/>
    <m/>
    <m/>
    <x v="0"/>
    <x v="1"/>
  </r>
  <r>
    <m/>
    <x v="1436"/>
    <m/>
    <m/>
    <x v="0"/>
    <x v="1"/>
    <x v="32"/>
    <x v="103"/>
    <m/>
    <m/>
    <m/>
    <m/>
    <s v="Armatuur"/>
    <n v="1042"/>
    <x v="1155"/>
    <m/>
    <s v="221-102-751"/>
    <m/>
    <m/>
    <m/>
    <m/>
    <m/>
    <m/>
    <m/>
    <m/>
    <m/>
    <m/>
    <m/>
    <m/>
    <m/>
    <m/>
    <m/>
    <m/>
    <m/>
    <m/>
    <m/>
    <m/>
    <m/>
    <m/>
    <x v="0"/>
    <x v="1"/>
  </r>
  <r>
    <m/>
    <x v="1437"/>
    <m/>
    <m/>
    <x v="0"/>
    <x v="1"/>
    <x v="32"/>
    <x v="116"/>
    <m/>
    <m/>
    <m/>
    <m/>
    <s v="Armatuur"/>
    <n v="1042"/>
    <x v="1156"/>
    <m/>
    <s v="221-102-751"/>
    <m/>
    <m/>
    <m/>
    <m/>
    <m/>
    <m/>
    <m/>
    <m/>
    <m/>
    <m/>
    <m/>
    <m/>
    <m/>
    <m/>
    <m/>
    <m/>
    <m/>
    <m/>
    <m/>
    <m/>
    <m/>
    <m/>
    <x v="0"/>
    <x v="1"/>
  </r>
  <r>
    <m/>
    <x v="1438"/>
    <m/>
    <m/>
    <x v="0"/>
    <x v="1"/>
    <x v="32"/>
    <x v="116"/>
    <m/>
    <m/>
    <m/>
    <m/>
    <s v="Armatuur"/>
    <n v="1042"/>
    <x v="1157"/>
    <m/>
    <s v="221-102-751"/>
    <m/>
    <m/>
    <m/>
    <m/>
    <m/>
    <m/>
    <m/>
    <m/>
    <m/>
    <m/>
    <m/>
    <m/>
    <m/>
    <m/>
    <m/>
    <m/>
    <m/>
    <m/>
    <m/>
    <m/>
    <m/>
    <m/>
    <x v="0"/>
    <x v="1"/>
  </r>
  <r>
    <m/>
    <x v="1439"/>
    <m/>
    <m/>
    <x v="0"/>
    <x v="1"/>
    <x v="32"/>
    <x v="116"/>
    <m/>
    <m/>
    <m/>
    <m/>
    <s v="Armatuur"/>
    <n v="1042"/>
    <x v="1158"/>
    <m/>
    <s v="221-102-751"/>
    <m/>
    <m/>
    <m/>
    <m/>
    <m/>
    <m/>
    <m/>
    <m/>
    <m/>
    <m/>
    <m/>
    <m/>
    <m/>
    <m/>
    <m/>
    <m/>
    <m/>
    <m/>
    <m/>
    <m/>
    <m/>
    <m/>
    <x v="0"/>
    <x v="1"/>
  </r>
  <r>
    <m/>
    <x v="1440"/>
    <m/>
    <m/>
    <x v="0"/>
    <x v="1"/>
    <x v="32"/>
    <x v="116"/>
    <m/>
    <m/>
    <m/>
    <m/>
    <s v="Armatuur"/>
    <n v="1042"/>
    <x v="1159"/>
    <m/>
    <s v="221-102-751"/>
    <m/>
    <m/>
    <m/>
    <m/>
    <m/>
    <m/>
    <m/>
    <m/>
    <m/>
    <m/>
    <m/>
    <m/>
    <m/>
    <m/>
    <m/>
    <m/>
    <m/>
    <m/>
    <m/>
    <m/>
    <m/>
    <m/>
    <x v="0"/>
    <x v="1"/>
  </r>
  <r>
    <m/>
    <x v="1441"/>
    <m/>
    <m/>
    <x v="0"/>
    <x v="1"/>
    <x v="32"/>
    <x v="116"/>
    <m/>
    <m/>
    <m/>
    <m/>
    <s v="Armatuur"/>
    <n v="1042"/>
    <x v="1160"/>
    <m/>
    <s v="221-102-751"/>
    <m/>
    <m/>
    <m/>
    <m/>
    <m/>
    <m/>
    <m/>
    <m/>
    <m/>
    <m/>
    <m/>
    <m/>
    <m/>
    <m/>
    <m/>
    <m/>
    <m/>
    <m/>
    <m/>
    <m/>
    <m/>
    <m/>
    <x v="0"/>
    <x v="1"/>
  </r>
  <r>
    <m/>
    <x v="1442"/>
    <m/>
    <m/>
    <x v="0"/>
    <x v="1"/>
    <x v="32"/>
    <x v="116"/>
    <m/>
    <m/>
    <m/>
    <m/>
    <s v="Armatuur"/>
    <n v="1042"/>
    <x v="1161"/>
    <m/>
    <s v="221-102-751"/>
    <m/>
    <m/>
    <m/>
    <m/>
    <m/>
    <m/>
    <m/>
    <m/>
    <m/>
    <m/>
    <m/>
    <m/>
    <m/>
    <m/>
    <m/>
    <m/>
    <m/>
    <m/>
    <m/>
    <m/>
    <m/>
    <m/>
    <x v="0"/>
    <x v="1"/>
  </r>
  <r>
    <m/>
    <x v="1443"/>
    <m/>
    <m/>
    <x v="0"/>
    <x v="1"/>
    <x v="32"/>
    <x v="116"/>
    <m/>
    <m/>
    <m/>
    <m/>
    <s v="Armatuur"/>
    <n v="1042"/>
    <x v="1162"/>
    <m/>
    <s v="221-102-751"/>
    <m/>
    <m/>
    <m/>
    <m/>
    <m/>
    <m/>
    <m/>
    <m/>
    <m/>
    <m/>
    <m/>
    <m/>
    <m/>
    <m/>
    <m/>
    <m/>
    <m/>
    <m/>
    <m/>
    <m/>
    <m/>
    <m/>
    <x v="0"/>
    <x v="1"/>
  </r>
  <r>
    <m/>
    <x v="1444"/>
    <m/>
    <m/>
    <x v="0"/>
    <x v="1"/>
    <x v="32"/>
    <x v="116"/>
    <m/>
    <m/>
    <m/>
    <m/>
    <s v="Armatuur"/>
    <n v="1042"/>
    <x v="1163"/>
    <m/>
    <s v="221-102-751"/>
    <m/>
    <m/>
    <m/>
    <m/>
    <m/>
    <m/>
    <m/>
    <m/>
    <m/>
    <m/>
    <m/>
    <m/>
    <m/>
    <m/>
    <m/>
    <m/>
    <m/>
    <m/>
    <m/>
    <m/>
    <m/>
    <m/>
    <x v="0"/>
    <x v="1"/>
  </r>
  <r>
    <m/>
    <x v="1445"/>
    <m/>
    <m/>
    <x v="0"/>
    <x v="1"/>
    <x v="32"/>
    <x v="116"/>
    <m/>
    <m/>
    <m/>
    <m/>
    <s v="Armatuur"/>
    <n v="1042"/>
    <x v="1164"/>
    <m/>
    <s v="221-102-751"/>
    <m/>
    <m/>
    <m/>
    <m/>
    <m/>
    <m/>
    <m/>
    <m/>
    <m/>
    <m/>
    <m/>
    <m/>
    <m/>
    <m/>
    <m/>
    <m/>
    <m/>
    <m/>
    <m/>
    <m/>
    <m/>
    <m/>
    <x v="0"/>
    <x v="1"/>
  </r>
  <r>
    <m/>
    <x v="1446"/>
    <m/>
    <m/>
    <x v="0"/>
    <x v="1"/>
    <x v="32"/>
    <x v="116"/>
    <m/>
    <m/>
    <m/>
    <m/>
    <s v="Armatuur"/>
    <n v="1042"/>
    <x v="1165"/>
    <m/>
    <s v="221-102-751"/>
    <m/>
    <m/>
    <m/>
    <m/>
    <m/>
    <m/>
    <m/>
    <m/>
    <m/>
    <m/>
    <m/>
    <m/>
    <m/>
    <m/>
    <m/>
    <m/>
    <m/>
    <m/>
    <m/>
    <m/>
    <m/>
    <m/>
    <x v="0"/>
    <x v="1"/>
  </r>
  <r>
    <m/>
    <x v="1447"/>
    <m/>
    <m/>
    <x v="0"/>
    <x v="1"/>
    <x v="32"/>
    <x v="116"/>
    <m/>
    <m/>
    <m/>
    <m/>
    <s v="Armatuur"/>
    <n v="1042"/>
    <x v="1166"/>
    <m/>
    <s v="221-102-751"/>
    <m/>
    <m/>
    <m/>
    <m/>
    <m/>
    <m/>
    <m/>
    <m/>
    <m/>
    <m/>
    <m/>
    <m/>
    <m/>
    <m/>
    <m/>
    <m/>
    <m/>
    <m/>
    <m/>
    <m/>
    <m/>
    <m/>
    <x v="0"/>
    <x v="1"/>
  </r>
  <r>
    <m/>
    <x v="1448"/>
    <m/>
    <m/>
    <x v="0"/>
    <x v="1"/>
    <x v="32"/>
    <x v="116"/>
    <m/>
    <m/>
    <m/>
    <m/>
    <s v="Armatuur"/>
    <n v="1042"/>
    <x v="1167"/>
    <m/>
    <s v="221-102-751"/>
    <m/>
    <m/>
    <m/>
    <m/>
    <m/>
    <m/>
    <m/>
    <m/>
    <m/>
    <m/>
    <m/>
    <m/>
    <m/>
    <m/>
    <m/>
    <m/>
    <m/>
    <m/>
    <m/>
    <m/>
    <m/>
    <m/>
    <x v="0"/>
    <x v="1"/>
  </r>
  <r>
    <m/>
    <x v="1449"/>
    <m/>
    <m/>
    <x v="0"/>
    <x v="1"/>
    <x v="32"/>
    <x v="116"/>
    <m/>
    <m/>
    <m/>
    <m/>
    <s v="Armatuur"/>
    <n v="1042"/>
    <x v="1168"/>
    <m/>
    <s v="221-102-751"/>
    <m/>
    <m/>
    <m/>
    <m/>
    <m/>
    <m/>
    <m/>
    <m/>
    <m/>
    <m/>
    <m/>
    <m/>
    <m/>
    <m/>
    <m/>
    <m/>
    <m/>
    <m/>
    <m/>
    <m/>
    <m/>
    <m/>
    <x v="0"/>
    <x v="1"/>
  </r>
  <r>
    <m/>
    <x v="1450"/>
    <m/>
    <m/>
    <x v="0"/>
    <x v="1"/>
    <x v="32"/>
    <x v="116"/>
    <m/>
    <m/>
    <m/>
    <m/>
    <s v="Armatuur"/>
    <n v="1042"/>
    <x v="1169"/>
    <m/>
    <s v="221-102-751"/>
    <m/>
    <m/>
    <m/>
    <m/>
    <m/>
    <m/>
    <m/>
    <m/>
    <m/>
    <m/>
    <m/>
    <m/>
    <m/>
    <m/>
    <m/>
    <m/>
    <m/>
    <m/>
    <m/>
    <m/>
    <m/>
    <m/>
    <x v="0"/>
    <x v="1"/>
  </r>
  <r>
    <m/>
    <x v="1451"/>
    <m/>
    <m/>
    <x v="0"/>
    <x v="1"/>
    <x v="32"/>
    <x v="117"/>
    <m/>
    <m/>
    <m/>
    <m/>
    <s v="Armatuur"/>
    <n v="1042"/>
    <x v="1170"/>
    <m/>
    <s v="221-102-751"/>
    <m/>
    <m/>
    <m/>
    <m/>
    <m/>
    <m/>
    <m/>
    <m/>
    <m/>
    <m/>
    <m/>
    <m/>
    <m/>
    <m/>
    <m/>
    <m/>
    <m/>
    <m/>
    <m/>
    <m/>
    <m/>
    <m/>
    <x v="0"/>
    <x v="1"/>
  </r>
  <r>
    <m/>
    <x v="1452"/>
    <m/>
    <m/>
    <x v="0"/>
    <x v="1"/>
    <x v="32"/>
    <x v="117"/>
    <m/>
    <m/>
    <m/>
    <m/>
    <s v="Armatuur"/>
    <n v="1042"/>
    <x v="1171"/>
    <m/>
    <s v="221-102-751"/>
    <m/>
    <m/>
    <m/>
    <m/>
    <m/>
    <m/>
    <m/>
    <m/>
    <m/>
    <m/>
    <m/>
    <m/>
    <m/>
    <m/>
    <m/>
    <m/>
    <m/>
    <m/>
    <m/>
    <m/>
    <m/>
    <m/>
    <x v="0"/>
    <x v="1"/>
  </r>
  <r>
    <m/>
    <x v="1453"/>
    <m/>
    <m/>
    <x v="0"/>
    <x v="1"/>
    <x v="32"/>
    <x v="117"/>
    <m/>
    <m/>
    <m/>
    <m/>
    <s v="Armatuur"/>
    <n v="1042"/>
    <x v="1172"/>
    <m/>
    <s v="221-102-751"/>
    <m/>
    <m/>
    <m/>
    <m/>
    <m/>
    <m/>
    <m/>
    <m/>
    <m/>
    <m/>
    <m/>
    <m/>
    <m/>
    <m/>
    <m/>
    <m/>
    <m/>
    <m/>
    <m/>
    <m/>
    <m/>
    <m/>
    <x v="0"/>
    <x v="1"/>
  </r>
  <r>
    <m/>
    <x v="1454"/>
    <m/>
    <m/>
    <x v="0"/>
    <x v="1"/>
    <x v="32"/>
    <x v="117"/>
    <m/>
    <m/>
    <m/>
    <m/>
    <s v="Armatuur"/>
    <n v="1042"/>
    <x v="1173"/>
    <m/>
    <s v="221-102-751"/>
    <m/>
    <m/>
    <m/>
    <m/>
    <m/>
    <m/>
    <m/>
    <m/>
    <m/>
    <m/>
    <m/>
    <m/>
    <m/>
    <m/>
    <m/>
    <m/>
    <m/>
    <m/>
    <m/>
    <m/>
    <m/>
    <m/>
    <x v="0"/>
    <x v="1"/>
  </r>
  <r>
    <m/>
    <x v="1455"/>
    <m/>
    <m/>
    <x v="0"/>
    <x v="1"/>
    <x v="32"/>
    <x v="117"/>
    <m/>
    <m/>
    <m/>
    <m/>
    <s v="Armatuur"/>
    <n v="1042"/>
    <x v="1174"/>
    <m/>
    <s v="221-102-751"/>
    <m/>
    <m/>
    <m/>
    <m/>
    <m/>
    <m/>
    <m/>
    <m/>
    <m/>
    <m/>
    <m/>
    <m/>
    <m/>
    <m/>
    <m/>
    <m/>
    <m/>
    <m/>
    <m/>
    <m/>
    <m/>
    <m/>
    <x v="0"/>
    <x v="1"/>
  </r>
  <r>
    <m/>
    <x v="1456"/>
    <m/>
    <m/>
    <x v="0"/>
    <x v="1"/>
    <x v="32"/>
    <x v="117"/>
    <m/>
    <m/>
    <m/>
    <m/>
    <s v="Armatuur"/>
    <n v="1042"/>
    <x v="1175"/>
    <m/>
    <s v="221-102-751"/>
    <m/>
    <m/>
    <m/>
    <m/>
    <m/>
    <m/>
    <m/>
    <m/>
    <m/>
    <m/>
    <m/>
    <m/>
    <m/>
    <m/>
    <m/>
    <m/>
    <m/>
    <m/>
    <m/>
    <m/>
    <m/>
    <m/>
    <x v="0"/>
    <x v="1"/>
  </r>
  <r>
    <m/>
    <x v="1457"/>
    <m/>
    <m/>
    <x v="0"/>
    <x v="1"/>
    <x v="32"/>
    <x v="117"/>
    <m/>
    <m/>
    <m/>
    <m/>
    <s v="Armatuur"/>
    <n v="1042"/>
    <x v="1176"/>
    <m/>
    <s v="221-102-751"/>
    <m/>
    <m/>
    <m/>
    <m/>
    <m/>
    <m/>
    <m/>
    <m/>
    <m/>
    <m/>
    <m/>
    <m/>
    <m/>
    <m/>
    <m/>
    <m/>
    <m/>
    <m/>
    <m/>
    <m/>
    <m/>
    <m/>
    <x v="0"/>
    <x v="1"/>
  </r>
  <r>
    <m/>
    <x v="1458"/>
    <m/>
    <m/>
    <x v="0"/>
    <x v="1"/>
    <x v="32"/>
    <x v="117"/>
    <m/>
    <m/>
    <m/>
    <m/>
    <s v="Armatuur"/>
    <n v="1042"/>
    <x v="1177"/>
    <m/>
    <s v="221-102-751"/>
    <m/>
    <m/>
    <m/>
    <m/>
    <m/>
    <m/>
    <m/>
    <m/>
    <m/>
    <m/>
    <m/>
    <m/>
    <m/>
    <m/>
    <m/>
    <m/>
    <m/>
    <m/>
    <m/>
    <m/>
    <m/>
    <m/>
    <x v="0"/>
    <x v="1"/>
  </r>
  <r>
    <m/>
    <x v="1459"/>
    <m/>
    <m/>
    <x v="0"/>
    <x v="1"/>
    <x v="32"/>
    <x v="117"/>
    <m/>
    <m/>
    <m/>
    <m/>
    <s v="Armatuur"/>
    <n v="1042"/>
    <x v="1178"/>
    <m/>
    <s v="221-102-751"/>
    <m/>
    <m/>
    <m/>
    <m/>
    <m/>
    <m/>
    <m/>
    <m/>
    <m/>
    <m/>
    <m/>
    <m/>
    <m/>
    <m/>
    <m/>
    <m/>
    <m/>
    <m/>
    <m/>
    <m/>
    <m/>
    <m/>
    <x v="0"/>
    <x v="1"/>
  </r>
  <r>
    <m/>
    <x v="1460"/>
    <m/>
    <m/>
    <x v="0"/>
    <x v="1"/>
    <x v="32"/>
    <x v="117"/>
    <m/>
    <m/>
    <m/>
    <m/>
    <s v="Armatuur"/>
    <n v="1042"/>
    <x v="1179"/>
    <m/>
    <s v="221-102-751"/>
    <m/>
    <m/>
    <m/>
    <m/>
    <m/>
    <m/>
    <m/>
    <m/>
    <m/>
    <m/>
    <m/>
    <m/>
    <m/>
    <m/>
    <m/>
    <m/>
    <m/>
    <m/>
    <m/>
    <m/>
    <m/>
    <m/>
    <x v="0"/>
    <x v="1"/>
  </r>
  <r>
    <m/>
    <x v="1461"/>
    <m/>
    <m/>
    <x v="0"/>
    <x v="1"/>
    <x v="32"/>
    <x v="117"/>
    <m/>
    <m/>
    <m/>
    <m/>
    <s v="Armatuur"/>
    <n v="1042"/>
    <x v="1180"/>
    <m/>
    <s v="221-102-751"/>
    <m/>
    <m/>
    <m/>
    <m/>
    <m/>
    <m/>
    <m/>
    <m/>
    <m/>
    <m/>
    <m/>
    <m/>
    <m/>
    <m/>
    <m/>
    <m/>
    <m/>
    <m/>
    <m/>
    <m/>
    <m/>
    <m/>
    <x v="0"/>
    <x v="1"/>
  </r>
  <r>
    <m/>
    <x v="1462"/>
    <m/>
    <m/>
    <x v="0"/>
    <x v="1"/>
    <x v="32"/>
    <x v="117"/>
    <m/>
    <m/>
    <m/>
    <m/>
    <s v="Armatuur"/>
    <n v="1042"/>
    <x v="1181"/>
    <m/>
    <s v="221-102-751"/>
    <m/>
    <m/>
    <m/>
    <m/>
    <m/>
    <m/>
    <m/>
    <m/>
    <m/>
    <m/>
    <m/>
    <m/>
    <m/>
    <m/>
    <m/>
    <m/>
    <m/>
    <m/>
    <m/>
    <m/>
    <m/>
    <m/>
    <x v="0"/>
    <x v="1"/>
  </r>
  <r>
    <m/>
    <x v="1463"/>
    <m/>
    <m/>
    <x v="0"/>
    <x v="1"/>
    <x v="32"/>
    <x v="117"/>
    <m/>
    <m/>
    <m/>
    <m/>
    <s v="Armatuur"/>
    <n v="1042"/>
    <x v="1182"/>
    <m/>
    <s v="221-102-751"/>
    <m/>
    <m/>
    <m/>
    <m/>
    <m/>
    <m/>
    <m/>
    <m/>
    <m/>
    <m/>
    <m/>
    <m/>
    <m/>
    <m/>
    <m/>
    <m/>
    <m/>
    <m/>
    <m/>
    <m/>
    <m/>
    <m/>
    <x v="0"/>
    <x v="1"/>
  </r>
  <r>
    <m/>
    <x v="1464"/>
    <m/>
    <m/>
    <x v="0"/>
    <x v="1"/>
    <x v="32"/>
    <x v="117"/>
    <m/>
    <m/>
    <m/>
    <m/>
    <s v="Armatuur"/>
    <n v="1042"/>
    <x v="1183"/>
    <m/>
    <s v="221-102-751"/>
    <m/>
    <m/>
    <m/>
    <m/>
    <m/>
    <m/>
    <m/>
    <m/>
    <m/>
    <m/>
    <m/>
    <m/>
    <m/>
    <m/>
    <m/>
    <m/>
    <m/>
    <m/>
    <m/>
    <m/>
    <m/>
    <m/>
    <x v="0"/>
    <x v="1"/>
  </r>
  <r>
    <m/>
    <x v="1465"/>
    <m/>
    <m/>
    <x v="0"/>
    <x v="1"/>
    <x v="32"/>
    <x v="118"/>
    <m/>
    <m/>
    <m/>
    <m/>
    <s v="Armatuur"/>
    <n v="1042"/>
    <x v="1184"/>
    <m/>
    <s v="221-102-751"/>
    <m/>
    <m/>
    <m/>
    <m/>
    <m/>
    <m/>
    <m/>
    <m/>
    <m/>
    <m/>
    <m/>
    <m/>
    <m/>
    <m/>
    <m/>
    <m/>
    <m/>
    <m/>
    <m/>
    <m/>
    <m/>
    <m/>
    <x v="0"/>
    <x v="1"/>
  </r>
  <r>
    <m/>
    <x v="1466"/>
    <m/>
    <m/>
    <x v="0"/>
    <x v="1"/>
    <x v="32"/>
    <x v="118"/>
    <m/>
    <m/>
    <m/>
    <m/>
    <s v="Armatuur"/>
    <n v="1042"/>
    <x v="1185"/>
    <m/>
    <s v="221-102-751"/>
    <m/>
    <m/>
    <m/>
    <m/>
    <m/>
    <m/>
    <m/>
    <m/>
    <m/>
    <m/>
    <m/>
    <m/>
    <m/>
    <m/>
    <m/>
    <m/>
    <m/>
    <m/>
    <m/>
    <m/>
    <m/>
    <m/>
    <x v="0"/>
    <x v="1"/>
  </r>
  <r>
    <m/>
    <x v="1467"/>
    <m/>
    <m/>
    <x v="0"/>
    <x v="1"/>
    <x v="32"/>
    <x v="118"/>
    <m/>
    <m/>
    <m/>
    <m/>
    <s v="Armatuur"/>
    <n v="1042"/>
    <x v="1186"/>
    <m/>
    <s v="221-102-751"/>
    <m/>
    <m/>
    <m/>
    <m/>
    <m/>
    <m/>
    <m/>
    <m/>
    <m/>
    <m/>
    <m/>
    <m/>
    <m/>
    <m/>
    <m/>
    <m/>
    <m/>
    <m/>
    <m/>
    <m/>
    <m/>
    <m/>
    <x v="0"/>
    <x v="1"/>
  </r>
  <r>
    <m/>
    <x v="1468"/>
    <m/>
    <m/>
    <x v="0"/>
    <x v="1"/>
    <x v="32"/>
    <x v="118"/>
    <m/>
    <m/>
    <m/>
    <m/>
    <s v="Armatuur"/>
    <n v="1042"/>
    <x v="1187"/>
    <m/>
    <s v="221-102-751"/>
    <m/>
    <m/>
    <m/>
    <m/>
    <m/>
    <m/>
    <m/>
    <m/>
    <m/>
    <m/>
    <m/>
    <m/>
    <m/>
    <m/>
    <m/>
    <m/>
    <m/>
    <m/>
    <m/>
    <m/>
    <m/>
    <m/>
    <x v="0"/>
    <x v="1"/>
  </r>
  <r>
    <m/>
    <x v="1469"/>
    <m/>
    <m/>
    <x v="0"/>
    <x v="1"/>
    <x v="32"/>
    <x v="118"/>
    <m/>
    <m/>
    <m/>
    <m/>
    <s v="Armatuur"/>
    <n v="1042"/>
    <x v="1188"/>
    <m/>
    <s v="221-102-751"/>
    <m/>
    <m/>
    <m/>
    <m/>
    <m/>
    <m/>
    <m/>
    <m/>
    <m/>
    <m/>
    <m/>
    <m/>
    <m/>
    <m/>
    <m/>
    <m/>
    <m/>
    <m/>
    <m/>
    <m/>
    <m/>
    <m/>
    <x v="0"/>
    <x v="1"/>
  </r>
  <r>
    <m/>
    <x v="1470"/>
    <m/>
    <m/>
    <x v="0"/>
    <x v="1"/>
    <x v="32"/>
    <x v="118"/>
    <m/>
    <m/>
    <m/>
    <m/>
    <s v="Armatuur"/>
    <n v="1042"/>
    <x v="1189"/>
    <m/>
    <s v="221-102-751"/>
    <m/>
    <m/>
    <m/>
    <m/>
    <m/>
    <m/>
    <m/>
    <m/>
    <m/>
    <m/>
    <m/>
    <m/>
    <m/>
    <m/>
    <m/>
    <m/>
    <m/>
    <m/>
    <m/>
    <m/>
    <m/>
    <m/>
    <x v="0"/>
    <x v="1"/>
  </r>
  <r>
    <m/>
    <x v="1471"/>
    <m/>
    <m/>
    <x v="0"/>
    <x v="1"/>
    <x v="32"/>
    <x v="118"/>
    <m/>
    <m/>
    <m/>
    <m/>
    <s v="Armatuur"/>
    <n v="1042"/>
    <x v="1190"/>
    <m/>
    <s v="221-102-751"/>
    <m/>
    <m/>
    <m/>
    <m/>
    <m/>
    <m/>
    <m/>
    <m/>
    <m/>
    <m/>
    <m/>
    <m/>
    <m/>
    <m/>
    <m/>
    <m/>
    <m/>
    <m/>
    <m/>
    <m/>
    <m/>
    <m/>
    <x v="0"/>
    <x v="1"/>
  </r>
  <r>
    <m/>
    <x v="1472"/>
    <m/>
    <m/>
    <x v="0"/>
    <x v="1"/>
    <x v="32"/>
    <x v="118"/>
    <m/>
    <m/>
    <m/>
    <m/>
    <s v="Armatuur"/>
    <n v="1042"/>
    <x v="1191"/>
    <m/>
    <s v="221-102-751"/>
    <m/>
    <m/>
    <m/>
    <m/>
    <m/>
    <m/>
    <m/>
    <m/>
    <m/>
    <m/>
    <m/>
    <m/>
    <m/>
    <m/>
    <m/>
    <m/>
    <m/>
    <m/>
    <m/>
    <m/>
    <m/>
    <m/>
    <x v="0"/>
    <x v="1"/>
  </r>
  <r>
    <m/>
    <x v="1473"/>
    <m/>
    <m/>
    <x v="0"/>
    <x v="1"/>
    <x v="32"/>
    <x v="103"/>
    <m/>
    <m/>
    <m/>
    <m/>
    <s v="Armatuur"/>
    <n v="1042"/>
    <x v="1192"/>
    <m/>
    <s v="221-102-751"/>
    <m/>
    <m/>
    <m/>
    <m/>
    <m/>
    <m/>
    <m/>
    <m/>
    <m/>
    <m/>
    <m/>
    <m/>
    <m/>
    <m/>
    <m/>
    <m/>
    <m/>
    <m/>
    <m/>
    <m/>
    <m/>
    <m/>
    <x v="0"/>
    <x v="1"/>
  </r>
  <r>
    <m/>
    <x v="1474"/>
    <m/>
    <m/>
    <x v="0"/>
    <x v="1"/>
    <x v="32"/>
    <x v="103"/>
    <m/>
    <m/>
    <m/>
    <m/>
    <s v="Armatuur"/>
    <n v="1042"/>
    <x v="1193"/>
    <m/>
    <s v="221-102-751"/>
    <m/>
    <m/>
    <m/>
    <m/>
    <m/>
    <m/>
    <m/>
    <m/>
    <m/>
    <m/>
    <m/>
    <m/>
    <m/>
    <m/>
    <m/>
    <m/>
    <m/>
    <m/>
    <m/>
    <m/>
    <m/>
    <m/>
    <x v="0"/>
    <x v="1"/>
  </r>
  <r>
    <m/>
    <x v="1475"/>
    <m/>
    <m/>
    <x v="0"/>
    <x v="1"/>
    <x v="32"/>
    <x v="103"/>
    <m/>
    <m/>
    <m/>
    <m/>
    <s v="Armatuur"/>
    <n v="1042"/>
    <x v="1194"/>
    <m/>
    <s v="221-102-751"/>
    <m/>
    <m/>
    <m/>
    <m/>
    <m/>
    <m/>
    <m/>
    <m/>
    <m/>
    <m/>
    <m/>
    <m/>
    <m/>
    <m/>
    <m/>
    <m/>
    <m/>
    <m/>
    <m/>
    <m/>
    <m/>
    <m/>
    <x v="0"/>
    <x v="1"/>
  </r>
  <r>
    <m/>
    <x v="1476"/>
    <m/>
    <m/>
    <x v="0"/>
    <x v="1"/>
    <x v="32"/>
    <x v="103"/>
    <m/>
    <m/>
    <m/>
    <m/>
    <s v="Armatuur"/>
    <n v="1042"/>
    <x v="1195"/>
    <m/>
    <s v="221-102-751"/>
    <m/>
    <m/>
    <m/>
    <m/>
    <m/>
    <m/>
    <m/>
    <m/>
    <m/>
    <m/>
    <m/>
    <m/>
    <m/>
    <m/>
    <m/>
    <m/>
    <m/>
    <m/>
    <m/>
    <m/>
    <m/>
    <m/>
    <x v="0"/>
    <x v="1"/>
  </r>
  <r>
    <m/>
    <x v="1477"/>
    <m/>
    <m/>
    <x v="0"/>
    <x v="1"/>
    <x v="32"/>
    <x v="103"/>
    <m/>
    <m/>
    <m/>
    <m/>
    <s v="Armatuur"/>
    <n v="1042"/>
    <x v="1196"/>
    <m/>
    <s v="221-102-751"/>
    <m/>
    <m/>
    <m/>
    <m/>
    <m/>
    <m/>
    <m/>
    <m/>
    <m/>
    <m/>
    <m/>
    <m/>
    <m/>
    <m/>
    <m/>
    <m/>
    <m/>
    <m/>
    <m/>
    <m/>
    <m/>
    <m/>
    <x v="0"/>
    <x v="1"/>
  </r>
  <r>
    <m/>
    <x v="1478"/>
    <m/>
    <m/>
    <x v="0"/>
    <x v="1"/>
    <x v="32"/>
    <x v="103"/>
    <m/>
    <m/>
    <m/>
    <m/>
    <s v="Armatuur"/>
    <n v="1042"/>
    <x v="1197"/>
    <m/>
    <s v="221-102-751"/>
    <m/>
    <m/>
    <m/>
    <m/>
    <m/>
    <m/>
    <m/>
    <m/>
    <m/>
    <m/>
    <m/>
    <m/>
    <m/>
    <m/>
    <m/>
    <m/>
    <m/>
    <m/>
    <m/>
    <m/>
    <m/>
    <m/>
    <x v="0"/>
    <x v="1"/>
  </r>
  <r>
    <m/>
    <x v="1479"/>
    <m/>
    <m/>
    <x v="0"/>
    <x v="1"/>
    <x v="32"/>
    <x v="103"/>
    <m/>
    <m/>
    <m/>
    <m/>
    <s v="Armatuur"/>
    <n v="1042"/>
    <x v="1198"/>
    <m/>
    <s v="221-102-751"/>
    <m/>
    <m/>
    <m/>
    <m/>
    <m/>
    <m/>
    <m/>
    <m/>
    <m/>
    <m/>
    <m/>
    <m/>
    <m/>
    <m/>
    <m/>
    <m/>
    <m/>
    <m/>
    <m/>
    <m/>
    <m/>
    <m/>
    <x v="0"/>
    <x v="1"/>
  </r>
  <r>
    <m/>
    <x v="1480"/>
    <m/>
    <m/>
    <x v="0"/>
    <x v="1"/>
    <x v="32"/>
    <x v="103"/>
    <m/>
    <m/>
    <m/>
    <m/>
    <s v="Armatuur"/>
    <n v="1042"/>
    <x v="1199"/>
    <m/>
    <s v="221-102-751"/>
    <m/>
    <m/>
    <m/>
    <m/>
    <m/>
    <m/>
    <m/>
    <m/>
    <m/>
    <m/>
    <m/>
    <m/>
    <m/>
    <m/>
    <m/>
    <m/>
    <m/>
    <m/>
    <m/>
    <m/>
    <m/>
    <m/>
    <x v="0"/>
    <x v="1"/>
  </r>
  <r>
    <m/>
    <x v="1481"/>
    <m/>
    <m/>
    <x v="0"/>
    <x v="1"/>
    <x v="32"/>
    <x v="103"/>
    <m/>
    <m/>
    <m/>
    <m/>
    <s v="Armatuur"/>
    <n v="1042"/>
    <x v="1200"/>
    <m/>
    <s v="221-102-751"/>
    <m/>
    <m/>
    <m/>
    <m/>
    <m/>
    <m/>
    <m/>
    <m/>
    <m/>
    <m/>
    <m/>
    <m/>
    <m/>
    <m/>
    <m/>
    <m/>
    <m/>
    <m/>
    <m/>
    <m/>
    <m/>
    <m/>
    <x v="0"/>
    <x v="1"/>
  </r>
  <r>
    <m/>
    <x v="1482"/>
    <m/>
    <m/>
    <x v="0"/>
    <x v="1"/>
    <x v="32"/>
    <x v="103"/>
    <m/>
    <m/>
    <m/>
    <m/>
    <s v="Armatuur"/>
    <n v="1042"/>
    <x v="1201"/>
    <m/>
    <s v="221-102-751"/>
    <m/>
    <m/>
    <m/>
    <m/>
    <m/>
    <m/>
    <m/>
    <m/>
    <m/>
    <m/>
    <m/>
    <m/>
    <m/>
    <m/>
    <m/>
    <m/>
    <m/>
    <m/>
    <m/>
    <m/>
    <m/>
    <m/>
    <x v="0"/>
    <x v="1"/>
  </r>
  <r>
    <m/>
    <x v="1483"/>
    <m/>
    <m/>
    <x v="0"/>
    <x v="1"/>
    <x v="32"/>
    <x v="116"/>
    <m/>
    <m/>
    <m/>
    <m/>
    <s v="Armatuur"/>
    <n v="1042"/>
    <x v="1202"/>
    <m/>
    <s v="221-102-751"/>
    <m/>
    <m/>
    <m/>
    <m/>
    <m/>
    <m/>
    <m/>
    <m/>
    <m/>
    <m/>
    <m/>
    <m/>
    <m/>
    <m/>
    <m/>
    <m/>
    <m/>
    <m/>
    <m/>
    <m/>
    <m/>
    <m/>
    <x v="0"/>
    <x v="1"/>
  </r>
  <r>
    <m/>
    <x v="1484"/>
    <m/>
    <m/>
    <x v="0"/>
    <x v="1"/>
    <x v="32"/>
    <x v="116"/>
    <m/>
    <m/>
    <m/>
    <m/>
    <s v="Armatuur"/>
    <n v="1042"/>
    <x v="1203"/>
    <m/>
    <s v="221-102-751"/>
    <m/>
    <m/>
    <m/>
    <m/>
    <m/>
    <m/>
    <m/>
    <m/>
    <m/>
    <m/>
    <m/>
    <m/>
    <m/>
    <m/>
    <m/>
    <m/>
    <m/>
    <m/>
    <m/>
    <m/>
    <m/>
    <m/>
    <x v="0"/>
    <x v="1"/>
  </r>
  <r>
    <m/>
    <x v="1485"/>
    <m/>
    <m/>
    <x v="0"/>
    <x v="1"/>
    <x v="32"/>
    <x v="116"/>
    <m/>
    <m/>
    <m/>
    <m/>
    <s v="Armatuur"/>
    <n v="1042"/>
    <x v="1204"/>
    <m/>
    <s v="221-102-751"/>
    <m/>
    <m/>
    <m/>
    <m/>
    <m/>
    <m/>
    <m/>
    <m/>
    <m/>
    <m/>
    <m/>
    <m/>
    <m/>
    <m/>
    <m/>
    <m/>
    <m/>
    <m/>
    <m/>
    <m/>
    <m/>
    <m/>
    <x v="0"/>
    <x v="1"/>
  </r>
  <r>
    <m/>
    <x v="1486"/>
    <m/>
    <m/>
    <x v="0"/>
    <x v="1"/>
    <x v="32"/>
    <x v="116"/>
    <m/>
    <m/>
    <m/>
    <m/>
    <s v="Armatuur"/>
    <n v="1042"/>
    <x v="1205"/>
    <m/>
    <s v="221-102-751"/>
    <m/>
    <m/>
    <m/>
    <m/>
    <m/>
    <m/>
    <m/>
    <m/>
    <m/>
    <m/>
    <m/>
    <m/>
    <m/>
    <m/>
    <m/>
    <m/>
    <m/>
    <m/>
    <m/>
    <m/>
    <m/>
    <m/>
    <x v="0"/>
    <x v="1"/>
  </r>
  <r>
    <m/>
    <x v="1487"/>
    <m/>
    <m/>
    <x v="0"/>
    <x v="1"/>
    <x v="32"/>
    <x v="116"/>
    <m/>
    <m/>
    <m/>
    <m/>
    <s v="Armatuur"/>
    <n v="1042"/>
    <x v="1206"/>
    <m/>
    <s v="221-102-751"/>
    <m/>
    <m/>
    <m/>
    <m/>
    <m/>
    <m/>
    <m/>
    <m/>
    <m/>
    <m/>
    <m/>
    <m/>
    <m/>
    <m/>
    <m/>
    <m/>
    <m/>
    <m/>
    <m/>
    <m/>
    <m/>
    <m/>
    <x v="0"/>
    <x v="1"/>
  </r>
  <r>
    <m/>
    <x v="1488"/>
    <m/>
    <m/>
    <x v="0"/>
    <x v="1"/>
    <x v="32"/>
    <x v="117"/>
    <m/>
    <m/>
    <m/>
    <m/>
    <s v="Armatuur"/>
    <n v="1042"/>
    <x v="1207"/>
    <m/>
    <s v="221-102-751"/>
    <m/>
    <m/>
    <m/>
    <m/>
    <m/>
    <m/>
    <m/>
    <m/>
    <m/>
    <m/>
    <m/>
    <m/>
    <m/>
    <m/>
    <m/>
    <m/>
    <m/>
    <m/>
    <m/>
    <m/>
    <m/>
    <m/>
    <x v="0"/>
    <x v="1"/>
  </r>
  <r>
    <m/>
    <x v="1489"/>
    <m/>
    <m/>
    <x v="0"/>
    <x v="1"/>
    <x v="32"/>
    <x v="117"/>
    <m/>
    <m/>
    <m/>
    <m/>
    <s v="Armatuur"/>
    <n v="1042"/>
    <x v="1208"/>
    <m/>
    <s v="221-102-751"/>
    <m/>
    <m/>
    <m/>
    <m/>
    <m/>
    <m/>
    <m/>
    <m/>
    <m/>
    <m/>
    <m/>
    <m/>
    <m/>
    <m/>
    <m/>
    <m/>
    <m/>
    <m/>
    <m/>
    <m/>
    <m/>
    <m/>
    <x v="0"/>
    <x v="1"/>
  </r>
  <r>
    <m/>
    <x v="1490"/>
    <m/>
    <m/>
    <x v="0"/>
    <x v="1"/>
    <x v="32"/>
    <x v="117"/>
    <m/>
    <m/>
    <m/>
    <m/>
    <s v="Armatuur"/>
    <n v="1042"/>
    <x v="1209"/>
    <m/>
    <s v="221-102-751"/>
    <m/>
    <m/>
    <m/>
    <m/>
    <m/>
    <m/>
    <m/>
    <m/>
    <m/>
    <m/>
    <m/>
    <m/>
    <m/>
    <m/>
    <m/>
    <m/>
    <m/>
    <m/>
    <m/>
    <m/>
    <m/>
    <m/>
    <x v="0"/>
    <x v="1"/>
  </r>
  <r>
    <m/>
    <x v="1491"/>
    <m/>
    <m/>
    <x v="0"/>
    <x v="1"/>
    <x v="32"/>
    <x v="117"/>
    <m/>
    <m/>
    <m/>
    <m/>
    <s v="Armatuur"/>
    <n v="1042"/>
    <x v="1210"/>
    <m/>
    <s v="221-102-751"/>
    <m/>
    <m/>
    <m/>
    <m/>
    <m/>
    <m/>
    <m/>
    <m/>
    <m/>
    <m/>
    <m/>
    <m/>
    <m/>
    <m/>
    <m/>
    <m/>
    <m/>
    <m/>
    <m/>
    <m/>
    <m/>
    <m/>
    <x v="0"/>
    <x v="1"/>
  </r>
  <r>
    <m/>
    <x v="1492"/>
    <m/>
    <m/>
    <x v="0"/>
    <x v="1"/>
    <x v="32"/>
    <x v="117"/>
    <m/>
    <m/>
    <m/>
    <m/>
    <s v="Armatuur"/>
    <n v="1042"/>
    <x v="1211"/>
    <m/>
    <s v="221-102-751"/>
    <m/>
    <m/>
    <m/>
    <m/>
    <m/>
    <m/>
    <m/>
    <m/>
    <m/>
    <m/>
    <m/>
    <m/>
    <m/>
    <m/>
    <m/>
    <m/>
    <m/>
    <m/>
    <m/>
    <m/>
    <m/>
    <m/>
    <x v="0"/>
    <x v="1"/>
  </r>
  <r>
    <m/>
    <x v="1493"/>
    <m/>
    <m/>
    <x v="0"/>
    <x v="1"/>
    <x v="32"/>
    <x v="118"/>
    <m/>
    <m/>
    <m/>
    <m/>
    <s v="Armatuur"/>
    <n v="1042"/>
    <x v="1212"/>
    <m/>
    <s v="221-102-751"/>
    <m/>
    <m/>
    <m/>
    <m/>
    <m/>
    <m/>
    <m/>
    <m/>
    <m/>
    <m/>
    <m/>
    <m/>
    <m/>
    <m/>
    <m/>
    <m/>
    <m/>
    <m/>
    <m/>
    <m/>
    <m/>
    <m/>
    <x v="0"/>
    <x v="1"/>
  </r>
  <r>
    <m/>
    <x v="1494"/>
    <m/>
    <m/>
    <x v="0"/>
    <x v="1"/>
    <x v="32"/>
    <x v="118"/>
    <m/>
    <m/>
    <m/>
    <m/>
    <s v="Armatuur"/>
    <n v="1042"/>
    <x v="1213"/>
    <m/>
    <s v="221-102-751"/>
    <m/>
    <m/>
    <m/>
    <m/>
    <m/>
    <m/>
    <m/>
    <m/>
    <m/>
    <m/>
    <m/>
    <m/>
    <m/>
    <m/>
    <m/>
    <m/>
    <m/>
    <m/>
    <m/>
    <m/>
    <m/>
    <m/>
    <x v="0"/>
    <x v="1"/>
  </r>
  <r>
    <m/>
    <x v="1495"/>
    <m/>
    <m/>
    <x v="0"/>
    <x v="1"/>
    <x v="32"/>
    <x v="118"/>
    <m/>
    <m/>
    <m/>
    <m/>
    <s v="Armatuur"/>
    <n v="1042"/>
    <x v="1214"/>
    <m/>
    <s v="221-102-751"/>
    <m/>
    <m/>
    <m/>
    <m/>
    <m/>
    <m/>
    <m/>
    <m/>
    <m/>
    <m/>
    <m/>
    <m/>
    <m/>
    <m/>
    <m/>
    <m/>
    <m/>
    <m/>
    <m/>
    <m/>
    <m/>
    <m/>
    <x v="0"/>
    <x v="1"/>
  </r>
  <r>
    <m/>
    <x v="1496"/>
    <m/>
    <m/>
    <x v="0"/>
    <x v="1"/>
    <x v="32"/>
    <x v="118"/>
    <m/>
    <m/>
    <m/>
    <m/>
    <s v="Armatuur"/>
    <n v="1042"/>
    <x v="1215"/>
    <m/>
    <s v="221-102-751"/>
    <m/>
    <m/>
    <m/>
    <m/>
    <m/>
    <m/>
    <m/>
    <m/>
    <m/>
    <m/>
    <m/>
    <m/>
    <m/>
    <m/>
    <m/>
    <m/>
    <m/>
    <m/>
    <m/>
    <m/>
    <m/>
    <m/>
    <x v="0"/>
    <x v="1"/>
  </r>
  <r>
    <m/>
    <x v="1497"/>
    <m/>
    <m/>
    <x v="0"/>
    <x v="1"/>
    <x v="32"/>
    <x v="118"/>
    <m/>
    <m/>
    <m/>
    <m/>
    <s v="Armatuur"/>
    <n v="1042"/>
    <x v="1216"/>
    <m/>
    <s v="221-102-751"/>
    <m/>
    <m/>
    <m/>
    <m/>
    <m/>
    <m/>
    <m/>
    <m/>
    <m/>
    <m/>
    <m/>
    <m/>
    <m/>
    <m/>
    <m/>
    <m/>
    <m/>
    <m/>
    <m/>
    <m/>
    <m/>
    <m/>
    <x v="0"/>
    <x v="1"/>
  </r>
  <r>
    <m/>
    <x v="1498"/>
    <m/>
    <m/>
    <x v="0"/>
    <x v="2"/>
    <x v="32"/>
    <x v="119"/>
    <m/>
    <m/>
    <m/>
    <m/>
    <s v="Pomp"/>
    <n v="1434"/>
    <x v="1217"/>
    <m/>
    <s v="231-106-001"/>
    <m/>
    <m/>
    <m/>
    <m/>
    <m/>
    <m/>
    <m/>
    <m/>
    <m/>
    <m/>
    <m/>
    <m/>
    <m/>
    <m/>
    <m/>
    <m/>
    <m/>
    <m/>
    <m/>
    <m/>
    <m/>
    <m/>
    <x v="0"/>
    <x v="1"/>
  </r>
  <r>
    <m/>
    <x v="1499"/>
    <m/>
    <m/>
    <x v="0"/>
    <x v="2"/>
    <x v="32"/>
    <x v="119"/>
    <m/>
    <m/>
    <m/>
    <m/>
    <s v="Pomp"/>
    <n v="1434"/>
    <x v="1218"/>
    <m/>
    <s v="231-106-001"/>
    <m/>
    <m/>
    <m/>
    <m/>
    <m/>
    <m/>
    <m/>
    <m/>
    <m/>
    <m/>
    <m/>
    <m/>
    <m/>
    <m/>
    <m/>
    <m/>
    <m/>
    <m/>
    <m/>
    <m/>
    <m/>
    <m/>
    <x v="0"/>
    <x v="1"/>
  </r>
  <r>
    <m/>
    <x v="1500"/>
    <m/>
    <m/>
    <x v="0"/>
    <x v="2"/>
    <x v="32"/>
    <x v="120"/>
    <m/>
    <m/>
    <m/>
    <m/>
    <s v="Pomp"/>
    <n v="1434"/>
    <x v="1219"/>
    <m/>
    <s v="231-106-001"/>
    <m/>
    <m/>
    <m/>
    <m/>
    <m/>
    <m/>
    <m/>
    <m/>
    <m/>
    <m/>
    <m/>
    <m/>
    <m/>
    <m/>
    <m/>
    <m/>
    <m/>
    <m/>
    <m/>
    <m/>
    <m/>
    <m/>
    <x v="0"/>
    <x v="1"/>
  </r>
  <r>
    <m/>
    <x v="1501"/>
    <m/>
    <m/>
    <x v="0"/>
    <x v="2"/>
    <x v="32"/>
    <x v="120"/>
    <m/>
    <m/>
    <m/>
    <m/>
    <s v="Pomp"/>
    <n v="1434"/>
    <x v="1220"/>
    <m/>
    <s v="231-106-001"/>
    <m/>
    <m/>
    <m/>
    <m/>
    <m/>
    <m/>
    <m/>
    <m/>
    <m/>
    <m/>
    <m/>
    <m/>
    <m/>
    <m/>
    <m/>
    <m/>
    <m/>
    <m/>
    <m/>
    <m/>
    <m/>
    <m/>
    <x v="0"/>
    <x v="1"/>
  </r>
  <r>
    <m/>
    <x v="1502"/>
    <m/>
    <m/>
    <x v="0"/>
    <x v="2"/>
    <x v="32"/>
    <x v="119"/>
    <m/>
    <m/>
    <m/>
    <m/>
    <s v="Kast"/>
    <n v="1292"/>
    <x v="1221"/>
    <m/>
    <s v="231-106-001"/>
    <m/>
    <m/>
    <m/>
    <m/>
    <m/>
    <m/>
    <m/>
    <m/>
    <m/>
    <m/>
    <m/>
    <m/>
    <m/>
    <m/>
    <m/>
    <m/>
    <m/>
    <m/>
    <m/>
    <m/>
    <m/>
    <m/>
    <x v="0"/>
    <x v="1"/>
  </r>
  <r>
    <m/>
    <x v="1503"/>
    <m/>
    <m/>
    <x v="0"/>
    <x v="2"/>
    <x v="32"/>
    <x v="120"/>
    <m/>
    <m/>
    <m/>
    <m/>
    <s v="Kast"/>
    <n v="1292"/>
    <x v="1222"/>
    <m/>
    <s v="231-106-001"/>
    <m/>
    <m/>
    <m/>
    <m/>
    <m/>
    <m/>
    <m/>
    <m/>
    <m/>
    <m/>
    <m/>
    <m/>
    <m/>
    <m/>
    <m/>
    <m/>
    <m/>
    <m/>
    <m/>
    <m/>
    <m/>
    <m/>
    <x v="0"/>
    <x v="1"/>
  </r>
  <r>
    <m/>
    <x v="1504"/>
    <m/>
    <m/>
    <x v="0"/>
    <x v="2"/>
    <x v="32"/>
    <x v="119"/>
    <m/>
    <m/>
    <m/>
    <m/>
    <s v="Armatuur"/>
    <n v="1042"/>
    <x v="1223"/>
    <m/>
    <s v="231-106-001"/>
    <m/>
    <m/>
    <m/>
    <m/>
    <m/>
    <m/>
    <m/>
    <m/>
    <m/>
    <m/>
    <m/>
    <m/>
    <m/>
    <m/>
    <m/>
    <m/>
    <m/>
    <m/>
    <m/>
    <m/>
    <m/>
    <m/>
    <x v="0"/>
    <x v="1"/>
  </r>
  <r>
    <m/>
    <x v="1505"/>
    <m/>
    <m/>
    <x v="0"/>
    <x v="2"/>
    <x v="32"/>
    <x v="119"/>
    <m/>
    <m/>
    <m/>
    <m/>
    <s v="Armatuur"/>
    <n v="1042"/>
    <x v="1224"/>
    <m/>
    <s v="231-106-001"/>
    <m/>
    <m/>
    <m/>
    <m/>
    <m/>
    <m/>
    <m/>
    <m/>
    <m/>
    <m/>
    <m/>
    <m/>
    <m/>
    <m/>
    <m/>
    <m/>
    <m/>
    <m/>
    <m/>
    <m/>
    <m/>
    <m/>
    <x v="0"/>
    <x v="1"/>
  </r>
  <r>
    <m/>
    <x v="1506"/>
    <m/>
    <m/>
    <x v="0"/>
    <x v="2"/>
    <x v="32"/>
    <x v="120"/>
    <m/>
    <m/>
    <m/>
    <m/>
    <s v="Armatuur"/>
    <n v="1042"/>
    <x v="1225"/>
    <m/>
    <s v="231-106-001"/>
    <m/>
    <m/>
    <m/>
    <m/>
    <m/>
    <m/>
    <m/>
    <m/>
    <m/>
    <m/>
    <m/>
    <m/>
    <m/>
    <m/>
    <m/>
    <m/>
    <m/>
    <m/>
    <m/>
    <m/>
    <m/>
    <m/>
    <x v="0"/>
    <x v="1"/>
  </r>
  <r>
    <m/>
    <x v="1507"/>
    <m/>
    <m/>
    <x v="0"/>
    <x v="2"/>
    <x v="32"/>
    <x v="120"/>
    <m/>
    <m/>
    <m/>
    <m/>
    <s v="Armatuur"/>
    <n v="1042"/>
    <x v="1226"/>
    <m/>
    <s v="231-106-001"/>
    <m/>
    <m/>
    <m/>
    <m/>
    <m/>
    <m/>
    <m/>
    <m/>
    <m/>
    <m/>
    <m/>
    <m/>
    <m/>
    <m/>
    <m/>
    <m/>
    <m/>
    <m/>
    <m/>
    <m/>
    <m/>
    <m/>
    <x v="0"/>
    <x v="1"/>
  </r>
  <r>
    <m/>
    <x v="1508"/>
    <m/>
    <m/>
    <x v="0"/>
    <x v="2"/>
    <x v="32"/>
    <x v="120"/>
    <m/>
    <m/>
    <m/>
    <m/>
    <s v="Pompinstallatie, Algemeen"/>
    <n v="1435"/>
    <x v="1227"/>
    <m/>
    <s v="231-106-001"/>
    <m/>
    <m/>
    <m/>
    <m/>
    <m/>
    <m/>
    <m/>
    <m/>
    <m/>
    <m/>
    <m/>
    <m/>
    <m/>
    <m/>
    <m/>
    <m/>
    <m/>
    <m/>
    <m/>
    <m/>
    <m/>
    <m/>
    <x v="0"/>
    <x v="1"/>
  </r>
  <r>
    <m/>
    <x v="1509"/>
    <m/>
    <m/>
    <x v="0"/>
    <x v="2"/>
    <x v="32"/>
    <x v="120"/>
    <m/>
    <m/>
    <m/>
    <m/>
    <s v="Pompinstallatie, Algemeen"/>
    <n v="1435"/>
    <x v="1228"/>
    <m/>
    <s v="231-106-001"/>
    <m/>
    <m/>
    <m/>
    <m/>
    <m/>
    <m/>
    <m/>
    <m/>
    <m/>
    <m/>
    <m/>
    <m/>
    <m/>
    <m/>
    <m/>
    <m/>
    <m/>
    <m/>
    <m/>
    <m/>
    <m/>
    <m/>
    <x v="0"/>
    <x v="1"/>
  </r>
  <r>
    <m/>
    <x v="1510"/>
    <m/>
    <m/>
    <x v="0"/>
    <x v="2"/>
    <x v="32"/>
    <x v="120"/>
    <m/>
    <m/>
    <m/>
    <m/>
    <s v="Pompinstallatie, Algemeen"/>
    <n v="1435"/>
    <x v="1229"/>
    <m/>
    <s v="231-106-001"/>
    <m/>
    <m/>
    <m/>
    <m/>
    <m/>
    <m/>
    <m/>
    <m/>
    <m/>
    <m/>
    <m/>
    <m/>
    <m/>
    <m/>
    <m/>
    <m/>
    <m/>
    <m/>
    <m/>
    <m/>
    <m/>
    <m/>
    <x v="0"/>
    <x v="1"/>
  </r>
  <r>
    <m/>
    <x v="1511"/>
    <m/>
    <m/>
    <x v="0"/>
    <x v="2"/>
    <x v="32"/>
    <x v="120"/>
    <m/>
    <m/>
    <m/>
    <m/>
    <s v="Pompinstallatie, Algemeen"/>
    <n v="1435"/>
    <x v="1230"/>
    <m/>
    <s v="231-106-001"/>
    <m/>
    <m/>
    <m/>
    <m/>
    <m/>
    <m/>
    <m/>
    <m/>
    <m/>
    <m/>
    <m/>
    <m/>
    <m/>
    <m/>
    <m/>
    <m/>
    <m/>
    <m/>
    <m/>
    <m/>
    <m/>
    <m/>
    <x v="0"/>
    <x v="1"/>
  </r>
  <r>
    <m/>
    <x v="1512"/>
    <m/>
    <m/>
    <x v="0"/>
    <x v="2"/>
    <x v="32"/>
    <x v="120"/>
    <m/>
    <m/>
    <m/>
    <m/>
    <s v="Pompinstallatie, Algemeen"/>
    <n v="1435"/>
    <x v="1231"/>
    <m/>
    <s v="231-106-001"/>
    <m/>
    <m/>
    <m/>
    <m/>
    <m/>
    <m/>
    <m/>
    <m/>
    <m/>
    <m/>
    <m/>
    <m/>
    <m/>
    <m/>
    <m/>
    <m/>
    <m/>
    <m/>
    <m/>
    <m/>
    <m/>
    <m/>
    <x v="0"/>
    <x v="1"/>
  </r>
  <r>
    <m/>
    <x v="1513"/>
    <m/>
    <m/>
    <x v="0"/>
    <x v="2"/>
    <x v="32"/>
    <x v="119"/>
    <m/>
    <m/>
    <m/>
    <m/>
    <s v="Pompinstallatie, Algemeen"/>
    <n v="1435"/>
    <x v="1232"/>
    <m/>
    <s v="231-106-001"/>
    <m/>
    <m/>
    <m/>
    <m/>
    <m/>
    <m/>
    <m/>
    <m/>
    <m/>
    <m/>
    <m/>
    <m/>
    <m/>
    <m/>
    <m/>
    <m/>
    <m/>
    <m/>
    <m/>
    <m/>
    <m/>
    <m/>
    <x v="0"/>
    <x v="1"/>
  </r>
  <r>
    <m/>
    <x v="1514"/>
    <m/>
    <m/>
    <x v="0"/>
    <x v="2"/>
    <x v="32"/>
    <x v="119"/>
    <m/>
    <m/>
    <m/>
    <m/>
    <s v="Pompinstallatie, Algemeen"/>
    <n v="1435"/>
    <x v="1233"/>
    <m/>
    <s v="231-106-001"/>
    <m/>
    <m/>
    <m/>
    <m/>
    <m/>
    <m/>
    <m/>
    <m/>
    <m/>
    <m/>
    <m/>
    <m/>
    <m/>
    <m/>
    <m/>
    <m/>
    <m/>
    <m/>
    <m/>
    <m/>
    <m/>
    <m/>
    <x v="0"/>
    <x v="1"/>
  </r>
  <r>
    <m/>
    <x v="1515"/>
    <m/>
    <m/>
    <x v="0"/>
    <x v="2"/>
    <x v="32"/>
    <x v="119"/>
    <m/>
    <m/>
    <m/>
    <m/>
    <s v="Pompinstallatie, Algemeen"/>
    <n v="1435"/>
    <x v="1234"/>
    <m/>
    <s v="231-106-001"/>
    <m/>
    <m/>
    <m/>
    <m/>
    <m/>
    <m/>
    <m/>
    <m/>
    <m/>
    <m/>
    <m/>
    <m/>
    <m/>
    <m/>
    <m/>
    <m/>
    <m/>
    <m/>
    <m/>
    <m/>
    <m/>
    <m/>
    <x v="0"/>
    <x v="1"/>
  </r>
  <r>
    <m/>
    <x v="1516"/>
    <m/>
    <m/>
    <x v="0"/>
    <x v="2"/>
    <x v="32"/>
    <x v="119"/>
    <m/>
    <m/>
    <m/>
    <m/>
    <s v="Pompinstallatie, Algemeen"/>
    <n v="1435"/>
    <x v="1235"/>
    <m/>
    <s v="231-106-001"/>
    <m/>
    <m/>
    <m/>
    <m/>
    <m/>
    <m/>
    <m/>
    <m/>
    <m/>
    <m/>
    <m/>
    <m/>
    <m/>
    <m/>
    <m/>
    <m/>
    <m/>
    <m/>
    <m/>
    <m/>
    <m/>
    <m/>
    <x v="0"/>
    <x v="1"/>
  </r>
  <r>
    <m/>
    <x v="1517"/>
    <m/>
    <m/>
    <x v="0"/>
    <x v="2"/>
    <x v="32"/>
    <x v="119"/>
    <m/>
    <m/>
    <m/>
    <m/>
    <s v="Pompinstallatie, Algemeen"/>
    <n v="1435"/>
    <x v="1236"/>
    <m/>
    <s v="231-106-001"/>
    <m/>
    <m/>
    <m/>
    <m/>
    <m/>
    <m/>
    <m/>
    <m/>
    <m/>
    <m/>
    <m/>
    <m/>
    <m/>
    <m/>
    <m/>
    <m/>
    <m/>
    <m/>
    <m/>
    <m/>
    <m/>
    <m/>
    <x v="0"/>
    <x v="1"/>
  </r>
  <r>
    <m/>
    <x v="1518"/>
    <m/>
    <m/>
    <x v="0"/>
    <x v="3"/>
    <x v="32"/>
    <x v="121"/>
    <m/>
    <m/>
    <m/>
    <m/>
    <s v="Kast"/>
    <n v="1292"/>
    <x v="1237"/>
    <m/>
    <s v="232-103-102"/>
    <m/>
    <m/>
    <m/>
    <m/>
    <m/>
    <m/>
    <m/>
    <m/>
    <m/>
    <m/>
    <m/>
    <m/>
    <m/>
    <m/>
    <m/>
    <m/>
    <m/>
    <m/>
    <m/>
    <m/>
    <m/>
    <m/>
    <x v="0"/>
    <x v="1"/>
  </r>
  <r>
    <m/>
    <x v="1519"/>
    <m/>
    <m/>
    <x v="0"/>
    <x v="3"/>
    <x v="32"/>
    <x v="122"/>
    <m/>
    <m/>
    <m/>
    <m/>
    <s v="Pomp"/>
    <n v="1434"/>
    <x v="1238"/>
    <m/>
    <s v="232-103-505"/>
    <m/>
    <m/>
    <m/>
    <m/>
    <m/>
    <m/>
    <m/>
    <m/>
    <m/>
    <m/>
    <m/>
    <m/>
    <m/>
    <m/>
    <m/>
    <m/>
    <m/>
    <m/>
    <m/>
    <m/>
    <m/>
    <m/>
    <x v="0"/>
    <x v="1"/>
  </r>
  <r>
    <m/>
    <x v="1520"/>
    <m/>
    <m/>
    <x v="0"/>
    <x v="3"/>
    <x v="32"/>
    <x v="122"/>
    <m/>
    <m/>
    <m/>
    <m/>
    <s v="Pomp"/>
    <n v="1434"/>
    <x v="1239"/>
    <m/>
    <s v="232-103-505"/>
    <m/>
    <m/>
    <m/>
    <m/>
    <m/>
    <m/>
    <m/>
    <m/>
    <m/>
    <m/>
    <m/>
    <m/>
    <m/>
    <m/>
    <m/>
    <m/>
    <m/>
    <m/>
    <m/>
    <m/>
    <m/>
    <m/>
    <x v="0"/>
    <x v="1"/>
  </r>
  <r>
    <m/>
    <x v="1521"/>
    <m/>
    <m/>
    <x v="0"/>
    <x v="3"/>
    <x v="32"/>
    <x v="121"/>
    <m/>
    <m/>
    <m/>
    <m/>
    <s v="Pomp"/>
    <n v="1434"/>
    <x v="1240"/>
    <m/>
    <s v="232-103-105"/>
    <m/>
    <m/>
    <m/>
    <m/>
    <m/>
    <m/>
    <m/>
    <m/>
    <m/>
    <m/>
    <m/>
    <m/>
    <m/>
    <m/>
    <m/>
    <m/>
    <m/>
    <m/>
    <m/>
    <m/>
    <m/>
    <m/>
    <x v="0"/>
    <x v="1"/>
  </r>
  <r>
    <m/>
    <x v="1522"/>
    <m/>
    <m/>
    <x v="0"/>
    <x v="3"/>
    <x v="32"/>
    <x v="121"/>
    <m/>
    <m/>
    <m/>
    <m/>
    <s v="Pomp"/>
    <n v="1434"/>
    <x v="1241"/>
    <m/>
    <s v="232-103-105"/>
    <m/>
    <m/>
    <m/>
    <m/>
    <m/>
    <m/>
    <m/>
    <m/>
    <m/>
    <m/>
    <m/>
    <m/>
    <m/>
    <m/>
    <m/>
    <m/>
    <m/>
    <m/>
    <m/>
    <m/>
    <m/>
    <m/>
    <x v="0"/>
    <x v="1"/>
  </r>
  <r>
    <m/>
    <x v="1523"/>
    <m/>
    <m/>
    <x v="0"/>
    <x v="3"/>
    <x v="32"/>
    <x v="121"/>
    <m/>
    <m/>
    <m/>
    <m/>
    <s v="Pompinstallatie, Algemeen"/>
    <n v="1435"/>
    <x v="1242"/>
    <m/>
    <s v="232-104-101"/>
    <m/>
    <m/>
    <m/>
    <m/>
    <m/>
    <m/>
    <m/>
    <m/>
    <m/>
    <m/>
    <m/>
    <m/>
    <m/>
    <m/>
    <m/>
    <m/>
    <m/>
    <m/>
    <m/>
    <m/>
    <m/>
    <m/>
    <x v="0"/>
    <x v="1"/>
  </r>
  <r>
    <m/>
    <x v="1524"/>
    <m/>
    <m/>
    <x v="0"/>
    <x v="3"/>
    <x v="32"/>
    <x v="121"/>
    <m/>
    <m/>
    <m/>
    <m/>
    <s v="Pompinstallatie, Algemeen"/>
    <n v="1435"/>
    <x v="1243"/>
    <m/>
    <s v="232-104-101"/>
    <m/>
    <m/>
    <m/>
    <m/>
    <m/>
    <m/>
    <m/>
    <m/>
    <m/>
    <m/>
    <m/>
    <m/>
    <m/>
    <m/>
    <m/>
    <m/>
    <m/>
    <m/>
    <m/>
    <m/>
    <m/>
    <m/>
    <x v="0"/>
    <x v="1"/>
  </r>
  <r>
    <m/>
    <x v="1525"/>
    <m/>
    <m/>
    <x v="0"/>
    <x v="3"/>
    <x v="32"/>
    <x v="121"/>
    <m/>
    <m/>
    <m/>
    <m/>
    <s v="Pompinstallatie, Algemeen"/>
    <n v="1435"/>
    <x v="1244"/>
    <m/>
    <s v="232-104-101"/>
    <m/>
    <m/>
    <m/>
    <m/>
    <m/>
    <m/>
    <m/>
    <m/>
    <m/>
    <m/>
    <m/>
    <m/>
    <m/>
    <m/>
    <m/>
    <m/>
    <m/>
    <m/>
    <m/>
    <m/>
    <m/>
    <m/>
    <x v="0"/>
    <x v="1"/>
  </r>
  <r>
    <m/>
    <x v="1526"/>
    <m/>
    <m/>
    <x v="0"/>
    <x v="3"/>
    <x v="32"/>
    <x v="121"/>
    <m/>
    <m/>
    <m/>
    <m/>
    <s v="Pompinstallatie, Algemeen"/>
    <n v="1435"/>
    <x v="1245"/>
    <m/>
    <s v="232-104-101"/>
    <m/>
    <m/>
    <m/>
    <m/>
    <m/>
    <m/>
    <m/>
    <m/>
    <m/>
    <m/>
    <m/>
    <m/>
    <m/>
    <m/>
    <m/>
    <m/>
    <m/>
    <m/>
    <m/>
    <m/>
    <m/>
    <m/>
    <x v="0"/>
    <x v="1"/>
  </r>
  <r>
    <m/>
    <x v="1527"/>
    <m/>
    <m/>
    <x v="0"/>
    <x v="3"/>
    <x v="32"/>
    <x v="121"/>
    <m/>
    <m/>
    <m/>
    <m/>
    <s v="Pompinstallatie, Algemeen"/>
    <n v="1435"/>
    <x v="1246"/>
    <m/>
    <s v="232-104-101"/>
    <m/>
    <m/>
    <m/>
    <m/>
    <m/>
    <m/>
    <m/>
    <m/>
    <m/>
    <m/>
    <m/>
    <m/>
    <m/>
    <m/>
    <m/>
    <m/>
    <m/>
    <m/>
    <m/>
    <m/>
    <m/>
    <m/>
    <x v="0"/>
    <x v="1"/>
  </r>
  <r>
    <m/>
    <x v="1528"/>
    <m/>
    <m/>
    <x v="0"/>
    <x v="3"/>
    <x v="32"/>
    <x v="122"/>
    <m/>
    <m/>
    <m/>
    <m/>
    <s v="Pompinstallatie, Algemeen"/>
    <n v="1435"/>
    <x v="1247"/>
    <m/>
    <s v="232-104-501"/>
    <m/>
    <m/>
    <m/>
    <m/>
    <m/>
    <m/>
    <m/>
    <m/>
    <m/>
    <m/>
    <m/>
    <m/>
    <m/>
    <m/>
    <m/>
    <m/>
    <m/>
    <m/>
    <m/>
    <m/>
    <m/>
    <m/>
    <x v="0"/>
    <x v="1"/>
  </r>
  <r>
    <m/>
    <x v="1529"/>
    <m/>
    <m/>
    <x v="0"/>
    <x v="3"/>
    <x v="32"/>
    <x v="122"/>
    <m/>
    <m/>
    <m/>
    <m/>
    <s v="Pompinstallatie, Algemeen"/>
    <n v="1435"/>
    <x v="1248"/>
    <m/>
    <s v="232-104-501"/>
    <m/>
    <m/>
    <m/>
    <m/>
    <m/>
    <m/>
    <m/>
    <m/>
    <m/>
    <m/>
    <m/>
    <m/>
    <m/>
    <m/>
    <m/>
    <m/>
    <m/>
    <m/>
    <m/>
    <m/>
    <m/>
    <m/>
    <x v="0"/>
    <x v="1"/>
  </r>
  <r>
    <m/>
    <x v="1530"/>
    <m/>
    <m/>
    <x v="0"/>
    <x v="3"/>
    <x v="32"/>
    <x v="122"/>
    <m/>
    <m/>
    <m/>
    <m/>
    <s v="Pompinstallatie, Algemeen"/>
    <n v="1435"/>
    <x v="1249"/>
    <m/>
    <s v="232-104-501"/>
    <m/>
    <m/>
    <m/>
    <m/>
    <m/>
    <m/>
    <m/>
    <m/>
    <m/>
    <m/>
    <m/>
    <m/>
    <m/>
    <m/>
    <m/>
    <m/>
    <m/>
    <m/>
    <m/>
    <m/>
    <m/>
    <m/>
    <x v="0"/>
    <x v="1"/>
  </r>
  <r>
    <m/>
    <x v="1531"/>
    <m/>
    <m/>
    <x v="0"/>
    <x v="3"/>
    <x v="32"/>
    <x v="122"/>
    <m/>
    <m/>
    <m/>
    <m/>
    <s v="Pompinstallatie, Algemeen"/>
    <n v="1435"/>
    <x v="1250"/>
    <m/>
    <s v="232-104-501"/>
    <m/>
    <m/>
    <m/>
    <m/>
    <m/>
    <m/>
    <m/>
    <m/>
    <m/>
    <m/>
    <m/>
    <m/>
    <m/>
    <m/>
    <m/>
    <m/>
    <m/>
    <m/>
    <m/>
    <m/>
    <m/>
    <m/>
    <x v="0"/>
    <x v="1"/>
  </r>
  <r>
    <m/>
    <x v="1532"/>
    <m/>
    <m/>
    <x v="0"/>
    <x v="3"/>
    <x v="32"/>
    <x v="122"/>
    <m/>
    <m/>
    <m/>
    <m/>
    <s v="Pompinstallatie, Algemeen"/>
    <n v="1435"/>
    <x v="1251"/>
    <m/>
    <s v="232-104-501"/>
    <m/>
    <m/>
    <m/>
    <m/>
    <m/>
    <m/>
    <m/>
    <m/>
    <m/>
    <m/>
    <m/>
    <m/>
    <m/>
    <m/>
    <m/>
    <m/>
    <m/>
    <m/>
    <m/>
    <m/>
    <m/>
    <m/>
    <x v="0"/>
    <x v="1"/>
  </r>
  <r>
    <m/>
    <x v="1533"/>
    <m/>
    <m/>
    <x v="0"/>
    <x v="3"/>
    <x v="32"/>
    <x v="121"/>
    <m/>
    <m/>
    <m/>
    <m/>
    <s v="Pomp"/>
    <n v="1434"/>
    <x v="1252"/>
    <m/>
    <s v="232-106-001"/>
    <m/>
    <m/>
    <m/>
    <m/>
    <m/>
    <m/>
    <m/>
    <m/>
    <m/>
    <m/>
    <m/>
    <m/>
    <m/>
    <m/>
    <m/>
    <m/>
    <m/>
    <m/>
    <m/>
    <m/>
    <m/>
    <m/>
    <x v="0"/>
    <x v="1"/>
  </r>
  <r>
    <m/>
    <x v="1534"/>
    <m/>
    <m/>
    <x v="0"/>
    <x v="3"/>
    <x v="32"/>
    <x v="121"/>
    <m/>
    <m/>
    <m/>
    <m/>
    <s v="Pompinstallatie, Algemeen"/>
    <n v="1435"/>
    <x v="1253"/>
    <m/>
    <s v="232-106-001"/>
    <m/>
    <m/>
    <m/>
    <m/>
    <m/>
    <m/>
    <m/>
    <m/>
    <m/>
    <m/>
    <m/>
    <m/>
    <m/>
    <m/>
    <m/>
    <m/>
    <m/>
    <m/>
    <m/>
    <m/>
    <m/>
    <m/>
    <x v="0"/>
    <x v="1"/>
  </r>
  <r>
    <m/>
    <x v="1535"/>
    <m/>
    <m/>
    <x v="0"/>
    <x v="3"/>
    <x v="32"/>
    <x v="122"/>
    <m/>
    <m/>
    <m/>
    <m/>
    <s v="Pompinstallatie, Algemeen"/>
    <n v="1435"/>
    <x v="1254"/>
    <m/>
    <s v="232-106-001"/>
    <m/>
    <m/>
    <m/>
    <m/>
    <m/>
    <m/>
    <m/>
    <m/>
    <m/>
    <m/>
    <m/>
    <m/>
    <m/>
    <m/>
    <m/>
    <m/>
    <m/>
    <m/>
    <m/>
    <m/>
    <m/>
    <m/>
    <x v="0"/>
    <x v="1"/>
  </r>
  <r>
    <m/>
    <x v="1536"/>
    <m/>
    <m/>
    <x v="0"/>
    <x v="3"/>
    <x v="32"/>
    <x v="122"/>
    <m/>
    <m/>
    <m/>
    <m/>
    <s v="Kast"/>
    <n v="1292"/>
    <x v="1255"/>
    <m/>
    <s v="232-106-001"/>
    <m/>
    <m/>
    <m/>
    <m/>
    <m/>
    <m/>
    <m/>
    <m/>
    <m/>
    <m/>
    <m/>
    <m/>
    <m/>
    <m/>
    <m/>
    <m/>
    <m/>
    <m/>
    <m/>
    <m/>
    <m/>
    <m/>
    <x v="0"/>
    <x v="1"/>
  </r>
  <r>
    <m/>
    <x v="1537"/>
    <m/>
    <m/>
    <x v="0"/>
    <x v="3"/>
    <x v="32"/>
    <x v="122"/>
    <m/>
    <m/>
    <m/>
    <m/>
    <s v="Pomp"/>
    <n v="1434"/>
    <x v="1256"/>
    <m/>
    <s v="232-106-501"/>
    <m/>
    <m/>
    <m/>
    <m/>
    <m/>
    <m/>
    <m/>
    <m/>
    <m/>
    <m/>
    <m/>
    <m/>
    <m/>
    <m/>
    <m/>
    <m/>
    <m/>
    <m/>
    <m/>
    <m/>
    <m/>
    <m/>
    <x v="0"/>
    <x v="1"/>
  </r>
  <r>
    <m/>
    <x v="1538"/>
    <m/>
    <m/>
    <x v="0"/>
    <x v="5"/>
    <x v="32"/>
    <x v="123"/>
    <m/>
    <m/>
    <m/>
    <m/>
    <s v="Kast"/>
    <n v="1292"/>
    <x v="1257"/>
    <m/>
    <m/>
    <m/>
    <m/>
    <m/>
    <m/>
    <m/>
    <m/>
    <m/>
    <m/>
    <m/>
    <m/>
    <m/>
    <m/>
    <m/>
    <m/>
    <m/>
    <m/>
    <m/>
    <m/>
    <m/>
    <m/>
    <m/>
    <m/>
    <x v="0"/>
    <x v="1"/>
  </r>
  <r>
    <m/>
    <x v="1539"/>
    <m/>
    <m/>
    <x v="0"/>
    <x v="5"/>
    <x v="32"/>
    <x v="123"/>
    <m/>
    <m/>
    <m/>
    <m/>
    <s v="Kast"/>
    <n v="1292"/>
    <x v="1258"/>
    <m/>
    <m/>
    <m/>
    <m/>
    <m/>
    <m/>
    <m/>
    <m/>
    <m/>
    <m/>
    <m/>
    <m/>
    <m/>
    <m/>
    <m/>
    <m/>
    <m/>
    <m/>
    <m/>
    <m/>
    <m/>
    <m/>
    <m/>
    <m/>
    <x v="0"/>
    <x v="1"/>
  </r>
  <r>
    <m/>
    <x v="1540"/>
    <m/>
    <m/>
    <x v="0"/>
    <x v="5"/>
    <x v="32"/>
    <x v="124"/>
    <m/>
    <m/>
    <m/>
    <m/>
    <s v="Sensor"/>
    <n v="1490"/>
    <x v="1259"/>
    <m/>
    <m/>
    <m/>
    <m/>
    <m/>
    <m/>
    <m/>
    <m/>
    <m/>
    <m/>
    <m/>
    <m/>
    <m/>
    <m/>
    <m/>
    <s v="RW"/>
    <s v="029"/>
    <s v="160"/>
    <s v="FP"/>
    <s v="R"/>
    <m/>
    <m/>
    <s v="F"/>
    <s v="M"/>
    <x v="19"/>
    <x v="1"/>
  </r>
  <r>
    <m/>
    <x v="1541"/>
    <m/>
    <m/>
    <x v="0"/>
    <x v="5"/>
    <x v="32"/>
    <x v="124"/>
    <m/>
    <m/>
    <m/>
    <m/>
    <s v="Sensor"/>
    <n v="1490"/>
    <x v="1260"/>
    <m/>
    <m/>
    <m/>
    <m/>
    <m/>
    <m/>
    <m/>
    <m/>
    <m/>
    <m/>
    <m/>
    <m/>
    <m/>
    <m/>
    <m/>
    <s v="RW"/>
    <s v="029"/>
    <s v="180"/>
    <s v="FP"/>
    <s v="R"/>
    <m/>
    <m/>
    <s v="F"/>
    <s v="M"/>
    <x v="20"/>
    <x v="1"/>
  </r>
  <r>
    <m/>
    <x v="1542"/>
    <m/>
    <m/>
    <x v="0"/>
    <x v="5"/>
    <x v="32"/>
    <x v="125"/>
    <m/>
    <m/>
    <m/>
    <m/>
    <s v="Sensor"/>
    <n v="1490"/>
    <x v="1261"/>
    <m/>
    <m/>
    <m/>
    <m/>
    <m/>
    <m/>
    <m/>
    <m/>
    <m/>
    <m/>
    <m/>
    <m/>
    <m/>
    <m/>
    <m/>
    <s v="RW"/>
    <s v="029"/>
    <s v="760"/>
    <s v="FP"/>
    <s v="R"/>
    <m/>
    <m/>
    <s v="F"/>
    <s v="M"/>
    <x v="21"/>
    <x v="1"/>
  </r>
  <r>
    <m/>
    <x v="1543"/>
    <m/>
    <m/>
    <x v="0"/>
    <x v="5"/>
    <x v="32"/>
    <x v="125"/>
    <m/>
    <m/>
    <m/>
    <m/>
    <s v="Sensor"/>
    <n v="1490"/>
    <x v="1262"/>
    <m/>
    <m/>
    <m/>
    <m/>
    <m/>
    <m/>
    <m/>
    <m/>
    <m/>
    <m/>
    <m/>
    <m/>
    <m/>
    <m/>
    <m/>
    <s v="RW"/>
    <s v="029"/>
    <s v="780"/>
    <s v="FP"/>
    <s v="R"/>
    <m/>
    <m/>
    <s v="F"/>
    <s v="M"/>
    <x v="22"/>
    <x v="1"/>
  </r>
  <r>
    <m/>
    <x v="1544"/>
    <m/>
    <m/>
    <x v="0"/>
    <x v="7"/>
    <x v="32"/>
    <x v="126"/>
    <m/>
    <m/>
    <m/>
    <m/>
    <s v="Kast"/>
    <n v="1292"/>
    <x v="1263"/>
    <m/>
    <m/>
    <m/>
    <m/>
    <m/>
    <m/>
    <m/>
    <m/>
    <m/>
    <m/>
    <m/>
    <m/>
    <m/>
    <m/>
    <m/>
    <m/>
    <m/>
    <m/>
    <m/>
    <m/>
    <m/>
    <m/>
    <m/>
    <m/>
    <x v="0"/>
    <x v="1"/>
  </r>
  <r>
    <m/>
    <x v="1545"/>
    <m/>
    <m/>
    <x v="0"/>
    <x v="7"/>
    <x v="32"/>
    <x v="127"/>
    <m/>
    <m/>
    <m/>
    <m/>
    <s v="Kast"/>
    <n v="1292"/>
    <x v="1264"/>
    <m/>
    <m/>
    <m/>
    <m/>
    <m/>
    <m/>
    <m/>
    <m/>
    <m/>
    <m/>
    <m/>
    <m/>
    <m/>
    <m/>
    <m/>
    <m/>
    <m/>
    <m/>
    <m/>
    <m/>
    <m/>
    <m/>
    <m/>
    <m/>
    <x v="0"/>
    <x v="1"/>
  </r>
  <r>
    <m/>
    <x v="1546"/>
    <m/>
    <m/>
    <x v="0"/>
    <x v="7"/>
    <x v="32"/>
    <x v="126"/>
    <m/>
    <m/>
    <m/>
    <m/>
    <s v="Detector"/>
    <n v="1146"/>
    <x v="1265"/>
    <m/>
    <m/>
    <m/>
    <m/>
    <m/>
    <m/>
    <m/>
    <m/>
    <m/>
    <m/>
    <m/>
    <m/>
    <m/>
    <m/>
    <m/>
    <s v="RW"/>
    <s v="029"/>
    <m/>
    <s v="TN"/>
    <s v="L"/>
    <m/>
    <n v="1"/>
    <s v="R"/>
    <s v="M"/>
    <x v="55"/>
    <x v="1"/>
  </r>
  <r>
    <m/>
    <x v="1547"/>
    <m/>
    <m/>
    <x v="0"/>
    <x v="7"/>
    <x v="32"/>
    <x v="126"/>
    <m/>
    <m/>
    <m/>
    <m/>
    <s v="Detector"/>
    <n v="1146"/>
    <x v="1266"/>
    <m/>
    <m/>
    <m/>
    <m/>
    <m/>
    <m/>
    <m/>
    <m/>
    <m/>
    <m/>
    <m/>
    <m/>
    <m/>
    <m/>
    <m/>
    <s v="RW"/>
    <s v="029"/>
    <m/>
    <s v="TN"/>
    <s v="L"/>
    <m/>
    <n v="2"/>
    <s v="R"/>
    <s v="M"/>
    <x v="55"/>
    <x v="1"/>
  </r>
  <r>
    <m/>
    <x v="1548"/>
    <m/>
    <m/>
    <x v="0"/>
    <x v="7"/>
    <x v="32"/>
    <x v="126"/>
    <m/>
    <m/>
    <m/>
    <m/>
    <s v="Landverkeersein"/>
    <n v="1327"/>
    <x v="1267"/>
    <m/>
    <m/>
    <m/>
    <m/>
    <m/>
    <m/>
    <m/>
    <m/>
    <m/>
    <m/>
    <m/>
    <m/>
    <m/>
    <m/>
    <m/>
    <s v="RW"/>
    <s v="029"/>
    <m/>
    <s v="TN"/>
    <s v="L"/>
    <m/>
    <n v="1"/>
    <s v="R"/>
    <s v="M"/>
    <x v="55"/>
    <x v="1"/>
  </r>
  <r>
    <m/>
    <x v="1549"/>
    <m/>
    <m/>
    <x v="0"/>
    <x v="7"/>
    <x v="32"/>
    <x v="126"/>
    <m/>
    <m/>
    <m/>
    <m/>
    <s v="Landverkeersein"/>
    <n v="1327"/>
    <x v="1268"/>
    <m/>
    <m/>
    <m/>
    <m/>
    <m/>
    <m/>
    <m/>
    <m/>
    <m/>
    <m/>
    <m/>
    <m/>
    <m/>
    <m/>
    <m/>
    <s v="RW"/>
    <s v="029"/>
    <m/>
    <s v="TN"/>
    <s v="L"/>
    <m/>
    <n v="2"/>
    <s v="R"/>
    <s v="M"/>
    <x v="55"/>
    <x v="1"/>
  </r>
  <r>
    <m/>
    <x v="1550"/>
    <m/>
    <m/>
    <x v="0"/>
    <x v="7"/>
    <x v="32"/>
    <x v="127"/>
    <m/>
    <m/>
    <m/>
    <m/>
    <s v="Detector"/>
    <n v="1146"/>
    <x v="1269"/>
    <m/>
    <m/>
    <m/>
    <m/>
    <m/>
    <m/>
    <m/>
    <m/>
    <m/>
    <m/>
    <m/>
    <m/>
    <m/>
    <m/>
    <m/>
    <s v="RW"/>
    <s v="029"/>
    <m/>
    <s v="TN"/>
    <s v="L"/>
    <m/>
    <n v="1"/>
    <s v="R"/>
    <s v="M"/>
    <x v="55"/>
    <x v="1"/>
  </r>
  <r>
    <m/>
    <x v="1551"/>
    <m/>
    <m/>
    <x v="0"/>
    <x v="7"/>
    <x v="32"/>
    <x v="127"/>
    <m/>
    <m/>
    <m/>
    <m/>
    <s v="Detector"/>
    <n v="1146"/>
    <x v="1270"/>
    <m/>
    <m/>
    <m/>
    <m/>
    <m/>
    <m/>
    <m/>
    <m/>
    <m/>
    <m/>
    <m/>
    <m/>
    <m/>
    <m/>
    <m/>
    <s v="RW"/>
    <s v="029"/>
    <m/>
    <s v="TN"/>
    <s v="L"/>
    <m/>
    <n v="2"/>
    <s v="R"/>
    <s v="M"/>
    <x v="55"/>
    <x v="1"/>
  </r>
  <r>
    <m/>
    <x v="1552"/>
    <m/>
    <m/>
    <x v="0"/>
    <x v="7"/>
    <x v="32"/>
    <x v="127"/>
    <m/>
    <m/>
    <m/>
    <m/>
    <s v="Landverkeersein"/>
    <n v="1327"/>
    <x v="1271"/>
    <m/>
    <m/>
    <m/>
    <m/>
    <m/>
    <m/>
    <m/>
    <m/>
    <m/>
    <m/>
    <m/>
    <m/>
    <m/>
    <m/>
    <m/>
    <s v="RW"/>
    <s v="029"/>
    <m/>
    <s v="TN"/>
    <s v="L"/>
    <m/>
    <n v="1"/>
    <s v="R"/>
    <s v="M"/>
    <x v="55"/>
    <x v="1"/>
  </r>
  <r>
    <m/>
    <x v="1553"/>
    <m/>
    <m/>
    <x v="0"/>
    <x v="7"/>
    <x v="32"/>
    <x v="127"/>
    <m/>
    <m/>
    <m/>
    <m/>
    <s v="Landverkeersein"/>
    <n v="1327"/>
    <x v="1272"/>
    <m/>
    <m/>
    <m/>
    <m/>
    <m/>
    <m/>
    <m/>
    <m/>
    <m/>
    <m/>
    <m/>
    <m/>
    <m/>
    <m/>
    <m/>
    <s v="RW"/>
    <s v="029"/>
    <m/>
    <s v="TN"/>
    <s v="L"/>
    <m/>
    <n v="2"/>
    <s v="R"/>
    <s v="M"/>
    <x v="55"/>
    <x v="1"/>
  </r>
  <r>
    <m/>
    <x v="1554"/>
    <m/>
    <m/>
    <x v="0"/>
    <x v="7"/>
    <x v="32"/>
    <x v="127"/>
    <m/>
    <m/>
    <m/>
    <m/>
    <s v="Kast"/>
    <n v="1292"/>
    <x v="1273"/>
    <m/>
    <m/>
    <m/>
    <m/>
    <m/>
    <m/>
    <m/>
    <m/>
    <m/>
    <m/>
    <m/>
    <m/>
    <m/>
    <m/>
    <m/>
    <m/>
    <m/>
    <m/>
    <m/>
    <m/>
    <m/>
    <m/>
    <m/>
    <m/>
    <x v="0"/>
    <x v="1"/>
  </r>
  <r>
    <m/>
    <x v="1555"/>
    <m/>
    <m/>
    <x v="0"/>
    <x v="7"/>
    <x v="32"/>
    <x v="127"/>
    <m/>
    <m/>
    <m/>
    <m/>
    <s v="Kast"/>
    <n v="1292"/>
    <x v="1274"/>
    <m/>
    <m/>
    <m/>
    <m/>
    <m/>
    <m/>
    <m/>
    <m/>
    <m/>
    <m/>
    <m/>
    <m/>
    <m/>
    <m/>
    <m/>
    <m/>
    <m/>
    <m/>
    <m/>
    <m/>
    <m/>
    <m/>
    <m/>
    <m/>
    <x v="0"/>
    <x v="1"/>
  </r>
  <r>
    <m/>
    <x v="1556"/>
    <m/>
    <m/>
    <x v="0"/>
    <x v="7"/>
    <x v="32"/>
    <x v="126"/>
    <m/>
    <m/>
    <m/>
    <m/>
    <s v="Kast"/>
    <n v="1292"/>
    <x v="1275"/>
    <m/>
    <m/>
    <m/>
    <m/>
    <m/>
    <m/>
    <m/>
    <m/>
    <m/>
    <m/>
    <m/>
    <m/>
    <m/>
    <m/>
    <m/>
    <m/>
    <m/>
    <m/>
    <m/>
    <m/>
    <m/>
    <m/>
    <m/>
    <m/>
    <x v="0"/>
    <x v="1"/>
  </r>
  <r>
    <m/>
    <x v="1557"/>
    <m/>
    <m/>
    <x v="0"/>
    <x v="7"/>
    <x v="32"/>
    <x v="126"/>
    <m/>
    <m/>
    <m/>
    <m/>
    <s v="Kast"/>
    <n v="1292"/>
    <x v="1276"/>
    <m/>
    <m/>
    <m/>
    <m/>
    <m/>
    <m/>
    <m/>
    <m/>
    <m/>
    <m/>
    <m/>
    <m/>
    <m/>
    <m/>
    <m/>
    <m/>
    <m/>
    <m/>
    <m/>
    <m/>
    <m/>
    <m/>
    <m/>
    <m/>
    <x v="0"/>
    <x v="1"/>
  </r>
  <r>
    <m/>
    <x v="1558"/>
    <m/>
    <m/>
    <x v="0"/>
    <x v="8"/>
    <x v="32"/>
    <x v="128"/>
    <m/>
    <m/>
    <m/>
    <m/>
    <s v="Kast"/>
    <n v="1292"/>
    <x v="1277"/>
    <m/>
    <m/>
    <m/>
    <m/>
    <m/>
    <m/>
    <m/>
    <m/>
    <m/>
    <m/>
    <m/>
    <m/>
    <m/>
    <m/>
    <m/>
    <m/>
    <m/>
    <m/>
    <m/>
    <m/>
    <m/>
    <m/>
    <m/>
    <m/>
    <x v="0"/>
    <x v="1"/>
  </r>
  <r>
    <m/>
    <x v="1559"/>
    <m/>
    <m/>
    <x v="0"/>
    <x v="8"/>
    <x v="32"/>
    <x v="129"/>
    <m/>
    <m/>
    <m/>
    <m/>
    <s v="Kast"/>
    <n v="1292"/>
    <x v="1278"/>
    <m/>
    <m/>
    <m/>
    <m/>
    <m/>
    <m/>
    <m/>
    <m/>
    <m/>
    <m/>
    <m/>
    <m/>
    <m/>
    <m/>
    <m/>
    <m/>
    <m/>
    <m/>
    <m/>
    <m/>
    <m/>
    <m/>
    <m/>
    <m/>
    <x v="0"/>
    <x v="1"/>
  </r>
  <r>
    <m/>
    <x v="1560"/>
    <m/>
    <m/>
    <x v="0"/>
    <x v="9"/>
    <x v="32"/>
    <x v="130"/>
    <m/>
    <m/>
    <m/>
    <m/>
    <s v="Kast"/>
    <n v="1292"/>
    <x v="1279"/>
    <m/>
    <m/>
    <m/>
    <m/>
    <m/>
    <m/>
    <m/>
    <m/>
    <m/>
    <m/>
    <m/>
    <m/>
    <m/>
    <m/>
    <m/>
    <s v="RW"/>
    <s v="029"/>
    <s v="750"/>
    <s v="FP"/>
    <s v="R"/>
    <m/>
    <n v="1"/>
    <s v="F"/>
    <s v="L"/>
    <x v="56"/>
    <x v="1"/>
  </r>
  <r>
    <m/>
    <x v="1561"/>
    <m/>
    <m/>
    <x v="0"/>
    <x v="9"/>
    <x v="32"/>
    <x v="131"/>
    <m/>
    <m/>
    <m/>
    <m/>
    <s v="Kast"/>
    <n v="1292"/>
    <x v="1280"/>
    <m/>
    <m/>
    <m/>
    <m/>
    <m/>
    <m/>
    <m/>
    <m/>
    <m/>
    <m/>
    <m/>
    <m/>
    <m/>
    <m/>
    <m/>
    <s v="RW"/>
    <s v="029"/>
    <s v="230"/>
    <s v="FP"/>
    <s v="R"/>
    <m/>
    <n v="1"/>
    <s v="F"/>
    <s v="L"/>
    <x v="57"/>
    <x v="1"/>
  </r>
  <r>
    <m/>
    <x v="1562"/>
    <m/>
    <m/>
    <x v="0"/>
    <x v="9"/>
    <x v="32"/>
    <x v="132"/>
    <m/>
    <m/>
    <m/>
    <m/>
    <s v="Kast"/>
    <n v="1292"/>
    <x v="1281"/>
    <m/>
    <m/>
    <m/>
    <m/>
    <m/>
    <m/>
    <m/>
    <m/>
    <m/>
    <m/>
    <m/>
    <m/>
    <m/>
    <m/>
    <m/>
    <s v="RW"/>
    <s v="029"/>
    <s v="390"/>
    <s v="FP"/>
    <s v="R"/>
    <m/>
    <n v="1"/>
    <s v="F"/>
    <s v="L"/>
    <x v="58"/>
    <x v="1"/>
  </r>
  <r>
    <m/>
    <x v="1563"/>
    <m/>
    <m/>
    <x v="0"/>
    <x v="9"/>
    <x v="32"/>
    <x v="133"/>
    <m/>
    <m/>
    <m/>
    <m/>
    <s v="Kast"/>
    <n v="1292"/>
    <x v="1282"/>
    <m/>
    <m/>
    <m/>
    <m/>
    <m/>
    <m/>
    <m/>
    <m/>
    <m/>
    <m/>
    <m/>
    <m/>
    <m/>
    <m/>
    <m/>
    <s v="RW"/>
    <s v="029"/>
    <s v="550"/>
    <s v="FP"/>
    <s v="R"/>
    <m/>
    <n v="1"/>
    <s v="F"/>
    <s v="L"/>
    <x v="59"/>
    <x v="1"/>
  </r>
  <r>
    <m/>
    <x v="1564"/>
    <m/>
    <m/>
    <x v="0"/>
    <x v="9"/>
    <x v="32"/>
    <x v="134"/>
    <m/>
    <m/>
    <m/>
    <m/>
    <s v="Kast"/>
    <n v="1292"/>
    <x v="1283"/>
    <m/>
    <m/>
    <m/>
    <m/>
    <m/>
    <m/>
    <m/>
    <m/>
    <m/>
    <m/>
    <m/>
    <m/>
    <m/>
    <m/>
    <m/>
    <s v="RW"/>
    <s v="029"/>
    <s v="710"/>
    <s v="FP"/>
    <s v="R"/>
    <m/>
    <n v="1"/>
    <s v="F"/>
    <s v="L"/>
    <x v="60"/>
    <x v="1"/>
  </r>
  <r>
    <m/>
    <x v="1565"/>
    <m/>
    <m/>
    <x v="0"/>
    <x v="9"/>
    <x v="32"/>
    <x v="135"/>
    <m/>
    <m/>
    <m/>
    <m/>
    <s v="Kast"/>
    <n v="1292"/>
    <x v="1284"/>
    <m/>
    <m/>
    <m/>
    <m/>
    <m/>
    <m/>
    <m/>
    <m/>
    <m/>
    <m/>
    <m/>
    <m/>
    <m/>
    <m/>
    <m/>
    <s v="RW"/>
    <s v="029"/>
    <s v="865"/>
    <s v="FP"/>
    <s v="R"/>
    <m/>
    <n v="1"/>
    <s v="F"/>
    <s v="L"/>
    <x v="61"/>
    <x v="1"/>
  </r>
  <r>
    <m/>
    <x v="1566"/>
    <m/>
    <m/>
    <x v="0"/>
    <x v="9"/>
    <x v="32"/>
    <x v="136"/>
    <m/>
    <m/>
    <m/>
    <m/>
    <s v="Kast"/>
    <n v="1292"/>
    <x v="1285"/>
    <m/>
    <m/>
    <m/>
    <m/>
    <m/>
    <m/>
    <m/>
    <m/>
    <m/>
    <m/>
    <m/>
    <m/>
    <m/>
    <m/>
    <m/>
    <s v="RW"/>
    <s v="029"/>
    <s v="750"/>
    <s v="TN"/>
    <s v="L"/>
    <m/>
    <n v="1"/>
    <s v="R"/>
    <s v="R"/>
    <x v="62"/>
    <x v="1"/>
  </r>
  <r>
    <m/>
    <x v="1567"/>
    <m/>
    <m/>
    <x v="0"/>
    <x v="9"/>
    <x v="32"/>
    <x v="137"/>
    <m/>
    <m/>
    <m/>
    <m/>
    <s v="Kast"/>
    <n v="1292"/>
    <x v="1286"/>
    <m/>
    <m/>
    <m/>
    <m/>
    <m/>
    <m/>
    <m/>
    <m/>
    <m/>
    <m/>
    <m/>
    <m/>
    <m/>
    <m/>
    <m/>
    <s v="RW"/>
    <s v="029"/>
    <s v="230"/>
    <s v="TN"/>
    <s v="L"/>
    <m/>
    <n v="1"/>
    <s v="R"/>
    <s v="R"/>
    <x v="63"/>
    <x v="1"/>
  </r>
  <r>
    <m/>
    <x v="1568"/>
    <m/>
    <m/>
    <x v="0"/>
    <x v="9"/>
    <x v="32"/>
    <x v="138"/>
    <m/>
    <m/>
    <m/>
    <m/>
    <s v="Kast"/>
    <n v="1292"/>
    <x v="1287"/>
    <m/>
    <m/>
    <m/>
    <m/>
    <m/>
    <m/>
    <m/>
    <m/>
    <m/>
    <m/>
    <m/>
    <m/>
    <m/>
    <m/>
    <m/>
    <s v="RW"/>
    <s v="029"/>
    <s v="390"/>
    <s v="TN"/>
    <s v="L"/>
    <m/>
    <n v="1"/>
    <s v="R"/>
    <s v="R"/>
    <x v="64"/>
    <x v="1"/>
  </r>
  <r>
    <m/>
    <x v="1569"/>
    <m/>
    <m/>
    <x v="0"/>
    <x v="9"/>
    <x v="32"/>
    <x v="139"/>
    <m/>
    <m/>
    <m/>
    <m/>
    <s v="Kast"/>
    <n v="1292"/>
    <x v="1288"/>
    <m/>
    <m/>
    <m/>
    <m/>
    <m/>
    <m/>
    <m/>
    <m/>
    <m/>
    <m/>
    <m/>
    <m/>
    <m/>
    <m/>
    <m/>
    <s v="RW"/>
    <s v="029"/>
    <s v="550"/>
    <s v="TN"/>
    <s v="L"/>
    <m/>
    <n v="1"/>
    <s v="R"/>
    <s v="R"/>
    <x v="65"/>
    <x v="1"/>
  </r>
  <r>
    <m/>
    <x v="1570"/>
    <m/>
    <m/>
    <x v="0"/>
    <x v="9"/>
    <x v="32"/>
    <x v="140"/>
    <m/>
    <m/>
    <m/>
    <m/>
    <s v="Kast"/>
    <n v="1292"/>
    <x v="1289"/>
    <m/>
    <m/>
    <m/>
    <m/>
    <m/>
    <m/>
    <m/>
    <m/>
    <m/>
    <m/>
    <m/>
    <m/>
    <m/>
    <m/>
    <m/>
    <s v="RW"/>
    <s v="029"/>
    <s v="710"/>
    <s v="TN"/>
    <s v="L"/>
    <m/>
    <n v="1"/>
    <s v="R"/>
    <s v="R"/>
    <x v="66"/>
    <x v="1"/>
  </r>
  <r>
    <m/>
    <x v="1571"/>
    <m/>
    <m/>
    <x v="0"/>
    <x v="9"/>
    <x v="32"/>
    <x v="141"/>
    <m/>
    <m/>
    <m/>
    <m/>
    <s v="Kast"/>
    <n v="1292"/>
    <x v="1290"/>
    <m/>
    <m/>
    <m/>
    <m/>
    <m/>
    <m/>
    <m/>
    <m/>
    <m/>
    <m/>
    <m/>
    <m/>
    <m/>
    <m/>
    <m/>
    <s v="RW"/>
    <s v="029"/>
    <s v="865"/>
    <s v="TN"/>
    <s v="L"/>
    <m/>
    <n v="1"/>
    <s v="R"/>
    <s v="R"/>
    <x v="67"/>
    <x v="1"/>
  </r>
  <r>
    <m/>
    <x v="1572"/>
    <m/>
    <m/>
    <x v="0"/>
    <x v="9"/>
    <x v="32"/>
    <x v="142"/>
    <m/>
    <m/>
    <m/>
    <m/>
    <s v="Kast"/>
    <n v="1292"/>
    <x v="1291"/>
    <m/>
    <m/>
    <m/>
    <m/>
    <m/>
    <m/>
    <m/>
    <m/>
    <m/>
    <m/>
    <m/>
    <m/>
    <m/>
    <m/>
    <m/>
    <m/>
    <m/>
    <m/>
    <m/>
    <m/>
    <m/>
    <m/>
    <m/>
    <m/>
    <x v="0"/>
    <x v="1"/>
  </r>
  <r>
    <m/>
    <x v="1573"/>
    <m/>
    <m/>
    <x v="0"/>
    <x v="9"/>
    <x v="32"/>
    <x v="143"/>
    <m/>
    <m/>
    <m/>
    <m/>
    <s v="Kast"/>
    <n v="1292"/>
    <x v="1292"/>
    <m/>
    <m/>
    <m/>
    <m/>
    <m/>
    <m/>
    <m/>
    <m/>
    <m/>
    <m/>
    <m/>
    <m/>
    <m/>
    <m/>
    <m/>
    <m/>
    <m/>
    <m/>
    <m/>
    <m/>
    <m/>
    <m/>
    <m/>
    <m/>
    <x v="0"/>
    <x v="1"/>
  </r>
  <r>
    <m/>
    <x v="1574"/>
    <m/>
    <m/>
    <x v="0"/>
    <x v="9"/>
    <x v="32"/>
    <x v="144"/>
    <m/>
    <m/>
    <m/>
    <m/>
    <s v="Kast"/>
    <n v="1292"/>
    <x v="1293"/>
    <m/>
    <m/>
    <m/>
    <m/>
    <m/>
    <m/>
    <m/>
    <m/>
    <m/>
    <m/>
    <m/>
    <m/>
    <m/>
    <m/>
    <m/>
    <m/>
    <m/>
    <m/>
    <m/>
    <m/>
    <m/>
    <m/>
    <m/>
    <m/>
    <x v="0"/>
    <x v="1"/>
  </r>
  <r>
    <m/>
    <x v="1575"/>
    <m/>
    <m/>
    <x v="0"/>
    <x v="9"/>
    <x v="32"/>
    <x v="145"/>
    <m/>
    <m/>
    <m/>
    <m/>
    <s v="Kast"/>
    <n v="1292"/>
    <x v="1294"/>
    <m/>
    <m/>
    <m/>
    <m/>
    <m/>
    <m/>
    <m/>
    <m/>
    <m/>
    <m/>
    <m/>
    <m/>
    <m/>
    <m/>
    <m/>
    <m/>
    <m/>
    <m/>
    <m/>
    <m/>
    <m/>
    <m/>
    <m/>
    <m/>
    <x v="0"/>
    <x v="1"/>
  </r>
  <r>
    <m/>
    <x v="1576"/>
    <m/>
    <m/>
    <x v="0"/>
    <x v="9"/>
    <x v="32"/>
    <x v="146"/>
    <m/>
    <m/>
    <m/>
    <m/>
    <s v="Kast"/>
    <n v="1292"/>
    <x v="1295"/>
    <m/>
    <m/>
    <m/>
    <m/>
    <m/>
    <m/>
    <m/>
    <m/>
    <m/>
    <m/>
    <m/>
    <m/>
    <m/>
    <m/>
    <m/>
    <m/>
    <m/>
    <m/>
    <m/>
    <m/>
    <m/>
    <m/>
    <m/>
    <m/>
    <x v="0"/>
    <x v="1"/>
  </r>
  <r>
    <m/>
    <x v="1577"/>
    <m/>
    <m/>
    <x v="0"/>
    <x v="9"/>
    <x v="32"/>
    <x v="147"/>
    <m/>
    <m/>
    <m/>
    <m/>
    <s v="Kast"/>
    <n v="1292"/>
    <x v="1296"/>
    <m/>
    <m/>
    <m/>
    <m/>
    <m/>
    <m/>
    <m/>
    <m/>
    <m/>
    <m/>
    <m/>
    <m/>
    <m/>
    <m/>
    <m/>
    <m/>
    <m/>
    <m/>
    <m/>
    <m/>
    <m/>
    <m/>
    <m/>
    <m/>
    <x v="0"/>
    <x v="1"/>
  </r>
  <r>
    <m/>
    <x v="1578"/>
    <m/>
    <m/>
    <x v="0"/>
    <x v="9"/>
    <x v="32"/>
    <x v="148"/>
    <m/>
    <m/>
    <m/>
    <m/>
    <s v="Kast"/>
    <n v="1292"/>
    <x v="1297"/>
    <m/>
    <m/>
    <m/>
    <m/>
    <m/>
    <m/>
    <m/>
    <m/>
    <m/>
    <m/>
    <m/>
    <m/>
    <m/>
    <m/>
    <m/>
    <m/>
    <m/>
    <m/>
    <m/>
    <m/>
    <m/>
    <m/>
    <m/>
    <m/>
    <x v="0"/>
    <x v="1"/>
  </r>
  <r>
    <m/>
    <x v="1579"/>
    <m/>
    <m/>
    <x v="0"/>
    <x v="9"/>
    <x v="32"/>
    <x v="149"/>
    <m/>
    <m/>
    <m/>
    <m/>
    <s v="Kast"/>
    <n v="1292"/>
    <x v="1298"/>
    <m/>
    <m/>
    <m/>
    <m/>
    <m/>
    <m/>
    <m/>
    <m/>
    <m/>
    <m/>
    <m/>
    <m/>
    <m/>
    <m/>
    <m/>
    <m/>
    <m/>
    <m/>
    <m/>
    <m/>
    <m/>
    <m/>
    <m/>
    <m/>
    <x v="0"/>
    <x v="1"/>
  </r>
  <r>
    <m/>
    <x v="1580"/>
    <m/>
    <m/>
    <x v="0"/>
    <x v="9"/>
    <x v="32"/>
    <x v="150"/>
    <m/>
    <m/>
    <m/>
    <m/>
    <s v="Kast"/>
    <n v="1292"/>
    <x v="1299"/>
    <m/>
    <m/>
    <m/>
    <m/>
    <m/>
    <m/>
    <m/>
    <m/>
    <m/>
    <m/>
    <m/>
    <m/>
    <m/>
    <m/>
    <m/>
    <m/>
    <m/>
    <m/>
    <m/>
    <m/>
    <m/>
    <m/>
    <m/>
    <m/>
    <x v="0"/>
    <x v="1"/>
  </r>
  <r>
    <m/>
    <x v="1581"/>
    <m/>
    <m/>
    <x v="0"/>
    <x v="9"/>
    <x v="32"/>
    <x v="151"/>
    <m/>
    <m/>
    <m/>
    <m/>
    <s v="Kast"/>
    <n v="1292"/>
    <x v="1300"/>
    <m/>
    <m/>
    <m/>
    <m/>
    <m/>
    <m/>
    <m/>
    <m/>
    <m/>
    <m/>
    <m/>
    <m/>
    <m/>
    <m/>
    <m/>
    <m/>
    <m/>
    <m/>
    <m/>
    <m/>
    <m/>
    <m/>
    <m/>
    <m/>
    <x v="0"/>
    <x v="1"/>
  </r>
  <r>
    <m/>
    <x v="1582"/>
    <m/>
    <m/>
    <x v="0"/>
    <x v="9"/>
    <x v="32"/>
    <x v="152"/>
    <m/>
    <m/>
    <m/>
    <m/>
    <s v="Kast"/>
    <n v="1292"/>
    <x v="1301"/>
    <m/>
    <m/>
    <m/>
    <m/>
    <m/>
    <m/>
    <m/>
    <m/>
    <m/>
    <m/>
    <m/>
    <m/>
    <m/>
    <m/>
    <m/>
    <m/>
    <m/>
    <m/>
    <m/>
    <m/>
    <m/>
    <m/>
    <m/>
    <m/>
    <x v="0"/>
    <x v="1"/>
  </r>
  <r>
    <m/>
    <x v="1583"/>
    <m/>
    <m/>
    <x v="0"/>
    <x v="9"/>
    <x v="32"/>
    <x v="153"/>
    <m/>
    <m/>
    <m/>
    <m/>
    <s v="Kast"/>
    <n v="1292"/>
    <x v="1302"/>
    <m/>
    <m/>
    <m/>
    <m/>
    <m/>
    <m/>
    <m/>
    <m/>
    <m/>
    <m/>
    <m/>
    <m/>
    <m/>
    <m/>
    <m/>
    <m/>
    <m/>
    <m/>
    <m/>
    <m/>
    <m/>
    <m/>
    <m/>
    <m/>
    <x v="0"/>
    <x v="1"/>
  </r>
  <r>
    <m/>
    <x v="1584"/>
    <m/>
    <m/>
    <x v="0"/>
    <x v="9"/>
    <x v="32"/>
    <x v="154"/>
    <m/>
    <m/>
    <m/>
    <m/>
    <s v="Hulppostkast"/>
    <n v="2201"/>
    <x v="1303"/>
    <m/>
    <m/>
    <m/>
    <m/>
    <m/>
    <m/>
    <m/>
    <m/>
    <m/>
    <m/>
    <m/>
    <m/>
    <m/>
    <m/>
    <m/>
    <m/>
    <m/>
    <m/>
    <m/>
    <m/>
    <m/>
    <m/>
    <m/>
    <m/>
    <x v="0"/>
    <x v="1"/>
  </r>
  <r>
    <m/>
    <x v="1585"/>
    <m/>
    <m/>
    <x v="0"/>
    <x v="9"/>
    <x v="32"/>
    <x v="155"/>
    <m/>
    <m/>
    <m/>
    <m/>
    <s v="Hulppostkast"/>
    <n v="2201"/>
    <x v="1304"/>
    <m/>
    <m/>
    <m/>
    <m/>
    <m/>
    <m/>
    <m/>
    <m/>
    <m/>
    <m/>
    <m/>
    <m/>
    <m/>
    <m/>
    <m/>
    <m/>
    <m/>
    <m/>
    <m/>
    <m/>
    <m/>
    <m/>
    <m/>
    <m/>
    <x v="0"/>
    <x v="1"/>
  </r>
  <r>
    <m/>
    <x v="1586"/>
    <m/>
    <m/>
    <x v="0"/>
    <x v="9"/>
    <x v="32"/>
    <x v="156"/>
    <m/>
    <m/>
    <m/>
    <m/>
    <s v="Hulppostkast"/>
    <n v="2201"/>
    <x v="1305"/>
    <m/>
    <m/>
    <m/>
    <m/>
    <m/>
    <m/>
    <m/>
    <m/>
    <m/>
    <m/>
    <m/>
    <m/>
    <m/>
    <m/>
    <m/>
    <m/>
    <m/>
    <m/>
    <m/>
    <m/>
    <m/>
    <m/>
    <m/>
    <m/>
    <x v="0"/>
    <x v="1"/>
  </r>
  <r>
    <m/>
    <x v="1587"/>
    <m/>
    <m/>
    <x v="0"/>
    <x v="9"/>
    <x v="32"/>
    <x v="157"/>
    <m/>
    <m/>
    <m/>
    <m/>
    <s v="Hulppostkast"/>
    <n v="2201"/>
    <x v="1306"/>
    <m/>
    <m/>
    <m/>
    <m/>
    <m/>
    <m/>
    <m/>
    <m/>
    <m/>
    <m/>
    <m/>
    <m/>
    <m/>
    <m/>
    <m/>
    <m/>
    <m/>
    <m/>
    <m/>
    <m/>
    <m/>
    <m/>
    <m/>
    <m/>
    <x v="0"/>
    <x v="1"/>
  </r>
  <r>
    <m/>
    <x v="1588"/>
    <m/>
    <m/>
    <x v="0"/>
    <x v="9"/>
    <x v="32"/>
    <x v="158"/>
    <m/>
    <m/>
    <m/>
    <m/>
    <s v="Hulppostkast"/>
    <n v="2201"/>
    <x v="1307"/>
    <m/>
    <m/>
    <m/>
    <m/>
    <m/>
    <m/>
    <m/>
    <m/>
    <m/>
    <m/>
    <m/>
    <m/>
    <m/>
    <m/>
    <m/>
    <m/>
    <m/>
    <m/>
    <m/>
    <m/>
    <m/>
    <m/>
    <m/>
    <m/>
    <x v="0"/>
    <x v="1"/>
  </r>
  <r>
    <m/>
    <x v="1589"/>
    <m/>
    <m/>
    <x v="0"/>
    <x v="9"/>
    <x v="32"/>
    <x v="159"/>
    <m/>
    <m/>
    <m/>
    <m/>
    <s v="Hulppostkast"/>
    <n v="2201"/>
    <x v="1308"/>
    <m/>
    <m/>
    <m/>
    <m/>
    <m/>
    <m/>
    <m/>
    <m/>
    <m/>
    <m/>
    <m/>
    <m/>
    <m/>
    <m/>
    <m/>
    <m/>
    <m/>
    <m/>
    <m/>
    <m/>
    <m/>
    <m/>
    <m/>
    <m/>
    <x v="0"/>
    <x v="1"/>
  </r>
  <r>
    <m/>
    <x v="1590"/>
    <m/>
    <m/>
    <x v="0"/>
    <x v="9"/>
    <x v="32"/>
    <x v="160"/>
    <m/>
    <m/>
    <m/>
    <m/>
    <s v="Hulppostkast"/>
    <n v="2201"/>
    <x v="1309"/>
    <m/>
    <m/>
    <m/>
    <m/>
    <m/>
    <m/>
    <m/>
    <m/>
    <m/>
    <m/>
    <m/>
    <m/>
    <m/>
    <m/>
    <m/>
    <m/>
    <m/>
    <m/>
    <m/>
    <m/>
    <m/>
    <m/>
    <m/>
    <m/>
    <x v="0"/>
    <x v="1"/>
  </r>
  <r>
    <m/>
    <x v="1591"/>
    <m/>
    <m/>
    <x v="0"/>
    <x v="9"/>
    <x v="32"/>
    <x v="161"/>
    <m/>
    <m/>
    <m/>
    <m/>
    <s v="Hulppostkast"/>
    <n v="2201"/>
    <x v="1310"/>
    <m/>
    <m/>
    <m/>
    <m/>
    <m/>
    <m/>
    <m/>
    <m/>
    <m/>
    <m/>
    <m/>
    <m/>
    <m/>
    <m/>
    <m/>
    <m/>
    <m/>
    <m/>
    <m/>
    <m/>
    <m/>
    <m/>
    <m/>
    <m/>
    <x v="0"/>
    <x v="1"/>
  </r>
  <r>
    <m/>
    <x v="1592"/>
    <m/>
    <m/>
    <x v="0"/>
    <x v="9"/>
    <x v="32"/>
    <x v="162"/>
    <m/>
    <m/>
    <m/>
    <m/>
    <s v="Hulppostkast"/>
    <n v="2201"/>
    <x v="1311"/>
    <m/>
    <m/>
    <m/>
    <m/>
    <m/>
    <m/>
    <m/>
    <m/>
    <m/>
    <m/>
    <m/>
    <m/>
    <m/>
    <m/>
    <m/>
    <m/>
    <m/>
    <m/>
    <m/>
    <m/>
    <m/>
    <m/>
    <m/>
    <m/>
    <x v="0"/>
    <x v="1"/>
  </r>
  <r>
    <m/>
    <x v="1593"/>
    <m/>
    <m/>
    <x v="0"/>
    <x v="9"/>
    <x v="32"/>
    <x v="163"/>
    <m/>
    <m/>
    <m/>
    <m/>
    <s v="Hulppostkast"/>
    <n v="2201"/>
    <x v="1312"/>
    <m/>
    <m/>
    <m/>
    <m/>
    <m/>
    <m/>
    <m/>
    <m/>
    <m/>
    <m/>
    <m/>
    <m/>
    <m/>
    <m/>
    <m/>
    <m/>
    <m/>
    <m/>
    <m/>
    <m/>
    <m/>
    <m/>
    <m/>
    <m/>
    <x v="0"/>
    <x v="1"/>
  </r>
  <r>
    <m/>
    <x v="1594"/>
    <m/>
    <m/>
    <x v="0"/>
    <x v="9"/>
    <x v="32"/>
    <x v="164"/>
    <m/>
    <m/>
    <m/>
    <m/>
    <s v="Hulppostkast"/>
    <n v="2201"/>
    <x v="1313"/>
    <m/>
    <m/>
    <m/>
    <m/>
    <m/>
    <m/>
    <m/>
    <m/>
    <m/>
    <m/>
    <m/>
    <m/>
    <m/>
    <m/>
    <m/>
    <m/>
    <m/>
    <m/>
    <m/>
    <m/>
    <m/>
    <m/>
    <m/>
    <m/>
    <x v="0"/>
    <x v="1"/>
  </r>
  <r>
    <m/>
    <x v="1595"/>
    <m/>
    <m/>
    <x v="0"/>
    <x v="9"/>
    <x v="32"/>
    <x v="165"/>
    <m/>
    <m/>
    <m/>
    <m/>
    <s v="Hulppostkast"/>
    <n v="2201"/>
    <x v="1314"/>
    <m/>
    <m/>
    <m/>
    <m/>
    <m/>
    <m/>
    <m/>
    <m/>
    <m/>
    <m/>
    <m/>
    <m/>
    <m/>
    <m/>
    <m/>
    <m/>
    <m/>
    <m/>
    <m/>
    <m/>
    <m/>
    <m/>
    <m/>
    <m/>
    <x v="0"/>
    <x v="1"/>
  </r>
  <r>
    <m/>
    <x v="1596"/>
    <m/>
    <m/>
    <x v="0"/>
    <x v="10"/>
    <x v="32"/>
    <x v="166"/>
    <m/>
    <m/>
    <m/>
    <m/>
    <s v="Kast"/>
    <n v="1292"/>
    <x v="1315"/>
    <m/>
    <m/>
    <m/>
    <m/>
    <m/>
    <m/>
    <m/>
    <m/>
    <m/>
    <m/>
    <m/>
    <m/>
    <m/>
    <m/>
    <m/>
    <m/>
    <m/>
    <m/>
    <m/>
    <m/>
    <m/>
    <m/>
    <m/>
    <m/>
    <x v="0"/>
    <x v="1"/>
  </r>
  <r>
    <m/>
    <x v="1597"/>
    <m/>
    <m/>
    <x v="0"/>
    <x v="11"/>
    <x v="32"/>
    <x v="166"/>
    <m/>
    <m/>
    <m/>
    <m/>
    <s v="Kast"/>
    <n v="1292"/>
    <x v="1316"/>
    <m/>
    <m/>
    <m/>
    <m/>
    <m/>
    <m/>
    <m/>
    <m/>
    <m/>
    <m/>
    <m/>
    <m/>
    <m/>
    <m/>
    <m/>
    <m/>
    <m/>
    <m/>
    <m/>
    <m/>
    <m/>
    <m/>
    <m/>
    <m/>
    <x v="0"/>
    <x v="1"/>
  </r>
  <r>
    <m/>
    <x v="1598"/>
    <m/>
    <m/>
    <x v="0"/>
    <x v="11"/>
    <x v="32"/>
    <x v="167"/>
    <m/>
    <m/>
    <m/>
    <m/>
    <s v="Luidspreker"/>
    <n v="1346"/>
    <x v="1317"/>
    <m/>
    <m/>
    <m/>
    <m/>
    <m/>
    <m/>
    <m/>
    <m/>
    <m/>
    <m/>
    <m/>
    <m/>
    <m/>
    <m/>
    <m/>
    <s v="RW"/>
    <s v="029"/>
    <s v="798"/>
    <s v="FP"/>
    <s v="R"/>
    <m/>
    <m/>
    <s v="R"/>
    <s v="M"/>
    <x v="68"/>
    <x v="1"/>
  </r>
  <r>
    <m/>
    <x v="1599"/>
    <m/>
    <m/>
    <x v="0"/>
    <x v="11"/>
    <x v="32"/>
    <x v="167"/>
    <m/>
    <m/>
    <m/>
    <m/>
    <s v="Luidspreker"/>
    <n v="1346"/>
    <x v="1318"/>
    <m/>
    <m/>
    <m/>
    <m/>
    <m/>
    <m/>
    <m/>
    <m/>
    <m/>
    <m/>
    <m/>
    <m/>
    <m/>
    <m/>
    <m/>
    <s v="RW"/>
    <s v="029"/>
    <s v="846"/>
    <s v="FP"/>
    <s v="R"/>
    <m/>
    <m/>
    <s v="R"/>
    <s v="M"/>
    <x v="69"/>
    <x v="1"/>
  </r>
  <r>
    <m/>
    <x v="1600"/>
    <m/>
    <m/>
    <x v="0"/>
    <x v="11"/>
    <x v="32"/>
    <x v="167"/>
    <m/>
    <m/>
    <m/>
    <m/>
    <s v="Luidspreker"/>
    <n v="1346"/>
    <x v="1319"/>
    <m/>
    <m/>
    <m/>
    <m/>
    <m/>
    <m/>
    <m/>
    <m/>
    <m/>
    <m/>
    <m/>
    <m/>
    <m/>
    <m/>
    <m/>
    <s v="RW"/>
    <s v="029"/>
    <s v="894"/>
    <s v="FP"/>
    <s v="R"/>
    <m/>
    <m/>
    <s v="R"/>
    <s v="M"/>
    <x v="70"/>
    <x v="1"/>
  </r>
  <r>
    <m/>
    <x v="1601"/>
    <m/>
    <m/>
    <x v="0"/>
    <x v="11"/>
    <x v="32"/>
    <x v="168"/>
    <m/>
    <m/>
    <m/>
    <m/>
    <s v="Luidspreker"/>
    <n v="1346"/>
    <x v="1320"/>
    <m/>
    <m/>
    <m/>
    <m/>
    <m/>
    <m/>
    <m/>
    <m/>
    <m/>
    <m/>
    <m/>
    <m/>
    <m/>
    <m/>
    <m/>
    <s v="RW"/>
    <s v="029"/>
    <s v="659"/>
    <s v="FP"/>
    <s v="R"/>
    <m/>
    <m/>
    <s v="R"/>
    <s v="M"/>
    <x v="71"/>
    <x v="1"/>
  </r>
  <r>
    <m/>
    <x v="1602"/>
    <m/>
    <m/>
    <x v="0"/>
    <x v="11"/>
    <x v="32"/>
    <x v="168"/>
    <m/>
    <m/>
    <m/>
    <m/>
    <s v="Luidspreker"/>
    <n v="1346"/>
    <x v="1321"/>
    <m/>
    <m/>
    <m/>
    <m/>
    <m/>
    <m/>
    <m/>
    <m/>
    <m/>
    <m/>
    <m/>
    <m/>
    <m/>
    <m/>
    <m/>
    <s v="RW"/>
    <s v="029"/>
    <s v="706"/>
    <s v="FP"/>
    <s v="R"/>
    <m/>
    <m/>
    <s v="R"/>
    <s v="M"/>
    <x v="72"/>
    <x v="1"/>
  </r>
  <r>
    <m/>
    <x v="1603"/>
    <m/>
    <m/>
    <x v="0"/>
    <x v="11"/>
    <x v="32"/>
    <x v="168"/>
    <m/>
    <m/>
    <m/>
    <m/>
    <s v="Luidspreker"/>
    <n v="1346"/>
    <x v="1322"/>
    <m/>
    <m/>
    <m/>
    <m/>
    <m/>
    <m/>
    <m/>
    <m/>
    <m/>
    <m/>
    <m/>
    <m/>
    <m/>
    <m/>
    <m/>
    <s v="RW"/>
    <s v="029"/>
    <s v="753"/>
    <s v="FP"/>
    <s v="R"/>
    <m/>
    <m/>
    <s v="R"/>
    <s v="M"/>
    <x v="73"/>
    <x v="1"/>
  </r>
  <r>
    <m/>
    <x v="1604"/>
    <m/>
    <m/>
    <x v="0"/>
    <x v="11"/>
    <x v="32"/>
    <x v="169"/>
    <m/>
    <m/>
    <m/>
    <m/>
    <s v="Luidspreker"/>
    <n v="1346"/>
    <x v="1323"/>
    <m/>
    <m/>
    <m/>
    <m/>
    <m/>
    <m/>
    <m/>
    <m/>
    <m/>
    <m/>
    <m/>
    <m/>
    <m/>
    <m/>
    <m/>
    <s v="RW"/>
    <s v="029"/>
    <s v="519"/>
    <s v="FP"/>
    <s v="R"/>
    <m/>
    <m/>
    <s v="R"/>
    <s v="M"/>
    <x v="74"/>
    <x v="1"/>
  </r>
  <r>
    <m/>
    <x v="1605"/>
    <m/>
    <m/>
    <x v="0"/>
    <x v="11"/>
    <x v="32"/>
    <x v="169"/>
    <m/>
    <m/>
    <m/>
    <m/>
    <s v="Luidspreker"/>
    <n v="1346"/>
    <x v="1324"/>
    <m/>
    <m/>
    <m/>
    <m/>
    <m/>
    <m/>
    <m/>
    <m/>
    <m/>
    <m/>
    <m/>
    <m/>
    <m/>
    <m/>
    <m/>
    <s v="RW"/>
    <s v="029"/>
    <s v="564"/>
    <s v="FP"/>
    <s v="R"/>
    <m/>
    <m/>
    <s v="R"/>
    <s v="M"/>
    <x v="75"/>
    <x v="1"/>
  </r>
  <r>
    <m/>
    <x v="1606"/>
    <m/>
    <m/>
    <x v="0"/>
    <x v="11"/>
    <x v="32"/>
    <x v="169"/>
    <m/>
    <m/>
    <m/>
    <m/>
    <s v="Luidspreker"/>
    <n v="1346"/>
    <x v="1325"/>
    <m/>
    <m/>
    <m/>
    <m/>
    <m/>
    <m/>
    <m/>
    <m/>
    <m/>
    <m/>
    <m/>
    <m/>
    <m/>
    <m/>
    <m/>
    <s v="RW"/>
    <s v="029"/>
    <s v="612"/>
    <s v="FP"/>
    <s v="R"/>
    <m/>
    <m/>
    <s v="R"/>
    <s v="M"/>
    <x v="76"/>
    <x v="1"/>
  </r>
  <r>
    <m/>
    <x v="1607"/>
    <m/>
    <m/>
    <x v="0"/>
    <x v="11"/>
    <x v="32"/>
    <x v="170"/>
    <m/>
    <m/>
    <m/>
    <m/>
    <s v="Luidspreker"/>
    <n v="1346"/>
    <x v="1326"/>
    <m/>
    <m/>
    <m/>
    <m/>
    <m/>
    <m/>
    <m/>
    <m/>
    <m/>
    <m/>
    <m/>
    <m/>
    <m/>
    <m/>
    <m/>
    <s v="RW"/>
    <s v="029"/>
    <s v="329"/>
    <s v="FP"/>
    <s v="R"/>
    <m/>
    <m/>
    <s v="R"/>
    <s v="M"/>
    <x v="77"/>
    <x v="1"/>
  </r>
  <r>
    <m/>
    <x v="1608"/>
    <m/>
    <m/>
    <x v="0"/>
    <x v="11"/>
    <x v="32"/>
    <x v="170"/>
    <m/>
    <m/>
    <m/>
    <m/>
    <s v="Luidspreker"/>
    <n v="1346"/>
    <x v="1327"/>
    <m/>
    <m/>
    <m/>
    <m/>
    <m/>
    <m/>
    <m/>
    <m/>
    <m/>
    <m/>
    <m/>
    <m/>
    <m/>
    <m/>
    <m/>
    <s v="RW"/>
    <s v="029"/>
    <s v="376"/>
    <s v="FP"/>
    <s v="R"/>
    <m/>
    <m/>
    <s v="R"/>
    <s v="M"/>
    <x v="78"/>
    <x v="1"/>
  </r>
  <r>
    <m/>
    <x v="1609"/>
    <m/>
    <m/>
    <x v="0"/>
    <x v="11"/>
    <x v="32"/>
    <x v="170"/>
    <m/>
    <m/>
    <m/>
    <m/>
    <s v="Luidspreker"/>
    <n v="1346"/>
    <x v="1328"/>
    <m/>
    <m/>
    <m/>
    <m/>
    <m/>
    <m/>
    <m/>
    <m/>
    <m/>
    <m/>
    <m/>
    <m/>
    <m/>
    <m/>
    <m/>
    <s v="RW"/>
    <s v="029"/>
    <s v="424"/>
    <s v="FP"/>
    <s v="R"/>
    <m/>
    <m/>
    <s v="R"/>
    <s v="M"/>
    <x v="79"/>
    <x v="1"/>
  </r>
  <r>
    <m/>
    <x v="1610"/>
    <m/>
    <m/>
    <x v="0"/>
    <x v="11"/>
    <x v="32"/>
    <x v="170"/>
    <m/>
    <m/>
    <m/>
    <m/>
    <s v="Luidspreker"/>
    <n v="1346"/>
    <x v="1329"/>
    <m/>
    <m/>
    <m/>
    <m/>
    <m/>
    <m/>
    <m/>
    <m/>
    <m/>
    <m/>
    <m/>
    <m/>
    <m/>
    <m/>
    <m/>
    <s v="RW"/>
    <s v="029"/>
    <s v="470"/>
    <s v="FP"/>
    <s v="R"/>
    <m/>
    <m/>
    <s v="R"/>
    <s v="M"/>
    <x v="80"/>
    <x v="1"/>
  </r>
  <r>
    <m/>
    <x v="1611"/>
    <m/>
    <m/>
    <x v="0"/>
    <x v="11"/>
    <x v="32"/>
    <x v="171"/>
    <m/>
    <m/>
    <m/>
    <m/>
    <s v="Luidspreker"/>
    <n v="1346"/>
    <x v="1330"/>
    <m/>
    <m/>
    <m/>
    <m/>
    <m/>
    <m/>
    <m/>
    <m/>
    <m/>
    <m/>
    <m/>
    <m/>
    <m/>
    <m/>
    <m/>
    <s v="RW"/>
    <s v="029"/>
    <s v="187"/>
    <s v="FP"/>
    <s v="R"/>
    <m/>
    <m/>
    <s v="R"/>
    <s v="M"/>
    <x v="81"/>
    <x v="1"/>
  </r>
  <r>
    <m/>
    <x v="1612"/>
    <m/>
    <m/>
    <x v="0"/>
    <x v="11"/>
    <x v="32"/>
    <x v="171"/>
    <m/>
    <m/>
    <m/>
    <m/>
    <s v="Luidspreker"/>
    <n v="1346"/>
    <x v="1331"/>
    <m/>
    <m/>
    <m/>
    <m/>
    <m/>
    <m/>
    <m/>
    <m/>
    <m/>
    <m/>
    <m/>
    <m/>
    <m/>
    <m/>
    <m/>
    <s v="RW"/>
    <s v="029"/>
    <s v="236"/>
    <s v="FP"/>
    <s v="R"/>
    <m/>
    <m/>
    <s v="R"/>
    <s v="M"/>
    <x v="82"/>
    <x v="1"/>
  </r>
  <r>
    <m/>
    <x v="1613"/>
    <m/>
    <m/>
    <x v="0"/>
    <x v="11"/>
    <x v="32"/>
    <x v="171"/>
    <m/>
    <m/>
    <m/>
    <m/>
    <s v="Luidspreker"/>
    <n v="1346"/>
    <x v="1332"/>
    <m/>
    <m/>
    <m/>
    <m/>
    <m/>
    <m/>
    <m/>
    <m/>
    <m/>
    <m/>
    <m/>
    <m/>
    <m/>
    <m/>
    <m/>
    <s v="RW"/>
    <s v="029"/>
    <s v="282"/>
    <s v="FP"/>
    <s v="R"/>
    <m/>
    <m/>
    <s v="R"/>
    <s v="M"/>
    <x v="83"/>
    <x v="1"/>
  </r>
  <r>
    <m/>
    <x v="1614"/>
    <m/>
    <m/>
    <x v="0"/>
    <x v="11"/>
    <x v="32"/>
    <x v="172"/>
    <m/>
    <m/>
    <m/>
    <m/>
    <s v="Luidspreker"/>
    <n v="1346"/>
    <x v="1333"/>
    <m/>
    <m/>
    <m/>
    <m/>
    <m/>
    <m/>
    <m/>
    <m/>
    <m/>
    <m/>
    <m/>
    <m/>
    <m/>
    <m/>
    <m/>
    <s v="RW"/>
    <s v="029"/>
    <s v="100"/>
    <s v="FP"/>
    <s v="R"/>
    <m/>
    <m/>
    <s v="R"/>
    <s v="M"/>
    <x v="84"/>
    <x v="1"/>
  </r>
  <r>
    <m/>
    <x v="1615"/>
    <m/>
    <m/>
    <x v="0"/>
    <x v="11"/>
    <x v="32"/>
    <x v="172"/>
    <m/>
    <m/>
    <m/>
    <m/>
    <s v="Luidspreker"/>
    <n v="1346"/>
    <x v="1334"/>
    <m/>
    <m/>
    <m/>
    <m/>
    <m/>
    <m/>
    <m/>
    <m/>
    <m/>
    <m/>
    <m/>
    <m/>
    <m/>
    <m/>
    <m/>
    <s v="RW"/>
    <s v="029"/>
    <s v="470"/>
    <s v="FP"/>
    <s v="R"/>
    <m/>
    <m/>
    <s v="R"/>
    <s v="M"/>
    <x v="80"/>
    <x v="1"/>
  </r>
  <r>
    <m/>
    <x v="1616"/>
    <m/>
    <m/>
    <x v="0"/>
    <x v="11"/>
    <x v="32"/>
    <x v="172"/>
    <m/>
    <m/>
    <m/>
    <m/>
    <s v="Luidspreker"/>
    <n v="1346"/>
    <x v="1335"/>
    <m/>
    <m/>
    <m/>
    <m/>
    <m/>
    <m/>
    <m/>
    <m/>
    <m/>
    <m/>
    <m/>
    <m/>
    <m/>
    <m/>
    <m/>
    <s v="RW"/>
    <s v="029"/>
    <s v="940"/>
    <s v="FP"/>
    <s v="R"/>
    <m/>
    <m/>
    <s v="R"/>
    <s v="M"/>
    <x v="85"/>
    <x v="1"/>
  </r>
  <r>
    <m/>
    <x v="1617"/>
    <m/>
    <m/>
    <x v="0"/>
    <x v="11"/>
    <x v="32"/>
    <x v="173"/>
    <m/>
    <m/>
    <m/>
    <m/>
    <s v="Kast"/>
    <n v="1292"/>
    <x v="1336"/>
    <m/>
    <m/>
    <m/>
    <m/>
    <m/>
    <m/>
    <m/>
    <m/>
    <m/>
    <m/>
    <m/>
    <m/>
    <m/>
    <m/>
    <m/>
    <m/>
    <m/>
    <m/>
    <m/>
    <m/>
    <m/>
    <m/>
    <m/>
    <m/>
    <x v="0"/>
    <x v="1"/>
  </r>
  <r>
    <m/>
    <x v="1618"/>
    <m/>
    <m/>
    <x v="0"/>
    <x v="11"/>
    <x v="32"/>
    <x v="173"/>
    <m/>
    <m/>
    <m/>
    <m/>
    <s v="Kast"/>
    <n v="1292"/>
    <x v="1337"/>
    <m/>
    <m/>
    <m/>
    <m/>
    <m/>
    <m/>
    <m/>
    <m/>
    <m/>
    <m/>
    <m/>
    <m/>
    <m/>
    <m/>
    <m/>
    <m/>
    <m/>
    <m/>
    <m/>
    <m/>
    <m/>
    <m/>
    <m/>
    <m/>
    <x v="0"/>
    <x v="1"/>
  </r>
  <r>
    <m/>
    <x v="1619"/>
    <m/>
    <m/>
    <x v="0"/>
    <x v="11"/>
    <x v="32"/>
    <x v="173"/>
    <m/>
    <m/>
    <m/>
    <m/>
    <s v="Kast"/>
    <n v="1292"/>
    <x v="1338"/>
    <m/>
    <m/>
    <m/>
    <m/>
    <m/>
    <m/>
    <m/>
    <m/>
    <m/>
    <m/>
    <m/>
    <m/>
    <m/>
    <m/>
    <m/>
    <m/>
    <m/>
    <m/>
    <m/>
    <m/>
    <m/>
    <m/>
    <m/>
    <m/>
    <x v="0"/>
    <x v="1"/>
  </r>
  <r>
    <m/>
    <x v="1620"/>
    <m/>
    <m/>
    <x v="0"/>
    <x v="11"/>
    <x v="32"/>
    <x v="174"/>
    <m/>
    <m/>
    <m/>
    <m/>
    <s v="Kast"/>
    <n v="1292"/>
    <x v="1339"/>
    <m/>
    <m/>
    <m/>
    <m/>
    <m/>
    <m/>
    <m/>
    <m/>
    <m/>
    <m/>
    <m/>
    <m/>
    <m/>
    <m/>
    <m/>
    <m/>
    <m/>
    <m/>
    <m/>
    <m/>
    <m/>
    <m/>
    <m/>
    <m/>
    <x v="0"/>
    <x v="1"/>
  </r>
  <r>
    <m/>
    <x v="1621"/>
    <m/>
    <m/>
    <x v="0"/>
    <x v="11"/>
    <x v="32"/>
    <x v="174"/>
    <m/>
    <m/>
    <m/>
    <m/>
    <s v="Kast"/>
    <n v="1292"/>
    <x v="1340"/>
    <m/>
    <m/>
    <m/>
    <m/>
    <m/>
    <m/>
    <m/>
    <m/>
    <m/>
    <m/>
    <m/>
    <m/>
    <m/>
    <m/>
    <m/>
    <m/>
    <m/>
    <m/>
    <m/>
    <m/>
    <m/>
    <m/>
    <m/>
    <m/>
    <x v="0"/>
    <x v="1"/>
  </r>
  <r>
    <m/>
    <x v="1622"/>
    <m/>
    <m/>
    <x v="0"/>
    <x v="11"/>
    <x v="32"/>
    <x v="174"/>
    <m/>
    <m/>
    <m/>
    <m/>
    <s v="Kast"/>
    <n v="1292"/>
    <x v="1341"/>
    <m/>
    <m/>
    <m/>
    <m/>
    <m/>
    <m/>
    <m/>
    <m/>
    <m/>
    <m/>
    <m/>
    <m/>
    <m/>
    <m/>
    <m/>
    <m/>
    <m/>
    <m/>
    <m/>
    <m/>
    <m/>
    <m/>
    <m/>
    <m/>
    <x v="0"/>
    <x v="1"/>
  </r>
  <r>
    <m/>
    <x v="1623"/>
    <m/>
    <m/>
    <x v="0"/>
    <x v="11"/>
    <x v="32"/>
    <x v="175"/>
    <m/>
    <m/>
    <m/>
    <m/>
    <s v="Kast"/>
    <n v="1292"/>
    <x v="1342"/>
    <m/>
    <m/>
    <m/>
    <m/>
    <m/>
    <m/>
    <m/>
    <m/>
    <m/>
    <m/>
    <m/>
    <m/>
    <m/>
    <m/>
    <m/>
    <m/>
    <m/>
    <m/>
    <m/>
    <m/>
    <m/>
    <m/>
    <m/>
    <m/>
    <x v="0"/>
    <x v="1"/>
  </r>
  <r>
    <m/>
    <x v="1624"/>
    <m/>
    <m/>
    <x v="0"/>
    <x v="11"/>
    <x v="32"/>
    <x v="175"/>
    <m/>
    <m/>
    <m/>
    <m/>
    <s v="Kast"/>
    <n v="1292"/>
    <x v="1343"/>
    <m/>
    <m/>
    <m/>
    <m/>
    <m/>
    <m/>
    <m/>
    <m/>
    <m/>
    <m/>
    <m/>
    <m/>
    <m/>
    <m/>
    <m/>
    <m/>
    <m/>
    <m/>
    <m/>
    <m/>
    <m/>
    <m/>
    <m/>
    <m/>
    <x v="0"/>
    <x v="1"/>
  </r>
  <r>
    <m/>
    <x v="1625"/>
    <m/>
    <m/>
    <x v="0"/>
    <x v="11"/>
    <x v="32"/>
    <x v="175"/>
    <m/>
    <m/>
    <m/>
    <m/>
    <s v="Kast"/>
    <n v="1292"/>
    <x v="1344"/>
    <m/>
    <m/>
    <m/>
    <m/>
    <m/>
    <m/>
    <m/>
    <m/>
    <m/>
    <m/>
    <m/>
    <m/>
    <m/>
    <m/>
    <m/>
    <m/>
    <m/>
    <m/>
    <m/>
    <m/>
    <m/>
    <m/>
    <m/>
    <m/>
    <x v="0"/>
    <x v="1"/>
  </r>
  <r>
    <m/>
    <x v="1626"/>
    <m/>
    <m/>
    <x v="0"/>
    <x v="11"/>
    <x v="32"/>
    <x v="176"/>
    <m/>
    <m/>
    <m/>
    <m/>
    <s v="Kast"/>
    <n v="1292"/>
    <x v="1345"/>
    <m/>
    <m/>
    <m/>
    <m/>
    <m/>
    <m/>
    <m/>
    <m/>
    <m/>
    <m/>
    <m/>
    <m/>
    <m/>
    <m/>
    <m/>
    <m/>
    <m/>
    <m/>
    <m/>
    <m/>
    <m/>
    <m/>
    <m/>
    <m/>
    <x v="0"/>
    <x v="1"/>
  </r>
  <r>
    <m/>
    <x v="1627"/>
    <m/>
    <m/>
    <x v="0"/>
    <x v="11"/>
    <x v="32"/>
    <x v="176"/>
    <m/>
    <m/>
    <m/>
    <m/>
    <s v="Kast"/>
    <n v="1292"/>
    <x v="1346"/>
    <m/>
    <m/>
    <m/>
    <m/>
    <m/>
    <m/>
    <m/>
    <m/>
    <m/>
    <m/>
    <m/>
    <m/>
    <m/>
    <m/>
    <m/>
    <m/>
    <m/>
    <m/>
    <m/>
    <m/>
    <m/>
    <m/>
    <m/>
    <m/>
    <x v="0"/>
    <x v="1"/>
  </r>
  <r>
    <m/>
    <x v="1628"/>
    <m/>
    <m/>
    <x v="0"/>
    <x v="11"/>
    <x v="32"/>
    <x v="176"/>
    <m/>
    <m/>
    <m/>
    <m/>
    <s v="Kast"/>
    <n v="1292"/>
    <x v="1347"/>
    <m/>
    <m/>
    <m/>
    <m/>
    <m/>
    <m/>
    <m/>
    <m/>
    <m/>
    <m/>
    <m/>
    <m/>
    <m/>
    <m/>
    <m/>
    <m/>
    <m/>
    <m/>
    <m/>
    <m/>
    <m/>
    <m/>
    <m/>
    <m/>
    <x v="0"/>
    <x v="1"/>
  </r>
  <r>
    <m/>
    <x v="1629"/>
    <m/>
    <m/>
    <x v="0"/>
    <x v="11"/>
    <x v="32"/>
    <x v="176"/>
    <m/>
    <m/>
    <m/>
    <m/>
    <s v="Kast"/>
    <n v="1292"/>
    <x v="1348"/>
    <m/>
    <m/>
    <m/>
    <m/>
    <m/>
    <m/>
    <m/>
    <m/>
    <m/>
    <m/>
    <m/>
    <m/>
    <m/>
    <m/>
    <m/>
    <m/>
    <m/>
    <m/>
    <m/>
    <m/>
    <m/>
    <m/>
    <m/>
    <m/>
    <x v="0"/>
    <x v="1"/>
  </r>
  <r>
    <m/>
    <x v="1630"/>
    <m/>
    <m/>
    <x v="0"/>
    <x v="11"/>
    <x v="32"/>
    <x v="177"/>
    <m/>
    <m/>
    <m/>
    <m/>
    <s v="Kast"/>
    <n v="1292"/>
    <x v="1349"/>
    <m/>
    <m/>
    <m/>
    <m/>
    <m/>
    <m/>
    <m/>
    <m/>
    <m/>
    <m/>
    <m/>
    <m/>
    <m/>
    <m/>
    <m/>
    <m/>
    <m/>
    <m/>
    <m/>
    <m/>
    <m/>
    <m/>
    <m/>
    <m/>
    <x v="0"/>
    <x v="1"/>
  </r>
  <r>
    <m/>
    <x v="1631"/>
    <m/>
    <m/>
    <x v="0"/>
    <x v="11"/>
    <x v="32"/>
    <x v="177"/>
    <m/>
    <m/>
    <m/>
    <m/>
    <s v="Kast"/>
    <n v="1292"/>
    <x v="1350"/>
    <m/>
    <m/>
    <m/>
    <m/>
    <m/>
    <m/>
    <m/>
    <m/>
    <m/>
    <m/>
    <m/>
    <m/>
    <m/>
    <m/>
    <m/>
    <m/>
    <m/>
    <m/>
    <m/>
    <m/>
    <m/>
    <m/>
    <m/>
    <m/>
    <x v="0"/>
    <x v="1"/>
  </r>
  <r>
    <m/>
    <x v="1632"/>
    <m/>
    <m/>
    <x v="0"/>
    <x v="11"/>
    <x v="32"/>
    <x v="177"/>
    <m/>
    <m/>
    <m/>
    <m/>
    <s v="Kast"/>
    <n v="1292"/>
    <x v="1351"/>
    <m/>
    <m/>
    <m/>
    <m/>
    <m/>
    <m/>
    <m/>
    <m/>
    <m/>
    <m/>
    <m/>
    <m/>
    <m/>
    <m/>
    <m/>
    <m/>
    <m/>
    <m/>
    <m/>
    <m/>
    <m/>
    <m/>
    <m/>
    <m/>
    <x v="0"/>
    <x v="1"/>
  </r>
  <r>
    <m/>
    <x v="1633"/>
    <m/>
    <m/>
    <x v="0"/>
    <x v="11"/>
    <x v="32"/>
    <x v="178"/>
    <m/>
    <m/>
    <m/>
    <m/>
    <s v="Kast"/>
    <n v="1292"/>
    <x v="1352"/>
    <m/>
    <m/>
    <m/>
    <m/>
    <m/>
    <m/>
    <m/>
    <m/>
    <m/>
    <m/>
    <m/>
    <m/>
    <m/>
    <m/>
    <m/>
    <m/>
    <m/>
    <m/>
    <m/>
    <m/>
    <m/>
    <m/>
    <m/>
    <m/>
    <x v="0"/>
    <x v="1"/>
  </r>
  <r>
    <m/>
    <x v="1634"/>
    <m/>
    <m/>
    <x v="0"/>
    <x v="11"/>
    <x v="32"/>
    <x v="178"/>
    <m/>
    <m/>
    <m/>
    <m/>
    <s v="Kast"/>
    <n v="1292"/>
    <x v="1353"/>
    <m/>
    <m/>
    <m/>
    <m/>
    <m/>
    <m/>
    <m/>
    <m/>
    <m/>
    <m/>
    <m/>
    <m/>
    <m/>
    <m/>
    <m/>
    <m/>
    <m/>
    <m/>
    <m/>
    <m/>
    <m/>
    <m/>
    <m/>
    <m/>
    <x v="0"/>
    <x v="1"/>
  </r>
  <r>
    <m/>
    <x v="1635"/>
    <m/>
    <m/>
    <x v="0"/>
    <x v="11"/>
    <x v="32"/>
    <x v="178"/>
    <m/>
    <m/>
    <m/>
    <m/>
    <s v="Kast"/>
    <n v="1292"/>
    <x v="1354"/>
    <m/>
    <m/>
    <m/>
    <m/>
    <m/>
    <m/>
    <m/>
    <m/>
    <m/>
    <m/>
    <m/>
    <m/>
    <m/>
    <m/>
    <m/>
    <m/>
    <m/>
    <m/>
    <m/>
    <m/>
    <m/>
    <m/>
    <m/>
    <m/>
    <x v="0"/>
    <x v="1"/>
  </r>
  <r>
    <m/>
    <x v="1636"/>
    <m/>
    <m/>
    <x v="0"/>
    <x v="11"/>
    <x v="32"/>
    <x v="167"/>
    <m/>
    <m/>
    <m/>
    <m/>
    <s v="Luidspreker"/>
    <n v="1346"/>
    <x v="1355"/>
    <m/>
    <m/>
    <m/>
    <m/>
    <m/>
    <m/>
    <m/>
    <m/>
    <m/>
    <m/>
    <m/>
    <m/>
    <m/>
    <m/>
    <m/>
    <s v="RW"/>
    <s v="029"/>
    <s v="798"/>
    <s v="TN"/>
    <s v="L"/>
    <m/>
    <m/>
    <s v="R"/>
    <s v="M"/>
    <x v="86"/>
    <x v="1"/>
  </r>
  <r>
    <m/>
    <x v="1637"/>
    <m/>
    <m/>
    <x v="0"/>
    <x v="11"/>
    <x v="32"/>
    <x v="167"/>
    <m/>
    <m/>
    <m/>
    <m/>
    <s v="Luidspreker"/>
    <n v="1346"/>
    <x v="1356"/>
    <m/>
    <m/>
    <m/>
    <m/>
    <m/>
    <m/>
    <m/>
    <m/>
    <m/>
    <m/>
    <m/>
    <m/>
    <m/>
    <m/>
    <m/>
    <s v="RW"/>
    <s v="029"/>
    <s v="845"/>
    <s v="TN"/>
    <s v="L"/>
    <m/>
    <m/>
    <s v="R"/>
    <s v="M"/>
    <x v="87"/>
    <x v="1"/>
  </r>
  <r>
    <m/>
    <x v="1638"/>
    <m/>
    <m/>
    <x v="0"/>
    <x v="11"/>
    <x v="32"/>
    <x v="167"/>
    <m/>
    <m/>
    <m/>
    <m/>
    <s v="Luidspreker"/>
    <n v="1346"/>
    <x v="1357"/>
    <m/>
    <m/>
    <m/>
    <m/>
    <m/>
    <m/>
    <m/>
    <m/>
    <m/>
    <m/>
    <m/>
    <m/>
    <m/>
    <m/>
    <m/>
    <s v="RW"/>
    <s v="029"/>
    <s v="892"/>
    <s v="TN"/>
    <s v="L"/>
    <m/>
    <m/>
    <s v="R"/>
    <s v="M"/>
    <x v="88"/>
    <x v="1"/>
  </r>
  <r>
    <m/>
    <x v="1639"/>
    <m/>
    <m/>
    <x v="0"/>
    <x v="11"/>
    <x v="32"/>
    <x v="167"/>
    <m/>
    <m/>
    <m/>
    <m/>
    <s v="Luidspreker"/>
    <n v="1346"/>
    <x v="1358"/>
    <m/>
    <m/>
    <m/>
    <m/>
    <m/>
    <m/>
    <m/>
    <m/>
    <m/>
    <m/>
    <m/>
    <m/>
    <m/>
    <m/>
    <m/>
    <s v="RW"/>
    <s v="029"/>
    <s v="939"/>
    <s v="TN"/>
    <s v="L"/>
    <m/>
    <m/>
    <s v="R"/>
    <s v="M"/>
    <x v="89"/>
    <x v="1"/>
  </r>
  <r>
    <m/>
    <x v="1640"/>
    <m/>
    <m/>
    <x v="0"/>
    <x v="11"/>
    <x v="32"/>
    <x v="168"/>
    <m/>
    <m/>
    <m/>
    <m/>
    <s v="Luidspreker"/>
    <n v="1346"/>
    <x v="1359"/>
    <m/>
    <m/>
    <m/>
    <m/>
    <m/>
    <m/>
    <m/>
    <m/>
    <m/>
    <m/>
    <m/>
    <m/>
    <m/>
    <m/>
    <m/>
    <s v="RW"/>
    <s v="029"/>
    <s v="657"/>
    <s v="TN"/>
    <s v="L"/>
    <m/>
    <m/>
    <s v="R"/>
    <s v="M"/>
    <x v="90"/>
    <x v="1"/>
  </r>
  <r>
    <m/>
    <x v="1641"/>
    <m/>
    <m/>
    <x v="0"/>
    <x v="11"/>
    <x v="32"/>
    <x v="168"/>
    <m/>
    <m/>
    <m/>
    <m/>
    <s v="Luidspreker"/>
    <n v="1346"/>
    <x v="1360"/>
    <m/>
    <m/>
    <m/>
    <m/>
    <m/>
    <m/>
    <m/>
    <m/>
    <m/>
    <m/>
    <m/>
    <m/>
    <m/>
    <m/>
    <m/>
    <s v="RW"/>
    <s v="029"/>
    <s v="705"/>
    <s v="TN"/>
    <s v="L"/>
    <m/>
    <m/>
    <s v="R"/>
    <s v="M"/>
    <x v="91"/>
    <x v="1"/>
  </r>
  <r>
    <m/>
    <x v="1642"/>
    <m/>
    <m/>
    <x v="0"/>
    <x v="11"/>
    <x v="32"/>
    <x v="168"/>
    <m/>
    <m/>
    <m/>
    <m/>
    <s v="Luidspreker"/>
    <n v="1346"/>
    <x v="1361"/>
    <m/>
    <m/>
    <m/>
    <m/>
    <m/>
    <m/>
    <m/>
    <m/>
    <m/>
    <m/>
    <m/>
    <m/>
    <m/>
    <m/>
    <m/>
    <s v="RW"/>
    <s v="029"/>
    <s v="752"/>
    <s v="TN"/>
    <s v="L"/>
    <m/>
    <m/>
    <s v="R"/>
    <s v="M"/>
    <x v="92"/>
    <x v="1"/>
  </r>
  <r>
    <m/>
    <x v="1643"/>
    <m/>
    <m/>
    <x v="0"/>
    <x v="11"/>
    <x v="32"/>
    <x v="169"/>
    <m/>
    <m/>
    <m/>
    <m/>
    <s v="Luidspreker"/>
    <n v="1346"/>
    <x v="1362"/>
    <m/>
    <m/>
    <m/>
    <m/>
    <m/>
    <m/>
    <m/>
    <m/>
    <m/>
    <m/>
    <m/>
    <m/>
    <m/>
    <m/>
    <m/>
    <s v="RW"/>
    <s v="029"/>
    <s v="517"/>
    <s v="TN"/>
    <s v="L"/>
    <m/>
    <m/>
    <s v="R"/>
    <s v="M"/>
    <x v="93"/>
    <x v="1"/>
  </r>
  <r>
    <m/>
    <x v="1644"/>
    <m/>
    <m/>
    <x v="0"/>
    <x v="11"/>
    <x v="32"/>
    <x v="169"/>
    <m/>
    <m/>
    <m/>
    <m/>
    <s v="Luidspreker"/>
    <n v="1346"/>
    <x v="1363"/>
    <m/>
    <m/>
    <m/>
    <m/>
    <m/>
    <m/>
    <m/>
    <m/>
    <m/>
    <m/>
    <m/>
    <m/>
    <m/>
    <m/>
    <m/>
    <s v="RW"/>
    <s v="029"/>
    <s v="564"/>
    <s v="TN"/>
    <s v="L"/>
    <m/>
    <m/>
    <s v="R"/>
    <s v="M"/>
    <x v="94"/>
    <x v="1"/>
  </r>
  <r>
    <m/>
    <x v="1645"/>
    <m/>
    <m/>
    <x v="0"/>
    <x v="11"/>
    <x v="32"/>
    <x v="169"/>
    <m/>
    <m/>
    <m/>
    <m/>
    <s v="Luidspreker"/>
    <n v="1346"/>
    <x v="1364"/>
    <m/>
    <m/>
    <m/>
    <m/>
    <m/>
    <m/>
    <m/>
    <m/>
    <m/>
    <m/>
    <m/>
    <m/>
    <m/>
    <m/>
    <m/>
    <s v="RW"/>
    <s v="029"/>
    <s v="610"/>
    <s v="TN"/>
    <s v="L"/>
    <m/>
    <m/>
    <s v="R"/>
    <s v="M"/>
    <x v="95"/>
    <x v="1"/>
  </r>
  <r>
    <m/>
    <x v="1646"/>
    <m/>
    <m/>
    <x v="0"/>
    <x v="11"/>
    <x v="32"/>
    <x v="170"/>
    <m/>
    <m/>
    <m/>
    <m/>
    <s v="Luidspreker"/>
    <n v="1346"/>
    <x v="1365"/>
    <m/>
    <m/>
    <m/>
    <m/>
    <m/>
    <m/>
    <m/>
    <m/>
    <m/>
    <m/>
    <m/>
    <m/>
    <m/>
    <m/>
    <m/>
    <s v="RW"/>
    <s v="029"/>
    <s v="328"/>
    <s v="TN"/>
    <s v="L"/>
    <m/>
    <m/>
    <s v="R"/>
    <s v="M"/>
    <x v="96"/>
    <x v="1"/>
  </r>
  <r>
    <m/>
    <x v="1647"/>
    <m/>
    <m/>
    <x v="0"/>
    <x v="11"/>
    <x v="32"/>
    <x v="170"/>
    <m/>
    <m/>
    <m/>
    <m/>
    <s v="Luidspreker"/>
    <n v="1346"/>
    <x v="1366"/>
    <m/>
    <m/>
    <m/>
    <m/>
    <m/>
    <m/>
    <m/>
    <m/>
    <m/>
    <m/>
    <m/>
    <m/>
    <m/>
    <m/>
    <m/>
    <s v="RW"/>
    <s v="029"/>
    <s v="375"/>
    <s v="TN"/>
    <s v="L"/>
    <m/>
    <m/>
    <s v="R"/>
    <s v="M"/>
    <x v="97"/>
    <x v="1"/>
  </r>
  <r>
    <m/>
    <x v="1648"/>
    <m/>
    <m/>
    <x v="0"/>
    <x v="11"/>
    <x v="32"/>
    <x v="170"/>
    <m/>
    <m/>
    <m/>
    <m/>
    <s v="Luidspreker"/>
    <n v="1346"/>
    <x v="1367"/>
    <m/>
    <m/>
    <m/>
    <m/>
    <m/>
    <m/>
    <m/>
    <m/>
    <m/>
    <m/>
    <m/>
    <m/>
    <m/>
    <m/>
    <m/>
    <s v="RW"/>
    <s v="029"/>
    <s v="422"/>
    <s v="TN"/>
    <s v="L"/>
    <m/>
    <m/>
    <s v="R"/>
    <s v="M"/>
    <x v="98"/>
    <x v="1"/>
  </r>
  <r>
    <m/>
    <x v="1649"/>
    <m/>
    <m/>
    <x v="0"/>
    <x v="11"/>
    <x v="32"/>
    <x v="170"/>
    <m/>
    <m/>
    <m/>
    <m/>
    <s v="Luidspreker"/>
    <n v="1346"/>
    <x v="1368"/>
    <m/>
    <m/>
    <m/>
    <m/>
    <m/>
    <m/>
    <m/>
    <m/>
    <m/>
    <m/>
    <m/>
    <m/>
    <m/>
    <m/>
    <m/>
    <s v="RW"/>
    <s v="029"/>
    <s v="470"/>
    <s v="TN"/>
    <s v="L"/>
    <m/>
    <m/>
    <s v="R"/>
    <s v="M"/>
    <x v="99"/>
    <x v="1"/>
  </r>
  <r>
    <m/>
    <x v="1650"/>
    <m/>
    <m/>
    <x v="0"/>
    <x v="11"/>
    <x v="32"/>
    <x v="171"/>
    <m/>
    <m/>
    <m/>
    <m/>
    <s v="Luidspreker"/>
    <n v="1346"/>
    <x v="1369"/>
    <m/>
    <m/>
    <m/>
    <m/>
    <m/>
    <m/>
    <m/>
    <m/>
    <m/>
    <m/>
    <m/>
    <m/>
    <m/>
    <m/>
    <m/>
    <s v="RW"/>
    <s v="029"/>
    <s v="187"/>
    <s v="TN"/>
    <s v="L"/>
    <m/>
    <m/>
    <s v="R"/>
    <s v="M"/>
    <x v="100"/>
    <x v="1"/>
  </r>
  <r>
    <m/>
    <x v="1651"/>
    <m/>
    <m/>
    <x v="0"/>
    <x v="11"/>
    <x v="32"/>
    <x v="171"/>
    <m/>
    <m/>
    <m/>
    <m/>
    <s v="Luidspreker"/>
    <n v="1346"/>
    <x v="1370"/>
    <m/>
    <m/>
    <m/>
    <m/>
    <m/>
    <m/>
    <m/>
    <m/>
    <m/>
    <m/>
    <m/>
    <m/>
    <m/>
    <m/>
    <m/>
    <s v="RW"/>
    <s v="029"/>
    <s v="234"/>
    <s v="TN"/>
    <s v="L"/>
    <m/>
    <m/>
    <s v="R"/>
    <s v="M"/>
    <x v="101"/>
    <x v="1"/>
  </r>
  <r>
    <m/>
    <x v="1652"/>
    <m/>
    <m/>
    <x v="0"/>
    <x v="11"/>
    <x v="32"/>
    <x v="171"/>
    <m/>
    <m/>
    <m/>
    <m/>
    <s v="Luidspreker"/>
    <n v="1346"/>
    <x v="1371"/>
    <m/>
    <m/>
    <m/>
    <m/>
    <m/>
    <m/>
    <m/>
    <m/>
    <m/>
    <m/>
    <m/>
    <m/>
    <m/>
    <m/>
    <m/>
    <s v="RW"/>
    <s v="029"/>
    <s v="282"/>
    <s v="TN"/>
    <s v="L"/>
    <m/>
    <m/>
    <s v="R"/>
    <s v="M"/>
    <x v="102"/>
    <x v="1"/>
  </r>
  <r>
    <m/>
    <x v="1653"/>
    <m/>
    <m/>
    <x v="0"/>
    <x v="11"/>
    <x v="32"/>
    <x v="172"/>
    <m/>
    <m/>
    <m/>
    <m/>
    <s v="Luidspreker"/>
    <n v="1346"/>
    <x v="1372"/>
    <m/>
    <m/>
    <m/>
    <m/>
    <m/>
    <m/>
    <m/>
    <m/>
    <m/>
    <m/>
    <m/>
    <m/>
    <m/>
    <m/>
    <m/>
    <s v="RW"/>
    <s v="029"/>
    <s v="470"/>
    <s v="TN"/>
    <s v="L"/>
    <m/>
    <m/>
    <s v="R"/>
    <s v="M"/>
    <x v="99"/>
    <x v="1"/>
  </r>
  <r>
    <m/>
    <x v="1654"/>
    <m/>
    <m/>
    <x v="0"/>
    <x v="11"/>
    <x v="32"/>
    <x v="172"/>
    <m/>
    <m/>
    <m/>
    <m/>
    <s v="Luidspreker"/>
    <n v="1346"/>
    <x v="1373"/>
    <m/>
    <m/>
    <m/>
    <m/>
    <m/>
    <m/>
    <m/>
    <m/>
    <m/>
    <m/>
    <m/>
    <m/>
    <m/>
    <m/>
    <m/>
    <s v="RW"/>
    <s v="029"/>
    <s v="940"/>
    <s v="TN"/>
    <s v="L"/>
    <m/>
    <m/>
    <s v="R"/>
    <s v="M"/>
    <x v="103"/>
    <x v="1"/>
  </r>
  <r>
    <m/>
    <x v="1655"/>
    <m/>
    <m/>
    <x v="0"/>
    <x v="11"/>
    <x v="32"/>
    <x v="172"/>
    <m/>
    <m/>
    <m/>
    <m/>
    <s v="Luidspreker"/>
    <n v="1346"/>
    <x v="1374"/>
    <m/>
    <m/>
    <m/>
    <m/>
    <m/>
    <m/>
    <m/>
    <m/>
    <m/>
    <m/>
    <m/>
    <m/>
    <m/>
    <m/>
    <m/>
    <s v="RW"/>
    <s v="029"/>
    <s v="140"/>
    <s v="TN"/>
    <s v="L"/>
    <m/>
    <m/>
    <s v="R"/>
    <s v="M"/>
    <x v="104"/>
    <x v="1"/>
  </r>
  <r>
    <m/>
    <x v="1656"/>
    <m/>
    <m/>
    <x v="0"/>
    <x v="11"/>
    <x v="32"/>
    <x v="173"/>
    <m/>
    <m/>
    <m/>
    <m/>
    <s v="Kast"/>
    <n v="1292"/>
    <x v="1375"/>
    <m/>
    <m/>
    <m/>
    <m/>
    <m/>
    <m/>
    <m/>
    <m/>
    <m/>
    <m/>
    <m/>
    <m/>
    <m/>
    <m/>
    <m/>
    <m/>
    <m/>
    <m/>
    <m/>
    <m/>
    <m/>
    <m/>
    <m/>
    <m/>
    <x v="0"/>
    <x v="1"/>
  </r>
  <r>
    <m/>
    <x v="1657"/>
    <m/>
    <m/>
    <x v="0"/>
    <x v="11"/>
    <x v="32"/>
    <x v="173"/>
    <m/>
    <m/>
    <m/>
    <m/>
    <s v="Kast"/>
    <n v="1292"/>
    <x v="1376"/>
    <m/>
    <m/>
    <m/>
    <m/>
    <m/>
    <m/>
    <m/>
    <m/>
    <m/>
    <m/>
    <m/>
    <m/>
    <m/>
    <m/>
    <m/>
    <m/>
    <m/>
    <m/>
    <m/>
    <m/>
    <m/>
    <m/>
    <m/>
    <m/>
    <x v="0"/>
    <x v="1"/>
  </r>
  <r>
    <m/>
    <x v="1658"/>
    <m/>
    <m/>
    <x v="0"/>
    <x v="11"/>
    <x v="32"/>
    <x v="173"/>
    <m/>
    <m/>
    <m/>
    <m/>
    <s v="Kast"/>
    <n v="1292"/>
    <x v="1377"/>
    <m/>
    <m/>
    <m/>
    <m/>
    <m/>
    <m/>
    <m/>
    <m/>
    <m/>
    <m/>
    <m/>
    <m/>
    <m/>
    <m/>
    <m/>
    <m/>
    <m/>
    <m/>
    <m/>
    <m/>
    <m/>
    <m/>
    <m/>
    <m/>
    <x v="0"/>
    <x v="1"/>
  </r>
  <r>
    <m/>
    <x v="1659"/>
    <m/>
    <m/>
    <x v="0"/>
    <x v="11"/>
    <x v="32"/>
    <x v="173"/>
    <m/>
    <m/>
    <m/>
    <m/>
    <s v="Kast"/>
    <n v="1292"/>
    <x v="1378"/>
    <m/>
    <m/>
    <m/>
    <m/>
    <m/>
    <m/>
    <m/>
    <m/>
    <m/>
    <m/>
    <m/>
    <m/>
    <m/>
    <m/>
    <m/>
    <m/>
    <m/>
    <m/>
    <m/>
    <m/>
    <m/>
    <m/>
    <m/>
    <m/>
    <x v="0"/>
    <x v="1"/>
  </r>
  <r>
    <m/>
    <x v="1660"/>
    <m/>
    <m/>
    <x v="0"/>
    <x v="11"/>
    <x v="32"/>
    <x v="174"/>
    <m/>
    <m/>
    <m/>
    <m/>
    <s v="Kast"/>
    <n v="1292"/>
    <x v="1379"/>
    <m/>
    <m/>
    <m/>
    <m/>
    <m/>
    <m/>
    <m/>
    <m/>
    <m/>
    <m/>
    <m/>
    <m/>
    <m/>
    <m/>
    <m/>
    <m/>
    <m/>
    <m/>
    <m/>
    <m/>
    <m/>
    <m/>
    <m/>
    <m/>
    <x v="0"/>
    <x v="1"/>
  </r>
  <r>
    <m/>
    <x v="1661"/>
    <m/>
    <m/>
    <x v="0"/>
    <x v="11"/>
    <x v="32"/>
    <x v="174"/>
    <m/>
    <m/>
    <m/>
    <m/>
    <s v="Kast"/>
    <n v="1292"/>
    <x v="1380"/>
    <m/>
    <m/>
    <m/>
    <m/>
    <m/>
    <m/>
    <m/>
    <m/>
    <m/>
    <m/>
    <m/>
    <m/>
    <m/>
    <m/>
    <m/>
    <m/>
    <m/>
    <m/>
    <m/>
    <m/>
    <m/>
    <m/>
    <m/>
    <m/>
    <x v="0"/>
    <x v="1"/>
  </r>
  <r>
    <m/>
    <x v="1662"/>
    <m/>
    <m/>
    <x v="0"/>
    <x v="11"/>
    <x v="32"/>
    <x v="174"/>
    <m/>
    <m/>
    <m/>
    <m/>
    <s v="Kast"/>
    <n v="1292"/>
    <x v="1381"/>
    <m/>
    <m/>
    <m/>
    <m/>
    <m/>
    <m/>
    <m/>
    <m/>
    <m/>
    <m/>
    <m/>
    <m/>
    <m/>
    <m/>
    <m/>
    <m/>
    <m/>
    <m/>
    <m/>
    <m/>
    <m/>
    <m/>
    <m/>
    <m/>
    <x v="0"/>
    <x v="1"/>
  </r>
  <r>
    <m/>
    <x v="1663"/>
    <m/>
    <m/>
    <x v="0"/>
    <x v="11"/>
    <x v="32"/>
    <x v="175"/>
    <m/>
    <m/>
    <m/>
    <m/>
    <s v="Kast"/>
    <n v="1292"/>
    <x v="1382"/>
    <m/>
    <m/>
    <m/>
    <m/>
    <m/>
    <m/>
    <m/>
    <m/>
    <m/>
    <m/>
    <m/>
    <m/>
    <m/>
    <m/>
    <m/>
    <m/>
    <m/>
    <m/>
    <m/>
    <m/>
    <m/>
    <m/>
    <m/>
    <m/>
    <x v="0"/>
    <x v="1"/>
  </r>
  <r>
    <m/>
    <x v="1664"/>
    <m/>
    <m/>
    <x v="0"/>
    <x v="11"/>
    <x v="32"/>
    <x v="175"/>
    <m/>
    <m/>
    <m/>
    <m/>
    <s v="Kast"/>
    <n v="1292"/>
    <x v="1383"/>
    <m/>
    <m/>
    <m/>
    <m/>
    <m/>
    <m/>
    <m/>
    <m/>
    <m/>
    <m/>
    <m/>
    <m/>
    <m/>
    <m/>
    <m/>
    <m/>
    <m/>
    <m/>
    <m/>
    <m/>
    <m/>
    <m/>
    <m/>
    <m/>
    <x v="0"/>
    <x v="1"/>
  </r>
  <r>
    <m/>
    <x v="1665"/>
    <m/>
    <m/>
    <x v="0"/>
    <x v="11"/>
    <x v="32"/>
    <x v="175"/>
    <m/>
    <m/>
    <m/>
    <m/>
    <s v="Kast"/>
    <n v="1292"/>
    <x v="1384"/>
    <m/>
    <m/>
    <m/>
    <m/>
    <m/>
    <m/>
    <m/>
    <m/>
    <m/>
    <m/>
    <m/>
    <m/>
    <m/>
    <m/>
    <m/>
    <m/>
    <m/>
    <m/>
    <m/>
    <m/>
    <m/>
    <m/>
    <m/>
    <m/>
    <x v="0"/>
    <x v="1"/>
  </r>
  <r>
    <m/>
    <x v="1666"/>
    <m/>
    <m/>
    <x v="0"/>
    <x v="11"/>
    <x v="32"/>
    <x v="176"/>
    <m/>
    <m/>
    <m/>
    <m/>
    <s v="Kast"/>
    <n v="1292"/>
    <x v="1385"/>
    <m/>
    <m/>
    <m/>
    <m/>
    <m/>
    <m/>
    <m/>
    <m/>
    <m/>
    <m/>
    <m/>
    <m/>
    <m/>
    <m/>
    <m/>
    <m/>
    <m/>
    <m/>
    <m/>
    <m/>
    <m/>
    <m/>
    <m/>
    <m/>
    <x v="0"/>
    <x v="1"/>
  </r>
  <r>
    <m/>
    <x v="1667"/>
    <m/>
    <m/>
    <x v="0"/>
    <x v="11"/>
    <x v="32"/>
    <x v="176"/>
    <m/>
    <m/>
    <m/>
    <m/>
    <s v="Kast"/>
    <n v="1292"/>
    <x v="1386"/>
    <m/>
    <m/>
    <m/>
    <m/>
    <m/>
    <m/>
    <m/>
    <m/>
    <m/>
    <m/>
    <m/>
    <m/>
    <m/>
    <m/>
    <m/>
    <m/>
    <m/>
    <m/>
    <m/>
    <m/>
    <m/>
    <m/>
    <m/>
    <m/>
    <x v="0"/>
    <x v="1"/>
  </r>
  <r>
    <m/>
    <x v="1668"/>
    <m/>
    <m/>
    <x v="0"/>
    <x v="11"/>
    <x v="32"/>
    <x v="176"/>
    <m/>
    <m/>
    <m/>
    <m/>
    <s v="Kast"/>
    <n v="1292"/>
    <x v="1387"/>
    <m/>
    <m/>
    <m/>
    <m/>
    <m/>
    <m/>
    <m/>
    <m/>
    <m/>
    <m/>
    <m/>
    <m/>
    <m/>
    <m/>
    <m/>
    <m/>
    <m/>
    <m/>
    <m/>
    <m/>
    <m/>
    <m/>
    <m/>
    <m/>
    <x v="0"/>
    <x v="1"/>
  </r>
  <r>
    <m/>
    <x v="1669"/>
    <m/>
    <m/>
    <x v="0"/>
    <x v="11"/>
    <x v="32"/>
    <x v="176"/>
    <m/>
    <m/>
    <m/>
    <m/>
    <s v="Kast"/>
    <n v="1292"/>
    <x v="1388"/>
    <m/>
    <m/>
    <m/>
    <m/>
    <m/>
    <m/>
    <m/>
    <m/>
    <m/>
    <m/>
    <m/>
    <m/>
    <m/>
    <m/>
    <m/>
    <m/>
    <m/>
    <m/>
    <m/>
    <m/>
    <m/>
    <m/>
    <m/>
    <m/>
    <x v="0"/>
    <x v="1"/>
  </r>
  <r>
    <m/>
    <x v="1670"/>
    <m/>
    <m/>
    <x v="0"/>
    <x v="11"/>
    <x v="32"/>
    <x v="177"/>
    <m/>
    <m/>
    <m/>
    <m/>
    <s v="Kast"/>
    <n v="1292"/>
    <x v="1389"/>
    <m/>
    <m/>
    <m/>
    <m/>
    <m/>
    <m/>
    <m/>
    <m/>
    <m/>
    <m/>
    <m/>
    <m/>
    <m/>
    <m/>
    <m/>
    <m/>
    <m/>
    <m/>
    <m/>
    <m/>
    <m/>
    <m/>
    <m/>
    <m/>
    <x v="0"/>
    <x v="1"/>
  </r>
  <r>
    <m/>
    <x v="1671"/>
    <m/>
    <m/>
    <x v="0"/>
    <x v="11"/>
    <x v="32"/>
    <x v="177"/>
    <m/>
    <m/>
    <m/>
    <m/>
    <s v="Kast"/>
    <n v="1292"/>
    <x v="1390"/>
    <m/>
    <m/>
    <m/>
    <m/>
    <m/>
    <m/>
    <m/>
    <m/>
    <m/>
    <m/>
    <m/>
    <m/>
    <m/>
    <m/>
    <m/>
    <m/>
    <m/>
    <m/>
    <m/>
    <m/>
    <m/>
    <m/>
    <m/>
    <m/>
    <x v="0"/>
    <x v="1"/>
  </r>
  <r>
    <m/>
    <x v="1672"/>
    <m/>
    <m/>
    <x v="0"/>
    <x v="11"/>
    <x v="32"/>
    <x v="177"/>
    <m/>
    <m/>
    <m/>
    <m/>
    <s v="Kast"/>
    <n v="1292"/>
    <x v="1391"/>
    <m/>
    <m/>
    <m/>
    <m/>
    <m/>
    <m/>
    <m/>
    <m/>
    <m/>
    <m/>
    <m/>
    <m/>
    <m/>
    <m/>
    <m/>
    <m/>
    <m/>
    <m/>
    <m/>
    <m/>
    <m/>
    <m/>
    <m/>
    <m/>
    <x v="0"/>
    <x v="1"/>
  </r>
  <r>
    <m/>
    <x v="1673"/>
    <m/>
    <m/>
    <x v="0"/>
    <x v="11"/>
    <x v="32"/>
    <x v="178"/>
    <m/>
    <m/>
    <m/>
    <m/>
    <s v="Kast"/>
    <n v="1292"/>
    <x v="1392"/>
    <m/>
    <m/>
    <m/>
    <m/>
    <m/>
    <m/>
    <m/>
    <m/>
    <m/>
    <m/>
    <m/>
    <m/>
    <m/>
    <m/>
    <m/>
    <m/>
    <m/>
    <m/>
    <m/>
    <m/>
    <m/>
    <m/>
    <m/>
    <m/>
    <x v="0"/>
    <x v="1"/>
  </r>
  <r>
    <m/>
    <x v="1674"/>
    <m/>
    <m/>
    <x v="0"/>
    <x v="11"/>
    <x v="32"/>
    <x v="178"/>
    <m/>
    <m/>
    <m/>
    <m/>
    <s v="Kast"/>
    <n v="1292"/>
    <x v="1393"/>
    <m/>
    <m/>
    <m/>
    <m/>
    <m/>
    <m/>
    <m/>
    <m/>
    <m/>
    <m/>
    <m/>
    <m/>
    <m/>
    <m/>
    <m/>
    <m/>
    <m/>
    <m/>
    <m/>
    <m/>
    <m/>
    <m/>
    <m/>
    <m/>
    <x v="0"/>
    <x v="1"/>
  </r>
  <r>
    <m/>
    <x v="1675"/>
    <m/>
    <m/>
    <x v="0"/>
    <x v="11"/>
    <x v="32"/>
    <x v="178"/>
    <m/>
    <m/>
    <m/>
    <m/>
    <s v="Kast"/>
    <n v="1292"/>
    <x v="1394"/>
    <m/>
    <m/>
    <m/>
    <m/>
    <m/>
    <m/>
    <m/>
    <m/>
    <m/>
    <m/>
    <m/>
    <m/>
    <m/>
    <m/>
    <m/>
    <m/>
    <m/>
    <m/>
    <m/>
    <m/>
    <m/>
    <m/>
    <m/>
    <m/>
    <x v="0"/>
    <x v="1"/>
  </r>
  <r>
    <m/>
    <x v="1676"/>
    <m/>
    <m/>
    <x v="0"/>
    <x v="11"/>
    <x v="32"/>
    <x v="179"/>
    <m/>
    <m/>
    <m/>
    <m/>
    <s v="Luidspreker"/>
    <n v="1346"/>
    <x v="1395"/>
    <m/>
    <m/>
    <m/>
    <m/>
    <m/>
    <m/>
    <m/>
    <m/>
    <m/>
    <m/>
    <m/>
    <m/>
    <m/>
    <m/>
    <m/>
    <s v="RW"/>
    <s v="029"/>
    <m/>
    <m/>
    <m/>
    <m/>
    <m/>
    <m/>
    <m/>
    <x v="52"/>
    <x v="1"/>
  </r>
  <r>
    <m/>
    <x v="1677"/>
    <m/>
    <m/>
    <x v="0"/>
    <x v="11"/>
    <x v="32"/>
    <x v="179"/>
    <m/>
    <m/>
    <m/>
    <m/>
    <s v="Luidspreker"/>
    <n v="1346"/>
    <x v="1396"/>
    <m/>
    <m/>
    <m/>
    <m/>
    <m/>
    <m/>
    <m/>
    <m/>
    <m/>
    <m/>
    <m/>
    <m/>
    <m/>
    <m/>
    <m/>
    <s v="RW"/>
    <s v="029"/>
    <m/>
    <m/>
    <m/>
    <m/>
    <m/>
    <m/>
    <m/>
    <x v="52"/>
    <x v="1"/>
  </r>
  <r>
    <m/>
    <x v="1678"/>
    <m/>
    <m/>
    <x v="0"/>
    <x v="11"/>
    <x v="32"/>
    <x v="179"/>
    <m/>
    <m/>
    <m/>
    <m/>
    <s v="Luidspreker"/>
    <n v="1346"/>
    <x v="1397"/>
    <m/>
    <m/>
    <m/>
    <m/>
    <m/>
    <m/>
    <m/>
    <m/>
    <m/>
    <m/>
    <m/>
    <m/>
    <m/>
    <m/>
    <m/>
    <s v="RW"/>
    <s v="029"/>
    <m/>
    <m/>
    <m/>
    <m/>
    <m/>
    <m/>
    <m/>
    <x v="52"/>
    <x v="1"/>
  </r>
  <r>
    <m/>
    <x v="1679"/>
    <m/>
    <m/>
    <x v="0"/>
    <x v="11"/>
    <x v="32"/>
    <x v="179"/>
    <m/>
    <m/>
    <m/>
    <m/>
    <s v="Luidspreker"/>
    <n v="1346"/>
    <x v="1398"/>
    <m/>
    <m/>
    <m/>
    <m/>
    <m/>
    <m/>
    <m/>
    <m/>
    <m/>
    <m/>
    <m/>
    <m/>
    <m/>
    <m/>
    <m/>
    <s v="RW"/>
    <s v="029"/>
    <m/>
    <m/>
    <m/>
    <m/>
    <m/>
    <m/>
    <m/>
    <x v="52"/>
    <x v="1"/>
  </r>
  <r>
    <m/>
    <x v="1680"/>
    <m/>
    <m/>
    <x v="0"/>
    <x v="11"/>
    <x v="32"/>
    <x v="179"/>
    <m/>
    <m/>
    <m/>
    <m/>
    <s v="Luidspreker"/>
    <n v="1346"/>
    <x v="1399"/>
    <m/>
    <m/>
    <m/>
    <m/>
    <m/>
    <m/>
    <m/>
    <m/>
    <m/>
    <m/>
    <m/>
    <m/>
    <m/>
    <m/>
    <m/>
    <s v="RW"/>
    <s v="029"/>
    <m/>
    <m/>
    <m/>
    <m/>
    <m/>
    <m/>
    <m/>
    <x v="52"/>
    <x v="1"/>
  </r>
  <r>
    <m/>
    <x v="1681"/>
    <m/>
    <m/>
    <x v="0"/>
    <x v="11"/>
    <x v="32"/>
    <x v="179"/>
    <m/>
    <m/>
    <m/>
    <m/>
    <s v="Luidspreker"/>
    <n v="1346"/>
    <x v="1400"/>
    <m/>
    <m/>
    <m/>
    <m/>
    <m/>
    <m/>
    <m/>
    <m/>
    <m/>
    <m/>
    <m/>
    <m/>
    <m/>
    <m/>
    <m/>
    <s v="RW"/>
    <s v="029"/>
    <m/>
    <m/>
    <m/>
    <m/>
    <m/>
    <m/>
    <m/>
    <x v="52"/>
    <x v="1"/>
  </r>
  <r>
    <m/>
    <x v="1682"/>
    <m/>
    <m/>
    <x v="0"/>
    <x v="11"/>
    <x v="32"/>
    <x v="179"/>
    <m/>
    <m/>
    <m/>
    <m/>
    <s v="Luidspreker"/>
    <n v="1346"/>
    <x v="1401"/>
    <m/>
    <m/>
    <m/>
    <m/>
    <m/>
    <m/>
    <m/>
    <m/>
    <m/>
    <m/>
    <m/>
    <m/>
    <m/>
    <m/>
    <m/>
    <s v="RW"/>
    <s v="029"/>
    <m/>
    <m/>
    <m/>
    <m/>
    <m/>
    <m/>
    <m/>
    <x v="52"/>
    <x v="1"/>
  </r>
  <r>
    <m/>
    <x v="1683"/>
    <m/>
    <m/>
    <x v="0"/>
    <x v="11"/>
    <x v="32"/>
    <x v="180"/>
    <m/>
    <m/>
    <m/>
    <m/>
    <s v="Kast"/>
    <n v="1292"/>
    <x v="1402"/>
    <m/>
    <m/>
    <m/>
    <m/>
    <m/>
    <m/>
    <m/>
    <m/>
    <m/>
    <m/>
    <m/>
    <m/>
    <m/>
    <m/>
    <m/>
    <m/>
    <m/>
    <m/>
    <m/>
    <m/>
    <m/>
    <m/>
    <m/>
    <m/>
    <x v="0"/>
    <x v="1"/>
  </r>
  <r>
    <m/>
    <x v="1684"/>
    <m/>
    <m/>
    <x v="0"/>
    <x v="11"/>
    <x v="32"/>
    <x v="180"/>
    <m/>
    <m/>
    <m/>
    <m/>
    <s v="Kast"/>
    <n v="1292"/>
    <x v="1403"/>
    <m/>
    <m/>
    <m/>
    <m/>
    <m/>
    <m/>
    <m/>
    <m/>
    <m/>
    <m/>
    <m/>
    <m/>
    <m/>
    <m/>
    <m/>
    <m/>
    <m/>
    <m/>
    <m/>
    <m/>
    <m/>
    <m/>
    <m/>
    <m/>
    <x v="0"/>
    <x v="1"/>
  </r>
  <r>
    <m/>
    <x v="1685"/>
    <m/>
    <m/>
    <x v="0"/>
    <x v="11"/>
    <x v="32"/>
    <x v="180"/>
    <m/>
    <m/>
    <m/>
    <m/>
    <s v="Kast"/>
    <n v="1292"/>
    <x v="1404"/>
    <m/>
    <m/>
    <m/>
    <m/>
    <m/>
    <m/>
    <m/>
    <m/>
    <m/>
    <m/>
    <m/>
    <m/>
    <m/>
    <m/>
    <m/>
    <m/>
    <m/>
    <m/>
    <m/>
    <m/>
    <m/>
    <m/>
    <m/>
    <m/>
    <x v="0"/>
    <x v="1"/>
  </r>
  <r>
    <m/>
    <x v="1686"/>
    <m/>
    <m/>
    <x v="0"/>
    <x v="11"/>
    <x v="32"/>
    <x v="180"/>
    <m/>
    <m/>
    <m/>
    <m/>
    <s v="Kast"/>
    <n v="1292"/>
    <x v="1405"/>
    <m/>
    <m/>
    <m/>
    <m/>
    <m/>
    <m/>
    <m/>
    <m/>
    <m/>
    <m/>
    <m/>
    <m/>
    <m/>
    <m/>
    <m/>
    <m/>
    <m/>
    <m/>
    <m/>
    <m/>
    <m/>
    <m/>
    <m/>
    <m/>
    <x v="0"/>
    <x v="1"/>
  </r>
  <r>
    <m/>
    <x v="1687"/>
    <m/>
    <m/>
    <x v="0"/>
    <x v="11"/>
    <x v="32"/>
    <x v="180"/>
    <m/>
    <m/>
    <m/>
    <m/>
    <s v="Kast"/>
    <n v="1292"/>
    <x v="1406"/>
    <m/>
    <m/>
    <m/>
    <m/>
    <m/>
    <m/>
    <m/>
    <m/>
    <m/>
    <m/>
    <m/>
    <m/>
    <m/>
    <m/>
    <m/>
    <m/>
    <m/>
    <m/>
    <m/>
    <m/>
    <m/>
    <m/>
    <m/>
    <m/>
    <x v="0"/>
    <x v="1"/>
  </r>
  <r>
    <m/>
    <x v="1688"/>
    <m/>
    <m/>
    <x v="0"/>
    <x v="11"/>
    <x v="32"/>
    <x v="180"/>
    <m/>
    <m/>
    <m/>
    <m/>
    <s v="Kast"/>
    <n v="1292"/>
    <x v="1407"/>
    <m/>
    <m/>
    <m/>
    <m/>
    <m/>
    <m/>
    <m/>
    <m/>
    <m/>
    <m/>
    <m/>
    <m/>
    <m/>
    <m/>
    <m/>
    <m/>
    <m/>
    <m/>
    <m/>
    <m/>
    <m/>
    <m/>
    <m/>
    <m/>
    <x v="0"/>
    <x v="1"/>
  </r>
  <r>
    <m/>
    <x v="1689"/>
    <m/>
    <m/>
    <x v="0"/>
    <x v="11"/>
    <x v="32"/>
    <x v="180"/>
    <m/>
    <m/>
    <m/>
    <m/>
    <s v="Kast"/>
    <n v="1292"/>
    <x v="1408"/>
    <m/>
    <m/>
    <m/>
    <m/>
    <m/>
    <m/>
    <m/>
    <m/>
    <m/>
    <m/>
    <m/>
    <m/>
    <m/>
    <m/>
    <m/>
    <m/>
    <m/>
    <m/>
    <m/>
    <m/>
    <m/>
    <m/>
    <m/>
    <m/>
    <x v="0"/>
    <x v="1"/>
  </r>
  <r>
    <m/>
    <x v="1690"/>
    <m/>
    <m/>
    <x v="0"/>
    <x v="11"/>
    <x v="32"/>
    <x v="181"/>
    <m/>
    <m/>
    <m/>
    <m/>
    <s v="Luidspreker"/>
    <n v="1346"/>
    <x v="1409"/>
    <m/>
    <m/>
    <m/>
    <m/>
    <m/>
    <m/>
    <m/>
    <m/>
    <m/>
    <m/>
    <m/>
    <m/>
    <m/>
    <m/>
    <m/>
    <s v="RW"/>
    <s v="029"/>
    <m/>
    <m/>
    <m/>
    <m/>
    <m/>
    <m/>
    <m/>
    <x v="52"/>
    <x v="1"/>
  </r>
  <r>
    <m/>
    <x v="1691"/>
    <m/>
    <m/>
    <x v="0"/>
    <x v="11"/>
    <x v="32"/>
    <x v="181"/>
    <m/>
    <m/>
    <m/>
    <m/>
    <s v="Luidspreker"/>
    <n v="1346"/>
    <x v="1410"/>
    <m/>
    <m/>
    <m/>
    <m/>
    <m/>
    <m/>
    <m/>
    <m/>
    <m/>
    <m/>
    <m/>
    <m/>
    <m/>
    <m/>
    <m/>
    <s v="RW"/>
    <s v="029"/>
    <m/>
    <m/>
    <m/>
    <m/>
    <m/>
    <m/>
    <m/>
    <x v="52"/>
    <x v="1"/>
  </r>
  <r>
    <m/>
    <x v="1692"/>
    <m/>
    <m/>
    <x v="0"/>
    <x v="11"/>
    <x v="32"/>
    <x v="181"/>
    <m/>
    <m/>
    <m/>
    <m/>
    <s v="Luidspreker"/>
    <n v="1346"/>
    <x v="1411"/>
    <m/>
    <m/>
    <m/>
    <m/>
    <m/>
    <m/>
    <m/>
    <m/>
    <m/>
    <m/>
    <m/>
    <m/>
    <m/>
    <m/>
    <m/>
    <s v="RW"/>
    <s v="029"/>
    <m/>
    <m/>
    <m/>
    <m/>
    <m/>
    <m/>
    <m/>
    <x v="52"/>
    <x v="1"/>
  </r>
  <r>
    <m/>
    <x v="1693"/>
    <m/>
    <m/>
    <x v="0"/>
    <x v="11"/>
    <x v="32"/>
    <x v="181"/>
    <m/>
    <m/>
    <m/>
    <m/>
    <s v="Luidspreker"/>
    <n v="1346"/>
    <x v="1412"/>
    <m/>
    <m/>
    <m/>
    <m/>
    <m/>
    <m/>
    <m/>
    <m/>
    <m/>
    <m/>
    <m/>
    <m/>
    <m/>
    <m/>
    <m/>
    <s v="RW"/>
    <s v="029"/>
    <m/>
    <m/>
    <m/>
    <m/>
    <m/>
    <m/>
    <m/>
    <x v="52"/>
    <x v="1"/>
  </r>
  <r>
    <m/>
    <x v="1694"/>
    <m/>
    <m/>
    <x v="0"/>
    <x v="11"/>
    <x v="32"/>
    <x v="181"/>
    <m/>
    <m/>
    <m/>
    <m/>
    <s v="Luidspreker"/>
    <n v="1346"/>
    <x v="1413"/>
    <m/>
    <m/>
    <m/>
    <m/>
    <m/>
    <m/>
    <m/>
    <m/>
    <m/>
    <m/>
    <m/>
    <m/>
    <m/>
    <m/>
    <m/>
    <s v="RW"/>
    <s v="029"/>
    <m/>
    <m/>
    <m/>
    <m/>
    <m/>
    <m/>
    <m/>
    <x v="52"/>
    <x v="1"/>
  </r>
  <r>
    <m/>
    <x v="1695"/>
    <m/>
    <m/>
    <x v="0"/>
    <x v="11"/>
    <x v="32"/>
    <x v="181"/>
    <m/>
    <m/>
    <m/>
    <m/>
    <s v="Luidspreker"/>
    <n v="1346"/>
    <x v="1414"/>
    <m/>
    <m/>
    <m/>
    <m/>
    <m/>
    <m/>
    <m/>
    <m/>
    <m/>
    <m/>
    <m/>
    <m/>
    <m/>
    <m/>
    <m/>
    <s v="RW"/>
    <s v="029"/>
    <m/>
    <m/>
    <m/>
    <m/>
    <m/>
    <m/>
    <m/>
    <x v="52"/>
    <x v="1"/>
  </r>
  <r>
    <m/>
    <x v="1696"/>
    <m/>
    <m/>
    <x v="0"/>
    <x v="11"/>
    <x v="32"/>
    <x v="181"/>
    <m/>
    <m/>
    <m/>
    <m/>
    <s v="Luidspreker"/>
    <n v="1346"/>
    <x v="1415"/>
    <m/>
    <m/>
    <m/>
    <m/>
    <m/>
    <m/>
    <m/>
    <m/>
    <m/>
    <m/>
    <m/>
    <m/>
    <m/>
    <m/>
    <m/>
    <s v="RW"/>
    <s v="029"/>
    <m/>
    <m/>
    <m/>
    <m/>
    <m/>
    <m/>
    <m/>
    <x v="52"/>
    <x v="1"/>
  </r>
  <r>
    <m/>
    <x v="1697"/>
    <m/>
    <m/>
    <x v="0"/>
    <x v="11"/>
    <x v="32"/>
    <x v="181"/>
    <m/>
    <m/>
    <m/>
    <m/>
    <s v="Luidspreker"/>
    <n v="1346"/>
    <x v="1416"/>
    <m/>
    <m/>
    <m/>
    <m/>
    <m/>
    <m/>
    <m/>
    <m/>
    <m/>
    <m/>
    <m/>
    <m/>
    <m/>
    <m/>
    <m/>
    <m/>
    <m/>
    <m/>
    <m/>
    <m/>
    <m/>
    <m/>
    <m/>
    <m/>
    <x v="0"/>
    <x v="1"/>
  </r>
  <r>
    <m/>
    <x v="1698"/>
    <m/>
    <m/>
    <x v="0"/>
    <x v="11"/>
    <x v="32"/>
    <x v="182"/>
    <m/>
    <m/>
    <m/>
    <m/>
    <s v="Kast"/>
    <n v="1292"/>
    <x v="1417"/>
    <m/>
    <m/>
    <m/>
    <m/>
    <m/>
    <m/>
    <m/>
    <m/>
    <m/>
    <m/>
    <m/>
    <m/>
    <m/>
    <m/>
    <m/>
    <m/>
    <m/>
    <m/>
    <m/>
    <m/>
    <m/>
    <m/>
    <m/>
    <m/>
    <x v="0"/>
    <x v="1"/>
  </r>
  <r>
    <m/>
    <x v="1699"/>
    <m/>
    <m/>
    <x v="0"/>
    <x v="11"/>
    <x v="32"/>
    <x v="182"/>
    <m/>
    <m/>
    <m/>
    <m/>
    <s v="Kast"/>
    <n v="1292"/>
    <x v="1418"/>
    <m/>
    <m/>
    <m/>
    <m/>
    <m/>
    <m/>
    <m/>
    <m/>
    <m/>
    <m/>
    <m/>
    <m/>
    <m/>
    <m/>
    <m/>
    <m/>
    <m/>
    <m/>
    <m/>
    <m/>
    <m/>
    <m/>
    <m/>
    <m/>
    <x v="0"/>
    <x v="1"/>
  </r>
  <r>
    <m/>
    <x v="1700"/>
    <m/>
    <m/>
    <x v="0"/>
    <x v="11"/>
    <x v="32"/>
    <x v="182"/>
    <m/>
    <m/>
    <m/>
    <m/>
    <s v="Kast"/>
    <n v="1292"/>
    <x v="1419"/>
    <m/>
    <m/>
    <m/>
    <m/>
    <m/>
    <m/>
    <m/>
    <m/>
    <m/>
    <m/>
    <m/>
    <m/>
    <m/>
    <m/>
    <m/>
    <m/>
    <m/>
    <m/>
    <m/>
    <m/>
    <m/>
    <m/>
    <m/>
    <m/>
    <x v="0"/>
    <x v="1"/>
  </r>
  <r>
    <m/>
    <x v="1701"/>
    <m/>
    <m/>
    <x v="0"/>
    <x v="11"/>
    <x v="32"/>
    <x v="182"/>
    <m/>
    <m/>
    <m/>
    <m/>
    <s v="Kast"/>
    <n v="1292"/>
    <x v="1420"/>
    <m/>
    <m/>
    <m/>
    <m/>
    <m/>
    <m/>
    <m/>
    <m/>
    <m/>
    <m/>
    <m/>
    <m/>
    <m/>
    <m/>
    <m/>
    <m/>
    <m/>
    <m/>
    <m/>
    <m/>
    <m/>
    <m/>
    <m/>
    <m/>
    <x v="0"/>
    <x v="1"/>
  </r>
  <r>
    <m/>
    <x v="1702"/>
    <m/>
    <m/>
    <x v="0"/>
    <x v="11"/>
    <x v="32"/>
    <x v="182"/>
    <m/>
    <m/>
    <m/>
    <m/>
    <s v="Kast"/>
    <n v="1292"/>
    <x v="1421"/>
    <m/>
    <m/>
    <m/>
    <m/>
    <m/>
    <m/>
    <m/>
    <m/>
    <m/>
    <m/>
    <m/>
    <m/>
    <m/>
    <m/>
    <m/>
    <m/>
    <m/>
    <m/>
    <m/>
    <m/>
    <m/>
    <m/>
    <m/>
    <m/>
    <x v="0"/>
    <x v="1"/>
  </r>
  <r>
    <m/>
    <x v="1703"/>
    <m/>
    <m/>
    <x v="0"/>
    <x v="11"/>
    <x v="32"/>
    <x v="182"/>
    <m/>
    <m/>
    <m/>
    <m/>
    <s v="Kast"/>
    <n v="1292"/>
    <x v="1422"/>
    <m/>
    <m/>
    <m/>
    <m/>
    <m/>
    <m/>
    <m/>
    <m/>
    <m/>
    <m/>
    <m/>
    <m/>
    <m/>
    <m/>
    <m/>
    <m/>
    <m/>
    <m/>
    <m/>
    <m/>
    <m/>
    <m/>
    <m/>
    <m/>
    <x v="0"/>
    <x v="1"/>
  </r>
  <r>
    <m/>
    <x v="1704"/>
    <m/>
    <m/>
    <x v="0"/>
    <x v="12"/>
    <x v="32"/>
    <x v="183"/>
    <m/>
    <m/>
    <m/>
    <m/>
    <s v="Kast"/>
    <n v="1292"/>
    <x v="1423"/>
    <m/>
    <m/>
    <m/>
    <m/>
    <m/>
    <m/>
    <m/>
    <m/>
    <m/>
    <m/>
    <m/>
    <m/>
    <m/>
    <m/>
    <m/>
    <m/>
    <m/>
    <m/>
    <m/>
    <m/>
    <m/>
    <m/>
    <m/>
    <m/>
    <x v="0"/>
    <x v="1"/>
  </r>
  <r>
    <m/>
    <x v="1705"/>
    <m/>
    <m/>
    <x v="0"/>
    <x v="12"/>
    <x v="32"/>
    <x v="184"/>
    <m/>
    <m/>
    <m/>
    <m/>
    <s v="Intercompost"/>
    <n v="1275"/>
    <x v="1424"/>
    <m/>
    <m/>
    <m/>
    <m/>
    <m/>
    <m/>
    <m/>
    <m/>
    <m/>
    <m/>
    <m/>
    <m/>
    <m/>
    <m/>
    <m/>
    <s v="RW"/>
    <s v="029"/>
    <m/>
    <m/>
    <s v="L"/>
    <m/>
    <m/>
    <m/>
    <m/>
    <x v="105"/>
    <x v="1"/>
  </r>
  <r>
    <m/>
    <x v="1706"/>
    <m/>
    <m/>
    <x v="0"/>
    <x v="12"/>
    <x v="32"/>
    <x v="184"/>
    <m/>
    <m/>
    <m/>
    <m/>
    <s v="Intercompost"/>
    <n v="1275"/>
    <x v="1425"/>
    <m/>
    <m/>
    <m/>
    <m/>
    <m/>
    <m/>
    <m/>
    <m/>
    <m/>
    <m/>
    <m/>
    <m/>
    <m/>
    <m/>
    <m/>
    <s v="RW"/>
    <s v="029"/>
    <m/>
    <s v="TN"/>
    <s v="L"/>
    <m/>
    <n v="1"/>
    <s v="C"/>
    <s v="R"/>
    <x v="106"/>
    <x v="1"/>
  </r>
  <r>
    <m/>
    <x v="1707"/>
    <m/>
    <m/>
    <x v="0"/>
    <x v="12"/>
    <x v="32"/>
    <x v="184"/>
    <m/>
    <m/>
    <m/>
    <m/>
    <s v="Intercompost"/>
    <n v="1275"/>
    <x v="1426"/>
    <m/>
    <m/>
    <m/>
    <m/>
    <m/>
    <m/>
    <m/>
    <m/>
    <m/>
    <m/>
    <m/>
    <m/>
    <m/>
    <m/>
    <m/>
    <s v="RW"/>
    <s v="029"/>
    <m/>
    <s v="TN"/>
    <s v="L"/>
    <m/>
    <n v="1"/>
    <s v="C"/>
    <s v="R"/>
    <x v="106"/>
    <x v="1"/>
  </r>
  <r>
    <m/>
    <x v="1708"/>
    <m/>
    <m/>
    <x v="0"/>
    <x v="12"/>
    <x v="32"/>
    <x v="184"/>
    <m/>
    <m/>
    <m/>
    <m/>
    <s v="Intercompost"/>
    <n v="1275"/>
    <x v="1427"/>
    <m/>
    <m/>
    <m/>
    <m/>
    <m/>
    <m/>
    <m/>
    <m/>
    <m/>
    <m/>
    <m/>
    <m/>
    <m/>
    <m/>
    <m/>
    <s v="RW"/>
    <s v="029"/>
    <m/>
    <m/>
    <s v="R"/>
    <m/>
    <m/>
    <m/>
    <m/>
    <x v="107"/>
    <x v="1"/>
  </r>
  <r>
    <m/>
    <x v="1709"/>
    <m/>
    <m/>
    <x v="0"/>
    <x v="12"/>
    <x v="32"/>
    <x v="184"/>
    <m/>
    <m/>
    <m/>
    <m/>
    <s v="Intercompost"/>
    <n v="1275"/>
    <x v="1428"/>
    <m/>
    <m/>
    <m/>
    <m/>
    <m/>
    <m/>
    <m/>
    <m/>
    <m/>
    <m/>
    <m/>
    <m/>
    <m/>
    <m/>
    <m/>
    <s v="RW"/>
    <s v="029"/>
    <m/>
    <m/>
    <s v="R"/>
    <m/>
    <m/>
    <m/>
    <m/>
    <x v="107"/>
    <x v="1"/>
  </r>
  <r>
    <m/>
    <x v="1710"/>
    <m/>
    <m/>
    <x v="0"/>
    <x v="12"/>
    <x v="32"/>
    <x v="184"/>
    <m/>
    <m/>
    <m/>
    <m/>
    <s v="Intercompost"/>
    <n v="1275"/>
    <x v="1429"/>
    <m/>
    <m/>
    <m/>
    <m/>
    <m/>
    <m/>
    <m/>
    <m/>
    <m/>
    <m/>
    <m/>
    <m/>
    <m/>
    <m/>
    <m/>
    <s v="RW"/>
    <s v="029"/>
    <m/>
    <m/>
    <s v="L"/>
    <m/>
    <m/>
    <m/>
    <m/>
    <x v="105"/>
    <x v="1"/>
  </r>
  <r>
    <m/>
    <x v="1711"/>
    <m/>
    <m/>
    <x v="0"/>
    <x v="12"/>
    <x v="32"/>
    <x v="184"/>
    <m/>
    <m/>
    <m/>
    <m/>
    <s v="Intercompost"/>
    <n v="1275"/>
    <x v="1430"/>
    <m/>
    <m/>
    <m/>
    <m/>
    <m/>
    <m/>
    <m/>
    <m/>
    <m/>
    <m/>
    <m/>
    <m/>
    <m/>
    <m/>
    <m/>
    <s v="RW"/>
    <s v="029"/>
    <m/>
    <m/>
    <s v="R"/>
    <m/>
    <m/>
    <m/>
    <m/>
    <x v="107"/>
    <x v="1"/>
  </r>
  <r>
    <m/>
    <x v="1712"/>
    <m/>
    <m/>
    <x v="0"/>
    <x v="12"/>
    <x v="32"/>
    <x v="185"/>
    <m/>
    <m/>
    <m/>
    <m/>
    <s v="Intercompost"/>
    <n v="1275"/>
    <x v="1431"/>
    <m/>
    <m/>
    <m/>
    <m/>
    <m/>
    <m/>
    <m/>
    <m/>
    <m/>
    <m/>
    <m/>
    <m/>
    <m/>
    <m/>
    <m/>
    <s v="RW"/>
    <s v="029"/>
    <m/>
    <s v="FP"/>
    <s v="R"/>
    <m/>
    <n v="1"/>
    <s v="C"/>
    <s v="L"/>
    <x v="108"/>
    <x v="1"/>
  </r>
  <r>
    <m/>
    <x v="1713"/>
    <m/>
    <m/>
    <x v="0"/>
    <x v="12"/>
    <x v="32"/>
    <x v="186"/>
    <m/>
    <m/>
    <m/>
    <m/>
    <s v="Intercompost"/>
    <n v="1275"/>
    <x v="1432"/>
    <m/>
    <m/>
    <m/>
    <m/>
    <m/>
    <m/>
    <m/>
    <m/>
    <m/>
    <m/>
    <m/>
    <m/>
    <m/>
    <m/>
    <m/>
    <s v="RW"/>
    <s v="029"/>
    <m/>
    <s v="FP"/>
    <s v="R"/>
    <m/>
    <n v="1"/>
    <s v="C"/>
    <s v="L"/>
    <x v="108"/>
    <x v="1"/>
  </r>
  <r>
    <m/>
    <x v="1714"/>
    <m/>
    <m/>
    <x v="0"/>
    <x v="12"/>
    <x v="32"/>
    <x v="187"/>
    <m/>
    <m/>
    <m/>
    <m/>
    <s v="Intercompost"/>
    <n v="1275"/>
    <x v="1433"/>
    <m/>
    <m/>
    <m/>
    <m/>
    <m/>
    <m/>
    <m/>
    <m/>
    <m/>
    <m/>
    <m/>
    <m/>
    <m/>
    <m/>
    <m/>
    <s v="RW"/>
    <s v="029"/>
    <m/>
    <s v="FP"/>
    <s v="R"/>
    <m/>
    <n v="1"/>
    <s v="C"/>
    <s v="L"/>
    <x v="108"/>
    <x v="1"/>
  </r>
  <r>
    <m/>
    <x v="1715"/>
    <m/>
    <m/>
    <x v="0"/>
    <x v="12"/>
    <x v="32"/>
    <x v="187"/>
    <m/>
    <m/>
    <m/>
    <m/>
    <s v="Intercompost"/>
    <n v="1275"/>
    <x v="1434"/>
    <m/>
    <m/>
    <m/>
    <m/>
    <m/>
    <m/>
    <m/>
    <m/>
    <m/>
    <m/>
    <m/>
    <m/>
    <m/>
    <m/>
    <m/>
    <s v="RW"/>
    <s v="029"/>
    <m/>
    <s v="FP"/>
    <s v="R"/>
    <m/>
    <n v="1"/>
    <s v="C"/>
    <s v="L"/>
    <x v="108"/>
    <x v="1"/>
  </r>
  <r>
    <m/>
    <x v="1716"/>
    <m/>
    <m/>
    <x v="0"/>
    <x v="12"/>
    <x v="32"/>
    <x v="188"/>
    <m/>
    <m/>
    <m/>
    <m/>
    <s v="Intercompost"/>
    <n v="1275"/>
    <x v="1435"/>
    <m/>
    <m/>
    <m/>
    <m/>
    <m/>
    <m/>
    <m/>
    <m/>
    <m/>
    <m/>
    <m/>
    <m/>
    <m/>
    <m/>
    <m/>
    <s v="RW"/>
    <s v="029"/>
    <m/>
    <s v="FP"/>
    <s v="R"/>
    <m/>
    <n v="1"/>
    <s v="C"/>
    <s v="L"/>
    <x v="108"/>
    <x v="1"/>
  </r>
  <r>
    <m/>
    <x v="1717"/>
    <m/>
    <m/>
    <x v="0"/>
    <x v="12"/>
    <x v="32"/>
    <x v="189"/>
    <m/>
    <m/>
    <m/>
    <m/>
    <s v="Intercompost"/>
    <n v="1275"/>
    <x v="1436"/>
    <m/>
    <m/>
    <m/>
    <m/>
    <m/>
    <m/>
    <m/>
    <m/>
    <m/>
    <m/>
    <m/>
    <m/>
    <m/>
    <m/>
    <m/>
    <s v="RW"/>
    <s v="029"/>
    <m/>
    <s v="FP"/>
    <s v="R"/>
    <m/>
    <n v="1"/>
    <s v="C"/>
    <s v="L"/>
    <x v="108"/>
    <x v="1"/>
  </r>
  <r>
    <m/>
    <x v="1718"/>
    <m/>
    <m/>
    <x v="0"/>
    <x v="12"/>
    <x v="32"/>
    <x v="190"/>
    <m/>
    <m/>
    <m/>
    <m/>
    <s v="Intercompost"/>
    <n v="1275"/>
    <x v="1437"/>
    <m/>
    <m/>
    <m/>
    <m/>
    <m/>
    <m/>
    <m/>
    <m/>
    <m/>
    <m/>
    <m/>
    <m/>
    <m/>
    <m/>
    <m/>
    <s v="RW"/>
    <s v="029"/>
    <m/>
    <s v="FP"/>
    <s v="R"/>
    <m/>
    <n v="1"/>
    <s v="C"/>
    <s v="L"/>
    <x v="108"/>
    <x v="1"/>
  </r>
  <r>
    <m/>
    <x v="1719"/>
    <m/>
    <m/>
    <x v="0"/>
    <x v="12"/>
    <x v="32"/>
    <x v="191"/>
    <m/>
    <m/>
    <m/>
    <m/>
    <s v="Intercompost"/>
    <n v="1275"/>
    <x v="1438"/>
    <m/>
    <m/>
    <m/>
    <m/>
    <m/>
    <m/>
    <m/>
    <m/>
    <m/>
    <m/>
    <m/>
    <m/>
    <m/>
    <m/>
    <m/>
    <s v="RW"/>
    <s v="029"/>
    <m/>
    <s v="TN"/>
    <s v="L"/>
    <m/>
    <n v="1"/>
    <s v="C"/>
    <s v="R"/>
    <x v="106"/>
    <x v="1"/>
  </r>
  <r>
    <m/>
    <x v="1720"/>
    <m/>
    <m/>
    <x v="0"/>
    <x v="12"/>
    <x v="32"/>
    <x v="192"/>
    <m/>
    <m/>
    <m/>
    <m/>
    <s v="Intercompost"/>
    <n v="1275"/>
    <x v="1439"/>
    <m/>
    <m/>
    <m/>
    <m/>
    <m/>
    <m/>
    <m/>
    <m/>
    <m/>
    <m/>
    <m/>
    <m/>
    <m/>
    <m/>
    <m/>
    <s v="RW"/>
    <s v="029"/>
    <m/>
    <s v="TN"/>
    <s v="L"/>
    <m/>
    <n v="1"/>
    <s v="C"/>
    <s v="R"/>
    <x v="106"/>
    <x v="1"/>
  </r>
  <r>
    <m/>
    <x v="1721"/>
    <m/>
    <m/>
    <x v="0"/>
    <x v="12"/>
    <x v="32"/>
    <x v="193"/>
    <m/>
    <m/>
    <m/>
    <m/>
    <s v="Intercompost"/>
    <n v="1275"/>
    <x v="1440"/>
    <m/>
    <m/>
    <m/>
    <m/>
    <m/>
    <m/>
    <m/>
    <m/>
    <m/>
    <m/>
    <m/>
    <m/>
    <m/>
    <m/>
    <m/>
    <s v="RW"/>
    <s v="029"/>
    <m/>
    <s v="TN"/>
    <s v="L"/>
    <m/>
    <n v="1"/>
    <s v="C"/>
    <s v="R"/>
    <x v="106"/>
    <x v="1"/>
  </r>
  <r>
    <m/>
    <x v="1721"/>
    <m/>
    <m/>
    <x v="0"/>
    <x v="12"/>
    <x v="32"/>
    <x v="193"/>
    <m/>
    <m/>
    <m/>
    <m/>
    <s v="Intercompost"/>
    <n v="1275"/>
    <x v="1440"/>
    <m/>
    <m/>
    <m/>
    <m/>
    <m/>
    <m/>
    <m/>
    <m/>
    <m/>
    <m/>
    <m/>
    <m/>
    <m/>
    <m/>
    <m/>
    <s v="RW"/>
    <s v="029"/>
    <m/>
    <s v="TN"/>
    <s v="L"/>
    <m/>
    <n v="1"/>
    <s v="C"/>
    <s v="R"/>
    <x v="106"/>
    <x v="1"/>
  </r>
  <r>
    <m/>
    <x v="1722"/>
    <m/>
    <m/>
    <x v="0"/>
    <x v="12"/>
    <x v="32"/>
    <x v="194"/>
    <m/>
    <m/>
    <m/>
    <m/>
    <s v="Intercompost"/>
    <n v="1275"/>
    <x v="1441"/>
    <m/>
    <m/>
    <m/>
    <m/>
    <m/>
    <m/>
    <m/>
    <m/>
    <m/>
    <m/>
    <m/>
    <m/>
    <m/>
    <m/>
    <m/>
    <s v="RW"/>
    <s v="029"/>
    <m/>
    <s v="TN"/>
    <s v="L"/>
    <m/>
    <n v="1"/>
    <s v="C"/>
    <s v="R"/>
    <x v="106"/>
    <x v="1"/>
  </r>
  <r>
    <m/>
    <x v="1723"/>
    <m/>
    <m/>
    <x v="0"/>
    <x v="12"/>
    <x v="32"/>
    <x v="195"/>
    <m/>
    <m/>
    <m/>
    <m/>
    <s v="Intercompost"/>
    <n v="1275"/>
    <x v="1442"/>
    <m/>
    <m/>
    <m/>
    <m/>
    <m/>
    <m/>
    <m/>
    <m/>
    <m/>
    <m/>
    <m/>
    <m/>
    <m/>
    <m/>
    <m/>
    <s v="RW"/>
    <s v="029"/>
    <m/>
    <s v="TN"/>
    <s v="L"/>
    <m/>
    <n v="1"/>
    <s v="C"/>
    <s v="R"/>
    <x v="106"/>
    <x v="1"/>
  </r>
  <r>
    <m/>
    <x v="1724"/>
    <m/>
    <m/>
    <x v="0"/>
    <x v="12"/>
    <x v="32"/>
    <x v="196"/>
    <m/>
    <m/>
    <m/>
    <m/>
    <s v="Intercompost"/>
    <n v="1275"/>
    <x v="1443"/>
    <m/>
    <m/>
    <m/>
    <m/>
    <m/>
    <m/>
    <m/>
    <m/>
    <m/>
    <m/>
    <m/>
    <m/>
    <m/>
    <m/>
    <m/>
    <s v="RW"/>
    <s v="029"/>
    <m/>
    <s v="TN"/>
    <s v="L"/>
    <m/>
    <n v="1"/>
    <s v="C"/>
    <s v="R"/>
    <x v="106"/>
    <x v="1"/>
  </r>
  <r>
    <m/>
    <x v="1725"/>
    <m/>
    <m/>
    <x v="0"/>
    <x v="12"/>
    <x v="32"/>
    <x v="197"/>
    <m/>
    <m/>
    <m/>
    <m/>
    <s v="Intercompost"/>
    <n v="1275"/>
    <x v="1444"/>
    <m/>
    <m/>
    <m/>
    <m/>
    <m/>
    <m/>
    <m/>
    <m/>
    <m/>
    <m/>
    <m/>
    <m/>
    <m/>
    <m/>
    <m/>
    <s v="RW"/>
    <s v="029"/>
    <m/>
    <m/>
    <s v="L"/>
    <m/>
    <m/>
    <m/>
    <m/>
    <x v="105"/>
    <x v="1"/>
  </r>
  <r>
    <m/>
    <x v="1726"/>
    <m/>
    <m/>
    <x v="0"/>
    <x v="12"/>
    <x v="32"/>
    <x v="197"/>
    <m/>
    <m/>
    <m/>
    <m/>
    <s v="Intercompost"/>
    <n v="1275"/>
    <x v="1445"/>
    <m/>
    <m/>
    <m/>
    <m/>
    <m/>
    <m/>
    <m/>
    <m/>
    <m/>
    <m/>
    <m/>
    <m/>
    <m/>
    <m/>
    <m/>
    <s v="RW"/>
    <s v="029"/>
    <m/>
    <m/>
    <s v="R"/>
    <m/>
    <m/>
    <m/>
    <m/>
    <x v="107"/>
    <x v="1"/>
  </r>
  <r>
    <m/>
    <x v="1727"/>
    <m/>
    <m/>
    <x v="0"/>
    <x v="12"/>
    <x v="32"/>
    <x v="197"/>
    <m/>
    <m/>
    <m/>
    <m/>
    <s v="Intercompost"/>
    <n v="1275"/>
    <x v="1446"/>
    <m/>
    <m/>
    <m/>
    <m/>
    <m/>
    <m/>
    <m/>
    <m/>
    <m/>
    <m/>
    <m/>
    <m/>
    <m/>
    <m/>
    <m/>
    <s v="RW"/>
    <s v="029"/>
    <m/>
    <m/>
    <s v="R"/>
    <m/>
    <m/>
    <m/>
    <m/>
    <x v="107"/>
    <x v="1"/>
  </r>
  <r>
    <m/>
    <x v="1728"/>
    <m/>
    <m/>
    <x v="0"/>
    <x v="12"/>
    <x v="32"/>
    <x v="197"/>
    <m/>
    <m/>
    <m/>
    <m/>
    <s v="Intercompost"/>
    <n v="1275"/>
    <x v="1447"/>
    <m/>
    <m/>
    <m/>
    <m/>
    <m/>
    <m/>
    <m/>
    <m/>
    <m/>
    <m/>
    <m/>
    <m/>
    <m/>
    <m/>
    <m/>
    <s v="RW"/>
    <s v="029"/>
    <m/>
    <s v="TN"/>
    <s v="L"/>
    <m/>
    <n v="1"/>
    <s v="C"/>
    <s v="R"/>
    <x v="106"/>
    <x v="1"/>
  </r>
  <r>
    <m/>
    <x v="1729"/>
    <m/>
    <m/>
    <x v="0"/>
    <x v="12"/>
    <x v="32"/>
    <x v="197"/>
    <m/>
    <m/>
    <m/>
    <m/>
    <s v="Intercompost"/>
    <n v="1275"/>
    <x v="1448"/>
    <m/>
    <m/>
    <m/>
    <m/>
    <m/>
    <m/>
    <m/>
    <m/>
    <m/>
    <m/>
    <m/>
    <m/>
    <m/>
    <m/>
    <m/>
    <s v="RW"/>
    <s v="029"/>
    <m/>
    <m/>
    <s v="R"/>
    <m/>
    <m/>
    <m/>
    <m/>
    <x v="107"/>
    <x v="1"/>
  </r>
  <r>
    <m/>
    <x v="1730"/>
    <m/>
    <m/>
    <x v="0"/>
    <x v="12"/>
    <x v="32"/>
    <x v="197"/>
    <m/>
    <m/>
    <m/>
    <m/>
    <s v="Intercompost"/>
    <n v="1275"/>
    <x v="1449"/>
    <m/>
    <m/>
    <m/>
    <m/>
    <m/>
    <m/>
    <m/>
    <m/>
    <m/>
    <m/>
    <m/>
    <m/>
    <m/>
    <m/>
    <m/>
    <s v="RW"/>
    <s v="029"/>
    <m/>
    <s v="TN"/>
    <s v="L"/>
    <m/>
    <n v="1"/>
    <s v="C"/>
    <s v="R"/>
    <x v="106"/>
    <x v="1"/>
  </r>
  <r>
    <m/>
    <x v="1731"/>
    <m/>
    <m/>
    <x v="0"/>
    <x v="12"/>
    <x v="32"/>
    <x v="197"/>
    <m/>
    <m/>
    <m/>
    <m/>
    <s v="Intercompost"/>
    <n v="1275"/>
    <x v="1450"/>
    <m/>
    <m/>
    <m/>
    <m/>
    <m/>
    <m/>
    <m/>
    <m/>
    <m/>
    <m/>
    <m/>
    <m/>
    <m/>
    <m/>
    <m/>
    <s v="RW"/>
    <s v="029"/>
    <m/>
    <m/>
    <s v="L"/>
    <m/>
    <m/>
    <m/>
    <m/>
    <x v="105"/>
    <x v="1"/>
  </r>
  <r>
    <m/>
    <x v="1732"/>
    <m/>
    <m/>
    <x v="0"/>
    <x v="13"/>
    <x v="32"/>
    <x v="198"/>
    <m/>
    <m/>
    <m/>
    <m/>
    <s v="Telefoontoestel"/>
    <n v="1522"/>
    <x v="1451"/>
    <m/>
    <m/>
    <m/>
    <m/>
    <m/>
    <m/>
    <m/>
    <m/>
    <m/>
    <m/>
    <m/>
    <m/>
    <m/>
    <m/>
    <m/>
    <m/>
    <m/>
    <m/>
    <m/>
    <m/>
    <m/>
    <m/>
    <m/>
    <m/>
    <x v="0"/>
    <x v="1"/>
  </r>
  <r>
    <m/>
    <x v="1733"/>
    <m/>
    <m/>
    <x v="0"/>
    <x v="13"/>
    <x v="32"/>
    <x v="199"/>
    <m/>
    <m/>
    <m/>
    <m/>
    <s v="Telefooninstallatie, Algemeen"/>
    <n v="1521"/>
    <x v="1452"/>
    <m/>
    <m/>
    <m/>
    <m/>
    <m/>
    <m/>
    <m/>
    <m/>
    <m/>
    <m/>
    <m/>
    <m/>
    <m/>
    <m/>
    <m/>
    <m/>
    <m/>
    <m/>
    <m/>
    <m/>
    <m/>
    <m/>
    <m/>
    <m/>
    <x v="0"/>
    <x v="1"/>
  </r>
  <r>
    <m/>
    <x v="1734"/>
    <m/>
    <m/>
    <x v="0"/>
    <x v="13"/>
    <x v="32"/>
    <x v="198"/>
    <m/>
    <m/>
    <m/>
    <m/>
    <s v="Telefooninstallatie, Algemeen"/>
    <n v="1521"/>
    <x v="1453"/>
    <m/>
    <m/>
    <m/>
    <m/>
    <m/>
    <m/>
    <m/>
    <m/>
    <m/>
    <m/>
    <m/>
    <m/>
    <m/>
    <m/>
    <m/>
    <m/>
    <m/>
    <m/>
    <m/>
    <m/>
    <m/>
    <m/>
    <m/>
    <m/>
    <x v="0"/>
    <x v="1"/>
  </r>
  <r>
    <m/>
    <x v="1735"/>
    <m/>
    <m/>
    <x v="0"/>
    <x v="13"/>
    <x v="32"/>
    <x v="199"/>
    <m/>
    <m/>
    <m/>
    <m/>
    <s v="Telefooninstallatie, Algemeen"/>
    <n v="1521"/>
    <x v="1454"/>
    <m/>
    <m/>
    <m/>
    <m/>
    <m/>
    <m/>
    <m/>
    <m/>
    <m/>
    <m/>
    <m/>
    <m/>
    <m/>
    <m/>
    <m/>
    <m/>
    <m/>
    <m/>
    <m/>
    <m/>
    <m/>
    <m/>
    <m/>
    <m/>
    <x v="0"/>
    <x v="1"/>
  </r>
  <r>
    <m/>
    <x v="1736"/>
    <m/>
    <m/>
    <x v="0"/>
    <x v="13"/>
    <x v="32"/>
    <x v="198"/>
    <m/>
    <m/>
    <m/>
    <m/>
    <s v="Telefooninstallatie, Algemeen"/>
    <n v="1521"/>
    <x v="1455"/>
    <m/>
    <m/>
    <m/>
    <m/>
    <m/>
    <m/>
    <m/>
    <m/>
    <m/>
    <m/>
    <m/>
    <m/>
    <m/>
    <m/>
    <m/>
    <m/>
    <m/>
    <m/>
    <m/>
    <m/>
    <m/>
    <m/>
    <m/>
    <m/>
    <x v="0"/>
    <x v="1"/>
  </r>
  <r>
    <m/>
    <x v="1737"/>
    <m/>
    <m/>
    <x v="0"/>
    <x v="14"/>
    <x v="32"/>
    <x v="200"/>
    <m/>
    <m/>
    <m/>
    <m/>
    <s v="Inbraakbeveiligingsinstallatie, Algemeen"/>
    <n v="1682"/>
    <x v="1456"/>
    <m/>
    <m/>
    <m/>
    <m/>
    <m/>
    <m/>
    <m/>
    <m/>
    <m/>
    <m/>
    <m/>
    <m/>
    <m/>
    <m/>
    <m/>
    <m/>
    <m/>
    <m/>
    <m/>
    <m/>
    <m/>
    <m/>
    <m/>
    <m/>
    <x v="0"/>
    <x v="1"/>
  </r>
  <r>
    <m/>
    <x v="1738"/>
    <m/>
    <m/>
    <x v="0"/>
    <x v="14"/>
    <x v="32"/>
    <x v="201"/>
    <m/>
    <m/>
    <m/>
    <m/>
    <s v="Inbraakbeveiligingsinstallatie, Algemeen"/>
    <n v="1682"/>
    <x v="1457"/>
    <m/>
    <m/>
    <m/>
    <m/>
    <m/>
    <m/>
    <m/>
    <m/>
    <m/>
    <m/>
    <m/>
    <m/>
    <m/>
    <m/>
    <m/>
    <m/>
    <m/>
    <m/>
    <m/>
    <m/>
    <m/>
    <m/>
    <m/>
    <m/>
    <x v="0"/>
    <x v="1"/>
  </r>
  <r>
    <m/>
    <x v="1739"/>
    <m/>
    <m/>
    <x v="0"/>
    <x v="14"/>
    <x v="32"/>
    <x v="202"/>
    <m/>
    <m/>
    <m/>
    <m/>
    <s v="Inbraakbeveiligingsinstallatie, Algemeen"/>
    <n v="1682"/>
    <x v="1458"/>
    <m/>
    <m/>
    <m/>
    <m/>
    <m/>
    <m/>
    <m/>
    <m/>
    <m/>
    <m/>
    <m/>
    <m/>
    <m/>
    <m/>
    <m/>
    <m/>
    <m/>
    <m/>
    <m/>
    <m/>
    <m/>
    <m/>
    <m/>
    <m/>
    <x v="0"/>
    <x v="1"/>
  </r>
  <r>
    <m/>
    <x v="1740"/>
    <m/>
    <m/>
    <x v="0"/>
    <x v="14"/>
    <x v="32"/>
    <x v="198"/>
    <m/>
    <m/>
    <m/>
    <m/>
    <s v="Inbraakbeveiligingsinstallatie, Algemeen"/>
    <n v="1682"/>
    <x v="1459"/>
    <m/>
    <m/>
    <m/>
    <m/>
    <m/>
    <m/>
    <m/>
    <m/>
    <m/>
    <m/>
    <m/>
    <m/>
    <m/>
    <m/>
    <m/>
    <m/>
    <m/>
    <m/>
    <m/>
    <m/>
    <m/>
    <m/>
    <m/>
    <m/>
    <x v="0"/>
    <x v="1"/>
  </r>
  <r>
    <m/>
    <x v="1741"/>
    <m/>
    <m/>
    <x v="0"/>
    <x v="14"/>
    <x v="32"/>
    <x v="200"/>
    <m/>
    <m/>
    <m/>
    <m/>
    <s v="Inbraakbeveiligingsinstallatie, Algemeen"/>
    <n v="1682"/>
    <x v="1460"/>
    <m/>
    <m/>
    <m/>
    <m/>
    <m/>
    <m/>
    <m/>
    <m/>
    <m/>
    <m/>
    <m/>
    <m/>
    <m/>
    <m/>
    <m/>
    <m/>
    <m/>
    <m/>
    <m/>
    <m/>
    <m/>
    <m/>
    <m/>
    <m/>
    <x v="0"/>
    <x v="1"/>
  </r>
  <r>
    <m/>
    <x v="1742"/>
    <m/>
    <m/>
    <x v="0"/>
    <x v="14"/>
    <x v="32"/>
    <x v="201"/>
    <m/>
    <m/>
    <m/>
    <m/>
    <s v="Inbraakbeveiligingsinstallatie, Algemeen"/>
    <n v="1682"/>
    <x v="1461"/>
    <m/>
    <m/>
    <m/>
    <m/>
    <m/>
    <m/>
    <m/>
    <m/>
    <m/>
    <m/>
    <m/>
    <m/>
    <m/>
    <m/>
    <m/>
    <m/>
    <m/>
    <m/>
    <m/>
    <m/>
    <m/>
    <m/>
    <m/>
    <m/>
    <x v="0"/>
    <x v="1"/>
  </r>
  <r>
    <m/>
    <x v="1743"/>
    <m/>
    <m/>
    <x v="0"/>
    <x v="14"/>
    <x v="32"/>
    <x v="202"/>
    <m/>
    <m/>
    <m/>
    <m/>
    <s v="Inbraakbeveiligingsinstallatie, Algemeen"/>
    <n v="1682"/>
    <x v="1462"/>
    <m/>
    <m/>
    <m/>
    <m/>
    <m/>
    <m/>
    <m/>
    <m/>
    <m/>
    <m/>
    <m/>
    <m/>
    <m/>
    <m/>
    <m/>
    <m/>
    <m/>
    <m/>
    <m/>
    <m/>
    <m/>
    <m/>
    <m/>
    <m/>
    <x v="0"/>
    <x v="1"/>
  </r>
  <r>
    <m/>
    <x v="1744"/>
    <m/>
    <m/>
    <x v="0"/>
    <x v="14"/>
    <x v="32"/>
    <x v="198"/>
    <m/>
    <m/>
    <m/>
    <m/>
    <s v="Inbraakbeveiligingsinstallatie, Algemeen"/>
    <n v="1682"/>
    <x v="1463"/>
    <m/>
    <m/>
    <m/>
    <m/>
    <m/>
    <m/>
    <m/>
    <m/>
    <m/>
    <m/>
    <m/>
    <m/>
    <m/>
    <m/>
    <m/>
    <m/>
    <m/>
    <m/>
    <m/>
    <m/>
    <m/>
    <m/>
    <m/>
    <m/>
    <x v="0"/>
    <x v="1"/>
  </r>
  <r>
    <m/>
    <x v="1745"/>
    <m/>
    <m/>
    <x v="0"/>
    <x v="14"/>
    <x v="32"/>
    <x v="200"/>
    <m/>
    <m/>
    <m/>
    <m/>
    <s v="Inbraakbeveiligingsinstallatie, Algemeen"/>
    <n v="1682"/>
    <x v="1464"/>
    <m/>
    <m/>
    <m/>
    <m/>
    <m/>
    <m/>
    <m/>
    <m/>
    <m/>
    <m/>
    <m/>
    <m/>
    <m/>
    <m/>
    <m/>
    <m/>
    <m/>
    <m/>
    <m/>
    <m/>
    <m/>
    <m/>
    <m/>
    <m/>
    <x v="0"/>
    <x v="1"/>
  </r>
  <r>
    <m/>
    <x v="1746"/>
    <m/>
    <m/>
    <x v="0"/>
    <x v="14"/>
    <x v="32"/>
    <x v="201"/>
    <m/>
    <m/>
    <m/>
    <m/>
    <s v="Inbraakbeveiligingsinstallatie, Algemeen"/>
    <n v="1682"/>
    <x v="1465"/>
    <m/>
    <m/>
    <m/>
    <m/>
    <m/>
    <m/>
    <m/>
    <m/>
    <m/>
    <m/>
    <m/>
    <m/>
    <m/>
    <m/>
    <m/>
    <m/>
    <m/>
    <m/>
    <m/>
    <m/>
    <m/>
    <m/>
    <m/>
    <m/>
    <x v="0"/>
    <x v="1"/>
  </r>
  <r>
    <m/>
    <x v="1747"/>
    <m/>
    <m/>
    <x v="0"/>
    <x v="14"/>
    <x v="32"/>
    <x v="202"/>
    <m/>
    <m/>
    <m/>
    <m/>
    <s v="Inbraakbeveiligingsinstallatie, Algemeen"/>
    <n v="1682"/>
    <x v="1466"/>
    <m/>
    <m/>
    <m/>
    <m/>
    <m/>
    <m/>
    <m/>
    <m/>
    <m/>
    <m/>
    <m/>
    <m/>
    <m/>
    <m/>
    <m/>
    <m/>
    <m/>
    <m/>
    <m/>
    <m/>
    <m/>
    <m/>
    <m/>
    <m/>
    <x v="0"/>
    <x v="1"/>
  </r>
  <r>
    <m/>
    <x v="1748"/>
    <m/>
    <m/>
    <x v="0"/>
    <x v="14"/>
    <x v="32"/>
    <x v="199"/>
    <m/>
    <m/>
    <m/>
    <m/>
    <s v="Inbraakbeveiligingsinstallatie, Algemeen"/>
    <n v="1682"/>
    <x v="1467"/>
    <m/>
    <m/>
    <m/>
    <m/>
    <m/>
    <m/>
    <m/>
    <m/>
    <m/>
    <m/>
    <m/>
    <m/>
    <m/>
    <m/>
    <m/>
    <m/>
    <m/>
    <m/>
    <m/>
    <m/>
    <m/>
    <m/>
    <m/>
    <m/>
    <x v="0"/>
    <x v="1"/>
  </r>
  <r>
    <m/>
    <x v="1749"/>
    <m/>
    <m/>
    <x v="0"/>
    <x v="14"/>
    <x v="32"/>
    <x v="203"/>
    <m/>
    <m/>
    <m/>
    <m/>
    <s v="Inbraakbeveiligingsinstallatie, Algemeen"/>
    <n v="1682"/>
    <x v="1468"/>
    <m/>
    <m/>
    <m/>
    <m/>
    <m/>
    <m/>
    <m/>
    <m/>
    <m/>
    <m/>
    <m/>
    <m/>
    <m/>
    <m/>
    <m/>
    <m/>
    <m/>
    <m/>
    <m/>
    <m/>
    <m/>
    <m/>
    <m/>
    <m/>
    <x v="0"/>
    <x v="1"/>
  </r>
  <r>
    <m/>
    <x v="1750"/>
    <m/>
    <m/>
    <x v="0"/>
    <x v="14"/>
    <x v="32"/>
    <x v="204"/>
    <m/>
    <m/>
    <m/>
    <m/>
    <s v="Inbraakbeveiligingsinstallatie, Algemeen"/>
    <n v="1682"/>
    <x v="1469"/>
    <m/>
    <m/>
    <m/>
    <m/>
    <m/>
    <m/>
    <m/>
    <m/>
    <m/>
    <m/>
    <m/>
    <m/>
    <m/>
    <m/>
    <m/>
    <m/>
    <m/>
    <m/>
    <m/>
    <m/>
    <m/>
    <m/>
    <m/>
    <m/>
    <x v="0"/>
    <x v="1"/>
  </r>
  <r>
    <m/>
    <x v="1751"/>
    <m/>
    <m/>
    <x v="0"/>
    <x v="14"/>
    <x v="32"/>
    <x v="205"/>
    <m/>
    <m/>
    <m/>
    <m/>
    <s v="Inbraakbeveiligingsinstallatie, Algemeen"/>
    <n v="1682"/>
    <x v="1470"/>
    <m/>
    <m/>
    <m/>
    <m/>
    <m/>
    <m/>
    <m/>
    <m/>
    <m/>
    <m/>
    <m/>
    <m/>
    <m/>
    <m/>
    <m/>
    <m/>
    <m/>
    <m/>
    <m/>
    <m/>
    <m/>
    <m/>
    <m/>
    <m/>
    <x v="0"/>
    <x v="1"/>
  </r>
  <r>
    <m/>
    <x v="1752"/>
    <m/>
    <m/>
    <x v="0"/>
    <x v="14"/>
    <x v="32"/>
    <x v="199"/>
    <m/>
    <m/>
    <m/>
    <m/>
    <s v="Inbraakbeveiligingsinstallatie, Algemeen"/>
    <n v="1682"/>
    <x v="1471"/>
    <m/>
    <m/>
    <m/>
    <m/>
    <m/>
    <m/>
    <m/>
    <m/>
    <m/>
    <m/>
    <m/>
    <m/>
    <m/>
    <m/>
    <m/>
    <m/>
    <m/>
    <m/>
    <m/>
    <m/>
    <m/>
    <m/>
    <m/>
    <m/>
    <x v="0"/>
    <x v="1"/>
  </r>
  <r>
    <m/>
    <x v="1753"/>
    <m/>
    <m/>
    <x v="0"/>
    <x v="14"/>
    <x v="32"/>
    <x v="203"/>
    <m/>
    <m/>
    <m/>
    <m/>
    <s v="Inbraakbeveiligingsinstallatie, Algemeen"/>
    <n v="1682"/>
    <x v="1472"/>
    <m/>
    <m/>
    <m/>
    <m/>
    <m/>
    <m/>
    <m/>
    <m/>
    <m/>
    <m/>
    <m/>
    <m/>
    <m/>
    <m/>
    <m/>
    <m/>
    <m/>
    <m/>
    <m/>
    <m/>
    <m/>
    <m/>
    <m/>
    <m/>
    <x v="0"/>
    <x v="1"/>
  </r>
  <r>
    <m/>
    <x v="1754"/>
    <m/>
    <m/>
    <x v="0"/>
    <x v="14"/>
    <x v="32"/>
    <x v="204"/>
    <m/>
    <m/>
    <m/>
    <m/>
    <s v="Inbraakbeveiligingsinstallatie, Algemeen"/>
    <n v="1682"/>
    <x v="1473"/>
    <m/>
    <m/>
    <m/>
    <m/>
    <m/>
    <m/>
    <m/>
    <m/>
    <m/>
    <m/>
    <m/>
    <m/>
    <m/>
    <m/>
    <m/>
    <m/>
    <m/>
    <m/>
    <m/>
    <m/>
    <m/>
    <m/>
    <m/>
    <m/>
    <x v="0"/>
    <x v="1"/>
  </r>
  <r>
    <m/>
    <x v="1755"/>
    <m/>
    <m/>
    <x v="0"/>
    <x v="14"/>
    <x v="32"/>
    <x v="205"/>
    <m/>
    <m/>
    <m/>
    <m/>
    <s v="Inbraakbeveiligingsinstallatie, Algemeen"/>
    <n v="1682"/>
    <x v="1474"/>
    <m/>
    <m/>
    <m/>
    <m/>
    <m/>
    <m/>
    <m/>
    <m/>
    <m/>
    <m/>
    <m/>
    <m/>
    <m/>
    <m/>
    <m/>
    <m/>
    <m/>
    <m/>
    <m/>
    <m/>
    <m/>
    <m/>
    <m/>
    <m/>
    <x v="0"/>
    <x v="1"/>
  </r>
  <r>
    <m/>
    <x v="1756"/>
    <m/>
    <m/>
    <x v="0"/>
    <x v="14"/>
    <x v="32"/>
    <x v="199"/>
    <m/>
    <m/>
    <m/>
    <m/>
    <s v="Inbraakbeveiligingsinstallatie, Algemeen"/>
    <n v="1682"/>
    <x v="1475"/>
    <m/>
    <m/>
    <m/>
    <m/>
    <m/>
    <m/>
    <m/>
    <m/>
    <m/>
    <m/>
    <m/>
    <m/>
    <m/>
    <m/>
    <m/>
    <m/>
    <m/>
    <m/>
    <m/>
    <m/>
    <m/>
    <m/>
    <m/>
    <m/>
    <x v="0"/>
    <x v="1"/>
  </r>
  <r>
    <m/>
    <x v="1757"/>
    <m/>
    <m/>
    <x v="0"/>
    <x v="14"/>
    <x v="32"/>
    <x v="203"/>
    <m/>
    <m/>
    <m/>
    <m/>
    <s v="Inbraakbeveiligingsinstallatie, Algemeen"/>
    <n v="1682"/>
    <x v="1476"/>
    <m/>
    <m/>
    <m/>
    <m/>
    <m/>
    <m/>
    <m/>
    <m/>
    <m/>
    <m/>
    <m/>
    <m/>
    <m/>
    <m/>
    <m/>
    <m/>
    <m/>
    <m/>
    <m/>
    <m/>
    <m/>
    <m/>
    <m/>
    <m/>
    <x v="0"/>
    <x v="1"/>
  </r>
  <r>
    <m/>
    <x v="1758"/>
    <m/>
    <m/>
    <x v="0"/>
    <x v="14"/>
    <x v="32"/>
    <x v="204"/>
    <m/>
    <m/>
    <m/>
    <m/>
    <s v="Inbraakbeveiligingsinstallatie, Algemeen"/>
    <n v="1682"/>
    <x v="1477"/>
    <m/>
    <m/>
    <m/>
    <m/>
    <m/>
    <m/>
    <m/>
    <m/>
    <m/>
    <m/>
    <m/>
    <m/>
    <m/>
    <m/>
    <m/>
    <m/>
    <m/>
    <m/>
    <m/>
    <m/>
    <m/>
    <m/>
    <m/>
    <m/>
    <x v="0"/>
    <x v="1"/>
  </r>
  <r>
    <m/>
    <x v="1759"/>
    <m/>
    <m/>
    <x v="0"/>
    <x v="14"/>
    <x v="32"/>
    <x v="205"/>
    <m/>
    <m/>
    <m/>
    <m/>
    <s v="Inbraakbeveiligingsinstallatie, Algemeen"/>
    <n v="1682"/>
    <x v="1478"/>
    <m/>
    <m/>
    <m/>
    <m/>
    <m/>
    <m/>
    <m/>
    <m/>
    <m/>
    <m/>
    <m/>
    <m/>
    <m/>
    <m/>
    <m/>
    <m/>
    <m/>
    <m/>
    <m/>
    <m/>
    <m/>
    <m/>
    <m/>
    <m/>
    <x v="0"/>
    <x v="1"/>
  </r>
  <r>
    <m/>
    <x v="1760"/>
    <m/>
    <m/>
    <x v="0"/>
    <x v="15"/>
    <x v="32"/>
    <x v="206"/>
    <m/>
    <m/>
    <m/>
    <m/>
    <s v="Kast"/>
    <n v="1292"/>
    <x v="1479"/>
    <m/>
    <m/>
    <m/>
    <m/>
    <m/>
    <m/>
    <m/>
    <m/>
    <m/>
    <m/>
    <m/>
    <m/>
    <m/>
    <m/>
    <m/>
    <m/>
    <m/>
    <m/>
    <m/>
    <m/>
    <m/>
    <m/>
    <m/>
    <m/>
    <x v="0"/>
    <x v="1"/>
  </r>
  <r>
    <m/>
    <x v="1761"/>
    <m/>
    <m/>
    <x v="0"/>
    <x v="15"/>
    <x v="32"/>
    <x v="207"/>
    <m/>
    <m/>
    <m/>
    <m/>
    <s v="Kast"/>
    <n v="1292"/>
    <x v="1480"/>
    <m/>
    <m/>
    <m/>
    <m/>
    <m/>
    <m/>
    <m/>
    <m/>
    <m/>
    <m/>
    <m/>
    <m/>
    <m/>
    <m/>
    <m/>
    <m/>
    <m/>
    <m/>
    <m/>
    <m/>
    <m/>
    <m/>
    <m/>
    <m/>
    <x v="0"/>
    <x v="1"/>
  </r>
  <r>
    <m/>
    <x v="1762"/>
    <m/>
    <m/>
    <x v="0"/>
    <x v="15"/>
    <x v="32"/>
    <x v="199"/>
    <m/>
    <m/>
    <m/>
    <m/>
    <s v="Verlichtingsarmatuur"/>
    <n v="1590"/>
    <x v="1481"/>
    <m/>
    <m/>
    <m/>
    <m/>
    <m/>
    <m/>
    <m/>
    <m/>
    <m/>
    <m/>
    <m/>
    <m/>
    <m/>
    <m/>
    <m/>
    <m/>
    <m/>
    <m/>
    <m/>
    <m/>
    <m/>
    <m/>
    <m/>
    <m/>
    <x v="0"/>
    <x v="1"/>
  </r>
  <r>
    <m/>
    <x v="1763"/>
    <m/>
    <m/>
    <x v="0"/>
    <x v="15"/>
    <x v="32"/>
    <x v="199"/>
    <m/>
    <m/>
    <m/>
    <m/>
    <s v="Verlichtingsarmatuur"/>
    <n v="1590"/>
    <x v="1482"/>
    <m/>
    <m/>
    <m/>
    <m/>
    <m/>
    <m/>
    <m/>
    <m/>
    <m/>
    <m/>
    <m/>
    <m/>
    <m/>
    <m/>
    <m/>
    <m/>
    <m/>
    <m/>
    <m/>
    <m/>
    <m/>
    <m/>
    <m/>
    <m/>
    <x v="0"/>
    <x v="1"/>
  </r>
  <r>
    <m/>
    <x v="1764"/>
    <m/>
    <m/>
    <x v="0"/>
    <x v="15"/>
    <x v="32"/>
    <x v="199"/>
    <m/>
    <m/>
    <m/>
    <m/>
    <s v="Verlichtingsarmatuur"/>
    <n v="1590"/>
    <x v="1483"/>
    <m/>
    <m/>
    <m/>
    <m/>
    <m/>
    <m/>
    <m/>
    <m/>
    <m/>
    <m/>
    <m/>
    <m/>
    <m/>
    <m/>
    <m/>
    <m/>
    <m/>
    <m/>
    <m/>
    <m/>
    <m/>
    <m/>
    <m/>
    <m/>
    <x v="0"/>
    <x v="1"/>
  </r>
  <r>
    <m/>
    <x v="1765"/>
    <m/>
    <m/>
    <x v="0"/>
    <x v="15"/>
    <x v="32"/>
    <x v="204"/>
    <m/>
    <m/>
    <m/>
    <m/>
    <s v="Verlichtingsarmatuur"/>
    <n v="1590"/>
    <x v="1484"/>
    <m/>
    <m/>
    <m/>
    <m/>
    <m/>
    <m/>
    <m/>
    <m/>
    <m/>
    <m/>
    <m/>
    <m/>
    <m/>
    <m/>
    <m/>
    <m/>
    <m/>
    <m/>
    <m/>
    <m/>
    <m/>
    <m/>
    <m/>
    <m/>
    <x v="0"/>
    <x v="1"/>
  </r>
  <r>
    <m/>
    <x v="1766"/>
    <m/>
    <m/>
    <x v="0"/>
    <x v="15"/>
    <x v="32"/>
    <x v="205"/>
    <m/>
    <m/>
    <m/>
    <m/>
    <s v="Verlichtingsarmatuur"/>
    <n v="1590"/>
    <x v="1485"/>
    <m/>
    <m/>
    <m/>
    <m/>
    <m/>
    <m/>
    <m/>
    <m/>
    <m/>
    <m/>
    <m/>
    <m/>
    <m/>
    <m/>
    <m/>
    <m/>
    <m/>
    <m/>
    <m/>
    <m/>
    <m/>
    <m/>
    <m/>
    <m/>
    <x v="0"/>
    <x v="1"/>
  </r>
  <r>
    <m/>
    <x v="1767"/>
    <m/>
    <m/>
    <x v="0"/>
    <x v="15"/>
    <x v="32"/>
    <x v="205"/>
    <m/>
    <m/>
    <m/>
    <m/>
    <s v="Verlichtingsarmatuur"/>
    <n v="1590"/>
    <x v="1486"/>
    <m/>
    <m/>
    <m/>
    <m/>
    <m/>
    <m/>
    <m/>
    <m/>
    <m/>
    <m/>
    <m/>
    <m/>
    <m/>
    <m/>
    <m/>
    <m/>
    <m/>
    <m/>
    <m/>
    <m/>
    <m/>
    <m/>
    <m/>
    <m/>
    <x v="0"/>
    <x v="1"/>
  </r>
  <r>
    <m/>
    <x v="1768"/>
    <m/>
    <m/>
    <x v="0"/>
    <x v="15"/>
    <x v="32"/>
    <x v="205"/>
    <m/>
    <m/>
    <m/>
    <m/>
    <s v="Verlichtingsarmatuur"/>
    <n v="1590"/>
    <x v="1487"/>
    <m/>
    <m/>
    <m/>
    <m/>
    <m/>
    <m/>
    <m/>
    <m/>
    <m/>
    <m/>
    <m/>
    <m/>
    <m/>
    <m/>
    <m/>
    <m/>
    <m/>
    <m/>
    <m/>
    <m/>
    <m/>
    <m/>
    <m/>
    <m/>
    <x v="0"/>
    <x v="1"/>
  </r>
  <r>
    <m/>
    <x v="1769"/>
    <m/>
    <m/>
    <x v="0"/>
    <x v="15"/>
    <x v="32"/>
    <x v="205"/>
    <m/>
    <m/>
    <m/>
    <m/>
    <s v="Verlichtingsarmatuur"/>
    <n v="1590"/>
    <x v="1488"/>
    <m/>
    <m/>
    <m/>
    <m/>
    <m/>
    <m/>
    <m/>
    <m/>
    <m/>
    <m/>
    <m/>
    <m/>
    <m/>
    <m/>
    <m/>
    <m/>
    <m/>
    <m/>
    <m/>
    <m/>
    <m/>
    <m/>
    <m/>
    <m/>
    <x v="0"/>
    <x v="1"/>
  </r>
  <r>
    <m/>
    <x v="1770"/>
    <m/>
    <m/>
    <x v="0"/>
    <x v="15"/>
    <x v="32"/>
    <x v="128"/>
    <m/>
    <m/>
    <m/>
    <m/>
    <s v="Verlichtingsarmatuur"/>
    <n v="1590"/>
    <x v="1489"/>
    <m/>
    <m/>
    <m/>
    <m/>
    <m/>
    <m/>
    <m/>
    <m/>
    <m/>
    <m/>
    <m/>
    <m/>
    <m/>
    <m/>
    <m/>
    <m/>
    <m/>
    <m/>
    <m/>
    <m/>
    <m/>
    <m/>
    <m/>
    <m/>
    <x v="0"/>
    <x v="1"/>
  </r>
  <r>
    <m/>
    <x v="1771"/>
    <m/>
    <m/>
    <x v="0"/>
    <x v="15"/>
    <x v="32"/>
    <x v="128"/>
    <m/>
    <m/>
    <m/>
    <m/>
    <s v="Verlichtingsarmatuur"/>
    <n v="1590"/>
    <x v="1490"/>
    <m/>
    <m/>
    <m/>
    <m/>
    <m/>
    <m/>
    <m/>
    <m/>
    <m/>
    <m/>
    <m/>
    <m/>
    <m/>
    <m/>
    <m/>
    <m/>
    <m/>
    <m/>
    <m/>
    <m/>
    <m/>
    <m/>
    <m/>
    <m/>
    <x v="0"/>
    <x v="1"/>
  </r>
  <r>
    <m/>
    <x v="1772"/>
    <m/>
    <m/>
    <x v="0"/>
    <x v="15"/>
    <x v="32"/>
    <x v="128"/>
    <m/>
    <m/>
    <m/>
    <m/>
    <s v="Verlichtingsarmatuur"/>
    <n v="1590"/>
    <x v="1491"/>
    <m/>
    <m/>
    <m/>
    <m/>
    <m/>
    <m/>
    <m/>
    <m/>
    <m/>
    <m/>
    <m/>
    <m/>
    <m/>
    <m/>
    <m/>
    <m/>
    <m/>
    <m/>
    <m/>
    <m/>
    <m/>
    <m/>
    <m/>
    <m/>
    <x v="0"/>
    <x v="1"/>
  </r>
  <r>
    <m/>
    <x v="1773"/>
    <m/>
    <m/>
    <x v="0"/>
    <x v="15"/>
    <x v="32"/>
    <x v="208"/>
    <m/>
    <m/>
    <m/>
    <m/>
    <s v="Verlichtingsarmatuur"/>
    <n v="1590"/>
    <x v="1492"/>
    <m/>
    <m/>
    <m/>
    <m/>
    <m/>
    <m/>
    <m/>
    <m/>
    <m/>
    <m/>
    <m/>
    <m/>
    <m/>
    <m/>
    <m/>
    <m/>
    <m/>
    <m/>
    <m/>
    <m/>
    <m/>
    <m/>
    <m/>
    <m/>
    <x v="0"/>
    <x v="1"/>
  </r>
  <r>
    <m/>
    <x v="1774"/>
    <m/>
    <m/>
    <x v="0"/>
    <x v="15"/>
    <x v="32"/>
    <x v="208"/>
    <m/>
    <m/>
    <m/>
    <m/>
    <s v="Verlichtingsarmatuur"/>
    <n v="1590"/>
    <x v="1493"/>
    <m/>
    <m/>
    <m/>
    <m/>
    <m/>
    <m/>
    <m/>
    <m/>
    <m/>
    <m/>
    <m/>
    <m/>
    <m/>
    <m/>
    <m/>
    <m/>
    <m/>
    <m/>
    <m/>
    <m/>
    <m/>
    <m/>
    <m/>
    <m/>
    <x v="0"/>
    <x v="1"/>
  </r>
  <r>
    <m/>
    <x v="1775"/>
    <m/>
    <m/>
    <x v="0"/>
    <x v="15"/>
    <x v="32"/>
    <x v="208"/>
    <m/>
    <m/>
    <m/>
    <m/>
    <s v="Verlichtingsarmatuur"/>
    <n v="1590"/>
    <x v="1494"/>
    <m/>
    <m/>
    <m/>
    <m/>
    <m/>
    <m/>
    <m/>
    <m/>
    <m/>
    <m/>
    <m/>
    <m/>
    <m/>
    <m/>
    <m/>
    <m/>
    <m/>
    <m/>
    <m/>
    <m/>
    <m/>
    <m/>
    <m/>
    <m/>
    <x v="0"/>
    <x v="1"/>
  </r>
  <r>
    <m/>
    <x v="1776"/>
    <m/>
    <m/>
    <x v="0"/>
    <x v="15"/>
    <x v="32"/>
    <x v="208"/>
    <m/>
    <m/>
    <m/>
    <m/>
    <s v="Verlichtingsarmatuur"/>
    <n v="1590"/>
    <x v="1495"/>
    <m/>
    <m/>
    <m/>
    <m/>
    <m/>
    <m/>
    <m/>
    <m/>
    <m/>
    <m/>
    <m/>
    <m/>
    <m/>
    <m/>
    <m/>
    <m/>
    <m/>
    <m/>
    <m/>
    <m/>
    <m/>
    <m/>
    <m/>
    <m/>
    <x v="0"/>
    <x v="1"/>
  </r>
  <r>
    <m/>
    <x v="1777"/>
    <m/>
    <m/>
    <x v="0"/>
    <x v="15"/>
    <x v="32"/>
    <x v="208"/>
    <m/>
    <m/>
    <m/>
    <m/>
    <s v="Verlichtingsarmatuur"/>
    <n v="1590"/>
    <x v="1496"/>
    <m/>
    <m/>
    <m/>
    <m/>
    <m/>
    <m/>
    <m/>
    <m/>
    <m/>
    <m/>
    <m/>
    <m/>
    <m/>
    <m/>
    <m/>
    <m/>
    <m/>
    <m/>
    <m/>
    <m/>
    <m/>
    <m/>
    <m/>
    <m/>
    <x v="0"/>
    <x v="1"/>
  </r>
  <r>
    <m/>
    <x v="1778"/>
    <m/>
    <m/>
    <x v="0"/>
    <x v="15"/>
    <x v="32"/>
    <x v="208"/>
    <m/>
    <m/>
    <m/>
    <m/>
    <s v="Verlichtingsarmatuur"/>
    <n v="1590"/>
    <x v="1497"/>
    <m/>
    <m/>
    <m/>
    <m/>
    <m/>
    <m/>
    <m/>
    <m/>
    <m/>
    <m/>
    <m/>
    <m/>
    <m/>
    <m/>
    <m/>
    <m/>
    <m/>
    <m/>
    <m/>
    <m/>
    <m/>
    <m/>
    <m/>
    <m/>
    <x v="0"/>
    <x v="1"/>
  </r>
  <r>
    <m/>
    <x v="1779"/>
    <m/>
    <m/>
    <x v="0"/>
    <x v="15"/>
    <x v="32"/>
    <x v="199"/>
    <m/>
    <m/>
    <m/>
    <m/>
    <s v="Verlichtingsarmatuur"/>
    <n v="1590"/>
    <x v="1498"/>
    <m/>
    <m/>
    <m/>
    <m/>
    <m/>
    <m/>
    <m/>
    <m/>
    <m/>
    <m/>
    <m/>
    <m/>
    <m/>
    <m/>
    <m/>
    <m/>
    <m/>
    <m/>
    <m/>
    <m/>
    <m/>
    <m/>
    <m/>
    <m/>
    <x v="0"/>
    <x v="1"/>
  </r>
  <r>
    <m/>
    <x v="1780"/>
    <m/>
    <m/>
    <x v="0"/>
    <x v="15"/>
    <x v="32"/>
    <x v="199"/>
    <m/>
    <m/>
    <m/>
    <m/>
    <s v="Verlichtingsarmatuur"/>
    <n v="1590"/>
    <x v="1499"/>
    <m/>
    <m/>
    <m/>
    <m/>
    <m/>
    <m/>
    <m/>
    <m/>
    <m/>
    <m/>
    <m/>
    <m/>
    <m/>
    <m/>
    <m/>
    <m/>
    <m/>
    <m/>
    <m/>
    <m/>
    <m/>
    <m/>
    <m/>
    <m/>
    <x v="0"/>
    <x v="1"/>
  </r>
  <r>
    <m/>
    <x v="1781"/>
    <m/>
    <m/>
    <x v="0"/>
    <x v="15"/>
    <x v="32"/>
    <x v="199"/>
    <m/>
    <m/>
    <m/>
    <m/>
    <s v="Verlichtingsarmatuur"/>
    <n v="1590"/>
    <x v="1500"/>
    <m/>
    <m/>
    <m/>
    <m/>
    <m/>
    <m/>
    <m/>
    <m/>
    <m/>
    <m/>
    <m/>
    <m/>
    <m/>
    <m/>
    <m/>
    <m/>
    <m/>
    <m/>
    <m/>
    <m/>
    <m/>
    <m/>
    <m/>
    <m/>
    <x v="0"/>
    <x v="1"/>
  </r>
  <r>
    <m/>
    <x v="1782"/>
    <m/>
    <m/>
    <x v="0"/>
    <x v="15"/>
    <x v="32"/>
    <x v="199"/>
    <m/>
    <m/>
    <m/>
    <m/>
    <s v="Verlichtingsarmatuur"/>
    <n v="1590"/>
    <x v="1501"/>
    <m/>
    <m/>
    <m/>
    <m/>
    <m/>
    <m/>
    <m/>
    <m/>
    <m/>
    <m/>
    <m/>
    <m/>
    <m/>
    <m/>
    <m/>
    <m/>
    <m/>
    <m/>
    <m/>
    <m/>
    <m/>
    <m/>
    <m/>
    <m/>
    <x v="0"/>
    <x v="1"/>
  </r>
  <r>
    <m/>
    <x v="1783"/>
    <m/>
    <m/>
    <x v="0"/>
    <x v="15"/>
    <x v="32"/>
    <x v="199"/>
    <m/>
    <m/>
    <m/>
    <m/>
    <s v="Verlichtingsarmatuur"/>
    <n v="1590"/>
    <x v="1502"/>
    <m/>
    <m/>
    <m/>
    <m/>
    <m/>
    <m/>
    <m/>
    <m/>
    <m/>
    <m/>
    <m/>
    <m/>
    <m/>
    <m/>
    <m/>
    <m/>
    <m/>
    <m/>
    <m/>
    <m/>
    <m/>
    <m/>
    <m/>
    <m/>
    <x v="0"/>
    <x v="1"/>
  </r>
  <r>
    <m/>
    <x v="1784"/>
    <m/>
    <m/>
    <x v="0"/>
    <x v="15"/>
    <x v="32"/>
    <x v="199"/>
    <m/>
    <m/>
    <m/>
    <m/>
    <s v="Verlichtingsarmatuur"/>
    <n v="1590"/>
    <x v="1503"/>
    <m/>
    <m/>
    <m/>
    <m/>
    <m/>
    <m/>
    <m/>
    <m/>
    <m/>
    <m/>
    <m/>
    <m/>
    <m/>
    <m/>
    <m/>
    <m/>
    <m/>
    <m/>
    <m/>
    <m/>
    <m/>
    <m/>
    <m/>
    <m/>
    <x v="0"/>
    <x v="1"/>
  </r>
  <r>
    <m/>
    <x v="1785"/>
    <m/>
    <m/>
    <x v="0"/>
    <x v="15"/>
    <x v="32"/>
    <x v="203"/>
    <m/>
    <m/>
    <m/>
    <m/>
    <s v="Verlichtingsarmatuur"/>
    <n v="1590"/>
    <x v="1504"/>
    <m/>
    <m/>
    <m/>
    <m/>
    <m/>
    <m/>
    <m/>
    <m/>
    <m/>
    <m/>
    <m/>
    <m/>
    <m/>
    <m/>
    <m/>
    <m/>
    <m/>
    <m/>
    <m/>
    <m/>
    <m/>
    <m/>
    <m/>
    <m/>
    <x v="0"/>
    <x v="1"/>
  </r>
  <r>
    <m/>
    <x v="1786"/>
    <m/>
    <m/>
    <x v="0"/>
    <x v="15"/>
    <x v="32"/>
    <x v="203"/>
    <m/>
    <m/>
    <m/>
    <m/>
    <s v="Verlichtingsarmatuur"/>
    <n v="1590"/>
    <x v="1505"/>
    <m/>
    <m/>
    <m/>
    <m/>
    <m/>
    <m/>
    <m/>
    <m/>
    <m/>
    <m/>
    <m/>
    <m/>
    <m/>
    <m/>
    <m/>
    <m/>
    <m/>
    <m/>
    <m/>
    <m/>
    <m/>
    <m/>
    <m/>
    <m/>
    <x v="0"/>
    <x v="1"/>
  </r>
  <r>
    <m/>
    <x v="1787"/>
    <m/>
    <m/>
    <x v="0"/>
    <x v="15"/>
    <x v="32"/>
    <x v="209"/>
    <m/>
    <m/>
    <m/>
    <m/>
    <s v="Verlichtingsarmatuur"/>
    <n v="1590"/>
    <x v="1506"/>
    <m/>
    <m/>
    <m/>
    <m/>
    <m/>
    <m/>
    <m/>
    <m/>
    <m/>
    <m/>
    <m/>
    <m/>
    <m/>
    <m/>
    <m/>
    <m/>
    <m/>
    <m/>
    <m/>
    <m/>
    <m/>
    <m/>
    <m/>
    <m/>
    <x v="0"/>
    <x v="1"/>
  </r>
  <r>
    <m/>
    <x v="1788"/>
    <m/>
    <m/>
    <x v="0"/>
    <x v="15"/>
    <x v="32"/>
    <x v="198"/>
    <m/>
    <m/>
    <m/>
    <m/>
    <s v="Verlichtingsarmatuur"/>
    <n v="1590"/>
    <x v="1507"/>
    <m/>
    <m/>
    <m/>
    <m/>
    <m/>
    <m/>
    <m/>
    <m/>
    <m/>
    <m/>
    <m/>
    <m/>
    <m/>
    <m/>
    <m/>
    <m/>
    <m/>
    <m/>
    <m/>
    <m/>
    <m/>
    <m/>
    <m/>
    <m/>
    <x v="0"/>
    <x v="1"/>
  </r>
  <r>
    <m/>
    <x v="1789"/>
    <m/>
    <m/>
    <x v="0"/>
    <x v="15"/>
    <x v="32"/>
    <x v="198"/>
    <m/>
    <m/>
    <m/>
    <m/>
    <s v="Verlichtingsarmatuur"/>
    <n v="1590"/>
    <x v="1508"/>
    <m/>
    <m/>
    <m/>
    <m/>
    <m/>
    <m/>
    <m/>
    <m/>
    <m/>
    <m/>
    <m/>
    <m/>
    <m/>
    <m/>
    <m/>
    <m/>
    <m/>
    <m/>
    <m/>
    <m/>
    <m/>
    <m/>
    <m/>
    <m/>
    <x v="0"/>
    <x v="1"/>
  </r>
  <r>
    <m/>
    <x v="1790"/>
    <m/>
    <m/>
    <x v="0"/>
    <x v="15"/>
    <x v="32"/>
    <x v="198"/>
    <m/>
    <m/>
    <m/>
    <m/>
    <s v="Verlichtingsarmatuur"/>
    <n v="1590"/>
    <x v="1509"/>
    <m/>
    <m/>
    <m/>
    <m/>
    <m/>
    <m/>
    <m/>
    <m/>
    <m/>
    <m/>
    <m/>
    <m/>
    <m/>
    <m/>
    <m/>
    <m/>
    <m/>
    <m/>
    <m/>
    <m/>
    <m/>
    <m/>
    <m/>
    <m/>
    <x v="0"/>
    <x v="1"/>
  </r>
  <r>
    <m/>
    <x v="1791"/>
    <m/>
    <m/>
    <x v="0"/>
    <x v="15"/>
    <x v="32"/>
    <x v="210"/>
    <m/>
    <m/>
    <m/>
    <m/>
    <s v="Verlichtingsarmatuur"/>
    <n v="1590"/>
    <x v="1510"/>
    <m/>
    <m/>
    <m/>
    <m/>
    <m/>
    <m/>
    <m/>
    <m/>
    <m/>
    <m/>
    <m/>
    <m/>
    <m/>
    <m/>
    <m/>
    <m/>
    <m/>
    <m/>
    <m/>
    <m/>
    <m/>
    <m/>
    <m/>
    <m/>
    <x v="0"/>
    <x v="1"/>
  </r>
  <r>
    <m/>
    <x v="1792"/>
    <m/>
    <m/>
    <x v="0"/>
    <x v="15"/>
    <x v="32"/>
    <x v="202"/>
    <m/>
    <m/>
    <m/>
    <m/>
    <s v="Verlichtingsarmatuur"/>
    <n v="1590"/>
    <x v="1511"/>
    <m/>
    <m/>
    <m/>
    <m/>
    <m/>
    <m/>
    <m/>
    <m/>
    <m/>
    <m/>
    <m/>
    <m/>
    <m/>
    <m/>
    <m/>
    <m/>
    <m/>
    <m/>
    <m/>
    <m/>
    <m/>
    <m/>
    <m/>
    <m/>
    <x v="0"/>
    <x v="1"/>
  </r>
  <r>
    <m/>
    <x v="1793"/>
    <m/>
    <m/>
    <x v="0"/>
    <x v="15"/>
    <x v="32"/>
    <x v="202"/>
    <m/>
    <m/>
    <m/>
    <m/>
    <s v="Verlichtingsarmatuur"/>
    <n v="1590"/>
    <x v="1512"/>
    <m/>
    <m/>
    <m/>
    <m/>
    <m/>
    <m/>
    <m/>
    <m/>
    <m/>
    <m/>
    <m/>
    <m/>
    <m/>
    <m/>
    <m/>
    <m/>
    <m/>
    <m/>
    <m/>
    <m/>
    <m/>
    <m/>
    <m/>
    <m/>
    <x v="0"/>
    <x v="1"/>
  </r>
  <r>
    <m/>
    <x v="1794"/>
    <m/>
    <m/>
    <x v="0"/>
    <x v="15"/>
    <x v="32"/>
    <x v="202"/>
    <m/>
    <m/>
    <m/>
    <m/>
    <s v="Verlichtingsarmatuur"/>
    <n v="1590"/>
    <x v="1513"/>
    <m/>
    <m/>
    <m/>
    <m/>
    <m/>
    <m/>
    <m/>
    <m/>
    <m/>
    <m/>
    <m/>
    <m/>
    <m/>
    <m/>
    <m/>
    <m/>
    <m/>
    <m/>
    <m/>
    <m/>
    <m/>
    <m/>
    <m/>
    <m/>
    <x v="0"/>
    <x v="1"/>
  </r>
  <r>
    <m/>
    <x v="1795"/>
    <m/>
    <m/>
    <x v="0"/>
    <x v="15"/>
    <x v="32"/>
    <x v="202"/>
    <m/>
    <m/>
    <m/>
    <m/>
    <s v="Verlichtingsarmatuur"/>
    <n v="1590"/>
    <x v="1514"/>
    <m/>
    <m/>
    <m/>
    <m/>
    <m/>
    <m/>
    <m/>
    <m/>
    <m/>
    <m/>
    <m/>
    <m/>
    <m/>
    <m/>
    <m/>
    <m/>
    <m/>
    <m/>
    <m/>
    <m/>
    <m/>
    <m/>
    <m/>
    <m/>
    <x v="0"/>
    <x v="1"/>
  </r>
  <r>
    <m/>
    <x v="1796"/>
    <m/>
    <m/>
    <x v="0"/>
    <x v="15"/>
    <x v="32"/>
    <x v="129"/>
    <m/>
    <m/>
    <m/>
    <m/>
    <s v="Verlichtingsarmatuur"/>
    <n v="1590"/>
    <x v="1515"/>
    <m/>
    <m/>
    <m/>
    <m/>
    <m/>
    <m/>
    <m/>
    <m/>
    <m/>
    <m/>
    <m/>
    <m/>
    <m/>
    <m/>
    <m/>
    <m/>
    <m/>
    <m/>
    <m/>
    <m/>
    <m/>
    <m/>
    <m/>
    <m/>
    <x v="0"/>
    <x v="1"/>
  </r>
  <r>
    <m/>
    <x v="1797"/>
    <m/>
    <m/>
    <x v="0"/>
    <x v="15"/>
    <x v="32"/>
    <x v="129"/>
    <m/>
    <m/>
    <m/>
    <m/>
    <s v="Verlichtingsarmatuur"/>
    <n v="1590"/>
    <x v="1516"/>
    <m/>
    <m/>
    <m/>
    <m/>
    <m/>
    <m/>
    <m/>
    <m/>
    <m/>
    <m/>
    <m/>
    <m/>
    <m/>
    <m/>
    <m/>
    <m/>
    <m/>
    <m/>
    <m/>
    <m/>
    <m/>
    <m/>
    <m/>
    <m/>
    <x v="0"/>
    <x v="1"/>
  </r>
  <r>
    <m/>
    <x v="1798"/>
    <m/>
    <m/>
    <x v="0"/>
    <x v="15"/>
    <x v="32"/>
    <x v="129"/>
    <m/>
    <m/>
    <m/>
    <m/>
    <s v="Verlichtingsarmatuur"/>
    <n v="1590"/>
    <x v="1517"/>
    <m/>
    <m/>
    <m/>
    <m/>
    <m/>
    <m/>
    <m/>
    <m/>
    <m/>
    <m/>
    <m/>
    <m/>
    <m/>
    <m/>
    <m/>
    <m/>
    <m/>
    <m/>
    <m/>
    <m/>
    <m/>
    <m/>
    <m/>
    <m/>
    <x v="0"/>
    <x v="1"/>
  </r>
  <r>
    <m/>
    <x v="1799"/>
    <m/>
    <m/>
    <x v="0"/>
    <x v="15"/>
    <x v="32"/>
    <x v="211"/>
    <m/>
    <m/>
    <m/>
    <m/>
    <s v="Verlichtingsarmatuur"/>
    <n v="1590"/>
    <x v="1518"/>
    <m/>
    <m/>
    <m/>
    <m/>
    <m/>
    <m/>
    <m/>
    <m/>
    <m/>
    <m/>
    <m/>
    <m/>
    <m/>
    <m/>
    <m/>
    <m/>
    <m/>
    <m/>
    <m/>
    <m/>
    <m/>
    <m/>
    <m/>
    <m/>
    <x v="0"/>
    <x v="1"/>
  </r>
  <r>
    <m/>
    <x v="1800"/>
    <m/>
    <m/>
    <x v="0"/>
    <x v="15"/>
    <x v="32"/>
    <x v="211"/>
    <m/>
    <m/>
    <m/>
    <m/>
    <s v="Verlichtingsarmatuur"/>
    <n v="1590"/>
    <x v="1519"/>
    <m/>
    <m/>
    <m/>
    <m/>
    <m/>
    <m/>
    <m/>
    <m/>
    <m/>
    <m/>
    <m/>
    <m/>
    <m/>
    <m/>
    <m/>
    <m/>
    <m/>
    <m/>
    <m/>
    <m/>
    <m/>
    <m/>
    <m/>
    <m/>
    <x v="0"/>
    <x v="1"/>
  </r>
  <r>
    <m/>
    <x v="1801"/>
    <m/>
    <m/>
    <x v="0"/>
    <x v="15"/>
    <x v="32"/>
    <x v="211"/>
    <m/>
    <m/>
    <m/>
    <m/>
    <s v="Verlichtingsarmatuur"/>
    <n v="1590"/>
    <x v="1520"/>
    <m/>
    <m/>
    <m/>
    <m/>
    <m/>
    <m/>
    <m/>
    <m/>
    <m/>
    <m/>
    <m/>
    <m/>
    <m/>
    <m/>
    <m/>
    <m/>
    <m/>
    <m/>
    <m/>
    <m/>
    <m/>
    <m/>
    <m/>
    <m/>
    <x v="0"/>
    <x v="1"/>
  </r>
  <r>
    <m/>
    <x v="1802"/>
    <m/>
    <m/>
    <x v="0"/>
    <x v="15"/>
    <x v="32"/>
    <x v="211"/>
    <m/>
    <m/>
    <m/>
    <m/>
    <s v="Verlichtingsarmatuur"/>
    <n v="1590"/>
    <x v="1521"/>
    <m/>
    <m/>
    <m/>
    <m/>
    <m/>
    <m/>
    <m/>
    <m/>
    <m/>
    <m/>
    <m/>
    <m/>
    <m/>
    <m/>
    <m/>
    <m/>
    <m/>
    <m/>
    <m/>
    <m/>
    <m/>
    <m/>
    <m/>
    <m/>
    <x v="0"/>
    <x v="1"/>
  </r>
  <r>
    <m/>
    <x v="1803"/>
    <m/>
    <m/>
    <x v="0"/>
    <x v="15"/>
    <x v="32"/>
    <x v="211"/>
    <m/>
    <m/>
    <m/>
    <m/>
    <s v="Verlichtingsarmatuur"/>
    <n v="1590"/>
    <x v="1522"/>
    <m/>
    <m/>
    <m/>
    <m/>
    <m/>
    <m/>
    <m/>
    <m/>
    <m/>
    <m/>
    <m/>
    <m/>
    <m/>
    <m/>
    <m/>
    <m/>
    <m/>
    <m/>
    <m/>
    <m/>
    <m/>
    <m/>
    <m/>
    <m/>
    <x v="0"/>
    <x v="1"/>
  </r>
  <r>
    <m/>
    <x v="1804"/>
    <m/>
    <m/>
    <x v="0"/>
    <x v="15"/>
    <x v="32"/>
    <x v="211"/>
    <m/>
    <m/>
    <m/>
    <m/>
    <s v="Verlichtingsarmatuur"/>
    <n v="1590"/>
    <x v="1523"/>
    <m/>
    <m/>
    <m/>
    <m/>
    <m/>
    <m/>
    <m/>
    <m/>
    <m/>
    <m/>
    <m/>
    <m/>
    <m/>
    <m/>
    <m/>
    <m/>
    <m/>
    <m/>
    <m/>
    <m/>
    <m/>
    <m/>
    <m/>
    <m/>
    <x v="0"/>
    <x v="1"/>
  </r>
  <r>
    <m/>
    <x v="1805"/>
    <m/>
    <m/>
    <x v="0"/>
    <x v="15"/>
    <x v="32"/>
    <x v="198"/>
    <m/>
    <m/>
    <m/>
    <m/>
    <s v="Verlichtingsarmatuur"/>
    <n v="1590"/>
    <x v="1524"/>
    <m/>
    <m/>
    <m/>
    <m/>
    <m/>
    <m/>
    <m/>
    <m/>
    <m/>
    <m/>
    <m/>
    <m/>
    <m/>
    <m/>
    <m/>
    <m/>
    <m/>
    <m/>
    <m/>
    <m/>
    <m/>
    <m/>
    <m/>
    <m/>
    <x v="0"/>
    <x v="1"/>
  </r>
  <r>
    <m/>
    <x v="1806"/>
    <m/>
    <m/>
    <x v="0"/>
    <x v="15"/>
    <x v="32"/>
    <x v="198"/>
    <m/>
    <m/>
    <m/>
    <m/>
    <s v="Verlichtingsarmatuur"/>
    <n v="1590"/>
    <x v="1525"/>
    <m/>
    <m/>
    <m/>
    <m/>
    <m/>
    <m/>
    <m/>
    <m/>
    <m/>
    <m/>
    <m/>
    <m/>
    <m/>
    <m/>
    <m/>
    <m/>
    <m/>
    <m/>
    <m/>
    <m/>
    <m/>
    <m/>
    <m/>
    <m/>
    <x v="0"/>
    <x v="1"/>
  </r>
  <r>
    <m/>
    <x v="1807"/>
    <m/>
    <m/>
    <x v="0"/>
    <x v="15"/>
    <x v="32"/>
    <x v="198"/>
    <m/>
    <m/>
    <m/>
    <m/>
    <s v="Verlichtingsarmatuur"/>
    <n v="1590"/>
    <x v="1526"/>
    <m/>
    <m/>
    <m/>
    <m/>
    <m/>
    <m/>
    <m/>
    <m/>
    <m/>
    <m/>
    <m/>
    <m/>
    <m/>
    <m/>
    <m/>
    <m/>
    <m/>
    <m/>
    <m/>
    <m/>
    <m/>
    <m/>
    <m/>
    <m/>
    <x v="0"/>
    <x v="1"/>
  </r>
  <r>
    <m/>
    <x v="1808"/>
    <m/>
    <m/>
    <x v="0"/>
    <x v="15"/>
    <x v="32"/>
    <x v="198"/>
    <m/>
    <m/>
    <m/>
    <m/>
    <s v="Verlichtingsarmatuur"/>
    <n v="1590"/>
    <x v="1527"/>
    <m/>
    <m/>
    <m/>
    <m/>
    <m/>
    <m/>
    <m/>
    <m/>
    <m/>
    <m/>
    <m/>
    <m/>
    <m/>
    <m/>
    <m/>
    <m/>
    <m/>
    <m/>
    <m/>
    <m/>
    <m/>
    <m/>
    <m/>
    <m/>
    <x v="0"/>
    <x v="1"/>
  </r>
  <r>
    <m/>
    <x v="1809"/>
    <m/>
    <m/>
    <x v="0"/>
    <x v="15"/>
    <x v="32"/>
    <x v="198"/>
    <m/>
    <m/>
    <m/>
    <m/>
    <s v="Verlichtingsarmatuur"/>
    <n v="1590"/>
    <x v="1528"/>
    <m/>
    <m/>
    <m/>
    <m/>
    <m/>
    <m/>
    <m/>
    <m/>
    <m/>
    <m/>
    <m/>
    <m/>
    <m/>
    <m/>
    <m/>
    <m/>
    <m/>
    <m/>
    <m/>
    <m/>
    <m/>
    <m/>
    <m/>
    <m/>
    <x v="0"/>
    <x v="1"/>
  </r>
  <r>
    <m/>
    <x v="1810"/>
    <m/>
    <m/>
    <x v="0"/>
    <x v="15"/>
    <x v="32"/>
    <x v="198"/>
    <m/>
    <m/>
    <m/>
    <m/>
    <s v="Verlichtingsarmatuur"/>
    <n v="1590"/>
    <x v="1529"/>
    <m/>
    <m/>
    <m/>
    <m/>
    <m/>
    <m/>
    <m/>
    <m/>
    <m/>
    <m/>
    <m/>
    <m/>
    <m/>
    <m/>
    <m/>
    <m/>
    <m/>
    <m/>
    <m/>
    <m/>
    <m/>
    <m/>
    <m/>
    <m/>
    <x v="0"/>
    <x v="1"/>
  </r>
  <r>
    <m/>
    <x v="1811"/>
    <m/>
    <m/>
    <x v="0"/>
    <x v="15"/>
    <x v="32"/>
    <x v="201"/>
    <m/>
    <m/>
    <m/>
    <m/>
    <s v="Verlichtingsarmatuur"/>
    <n v="1590"/>
    <x v="1530"/>
    <m/>
    <m/>
    <m/>
    <m/>
    <m/>
    <m/>
    <m/>
    <m/>
    <m/>
    <m/>
    <m/>
    <m/>
    <m/>
    <m/>
    <m/>
    <m/>
    <m/>
    <m/>
    <m/>
    <m/>
    <m/>
    <m/>
    <m/>
    <m/>
    <x v="0"/>
    <x v="1"/>
  </r>
  <r>
    <m/>
    <x v="1812"/>
    <m/>
    <m/>
    <x v="0"/>
    <x v="15"/>
    <x v="32"/>
    <x v="201"/>
    <m/>
    <m/>
    <m/>
    <m/>
    <s v="Verlichtingsarmatuur"/>
    <n v="1590"/>
    <x v="1531"/>
    <m/>
    <m/>
    <m/>
    <m/>
    <m/>
    <m/>
    <m/>
    <m/>
    <m/>
    <m/>
    <m/>
    <m/>
    <m/>
    <m/>
    <m/>
    <m/>
    <m/>
    <m/>
    <m/>
    <m/>
    <m/>
    <m/>
    <m/>
    <m/>
    <x v="0"/>
    <x v="1"/>
  </r>
  <r>
    <m/>
    <x v="1813"/>
    <m/>
    <m/>
    <x v="0"/>
    <x v="15"/>
    <x v="32"/>
    <x v="212"/>
    <m/>
    <m/>
    <m/>
    <m/>
    <s v="Verlichtingsarmatuur"/>
    <n v="1590"/>
    <x v="1532"/>
    <m/>
    <m/>
    <m/>
    <m/>
    <m/>
    <m/>
    <m/>
    <m/>
    <m/>
    <m/>
    <m/>
    <m/>
    <m/>
    <m/>
    <m/>
    <m/>
    <m/>
    <m/>
    <m/>
    <m/>
    <m/>
    <m/>
    <m/>
    <m/>
    <x v="0"/>
    <x v="1"/>
  </r>
  <r>
    <m/>
    <x v="1814"/>
    <s v="37H-188-02, 2e Heinenoordtunnel"/>
    <s v="97 E Klemmen-en Rangeerkasten"/>
    <x v="0"/>
    <x v="52"/>
    <x v="32"/>
    <x v="75"/>
    <m/>
    <m/>
    <m/>
    <m/>
    <s v="Kast"/>
    <n v="1292"/>
    <x v="1533"/>
    <m/>
    <m/>
    <m/>
    <m/>
    <m/>
    <m/>
    <m/>
    <m/>
    <m/>
    <m/>
    <m/>
    <m/>
    <m/>
    <m/>
    <m/>
    <m/>
    <m/>
    <m/>
    <m/>
    <m/>
    <m/>
    <m/>
    <m/>
    <m/>
    <x v="0"/>
    <x v="1"/>
  </r>
  <r>
    <m/>
    <x v="1815"/>
    <s v="37H-188-02, 2e Heinenoordtunnel"/>
    <s v="97 E Klemmen-en Rangeerkasten"/>
    <x v="0"/>
    <x v="52"/>
    <x v="32"/>
    <x v="76"/>
    <m/>
    <m/>
    <m/>
    <m/>
    <s v="Kast"/>
    <n v="1292"/>
    <x v="1534"/>
    <m/>
    <m/>
    <m/>
    <m/>
    <m/>
    <m/>
    <m/>
    <m/>
    <m/>
    <m/>
    <m/>
    <m/>
    <m/>
    <m/>
    <m/>
    <m/>
    <m/>
    <m/>
    <m/>
    <m/>
    <m/>
    <m/>
    <m/>
    <m/>
    <x v="0"/>
    <x v="1"/>
  </r>
  <r>
    <m/>
    <x v="1816"/>
    <s v="37H-188-02, 2e Heinenoordtunnel"/>
    <s v="93 Liften en roltrappen"/>
    <x v="0"/>
    <x v="18"/>
    <x v="32"/>
    <x v="213"/>
    <m/>
    <m/>
    <m/>
    <m/>
    <s v="Kast"/>
    <n v="1292"/>
    <x v="1535"/>
    <m/>
    <m/>
    <m/>
    <m/>
    <m/>
    <m/>
    <m/>
    <m/>
    <m/>
    <m/>
    <m/>
    <m/>
    <m/>
    <m/>
    <m/>
    <m/>
    <m/>
    <m/>
    <m/>
    <m/>
    <m/>
    <m/>
    <m/>
    <m/>
    <x v="0"/>
    <x v="1"/>
  </r>
  <r>
    <m/>
    <x v="1817"/>
    <s v="37H-188-02, 2e Heinenoordtunnel"/>
    <s v="93 Liften en roltrappen"/>
    <x v="0"/>
    <x v="18"/>
    <x v="32"/>
    <x v="214"/>
    <m/>
    <m/>
    <m/>
    <m/>
    <s v="Kast"/>
    <n v="1292"/>
    <x v="1536"/>
    <m/>
    <m/>
    <m/>
    <m/>
    <m/>
    <m/>
    <m/>
    <m/>
    <m/>
    <m/>
    <m/>
    <m/>
    <m/>
    <m/>
    <m/>
    <m/>
    <m/>
    <m/>
    <m/>
    <m/>
    <m/>
    <m/>
    <m/>
    <m/>
    <x v="0"/>
    <x v="1"/>
  </r>
  <r>
    <m/>
    <x v="1818"/>
    <s v="37H-188-02, 2e Heinenoordtunnel"/>
    <s v="93 Liften en roltrappen"/>
    <x v="0"/>
    <x v="18"/>
    <x v="32"/>
    <x v="214"/>
    <m/>
    <m/>
    <m/>
    <m/>
    <s v="Kast"/>
    <n v="1292"/>
    <x v="1537"/>
    <m/>
    <m/>
    <m/>
    <m/>
    <m/>
    <m/>
    <m/>
    <m/>
    <m/>
    <m/>
    <m/>
    <m/>
    <m/>
    <m/>
    <m/>
    <m/>
    <m/>
    <m/>
    <m/>
    <m/>
    <m/>
    <m/>
    <m/>
    <m/>
    <x v="0"/>
    <x v="1"/>
  </r>
  <r>
    <m/>
    <x v="1819"/>
    <s v="37H-188-02, 2e Heinenoordtunnel"/>
    <s v="93 Liften en roltrappen"/>
    <x v="0"/>
    <x v="18"/>
    <x v="32"/>
    <x v="214"/>
    <m/>
    <m/>
    <m/>
    <m/>
    <s v="Kast"/>
    <n v="1292"/>
    <x v="1538"/>
    <m/>
    <m/>
    <m/>
    <m/>
    <m/>
    <m/>
    <m/>
    <m/>
    <m/>
    <m/>
    <m/>
    <m/>
    <m/>
    <m/>
    <m/>
    <m/>
    <m/>
    <m/>
    <m/>
    <m/>
    <m/>
    <m/>
    <m/>
    <m/>
    <x v="0"/>
    <x v="1"/>
  </r>
  <r>
    <m/>
    <x v="1820"/>
    <s v="37H-188-02, 2e Heinenoordtunnel"/>
    <s v="93 Liften en roltrappen"/>
    <x v="0"/>
    <x v="18"/>
    <x v="32"/>
    <x v="213"/>
    <m/>
    <m/>
    <m/>
    <m/>
    <s v="Liftinstallatie"/>
    <n v="1339"/>
    <x v="1539"/>
    <m/>
    <m/>
    <m/>
    <m/>
    <m/>
    <m/>
    <m/>
    <m/>
    <m/>
    <m/>
    <m/>
    <m/>
    <m/>
    <m/>
    <m/>
    <m/>
    <m/>
    <m/>
    <m/>
    <m/>
    <m/>
    <m/>
    <m/>
    <m/>
    <x v="0"/>
    <x v="1"/>
  </r>
  <r>
    <m/>
    <x v="1821"/>
    <s v="37H-188-02, 2e Heinenoordtunnel"/>
    <s v="93 Liften en roltrappen"/>
    <x v="0"/>
    <x v="18"/>
    <x v="32"/>
    <x v="215"/>
    <m/>
    <m/>
    <m/>
    <m/>
    <s v="Kast"/>
    <n v="1292"/>
    <x v="1540"/>
    <m/>
    <m/>
    <m/>
    <m/>
    <m/>
    <m/>
    <m/>
    <m/>
    <m/>
    <m/>
    <m/>
    <m/>
    <m/>
    <m/>
    <m/>
    <m/>
    <m/>
    <m/>
    <m/>
    <m/>
    <m/>
    <m/>
    <m/>
    <m/>
    <x v="0"/>
    <x v="1"/>
  </r>
  <r>
    <m/>
    <x v="1822"/>
    <s v="37H-188-02, 2e Heinenoordtunnel"/>
    <s v="93 Liften en roltrappen"/>
    <x v="0"/>
    <x v="18"/>
    <x v="32"/>
    <x v="216"/>
    <m/>
    <m/>
    <m/>
    <m/>
    <s v="Kast"/>
    <n v="1292"/>
    <x v="1541"/>
    <m/>
    <m/>
    <m/>
    <m/>
    <m/>
    <m/>
    <m/>
    <m/>
    <m/>
    <m/>
    <m/>
    <m/>
    <m/>
    <m/>
    <m/>
    <m/>
    <m/>
    <m/>
    <m/>
    <m/>
    <m/>
    <m/>
    <m/>
    <m/>
    <x v="0"/>
    <x v="1"/>
  </r>
  <r>
    <m/>
    <x v="1823"/>
    <s v="37H-188-02, 2e Heinenoordtunnel"/>
    <s v="93 Liften en roltrappen"/>
    <x v="0"/>
    <x v="18"/>
    <x v="32"/>
    <x v="216"/>
    <m/>
    <m/>
    <m/>
    <m/>
    <s v="Kast"/>
    <n v="1292"/>
    <x v="1542"/>
    <m/>
    <m/>
    <m/>
    <m/>
    <m/>
    <m/>
    <m/>
    <m/>
    <m/>
    <m/>
    <m/>
    <m/>
    <m/>
    <m/>
    <m/>
    <m/>
    <m/>
    <m/>
    <m/>
    <m/>
    <m/>
    <m/>
    <m/>
    <m/>
    <x v="0"/>
    <x v="1"/>
  </r>
  <r>
    <m/>
    <x v="1824"/>
    <s v="37H-188-02, 2e Heinenoordtunnel"/>
    <s v="93 Liften en roltrappen"/>
    <x v="0"/>
    <x v="18"/>
    <x v="32"/>
    <x v="216"/>
    <m/>
    <m/>
    <m/>
    <m/>
    <s v="Kast"/>
    <n v="1292"/>
    <x v="1543"/>
    <m/>
    <m/>
    <m/>
    <m/>
    <m/>
    <m/>
    <m/>
    <m/>
    <m/>
    <m/>
    <m/>
    <m/>
    <m/>
    <m/>
    <m/>
    <m/>
    <m/>
    <m/>
    <m/>
    <m/>
    <m/>
    <m/>
    <m/>
    <m/>
    <x v="0"/>
    <x v="1"/>
  </r>
  <r>
    <m/>
    <x v="1825"/>
    <s v="37H-188-02, 2e Heinenoordtunnel"/>
    <s v="93 Liften en roltrappen"/>
    <x v="0"/>
    <x v="18"/>
    <x v="32"/>
    <x v="215"/>
    <m/>
    <m/>
    <m/>
    <m/>
    <s v="Liftinstallatie"/>
    <n v="1339"/>
    <x v="1544"/>
    <m/>
    <m/>
    <m/>
    <m/>
    <m/>
    <m/>
    <m/>
    <m/>
    <m/>
    <m/>
    <m/>
    <m/>
    <m/>
    <m/>
    <m/>
    <m/>
    <m/>
    <m/>
    <m/>
    <m/>
    <m/>
    <m/>
    <m/>
    <m/>
    <x v="0"/>
    <x v="1"/>
  </r>
  <r>
    <m/>
    <x v="1826"/>
    <s v="37H-188-02, 2e Heinenoordtunnel"/>
    <s v="89 Noodbediening  (Besturing)"/>
    <x v="0"/>
    <x v="53"/>
    <x v="32"/>
    <x v="217"/>
    <m/>
    <m/>
    <m/>
    <m/>
    <s v="Bedieningspaneel"/>
    <n v="1057"/>
    <x v="1545"/>
    <m/>
    <m/>
    <m/>
    <m/>
    <m/>
    <m/>
    <m/>
    <m/>
    <m/>
    <m/>
    <m/>
    <m/>
    <m/>
    <m/>
    <m/>
    <m/>
    <m/>
    <m/>
    <m/>
    <m/>
    <m/>
    <m/>
    <m/>
    <m/>
    <x v="0"/>
    <x v="1"/>
  </r>
  <r>
    <m/>
    <x v="1827"/>
    <s v="37H-188-02, 2e Heinenoordtunnel"/>
    <s v="86 Transmissie (Elektrisch)"/>
    <x v="0"/>
    <x v="54"/>
    <x v="32"/>
    <x v="76"/>
    <m/>
    <m/>
    <m/>
    <m/>
    <s v="Kast"/>
    <n v="1292"/>
    <x v="1546"/>
    <m/>
    <m/>
    <m/>
    <m/>
    <m/>
    <m/>
    <m/>
    <m/>
    <m/>
    <m/>
    <m/>
    <m/>
    <m/>
    <m/>
    <m/>
    <m/>
    <m/>
    <m/>
    <m/>
    <m/>
    <m/>
    <m/>
    <m/>
    <m/>
    <x v="0"/>
    <x v="1"/>
  </r>
  <r>
    <m/>
    <x v="1828"/>
    <s v="37H-188-02, 2e Heinenoordtunnel"/>
    <s v="85 Transmissie locale systemen"/>
    <x v="0"/>
    <x v="22"/>
    <x v="32"/>
    <x v="76"/>
    <m/>
    <m/>
    <m/>
    <m/>
    <s v="Telemetrie-installatie, Algemeen"/>
    <n v="1523"/>
    <x v="1547"/>
    <m/>
    <m/>
    <m/>
    <m/>
    <m/>
    <m/>
    <m/>
    <m/>
    <m/>
    <m/>
    <m/>
    <m/>
    <m/>
    <m/>
    <m/>
    <m/>
    <m/>
    <m/>
    <m/>
    <m/>
    <m/>
    <m/>
    <m/>
    <m/>
    <x v="0"/>
    <x v="1"/>
  </r>
  <r>
    <m/>
    <x v="1829"/>
    <s v="37H-188-02, 2e Heinenoordtunnel"/>
    <s v="84 Centrale bediening en signalering"/>
    <x v="0"/>
    <x v="21"/>
    <x v="32"/>
    <x v="218"/>
    <m/>
    <m/>
    <m/>
    <m/>
    <s v="Bedieningspaneel"/>
    <n v="1057"/>
    <x v="1548"/>
    <m/>
    <m/>
    <m/>
    <m/>
    <m/>
    <m/>
    <m/>
    <m/>
    <m/>
    <m/>
    <m/>
    <m/>
    <m/>
    <m/>
    <m/>
    <m/>
    <m/>
    <m/>
    <m/>
    <m/>
    <m/>
    <m/>
    <m/>
    <m/>
    <x v="0"/>
    <x v="1"/>
  </r>
  <r>
    <m/>
    <x v="1830"/>
    <s v="37H-188-02, 2e Heinenoordtunnel"/>
    <s v="84 Centrale bediening en signalering"/>
    <x v="0"/>
    <x v="21"/>
    <x v="32"/>
    <x v="218"/>
    <m/>
    <m/>
    <m/>
    <m/>
    <s v="Kast"/>
    <n v="1292"/>
    <x v="1549"/>
    <m/>
    <m/>
    <m/>
    <m/>
    <m/>
    <m/>
    <m/>
    <m/>
    <m/>
    <m/>
    <m/>
    <m/>
    <m/>
    <m/>
    <m/>
    <m/>
    <m/>
    <m/>
    <m/>
    <m/>
    <m/>
    <m/>
    <m/>
    <m/>
    <x v="0"/>
    <x v="1"/>
  </r>
  <r>
    <m/>
    <x v="1831"/>
    <m/>
    <m/>
    <x v="0"/>
    <x v="8"/>
    <x v="32"/>
    <x v="129"/>
    <m/>
    <m/>
    <m/>
    <m/>
    <s v="Elektromotor"/>
    <n v="1182"/>
    <x v="1550"/>
    <m/>
    <m/>
    <m/>
    <m/>
    <m/>
    <m/>
    <m/>
    <m/>
    <m/>
    <m/>
    <m/>
    <m/>
    <m/>
    <m/>
    <m/>
    <m/>
    <m/>
    <m/>
    <m/>
    <m/>
    <m/>
    <m/>
    <m/>
    <m/>
    <x v="0"/>
    <x v="1"/>
  </r>
  <r>
    <m/>
    <x v="1832"/>
    <m/>
    <m/>
    <x v="0"/>
    <x v="8"/>
    <x v="32"/>
    <x v="129"/>
    <m/>
    <m/>
    <m/>
    <m/>
    <s v="Klep"/>
    <n v="1304"/>
    <x v="1551"/>
    <m/>
    <m/>
    <m/>
    <m/>
    <m/>
    <m/>
    <m/>
    <m/>
    <m/>
    <m/>
    <m/>
    <m/>
    <m/>
    <m/>
    <m/>
    <m/>
    <m/>
    <m/>
    <m/>
    <m/>
    <m/>
    <m/>
    <m/>
    <m/>
    <x v="0"/>
    <x v="1"/>
  </r>
  <r>
    <m/>
    <x v="1833"/>
    <m/>
    <m/>
    <x v="0"/>
    <x v="8"/>
    <x v="32"/>
    <x v="128"/>
    <m/>
    <m/>
    <m/>
    <m/>
    <s v="Schakelaar"/>
    <n v="2180"/>
    <x v="1552"/>
    <m/>
    <m/>
    <m/>
    <m/>
    <m/>
    <m/>
    <m/>
    <m/>
    <m/>
    <m/>
    <m/>
    <m/>
    <m/>
    <m/>
    <m/>
    <m/>
    <m/>
    <m/>
    <m/>
    <m/>
    <m/>
    <m/>
    <m/>
    <m/>
    <x v="0"/>
    <x v="1"/>
  </r>
  <r>
    <m/>
    <x v="1834"/>
    <m/>
    <m/>
    <x v="0"/>
    <x v="8"/>
    <x v="32"/>
    <x v="128"/>
    <m/>
    <m/>
    <m/>
    <m/>
    <s v="Schakelaar"/>
    <n v="2180"/>
    <x v="1553"/>
    <m/>
    <m/>
    <m/>
    <m/>
    <m/>
    <m/>
    <m/>
    <m/>
    <m/>
    <m/>
    <m/>
    <m/>
    <m/>
    <m/>
    <m/>
    <m/>
    <m/>
    <m/>
    <m/>
    <m/>
    <m/>
    <m/>
    <m/>
    <m/>
    <x v="0"/>
    <x v="1"/>
  </r>
  <r>
    <m/>
    <x v="1835"/>
    <m/>
    <m/>
    <x v="0"/>
    <x v="8"/>
    <x v="32"/>
    <x v="129"/>
    <m/>
    <m/>
    <m/>
    <m/>
    <s v="Schakelaar"/>
    <n v="2180"/>
    <x v="1554"/>
    <m/>
    <m/>
    <m/>
    <m/>
    <m/>
    <m/>
    <m/>
    <m/>
    <m/>
    <m/>
    <m/>
    <m/>
    <m/>
    <m/>
    <m/>
    <m/>
    <m/>
    <m/>
    <m/>
    <m/>
    <m/>
    <m/>
    <m/>
    <m/>
    <x v="0"/>
    <x v="1"/>
  </r>
  <r>
    <m/>
    <x v="1836"/>
    <m/>
    <m/>
    <x v="0"/>
    <x v="8"/>
    <x v="32"/>
    <x v="129"/>
    <m/>
    <m/>
    <m/>
    <m/>
    <s v="Schakelaar"/>
    <n v="2180"/>
    <x v="1555"/>
    <m/>
    <m/>
    <m/>
    <m/>
    <m/>
    <m/>
    <m/>
    <m/>
    <m/>
    <m/>
    <m/>
    <m/>
    <m/>
    <m/>
    <m/>
    <m/>
    <m/>
    <m/>
    <m/>
    <m/>
    <m/>
    <m/>
    <m/>
    <m/>
    <x v="0"/>
    <x v="1"/>
  </r>
  <r>
    <m/>
    <x v="1837"/>
    <m/>
    <m/>
    <x v="0"/>
    <x v="8"/>
    <x v="32"/>
    <x v="128"/>
    <m/>
    <m/>
    <m/>
    <m/>
    <s v="Elektromotor"/>
    <n v="1182"/>
    <x v="1556"/>
    <m/>
    <m/>
    <m/>
    <m/>
    <m/>
    <m/>
    <m/>
    <m/>
    <m/>
    <m/>
    <m/>
    <m/>
    <m/>
    <m/>
    <m/>
    <m/>
    <m/>
    <m/>
    <m/>
    <m/>
    <m/>
    <m/>
    <m/>
    <m/>
    <x v="0"/>
    <x v="1"/>
  </r>
  <r>
    <m/>
    <x v="1838"/>
    <m/>
    <m/>
    <x v="0"/>
    <x v="8"/>
    <x v="32"/>
    <x v="128"/>
    <m/>
    <m/>
    <m/>
    <m/>
    <s v="Klep"/>
    <n v="1304"/>
    <x v="1557"/>
    <m/>
    <m/>
    <m/>
    <m/>
    <m/>
    <m/>
    <m/>
    <m/>
    <m/>
    <m/>
    <m/>
    <m/>
    <m/>
    <m/>
    <m/>
    <m/>
    <m/>
    <m/>
    <m/>
    <m/>
    <m/>
    <m/>
    <m/>
    <m/>
    <x v="0"/>
    <x v="1"/>
  </r>
  <r>
    <m/>
    <x v="1839"/>
    <m/>
    <m/>
    <x v="0"/>
    <x v="1"/>
    <x v="32"/>
    <x v="219"/>
    <m/>
    <m/>
    <m/>
    <m/>
    <s v="Armatuur"/>
    <n v="1042"/>
    <x v="1558"/>
    <m/>
    <m/>
    <m/>
    <m/>
    <m/>
    <m/>
    <m/>
    <m/>
    <m/>
    <m/>
    <m/>
    <m/>
    <m/>
    <m/>
    <m/>
    <s v="RW"/>
    <s v="029"/>
    <m/>
    <s v="HR"/>
    <s v="R"/>
    <m/>
    <m/>
    <s v="R"/>
    <s v="M"/>
    <x v="109"/>
    <x v="1"/>
  </r>
  <r>
    <m/>
    <x v="1840"/>
    <m/>
    <m/>
    <x v="0"/>
    <x v="1"/>
    <x v="32"/>
    <x v="219"/>
    <m/>
    <m/>
    <m/>
    <m/>
    <s v="Armatuur"/>
    <n v="1042"/>
    <x v="1558"/>
    <m/>
    <m/>
    <m/>
    <m/>
    <m/>
    <m/>
    <m/>
    <m/>
    <m/>
    <m/>
    <m/>
    <m/>
    <m/>
    <m/>
    <m/>
    <s v="RW"/>
    <s v="029"/>
    <m/>
    <s v="HR"/>
    <s v="R"/>
    <m/>
    <m/>
    <s v="R"/>
    <s v="M"/>
    <x v="109"/>
    <x v="1"/>
  </r>
  <r>
    <m/>
    <x v="1841"/>
    <m/>
    <m/>
    <x v="0"/>
    <x v="1"/>
    <x v="32"/>
    <x v="219"/>
    <m/>
    <m/>
    <m/>
    <m/>
    <s v="Armatuur"/>
    <n v="1042"/>
    <x v="1559"/>
    <m/>
    <m/>
    <m/>
    <m/>
    <m/>
    <m/>
    <m/>
    <m/>
    <m/>
    <m/>
    <m/>
    <m/>
    <m/>
    <m/>
    <m/>
    <s v="RW"/>
    <s v="029"/>
    <m/>
    <s v="HR"/>
    <s v="R"/>
    <m/>
    <m/>
    <s v="R"/>
    <s v="M"/>
    <x v="109"/>
    <x v="1"/>
  </r>
  <r>
    <m/>
    <x v="1842"/>
    <m/>
    <m/>
    <x v="0"/>
    <x v="1"/>
    <x v="32"/>
    <x v="219"/>
    <m/>
    <m/>
    <m/>
    <m/>
    <s v="Armatuur"/>
    <n v="1042"/>
    <x v="1560"/>
    <m/>
    <m/>
    <m/>
    <m/>
    <m/>
    <m/>
    <m/>
    <m/>
    <m/>
    <m/>
    <m/>
    <m/>
    <m/>
    <m/>
    <m/>
    <s v="RW"/>
    <s v="029"/>
    <m/>
    <s v="HR"/>
    <s v="R"/>
    <m/>
    <m/>
    <s v="R"/>
    <s v="M"/>
    <x v="109"/>
    <x v="1"/>
  </r>
  <r>
    <m/>
    <x v="1843"/>
    <m/>
    <m/>
    <x v="0"/>
    <x v="1"/>
    <x v="32"/>
    <x v="219"/>
    <m/>
    <m/>
    <m/>
    <m/>
    <s v="Armatuur"/>
    <n v="1042"/>
    <x v="1561"/>
    <m/>
    <m/>
    <m/>
    <m/>
    <m/>
    <m/>
    <m/>
    <m/>
    <m/>
    <m/>
    <m/>
    <m/>
    <m/>
    <m/>
    <m/>
    <s v="RW"/>
    <s v="029"/>
    <m/>
    <s v="HR"/>
    <s v="R"/>
    <m/>
    <m/>
    <s v="R"/>
    <s v="M"/>
    <x v="109"/>
    <x v="1"/>
  </r>
  <r>
    <m/>
    <x v="1844"/>
    <m/>
    <m/>
    <x v="0"/>
    <x v="1"/>
    <x v="32"/>
    <x v="219"/>
    <m/>
    <m/>
    <m/>
    <m/>
    <s v="Armatuur"/>
    <n v="1042"/>
    <x v="1562"/>
    <m/>
    <m/>
    <m/>
    <m/>
    <m/>
    <m/>
    <m/>
    <m/>
    <m/>
    <m/>
    <m/>
    <m/>
    <m/>
    <m/>
    <m/>
    <s v="RW"/>
    <s v="029"/>
    <m/>
    <s v="HR"/>
    <s v="R"/>
    <m/>
    <m/>
    <s v="R"/>
    <s v="M"/>
    <x v="109"/>
    <x v="1"/>
  </r>
  <r>
    <m/>
    <x v="1845"/>
    <m/>
    <m/>
    <x v="0"/>
    <x v="1"/>
    <x v="32"/>
    <x v="219"/>
    <m/>
    <m/>
    <m/>
    <m/>
    <s v="Armatuur"/>
    <n v="1042"/>
    <x v="1563"/>
    <m/>
    <m/>
    <m/>
    <m/>
    <m/>
    <m/>
    <m/>
    <m/>
    <m/>
    <m/>
    <m/>
    <m/>
    <m/>
    <m/>
    <m/>
    <s v="RW"/>
    <s v="029"/>
    <m/>
    <s v="HR"/>
    <s v="R"/>
    <m/>
    <m/>
    <s v="R"/>
    <s v="M"/>
    <x v="109"/>
    <x v="1"/>
  </r>
  <r>
    <m/>
    <x v="1846"/>
    <m/>
    <m/>
    <x v="0"/>
    <x v="1"/>
    <x v="32"/>
    <x v="5"/>
    <m/>
    <m/>
    <m/>
    <m/>
    <s v="Armatuur"/>
    <n v="1042"/>
    <x v="1564"/>
    <m/>
    <m/>
    <m/>
    <m/>
    <m/>
    <m/>
    <m/>
    <m/>
    <m/>
    <m/>
    <m/>
    <m/>
    <m/>
    <m/>
    <m/>
    <s v="RW"/>
    <s v="029"/>
    <m/>
    <s v="HR"/>
    <s v="L"/>
    <m/>
    <m/>
    <s v="R"/>
    <s v="M"/>
    <x v="110"/>
    <x v="1"/>
  </r>
  <r>
    <m/>
    <x v="1847"/>
    <m/>
    <m/>
    <x v="0"/>
    <x v="1"/>
    <x v="32"/>
    <x v="5"/>
    <m/>
    <m/>
    <m/>
    <m/>
    <s v="Armatuur"/>
    <n v="1042"/>
    <x v="1564"/>
    <m/>
    <m/>
    <m/>
    <m/>
    <m/>
    <m/>
    <m/>
    <m/>
    <m/>
    <m/>
    <m/>
    <m/>
    <m/>
    <m/>
    <m/>
    <s v="RW"/>
    <s v="029"/>
    <m/>
    <s v="HR"/>
    <s v="L"/>
    <m/>
    <m/>
    <s v="R"/>
    <s v="M"/>
    <x v="110"/>
    <x v="1"/>
  </r>
  <r>
    <m/>
    <x v="1848"/>
    <m/>
    <m/>
    <x v="0"/>
    <x v="1"/>
    <x v="32"/>
    <x v="5"/>
    <m/>
    <m/>
    <m/>
    <m/>
    <s v="Armatuur"/>
    <n v="1042"/>
    <x v="1565"/>
    <m/>
    <m/>
    <m/>
    <m/>
    <m/>
    <m/>
    <m/>
    <m/>
    <m/>
    <m/>
    <m/>
    <m/>
    <m/>
    <m/>
    <m/>
    <s v="RW"/>
    <s v="029"/>
    <m/>
    <s v="HR"/>
    <s v="L"/>
    <m/>
    <m/>
    <s v="R"/>
    <s v="M"/>
    <x v="110"/>
    <x v="1"/>
  </r>
  <r>
    <m/>
    <x v="1849"/>
    <m/>
    <m/>
    <x v="0"/>
    <x v="1"/>
    <x v="32"/>
    <x v="5"/>
    <m/>
    <m/>
    <m/>
    <m/>
    <s v="Armatuur"/>
    <n v="1042"/>
    <x v="1566"/>
    <m/>
    <m/>
    <m/>
    <m/>
    <m/>
    <m/>
    <m/>
    <m/>
    <m/>
    <m/>
    <m/>
    <m/>
    <m/>
    <m/>
    <m/>
    <s v="RW"/>
    <s v="029"/>
    <m/>
    <s v="HR"/>
    <s v="L"/>
    <m/>
    <m/>
    <s v="R"/>
    <s v="M"/>
    <x v="110"/>
    <x v="1"/>
  </r>
  <r>
    <m/>
    <x v="1850"/>
    <m/>
    <m/>
    <x v="0"/>
    <x v="1"/>
    <x v="32"/>
    <x v="5"/>
    <m/>
    <m/>
    <m/>
    <m/>
    <s v="Armatuur"/>
    <n v="1042"/>
    <x v="1567"/>
    <m/>
    <m/>
    <m/>
    <m/>
    <m/>
    <m/>
    <m/>
    <m/>
    <m/>
    <m/>
    <m/>
    <m/>
    <m/>
    <m/>
    <m/>
    <s v="RW"/>
    <s v="029"/>
    <m/>
    <s v="HR"/>
    <s v="L"/>
    <m/>
    <m/>
    <s v="R"/>
    <s v="M"/>
    <x v="110"/>
    <x v="1"/>
  </r>
  <r>
    <m/>
    <x v="1851"/>
    <m/>
    <m/>
    <x v="0"/>
    <x v="1"/>
    <x v="32"/>
    <x v="5"/>
    <m/>
    <m/>
    <m/>
    <m/>
    <s v="Armatuur"/>
    <n v="1042"/>
    <x v="1568"/>
    <m/>
    <m/>
    <m/>
    <m/>
    <m/>
    <m/>
    <m/>
    <m/>
    <m/>
    <m/>
    <m/>
    <m/>
    <m/>
    <m/>
    <m/>
    <s v="RW"/>
    <s v="029"/>
    <m/>
    <s v="HR"/>
    <s v="L"/>
    <m/>
    <m/>
    <s v="R"/>
    <s v="M"/>
    <x v="110"/>
    <x v="1"/>
  </r>
  <r>
    <m/>
    <x v="1852"/>
    <m/>
    <m/>
    <x v="0"/>
    <x v="1"/>
    <x v="32"/>
    <x v="5"/>
    <m/>
    <m/>
    <m/>
    <m/>
    <s v="Armatuur"/>
    <n v="1042"/>
    <x v="1569"/>
    <m/>
    <m/>
    <m/>
    <m/>
    <m/>
    <m/>
    <m/>
    <m/>
    <m/>
    <m/>
    <m/>
    <m/>
    <m/>
    <m/>
    <m/>
    <s v="RW"/>
    <s v="029"/>
    <m/>
    <s v="HR"/>
    <s v="L"/>
    <m/>
    <m/>
    <s v="R"/>
    <s v="M"/>
    <x v="110"/>
    <x v="1"/>
  </r>
  <r>
    <m/>
    <x v="1853"/>
    <m/>
    <m/>
    <x v="0"/>
    <x v="1"/>
    <x v="32"/>
    <x v="5"/>
    <m/>
    <m/>
    <m/>
    <m/>
    <s v="Armatuur"/>
    <n v="1042"/>
    <x v="1569"/>
    <m/>
    <m/>
    <m/>
    <m/>
    <m/>
    <m/>
    <m/>
    <m/>
    <m/>
    <m/>
    <m/>
    <m/>
    <m/>
    <m/>
    <m/>
    <s v="RW"/>
    <s v="029"/>
    <m/>
    <s v="HR"/>
    <s v="L"/>
    <m/>
    <m/>
    <s v="R"/>
    <s v="M"/>
    <x v="110"/>
    <x v="1"/>
  </r>
  <r>
    <m/>
    <x v="1854"/>
    <m/>
    <m/>
    <x v="0"/>
    <x v="1"/>
    <x v="32"/>
    <x v="219"/>
    <m/>
    <m/>
    <m/>
    <m/>
    <s v="Onderverdeler"/>
    <n v="1393"/>
    <x v="1558"/>
    <m/>
    <m/>
    <m/>
    <m/>
    <m/>
    <m/>
    <m/>
    <m/>
    <m/>
    <m/>
    <m/>
    <m/>
    <m/>
    <m/>
    <m/>
    <m/>
    <m/>
    <m/>
    <m/>
    <m/>
    <m/>
    <m/>
    <m/>
    <m/>
    <x v="0"/>
    <x v="1"/>
  </r>
  <r>
    <m/>
    <x v="1855"/>
    <m/>
    <m/>
    <x v="0"/>
    <x v="1"/>
    <x v="32"/>
    <x v="219"/>
    <m/>
    <m/>
    <m/>
    <m/>
    <s v="Onderverdeler"/>
    <n v="1393"/>
    <x v="1559"/>
    <m/>
    <m/>
    <m/>
    <m/>
    <m/>
    <m/>
    <m/>
    <m/>
    <m/>
    <m/>
    <m/>
    <m/>
    <m/>
    <m/>
    <m/>
    <m/>
    <m/>
    <m/>
    <m/>
    <m/>
    <m/>
    <m/>
    <m/>
    <m/>
    <x v="0"/>
    <x v="1"/>
  </r>
  <r>
    <m/>
    <x v="1856"/>
    <m/>
    <m/>
    <x v="0"/>
    <x v="1"/>
    <x v="32"/>
    <x v="219"/>
    <m/>
    <m/>
    <m/>
    <m/>
    <s v="Onderverdeler"/>
    <n v="1393"/>
    <x v="1560"/>
    <m/>
    <m/>
    <m/>
    <m/>
    <m/>
    <m/>
    <m/>
    <m/>
    <m/>
    <m/>
    <m/>
    <m/>
    <m/>
    <m/>
    <m/>
    <m/>
    <m/>
    <m/>
    <m/>
    <m/>
    <m/>
    <m/>
    <m/>
    <m/>
    <x v="0"/>
    <x v="1"/>
  </r>
  <r>
    <m/>
    <x v="1857"/>
    <m/>
    <m/>
    <x v="0"/>
    <x v="1"/>
    <x v="32"/>
    <x v="219"/>
    <m/>
    <m/>
    <m/>
    <m/>
    <s v="Onderverdeler"/>
    <n v="1393"/>
    <x v="1561"/>
    <m/>
    <m/>
    <m/>
    <m/>
    <m/>
    <m/>
    <m/>
    <m/>
    <m/>
    <m/>
    <m/>
    <m/>
    <m/>
    <m/>
    <m/>
    <m/>
    <m/>
    <m/>
    <m/>
    <m/>
    <m/>
    <m/>
    <m/>
    <m/>
    <x v="0"/>
    <x v="1"/>
  </r>
  <r>
    <m/>
    <x v="1858"/>
    <m/>
    <m/>
    <x v="0"/>
    <x v="1"/>
    <x v="32"/>
    <x v="219"/>
    <m/>
    <m/>
    <m/>
    <m/>
    <s v="Onderverdeler"/>
    <n v="1393"/>
    <x v="1562"/>
    <m/>
    <m/>
    <m/>
    <m/>
    <m/>
    <m/>
    <m/>
    <m/>
    <m/>
    <m/>
    <m/>
    <m/>
    <m/>
    <m/>
    <m/>
    <m/>
    <m/>
    <m/>
    <m/>
    <m/>
    <m/>
    <m/>
    <m/>
    <m/>
    <x v="0"/>
    <x v="1"/>
  </r>
  <r>
    <m/>
    <x v="1859"/>
    <m/>
    <m/>
    <x v="0"/>
    <x v="1"/>
    <x v="32"/>
    <x v="219"/>
    <m/>
    <m/>
    <m/>
    <m/>
    <s v="Onderverdeler"/>
    <n v="1393"/>
    <x v="1563"/>
    <m/>
    <m/>
    <m/>
    <m/>
    <m/>
    <m/>
    <m/>
    <m/>
    <m/>
    <m/>
    <m/>
    <m/>
    <m/>
    <m/>
    <m/>
    <m/>
    <m/>
    <m/>
    <m/>
    <m/>
    <m/>
    <m/>
    <m/>
    <m/>
    <x v="0"/>
    <x v="1"/>
  </r>
  <r>
    <m/>
    <x v="1860"/>
    <m/>
    <m/>
    <x v="0"/>
    <x v="1"/>
    <x v="32"/>
    <x v="5"/>
    <m/>
    <m/>
    <m/>
    <m/>
    <s v="Onderverdeler"/>
    <n v="1393"/>
    <x v="1564"/>
    <m/>
    <m/>
    <m/>
    <m/>
    <m/>
    <m/>
    <m/>
    <m/>
    <m/>
    <m/>
    <m/>
    <m/>
    <m/>
    <m/>
    <m/>
    <m/>
    <m/>
    <m/>
    <m/>
    <m/>
    <m/>
    <m/>
    <m/>
    <m/>
    <x v="0"/>
    <x v="1"/>
  </r>
  <r>
    <m/>
    <x v="1861"/>
    <m/>
    <m/>
    <x v="0"/>
    <x v="1"/>
    <x v="32"/>
    <x v="5"/>
    <m/>
    <m/>
    <m/>
    <m/>
    <s v="Onderverdeler"/>
    <n v="1393"/>
    <x v="1565"/>
    <m/>
    <m/>
    <m/>
    <m/>
    <m/>
    <m/>
    <m/>
    <m/>
    <m/>
    <m/>
    <m/>
    <m/>
    <m/>
    <m/>
    <m/>
    <m/>
    <m/>
    <m/>
    <m/>
    <m/>
    <m/>
    <m/>
    <m/>
    <m/>
    <x v="0"/>
    <x v="1"/>
  </r>
  <r>
    <m/>
    <x v="1862"/>
    <m/>
    <m/>
    <x v="0"/>
    <x v="1"/>
    <x v="32"/>
    <x v="5"/>
    <m/>
    <m/>
    <m/>
    <m/>
    <s v="Onderverdeler"/>
    <n v="1393"/>
    <x v="1566"/>
    <m/>
    <m/>
    <m/>
    <m/>
    <m/>
    <m/>
    <m/>
    <m/>
    <m/>
    <m/>
    <m/>
    <m/>
    <m/>
    <m/>
    <m/>
    <m/>
    <m/>
    <m/>
    <m/>
    <m/>
    <m/>
    <m/>
    <m/>
    <m/>
    <x v="0"/>
    <x v="1"/>
  </r>
  <r>
    <m/>
    <x v="1863"/>
    <m/>
    <m/>
    <x v="0"/>
    <x v="1"/>
    <x v="32"/>
    <x v="5"/>
    <m/>
    <m/>
    <m/>
    <m/>
    <s v="Onderverdeler"/>
    <n v="1393"/>
    <x v="1567"/>
    <m/>
    <m/>
    <m/>
    <m/>
    <m/>
    <m/>
    <m/>
    <m/>
    <m/>
    <m/>
    <m/>
    <m/>
    <m/>
    <m/>
    <m/>
    <m/>
    <m/>
    <m/>
    <m/>
    <m/>
    <m/>
    <m/>
    <m/>
    <m/>
    <x v="0"/>
    <x v="1"/>
  </r>
  <r>
    <m/>
    <x v="1864"/>
    <m/>
    <m/>
    <x v="0"/>
    <x v="1"/>
    <x v="32"/>
    <x v="5"/>
    <m/>
    <m/>
    <m/>
    <m/>
    <s v="Onderverdeler"/>
    <n v="1393"/>
    <x v="1568"/>
    <m/>
    <m/>
    <m/>
    <m/>
    <m/>
    <m/>
    <m/>
    <m/>
    <m/>
    <m/>
    <m/>
    <m/>
    <m/>
    <m/>
    <m/>
    <m/>
    <m/>
    <m/>
    <m/>
    <m/>
    <m/>
    <m/>
    <m/>
    <m/>
    <x v="0"/>
    <x v="1"/>
  </r>
  <r>
    <m/>
    <x v="1865"/>
    <m/>
    <m/>
    <x v="0"/>
    <x v="1"/>
    <x v="32"/>
    <x v="5"/>
    <m/>
    <m/>
    <m/>
    <m/>
    <s v="Onderverdeler"/>
    <n v="1393"/>
    <x v="1569"/>
    <m/>
    <m/>
    <m/>
    <m/>
    <m/>
    <m/>
    <m/>
    <m/>
    <m/>
    <m/>
    <m/>
    <m/>
    <m/>
    <m/>
    <m/>
    <m/>
    <m/>
    <m/>
    <m/>
    <m/>
    <m/>
    <m/>
    <m/>
    <m/>
    <x v="0"/>
    <x v="1"/>
  </r>
  <r>
    <m/>
    <x v="1866"/>
    <m/>
    <m/>
    <x v="0"/>
    <x v="55"/>
    <x v="32"/>
    <x v="220"/>
    <s v="Armatuur"/>
    <n v="1042"/>
    <s v=" +WOZ-L201"/>
    <m/>
    <s v="Armatuur"/>
    <n v="1042"/>
    <x v="1570"/>
    <m/>
    <m/>
    <m/>
    <m/>
    <m/>
    <m/>
    <m/>
    <m/>
    <m/>
    <m/>
    <m/>
    <m/>
    <m/>
    <m/>
    <m/>
    <m/>
    <m/>
    <m/>
    <m/>
    <m/>
    <m/>
    <m/>
    <m/>
    <m/>
    <x v="0"/>
    <x v="1"/>
  </r>
  <r>
    <m/>
    <x v="1867"/>
    <m/>
    <m/>
    <x v="0"/>
    <x v="55"/>
    <x v="32"/>
    <x v="220"/>
    <s v="Armatuur"/>
    <n v="1042"/>
    <s v=" +WOZ-L202"/>
    <m/>
    <s v="Armatuur"/>
    <n v="1042"/>
    <x v="1571"/>
    <m/>
    <m/>
    <m/>
    <m/>
    <m/>
    <m/>
    <m/>
    <m/>
    <m/>
    <m/>
    <m/>
    <m/>
    <m/>
    <m/>
    <m/>
    <m/>
    <m/>
    <m/>
    <m/>
    <m/>
    <m/>
    <m/>
    <m/>
    <m/>
    <x v="0"/>
    <x v="1"/>
  </r>
  <r>
    <m/>
    <x v="1868"/>
    <m/>
    <m/>
    <x v="0"/>
    <x v="55"/>
    <x v="32"/>
    <x v="220"/>
    <s v="Armatuur"/>
    <n v="1042"/>
    <s v=" +WOZ-L203"/>
    <m/>
    <s v="Armatuur"/>
    <n v="1042"/>
    <x v="1572"/>
    <m/>
    <m/>
    <m/>
    <m/>
    <m/>
    <m/>
    <m/>
    <m/>
    <m/>
    <m/>
    <m/>
    <m/>
    <m/>
    <m/>
    <m/>
    <m/>
    <m/>
    <m/>
    <m/>
    <m/>
    <m/>
    <m/>
    <m/>
    <m/>
    <x v="0"/>
    <x v="1"/>
  </r>
  <r>
    <m/>
    <x v="1869"/>
    <m/>
    <m/>
    <x v="0"/>
    <x v="55"/>
    <x v="32"/>
    <x v="220"/>
    <s v="Armatuur"/>
    <n v="1042"/>
    <s v=" +WOZ-L204"/>
    <m/>
    <s v="Armatuur"/>
    <n v="1042"/>
    <x v="1573"/>
    <m/>
    <m/>
    <m/>
    <m/>
    <m/>
    <m/>
    <m/>
    <m/>
    <m/>
    <m/>
    <m/>
    <m/>
    <m/>
    <m/>
    <m/>
    <m/>
    <m/>
    <m/>
    <m/>
    <m/>
    <m/>
    <m/>
    <m/>
    <m/>
    <x v="0"/>
    <x v="1"/>
  </r>
  <r>
    <m/>
    <x v="1870"/>
    <m/>
    <m/>
    <x v="0"/>
    <x v="55"/>
    <x v="32"/>
    <x v="220"/>
    <s v="Armatuur"/>
    <n v="1042"/>
    <s v=" +WOZ-L205"/>
    <m/>
    <s v="Armatuur"/>
    <n v="1042"/>
    <x v="1574"/>
    <m/>
    <m/>
    <m/>
    <m/>
    <m/>
    <m/>
    <m/>
    <m/>
    <m/>
    <m/>
    <m/>
    <m/>
    <m/>
    <m/>
    <m/>
    <m/>
    <m/>
    <m/>
    <m/>
    <m/>
    <m/>
    <m/>
    <m/>
    <m/>
    <x v="0"/>
    <x v="1"/>
  </r>
  <r>
    <m/>
    <x v="1871"/>
    <m/>
    <m/>
    <x v="0"/>
    <x v="55"/>
    <x v="32"/>
    <x v="220"/>
    <s v="Armatuur"/>
    <n v="1042"/>
    <s v=" +WOZ-L223"/>
    <m/>
    <s v="Armatuur"/>
    <n v="1042"/>
    <x v="1575"/>
    <m/>
    <m/>
    <m/>
    <m/>
    <m/>
    <m/>
    <m/>
    <m/>
    <m/>
    <m/>
    <m/>
    <m/>
    <m/>
    <m/>
    <m/>
    <m/>
    <m/>
    <m/>
    <m/>
    <m/>
    <m/>
    <m/>
    <m/>
    <m/>
    <x v="0"/>
    <x v="1"/>
  </r>
  <r>
    <m/>
    <x v="1872"/>
    <m/>
    <m/>
    <x v="0"/>
    <x v="55"/>
    <x v="32"/>
    <x v="220"/>
    <s v="Armatuur"/>
    <n v="1042"/>
    <s v=" +WOZ-L224"/>
    <m/>
    <s v="Armatuur"/>
    <n v="1042"/>
    <x v="1576"/>
    <m/>
    <m/>
    <m/>
    <m/>
    <m/>
    <m/>
    <m/>
    <m/>
    <m/>
    <m/>
    <m/>
    <m/>
    <m/>
    <m/>
    <m/>
    <m/>
    <m/>
    <m/>
    <m/>
    <m/>
    <m/>
    <m/>
    <m/>
    <m/>
    <x v="0"/>
    <x v="1"/>
  </r>
  <r>
    <m/>
    <x v="1873"/>
    <m/>
    <m/>
    <x v="0"/>
    <x v="55"/>
    <x v="32"/>
    <x v="220"/>
    <s v="Armatuur"/>
    <n v="1042"/>
    <s v=" +WOZ-L225"/>
    <m/>
    <s v="Armatuur"/>
    <n v="1042"/>
    <x v="1577"/>
    <m/>
    <m/>
    <m/>
    <m/>
    <m/>
    <m/>
    <m/>
    <m/>
    <m/>
    <m/>
    <m/>
    <m/>
    <m/>
    <m/>
    <m/>
    <m/>
    <m/>
    <m/>
    <m/>
    <m/>
    <m/>
    <m/>
    <m/>
    <m/>
    <x v="0"/>
    <x v="1"/>
  </r>
  <r>
    <m/>
    <x v="1874"/>
    <m/>
    <m/>
    <x v="0"/>
    <x v="55"/>
    <x v="32"/>
    <x v="220"/>
    <s v="Armatuur"/>
    <n v="1042"/>
    <s v=" +WOZ-L238"/>
    <m/>
    <s v="Armatuur"/>
    <n v="1042"/>
    <x v="1578"/>
    <m/>
    <m/>
    <m/>
    <m/>
    <m/>
    <m/>
    <m/>
    <m/>
    <m/>
    <m/>
    <m/>
    <m/>
    <m/>
    <m/>
    <m/>
    <m/>
    <m/>
    <m/>
    <m/>
    <m/>
    <m/>
    <m/>
    <m/>
    <m/>
    <x v="0"/>
    <x v="1"/>
  </r>
  <r>
    <m/>
    <x v="1875"/>
    <m/>
    <m/>
    <x v="0"/>
    <x v="55"/>
    <x v="32"/>
    <x v="220"/>
    <s v="Armatuur"/>
    <n v="1042"/>
    <s v=" +WOZ-L239"/>
    <m/>
    <s v="Armatuur"/>
    <n v="1042"/>
    <x v="1579"/>
    <m/>
    <m/>
    <m/>
    <m/>
    <m/>
    <m/>
    <m/>
    <m/>
    <m/>
    <m/>
    <m/>
    <m/>
    <m/>
    <m/>
    <m/>
    <m/>
    <m/>
    <m/>
    <m/>
    <m/>
    <m/>
    <m/>
    <m/>
    <m/>
    <x v="0"/>
    <x v="1"/>
  </r>
  <r>
    <m/>
    <x v="1876"/>
    <m/>
    <m/>
    <x v="0"/>
    <x v="55"/>
    <x v="32"/>
    <x v="220"/>
    <s v="Armatuur"/>
    <n v="1042"/>
    <s v=" +WOZ-L240"/>
    <m/>
    <s v="Armatuur"/>
    <n v="1042"/>
    <x v="1580"/>
    <m/>
    <m/>
    <m/>
    <m/>
    <m/>
    <m/>
    <m/>
    <m/>
    <m/>
    <m/>
    <m/>
    <m/>
    <m/>
    <m/>
    <m/>
    <m/>
    <m/>
    <m/>
    <m/>
    <m/>
    <m/>
    <m/>
    <m/>
    <m/>
    <x v="0"/>
    <x v="1"/>
  </r>
  <r>
    <m/>
    <x v="1877"/>
    <m/>
    <m/>
    <x v="0"/>
    <x v="55"/>
    <x v="32"/>
    <x v="220"/>
    <s v="Armatuur"/>
    <n v="1042"/>
    <s v=" +WOZ-L260"/>
    <m/>
    <s v="Armatuur"/>
    <n v="1042"/>
    <x v="1581"/>
    <m/>
    <m/>
    <m/>
    <m/>
    <m/>
    <m/>
    <m/>
    <m/>
    <m/>
    <m/>
    <m/>
    <m/>
    <m/>
    <m/>
    <m/>
    <m/>
    <m/>
    <m/>
    <m/>
    <m/>
    <m/>
    <m/>
    <m/>
    <m/>
    <x v="0"/>
    <x v="1"/>
  </r>
  <r>
    <m/>
    <x v="1878"/>
    <m/>
    <m/>
    <x v="0"/>
    <x v="55"/>
    <x v="32"/>
    <x v="220"/>
    <s v="Armatuur"/>
    <n v="1042"/>
    <s v=" +WOZ-L268"/>
    <m/>
    <s v="Armatuur"/>
    <n v="1042"/>
    <x v="1582"/>
    <m/>
    <m/>
    <m/>
    <m/>
    <m/>
    <m/>
    <m/>
    <m/>
    <m/>
    <m/>
    <m/>
    <m/>
    <m/>
    <m/>
    <m/>
    <m/>
    <m/>
    <m/>
    <m/>
    <m/>
    <m/>
    <m/>
    <m/>
    <m/>
    <x v="0"/>
    <x v="1"/>
  </r>
  <r>
    <m/>
    <x v="1879"/>
    <m/>
    <m/>
    <x v="0"/>
    <x v="55"/>
    <x v="32"/>
    <x v="221"/>
    <s v="Armatuur"/>
    <n v="1042"/>
    <s v=" +WON-L201"/>
    <m/>
    <s v="Armatuur"/>
    <n v="1042"/>
    <x v="1583"/>
    <m/>
    <m/>
    <m/>
    <m/>
    <m/>
    <m/>
    <m/>
    <m/>
    <m/>
    <m/>
    <m/>
    <m/>
    <m/>
    <m/>
    <m/>
    <m/>
    <m/>
    <m/>
    <m/>
    <m/>
    <m/>
    <m/>
    <m/>
    <m/>
    <x v="0"/>
    <x v="1"/>
  </r>
  <r>
    <m/>
    <x v="1880"/>
    <m/>
    <m/>
    <x v="0"/>
    <x v="55"/>
    <x v="32"/>
    <x v="221"/>
    <s v="Armatuur"/>
    <n v="1042"/>
    <s v=" +WON-L202"/>
    <m/>
    <s v="Armatuur"/>
    <n v="1042"/>
    <x v="1584"/>
    <m/>
    <m/>
    <m/>
    <m/>
    <m/>
    <m/>
    <m/>
    <m/>
    <m/>
    <m/>
    <m/>
    <m/>
    <m/>
    <m/>
    <m/>
    <m/>
    <m/>
    <m/>
    <m/>
    <m/>
    <m/>
    <m/>
    <m/>
    <m/>
    <x v="0"/>
    <x v="1"/>
  </r>
  <r>
    <m/>
    <x v="1881"/>
    <m/>
    <m/>
    <x v="0"/>
    <x v="55"/>
    <x v="32"/>
    <x v="221"/>
    <s v="Armatuur"/>
    <n v="1042"/>
    <s v=" +WON-L203"/>
    <m/>
    <s v="Armatuur"/>
    <n v="1042"/>
    <x v="1585"/>
    <m/>
    <m/>
    <m/>
    <m/>
    <m/>
    <m/>
    <m/>
    <m/>
    <m/>
    <m/>
    <m/>
    <m/>
    <m/>
    <m/>
    <m/>
    <m/>
    <m/>
    <m/>
    <m/>
    <m/>
    <m/>
    <m/>
    <m/>
    <m/>
    <x v="0"/>
    <x v="1"/>
  </r>
  <r>
    <m/>
    <x v="1882"/>
    <m/>
    <m/>
    <x v="0"/>
    <x v="55"/>
    <x v="32"/>
    <x v="221"/>
    <s v="Armatuur"/>
    <n v="1042"/>
    <s v=" +WON-L204"/>
    <m/>
    <s v="Armatuur"/>
    <n v="1042"/>
    <x v="1586"/>
    <m/>
    <m/>
    <m/>
    <m/>
    <m/>
    <m/>
    <m/>
    <m/>
    <m/>
    <m/>
    <m/>
    <m/>
    <m/>
    <m/>
    <m/>
    <m/>
    <m/>
    <m/>
    <m/>
    <m/>
    <m/>
    <m/>
    <m/>
    <m/>
    <x v="0"/>
    <x v="1"/>
  </r>
  <r>
    <m/>
    <x v="1883"/>
    <m/>
    <m/>
    <x v="0"/>
    <x v="55"/>
    <x v="32"/>
    <x v="221"/>
    <s v="Armatuur"/>
    <n v="1042"/>
    <s v=" +WON-L205"/>
    <m/>
    <s v="Armatuur"/>
    <n v="1042"/>
    <x v="1587"/>
    <m/>
    <m/>
    <m/>
    <m/>
    <m/>
    <m/>
    <m/>
    <m/>
    <m/>
    <m/>
    <m/>
    <m/>
    <m/>
    <m/>
    <m/>
    <m/>
    <m/>
    <m/>
    <m/>
    <m/>
    <m/>
    <m/>
    <m/>
    <m/>
    <x v="0"/>
    <x v="1"/>
  </r>
  <r>
    <m/>
    <x v="1884"/>
    <m/>
    <m/>
    <x v="0"/>
    <x v="55"/>
    <x v="32"/>
    <x v="221"/>
    <s v="Armatuur"/>
    <n v="1042"/>
    <s v=" +WON-L206"/>
    <m/>
    <s v="Armatuur"/>
    <n v="1042"/>
    <x v="1588"/>
    <m/>
    <m/>
    <m/>
    <m/>
    <m/>
    <m/>
    <m/>
    <m/>
    <m/>
    <m/>
    <m/>
    <m/>
    <m/>
    <m/>
    <m/>
    <m/>
    <m/>
    <m/>
    <m/>
    <m/>
    <m/>
    <m/>
    <m/>
    <m/>
    <x v="0"/>
    <x v="1"/>
  </r>
  <r>
    <m/>
    <x v="1885"/>
    <m/>
    <m/>
    <x v="0"/>
    <x v="55"/>
    <x v="32"/>
    <x v="221"/>
    <s v="Armatuur"/>
    <n v="1042"/>
    <s v=" +WON-L231"/>
    <m/>
    <s v="Armatuur"/>
    <n v="1042"/>
    <x v="1589"/>
    <m/>
    <m/>
    <m/>
    <m/>
    <m/>
    <m/>
    <m/>
    <m/>
    <m/>
    <m/>
    <m/>
    <m/>
    <m/>
    <m/>
    <m/>
    <m/>
    <m/>
    <m/>
    <m/>
    <m/>
    <m/>
    <m/>
    <m/>
    <m/>
    <x v="0"/>
    <x v="1"/>
  </r>
  <r>
    <m/>
    <x v="1886"/>
    <m/>
    <m/>
    <x v="0"/>
    <x v="55"/>
    <x v="32"/>
    <x v="221"/>
    <s v="Armatuur"/>
    <n v="1042"/>
    <s v=" +WON-L232"/>
    <m/>
    <s v="Armatuur"/>
    <n v="1042"/>
    <x v="1590"/>
    <m/>
    <m/>
    <m/>
    <m/>
    <m/>
    <m/>
    <m/>
    <m/>
    <m/>
    <m/>
    <m/>
    <m/>
    <m/>
    <m/>
    <m/>
    <m/>
    <m/>
    <m/>
    <m/>
    <m/>
    <m/>
    <m/>
    <m/>
    <m/>
    <x v="0"/>
    <x v="1"/>
  </r>
  <r>
    <m/>
    <x v="1887"/>
    <m/>
    <m/>
    <x v="0"/>
    <x v="55"/>
    <x v="32"/>
    <x v="221"/>
    <s v="Armatuur"/>
    <n v="1042"/>
    <s v=" +WON-L233"/>
    <m/>
    <s v="Armatuur"/>
    <n v="1042"/>
    <x v="1591"/>
    <m/>
    <m/>
    <m/>
    <m/>
    <m/>
    <m/>
    <m/>
    <m/>
    <m/>
    <m/>
    <m/>
    <m/>
    <m/>
    <m/>
    <m/>
    <m/>
    <m/>
    <m/>
    <m/>
    <m/>
    <m/>
    <m/>
    <m/>
    <m/>
    <x v="0"/>
    <x v="1"/>
  </r>
  <r>
    <m/>
    <x v="1888"/>
    <m/>
    <m/>
    <x v="0"/>
    <x v="55"/>
    <x v="32"/>
    <x v="221"/>
    <s v="Armatuur"/>
    <n v="1042"/>
    <s v=" +WON-L234"/>
    <m/>
    <s v="Armatuur"/>
    <n v="1042"/>
    <x v="1592"/>
    <m/>
    <m/>
    <m/>
    <m/>
    <m/>
    <m/>
    <m/>
    <m/>
    <m/>
    <m/>
    <m/>
    <m/>
    <m/>
    <m/>
    <m/>
    <m/>
    <m/>
    <m/>
    <m/>
    <m/>
    <m/>
    <m/>
    <m/>
    <m/>
    <x v="0"/>
    <x v="1"/>
  </r>
  <r>
    <m/>
    <x v="1889"/>
    <m/>
    <m/>
    <x v="0"/>
    <x v="55"/>
    <x v="32"/>
    <x v="221"/>
    <s v="Armatuur"/>
    <n v="1042"/>
    <s v=" +WON-L235"/>
    <m/>
    <s v="Armatuur"/>
    <n v="1042"/>
    <x v="1593"/>
    <m/>
    <m/>
    <m/>
    <m/>
    <m/>
    <m/>
    <m/>
    <m/>
    <m/>
    <m/>
    <m/>
    <m/>
    <m/>
    <m/>
    <m/>
    <m/>
    <m/>
    <m/>
    <m/>
    <m/>
    <m/>
    <m/>
    <m/>
    <m/>
    <x v="0"/>
    <x v="1"/>
  </r>
  <r>
    <m/>
    <x v="1890"/>
    <m/>
    <m/>
    <x v="0"/>
    <x v="55"/>
    <x v="32"/>
    <x v="221"/>
    <s v="Armatuur"/>
    <n v="1042"/>
    <s v=" +WON-L236"/>
    <m/>
    <s v="Armatuur"/>
    <n v="1042"/>
    <x v="1594"/>
    <m/>
    <m/>
    <m/>
    <m/>
    <m/>
    <m/>
    <m/>
    <m/>
    <m/>
    <m/>
    <m/>
    <m/>
    <m/>
    <m/>
    <m/>
    <m/>
    <m/>
    <m/>
    <m/>
    <m/>
    <m/>
    <m/>
    <m/>
    <m/>
    <x v="0"/>
    <x v="1"/>
  </r>
  <r>
    <m/>
    <x v="1891"/>
    <m/>
    <m/>
    <x v="0"/>
    <x v="55"/>
    <x v="32"/>
    <x v="221"/>
    <s v="Armatuur"/>
    <n v="1042"/>
    <s v=" +WON-L228"/>
    <m/>
    <s v="Armatuur"/>
    <n v="1042"/>
    <x v="1595"/>
    <m/>
    <m/>
    <m/>
    <m/>
    <m/>
    <m/>
    <m/>
    <m/>
    <m/>
    <m/>
    <m/>
    <m/>
    <m/>
    <m/>
    <m/>
    <m/>
    <m/>
    <m/>
    <m/>
    <m/>
    <m/>
    <m/>
    <m/>
    <m/>
    <x v="0"/>
    <x v="1"/>
  </r>
  <r>
    <m/>
    <x v="1892"/>
    <m/>
    <m/>
    <x v="0"/>
    <x v="55"/>
    <x v="32"/>
    <x v="221"/>
    <s v="Armatuur"/>
    <n v="1042"/>
    <s v=" +WON-L261"/>
    <m/>
    <s v="Armatuur"/>
    <n v="1042"/>
    <x v="1596"/>
    <m/>
    <m/>
    <m/>
    <m/>
    <m/>
    <m/>
    <m/>
    <m/>
    <m/>
    <m/>
    <m/>
    <m/>
    <m/>
    <m/>
    <m/>
    <m/>
    <m/>
    <m/>
    <m/>
    <m/>
    <m/>
    <m/>
    <m/>
    <m/>
    <x v="0"/>
    <x v="1"/>
  </r>
  <r>
    <m/>
    <x v="1893"/>
    <m/>
    <m/>
    <x v="0"/>
    <x v="55"/>
    <x v="32"/>
    <x v="221"/>
    <s v="Armatuur"/>
    <n v="1042"/>
    <s v=" +WON-L262"/>
    <m/>
    <s v="Armatuur"/>
    <n v="1042"/>
    <x v="1597"/>
    <m/>
    <m/>
    <m/>
    <m/>
    <m/>
    <m/>
    <m/>
    <m/>
    <m/>
    <m/>
    <m/>
    <m/>
    <m/>
    <m/>
    <m/>
    <m/>
    <m/>
    <m/>
    <m/>
    <m/>
    <m/>
    <m/>
    <m/>
    <m/>
    <x v="0"/>
    <x v="1"/>
  </r>
  <r>
    <m/>
    <x v="1894"/>
    <m/>
    <m/>
    <x v="0"/>
    <x v="8"/>
    <x v="32"/>
    <x v="219"/>
    <m/>
    <m/>
    <m/>
    <m/>
    <s v="Brandblusser"/>
    <n v="1100"/>
    <x v="1598"/>
    <m/>
    <m/>
    <m/>
    <m/>
    <m/>
    <m/>
    <m/>
    <m/>
    <m/>
    <m/>
    <m/>
    <m/>
    <m/>
    <m/>
    <m/>
    <s v="RW"/>
    <s v="029"/>
    <s v="750"/>
    <s v="FP"/>
    <s v="R"/>
    <m/>
    <n v="1"/>
    <s v="F"/>
    <s v="L"/>
    <x v="56"/>
    <x v="1"/>
  </r>
  <r>
    <m/>
    <x v="1895"/>
    <m/>
    <m/>
    <x v="0"/>
    <x v="8"/>
    <x v="32"/>
    <x v="219"/>
    <m/>
    <m/>
    <m/>
    <m/>
    <s v="Brandblusser"/>
    <n v="1100"/>
    <x v="1599"/>
    <m/>
    <m/>
    <m/>
    <m/>
    <m/>
    <m/>
    <m/>
    <m/>
    <m/>
    <m/>
    <m/>
    <m/>
    <m/>
    <m/>
    <m/>
    <s v="RW"/>
    <s v="029"/>
    <s v="230"/>
    <s v="FP"/>
    <s v="R"/>
    <m/>
    <n v="1"/>
    <s v="F"/>
    <s v="L"/>
    <x v="57"/>
    <x v="1"/>
  </r>
  <r>
    <m/>
    <x v="1896"/>
    <m/>
    <m/>
    <x v="0"/>
    <x v="8"/>
    <x v="32"/>
    <x v="219"/>
    <m/>
    <m/>
    <m/>
    <m/>
    <s v="Brandblusser"/>
    <n v="1100"/>
    <x v="1600"/>
    <m/>
    <m/>
    <m/>
    <m/>
    <m/>
    <m/>
    <m/>
    <m/>
    <m/>
    <m/>
    <m/>
    <m/>
    <m/>
    <m/>
    <m/>
    <s v="RW"/>
    <s v="029"/>
    <s v="390"/>
    <s v="FP"/>
    <s v="R"/>
    <m/>
    <n v="1"/>
    <s v="F"/>
    <s v="L"/>
    <x v="58"/>
    <x v="1"/>
  </r>
  <r>
    <m/>
    <x v="1897"/>
    <m/>
    <m/>
    <x v="0"/>
    <x v="8"/>
    <x v="32"/>
    <x v="219"/>
    <m/>
    <m/>
    <m/>
    <m/>
    <s v="Brandblusser"/>
    <n v="1100"/>
    <x v="1601"/>
    <m/>
    <m/>
    <m/>
    <m/>
    <m/>
    <m/>
    <m/>
    <m/>
    <m/>
    <m/>
    <m/>
    <m/>
    <m/>
    <m/>
    <m/>
    <s v="RW"/>
    <s v="029"/>
    <s v="550"/>
    <s v="FP"/>
    <s v="R"/>
    <m/>
    <n v="1"/>
    <s v="F"/>
    <s v="L"/>
    <x v="59"/>
    <x v="1"/>
  </r>
  <r>
    <m/>
    <x v="1898"/>
    <m/>
    <m/>
    <x v="0"/>
    <x v="8"/>
    <x v="32"/>
    <x v="219"/>
    <m/>
    <m/>
    <m/>
    <m/>
    <s v="Brandblusser"/>
    <n v="1100"/>
    <x v="1602"/>
    <m/>
    <m/>
    <m/>
    <m/>
    <m/>
    <m/>
    <m/>
    <m/>
    <m/>
    <m/>
    <m/>
    <m/>
    <m/>
    <m/>
    <m/>
    <s v="RW"/>
    <s v="029"/>
    <s v="710"/>
    <s v="FP"/>
    <s v="R"/>
    <m/>
    <n v="1"/>
    <s v="F"/>
    <s v="L"/>
    <x v="60"/>
    <x v="1"/>
  </r>
  <r>
    <m/>
    <x v="1899"/>
    <m/>
    <m/>
    <x v="0"/>
    <x v="8"/>
    <x v="32"/>
    <x v="219"/>
    <m/>
    <m/>
    <m/>
    <m/>
    <s v="Brandblusser"/>
    <n v="1100"/>
    <x v="1603"/>
    <m/>
    <m/>
    <m/>
    <m/>
    <m/>
    <m/>
    <m/>
    <m/>
    <m/>
    <m/>
    <m/>
    <m/>
    <m/>
    <m/>
    <m/>
    <s v="RW"/>
    <s v="029"/>
    <s v="865"/>
    <s v="FP"/>
    <s v="R"/>
    <m/>
    <n v="1"/>
    <s v="F"/>
    <s v="L"/>
    <x v="61"/>
    <x v="1"/>
  </r>
  <r>
    <m/>
    <x v="1900"/>
    <m/>
    <m/>
    <x v="0"/>
    <x v="8"/>
    <x v="32"/>
    <x v="5"/>
    <m/>
    <m/>
    <m/>
    <m/>
    <s v="Brandblusser"/>
    <n v="1100"/>
    <x v="1604"/>
    <m/>
    <m/>
    <m/>
    <m/>
    <m/>
    <m/>
    <m/>
    <m/>
    <m/>
    <m/>
    <m/>
    <m/>
    <m/>
    <m/>
    <m/>
    <s v="RW"/>
    <s v="029"/>
    <s v="750"/>
    <s v="TN"/>
    <s v="L"/>
    <m/>
    <n v="1"/>
    <s v="R"/>
    <s v="R"/>
    <x v="62"/>
    <x v="1"/>
  </r>
  <r>
    <m/>
    <x v="1901"/>
    <m/>
    <m/>
    <x v="0"/>
    <x v="8"/>
    <x v="32"/>
    <x v="5"/>
    <m/>
    <m/>
    <m/>
    <m/>
    <s v="Brandblusser"/>
    <n v="1100"/>
    <x v="1605"/>
    <m/>
    <m/>
    <m/>
    <m/>
    <m/>
    <m/>
    <m/>
    <m/>
    <m/>
    <m/>
    <m/>
    <m/>
    <m/>
    <m/>
    <m/>
    <s v="RW"/>
    <s v="029"/>
    <s v="230"/>
    <s v="TN"/>
    <s v="L"/>
    <m/>
    <n v="1"/>
    <s v="R"/>
    <s v="R"/>
    <x v="63"/>
    <x v="1"/>
  </r>
  <r>
    <m/>
    <x v="1902"/>
    <m/>
    <m/>
    <x v="0"/>
    <x v="8"/>
    <x v="32"/>
    <x v="5"/>
    <m/>
    <m/>
    <m/>
    <m/>
    <s v="Brandblusser"/>
    <n v="1100"/>
    <x v="1606"/>
    <m/>
    <m/>
    <m/>
    <m/>
    <m/>
    <m/>
    <m/>
    <m/>
    <m/>
    <m/>
    <m/>
    <m/>
    <m/>
    <m/>
    <m/>
    <s v="RW"/>
    <s v="029"/>
    <s v="390"/>
    <s v="TN"/>
    <s v="L"/>
    <m/>
    <n v="1"/>
    <s v="R"/>
    <s v="R"/>
    <x v="64"/>
    <x v="1"/>
  </r>
  <r>
    <m/>
    <x v="1903"/>
    <m/>
    <m/>
    <x v="0"/>
    <x v="8"/>
    <x v="32"/>
    <x v="5"/>
    <m/>
    <m/>
    <m/>
    <m/>
    <s v="Brandblusser"/>
    <n v="1100"/>
    <x v="1607"/>
    <m/>
    <m/>
    <m/>
    <m/>
    <m/>
    <m/>
    <m/>
    <m/>
    <m/>
    <m/>
    <m/>
    <m/>
    <m/>
    <m/>
    <m/>
    <s v="RW"/>
    <s v="029"/>
    <s v="550"/>
    <s v="TN"/>
    <s v="L"/>
    <m/>
    <n v="1"/>
    <s v="R"/>
    <s v="R"/>
    <x v="65"/>
    <x v="1"/>
  </r>
  <r>
    <m/>
    <x v="1904"/>
    <m/>
    <m/>
    <x v="0"/>
    <x v="8"/>
    <x v="32"/>
    <x v="5"/>
    <m/>
    <m/>
    <m/>
    <m/>
    <s v="Brandblusser"/>
    <n v="1100"/>
    <x v="1608"/>
    <m/>
    <m/>
    <m/>
    <m/>
    <m/>
    <m/>
    <m/>
    <m/>
    <m/>
    <m/>
    <m/>
    <m/>
    <m/>
    <m/>
    <m/>
    <s v="RW"/>
    <s v="029"/>
    <s v="710"/>
    <s v="TN"/>
    <s v="L"/>
    <m/>
    <n v="1"/>
    <s v="R"/>
    <s v="R"/>
    <x v="66"/>
    <x v="1"/>
  </r>
  <r>
    <m/>
    <x v="1905"/>
    <m/>
    <m/>
    <x v="0"/>
    <x v="8"/>
    <x v="32"/>
    <x v="5"/>
    <m/>
    <m/>
    <m/>
    <m/>
    <s v="Brandblusser"/>
    <n v="1100"/>
    <x v="1609"/>
    <m/>
    <m/>
    <m/>
    <m/>
    <m/>
    <m/>
    <m/>
    <m/>
    <m/>
    <m/>
    <m/>
    <m/>
    <m/>
    <m/>
    <m/>
    <s v="RW"/>
    <s v="029"/>
    <s v="865"/>
    <s v="TN"/>
    <s v="L"/>
    <m/>
    <n v="1"/>
    <s v="R"/>
    <s v="R"/>
    <x v="67"/>
    <x v="1"/>
  </r>
  <r>
    <m/>
    <x v="1906"/>
    <m/>
    <m/>
    <x v="0"/>
    <x v="56"/>
    <x v="32"/>
    <x v="219"/>
    <m/>
    <m/>
    <m/>
    <m/>
    <s v="Kabelgoot"/>
    <n v="1282"/>
    <x v="1610"/>
    <m/>
    <m/>
    <m/>
    <m/>
    <m/>
    <m/>
    <m/>
    <m/>
    <m/>
    <m/>
    <m/>
    <m/>
    <m/>
    <m/>
    <m/>
    <m/>
    <m/>
    <m/>
    <m/>
    <m/>
    <m/>
    <m/>
    <m/>
    <m/>
    <x v="54"/>
    <x v="1"/>
  </r>
  <r>
    <m/>
    <x v="1907"/>
    <m/>
    <m/>
    <x v="0"/>
    <x v="56"/>
    <x v="32"/>
    <x v="5"/>
    <m/>
    <m/>
    <m/>
    <m/>
    <s v="Kabelgoot"/>
    <n v="1282"/>
    <x v="1611"/>
    <m/>
    <m/>
    <m/>
    <m/>
    <m/>
    <m/>
    <m/>
    <m/>
    <m/>
    <m/>
    <m/>
    <m/>
    <m/>
    <m/>
    <m/>
    <m/>
    <m/>
    <m/>
    <m/>
    <m/>
    <m/>
    <m/>
    <m/>
    <m/>
    <x v="54"/>
    <x v="1"/>
  </r>
  <r>
    <m/>
    <x v="1908"/>
    <m/>
    <m/>
    <x v="0"/>
    <x v="16"/>
    <x v="32"/>
    <x v="222"/>
    <m/>
    <m/>
    <m/>
    <m/>
    <s v="Detector"/>
    <n v="1146"/>
    <x v="1612"/>
    <m/>
    <m/>
    <m/>
    <m/>
    <m/>
    <m/>
    <m/>
    <m/>
    <m/>
    <m/>
    <m/>
    <m/>
    <m/>
    <m/>
    <m/>
    <m/>
    <m/>
    <m/>
    <m/>
    <m/>
    <m/>
    <m/>
    <m/>
    <m/>
    <x v="54"/>
    <x v="1"/>
  </r>
  <r>
    <m/>
    <x v="1909"/>
    <m/>
    <m/>
    <x v="0"/>
    <x v="16"/>
    <x v="32"/>
    <x v="76"/>
    <m/>
    <m/>
    <m/>
    <m/>
    <s v="Detector"/>
    <n v="1146"/>
    <x v="1613"/>
    <m/>
    <m/>
    <m/>
    <m/>
    <m/>
    <m/>
    <m/>
    <m/>
    <m/>
    <m/>
    <m/>
    <m/>
    <m/>
    <m/>
    <m/>
    <m/>
    <m/>
    <m/>
    <m/>
    <m/>
    <m/>
    <m/>
    <m/>
    <m/>
    <x v="54"/>
    <x v="1"/>
  </r>
  <r>
    <m/>
    <x v="1910"/>
    <m/>
    <m/>
    <x v="0"/>
    <x v="16"/>
    <x v="32"/>
    <x v="76"/>
    <m/>
    <m/>
    <m/>
    <m/>
    <s v="Detector"/>
    <n v="1146"/>
    <x v="1614"/>
    <m/>
    <m/>
    <m/>
    <m/>
    <m/>
    <m/>
    <m/>
    <m/>
    <m/>
    <m/>
    <m/>
    <m/>
    <m/>
    <m/>
    <m/>
    <m/>
    <m/>
    <m/>
    <m/>
    <m/>
    <m/>
    <m/>
    <m/>
    <m/>
    <x v="54"/>
    <x v="1"/>
  </r>
  <r>
    <m/>
    <x v="1911"/>
    <m/>
    <m/>
    <x v="0"/>
    <x v="16"/>
    <x v="32"/>
    <x v="76"/>
    <m/>
    <m/>
    <m/>
    <m/>
    <s v="Handbrandmelder"/>
    <n v="2005"/>
    <x v="1615"/>
    <m/>
    <m/>
    <m/>
    <m/>
    <m/>
    <m/>
    <m/>
    <m/>
    <m/>
    <m/>
    <m/>
    <m/>
    <m/>
    <m/>
    <m/>
    <m/>
    <m/>
    <m/>
    <m/>
    <m/>
    <m/>
    <m/>
    <m/>
    <m/>
    <x v="54"/>
    <x v="1"/>
  </r>
  <r>
    <m/>
    <x v="1912"/>
    <m/>
    <m/>
    <x v="0"/>
    <x v="16"/>
    <x v="32"/>
    <x v="215"/>
    <m/>
    <m/>
    <m/>
    <m/>
    <s v="Detector"/>
    <n v="1146"/>
    <x v="1616"/>
    <m/>
    <m/>
    <m/>
    <m/>
    <m/>
    <m/>
    <m/>
    <m/>
    <m/>
    <m/>
    <m/>
    <m/>
    <m/>
    <m/>
    <m/>
    <m/>
    <m/>
    <m/>
    <m/>
    <m/>
    <m/>
    <m/>
    <m/>
    <m/>
    <x v="54"/>
    <x v="1"/>
  </r>
  <r>
    <m/>
    <x v="1913"/>
    <m/>
    <m/>
    <x v="0"/>
    <x v="16"/>
    <x v="32"/>
    <x v="223"/>
    <m/>
    <m/>
    <m/>
    <m/>
    <s v="Detector"/>
    <n v="1146"/>
    <x v="1617"/>
    <m/>
    <m/>
    <m/>
    <m/>
    <m/>
    <m/>
    <m/>
    <m/>
    <m/>
    <m/>
    <m/>
    <m/>
    <m/>
    <m/>
    <m/>
    <m/>
    <m/>
    <m/>
    <m/>
    <m/>
    <m/>
    <m/>
    <m/>
    <m/>
    <x v="54"/>
    <x v="1"/>
  </r>
  <r>
    <m/>
    <x v="1914"/>
    <m/>
    <m/>
    <x v="0"/>
    <x v="16"/>
    <x v="32"/>
    <x v="223"/>
    <m/>
    <m/>
    <m/>
    <m/>
    <s v="Detector"/>
    <n v="1146"/>
    <x v="1618"/>
    <m/>
    <m/>
    <m/>
    <m/>
    <m/>
    <m/>
    <m/>
    <m/>
    <m/>
    <m/>
    <m/>
    <m/>
    <m/>
    <m/>
    <m/>
    <m/>
    <m/>
    <m/>
    <m/>
    <m/>
    <m/>
    <m/>
    <m/>
    <m/>
    <x v="54"/>
    <x v="1"/>
  </r>
  <r>
    <m/>
    <x v="1915"/>
    <m/>
    <m/>
    <x v="0"/>
    <x v="16"/>
    <x v="32"/>
    <x v="223"/>
    <m/>
    <m/>
    <m/>
    <m/>
    <s v="Detector"/>
    <n v="1146"/>
    <x v="1619"/>
    <m/>
    <m/>
    <m/>
    <m/>
    <m/>
    <m/>
    <m/>
    <m/>
    <m/>
    <m/>
    <m/>
    <m/>
    <m/>
    <m/>
    <m/>
    <m/>
    <m/>
    <m/>
    <m/>
    <m/>
    <m/>
    <m/>
    <m/>
    <m/>
    <x v="54"/>
    <x v="1"/>
  </r>
  <r>
    <m/>
    <x v="1916"/>
    <m/>
    <m/>
    <x v="0"/>
    <x v="16"/>
    <x v="32"/>
    <x v="224"/>
    <m/>
    <m/>
    <m/>
    <m/>
    <s v="Detector"/>
    <n v="1146"/>
    <x v="1620"/>
    <m/>
    <m/>
    <m/>
    <m/>
    <m/>
    <m/>
    <m/>
    <m/>
    <m/>
    <m/>
    <m/>
    <m/>
    <m/>
    <m/>
    <m/>
    <m/>
    <m/>
    <m/>
    <m/>
    <m/>
    <m/>
    <m/>
    <m/>
    <m/>
    <x v="54"/>
    <x v="1"/>
  </r>
  <r>
    <m/>
    <x v="1917"/>
    <m/>
    <m/>
    <x v="0"/>
    <x v="16"/>
    <x v="32"/>
    <x v="225"/>
    <m/>
    <m/>
    <m/>
    <m/>
    <s v="Detector"/>
    <n v="1146"/>
    <x v="1621"/>
    <m/>
    <m/>
    <m/>
    <m/>
    <m/>
    <m/>
    <m/>
    <m/>
    <m/>
    <m/>
    <m/>
    <m/>
    <m/>
    <m/>
    <m/>
    <m/>
    <m/>
    <m/>
    <m/>
    <m/>
    <m/>
    <m/>
    <m/>
    <m/>
    <x v="54"/>
    <x v="1"/>
  </r>
  <r>
    <m/>
    <x v="1918"/>
    <m/>
    <m/>
    <x v="0"/>
    <x v="16"/>
    <x v="32"/>
    <x v="225"/>
    <m/>
    <m/>
    <m/>
    <m/>
    <s v="Detector"/>
    <n v="1146"/>
    <x v="1622"/>
    <m/>
    <m/>
    <m/>
    <m/>
    <m/>
    <m/>
    <m/>
    <m/>
    <m/>
    <m/>
    <m/>
    <m/>
    <m/>
    <m/>
    <m/>
    <m/>
    <m/>
    <m/>
    <m/>
    <m/>
    <m/>
    <m/>
    <m/>
    <m/>
    <x v="54"/>
    <x v="1"/>
  </r>
  <r>
    <m/>
    <x v="1919"/>
    <m/>
    <m/>
    <x v="0"/>
    <x v="16"/>
    <x v="32"/>
    <x v="225"/>
    <m/>
    <m/>
    <m/>
    <m/>
    <s v="Detector"/>
    <n v="1146"/>
    <x v="1623"/>
    <m/>
    <m/>
    <m/>
    <m/>
    <m/>
    <m/>
    <m/>
    <m/>
    <m/>
    <m/>
    <m/>
    <m/>
    <m/>
    <m/>
    <m/>
    <m/>
    <m/>
    <m/>
    <m/>
    <m/>
    <m/>
    <m/>
    <m/>
    <m/>
    <x v="54"/>
    <x v="1"/>
  </r>
  <r>
    <m/>
    <x v="1920"/>
    <m/>
    <m/>
    <x v="0"/>
    <x v="16"/>
    <x v="32"/>
    <x v="226"/>
    <m/>
    <m/>
    <m/>
    <m/>
    <s v="Detector"/>
    <n v="1146"/>
    <x v="1624"/>
    <m/>
    <m/>
    <m/>
    <m/>
    <m/>
    <m/>
    <m/>
    <m/>
    <m/>
    <m/>
    <m/>
    <m/>
    <m/>
    <m/>
    <m/>
    <m/>
    <m/>
    <m/>
    <m/>
    <m/>
    <m/>
    <m/>
    <m/>
    <m/>
    <x v="54"/>
    <x v="1"/>
  </r>
  <r>
    <m/>
    <x v="1921"/>
    <m/>
    <m/>
    <x v="0"/>
    <x v="16"/>
    <x v="32"/>
    <x v="78"/>
    <m/>
    <m/>
    <m/>
    <m/>
    <s v="Detector"/>
    <n v="1146"/>
    <x v="1625"/>
    <m/>
    <m/>
    <m/>
    <m/>
    <m/>
    <m/>
    <m/>
    <m/>
    <m/>
    <m/>
    <m/>
    <m/>
    <m/>
    <m/>
    <m/>
    <m/>
    <m/>
    <m/>
    <m/>
    <m/>
    <m/>
    <m/>
    <m/>
    <m/>
    <x v="54"/>
    <x v="1"/>
  </r>
  <r>
    <m/>
    <x v="1922"/>
    <m/>
    <m/>
    <x v="0"/>
    <x v="16"/>
    <x v="32"/>
    <x v="76"/>
    <m/>
    <m/>
    <m/>
    <m/>
    <s v="Brandmeld- en ontruimingsinstallatie (BMI), Algemeen"/>
    <n v="1102"/>
    <x v="1626"/>
    <m/>
    <m/>
    <m/>
    <m/>
    <m/>
    <m/>
    <m/>
    <m/>
    <m/>
    <m/>
    <m/>
    <m/>
    <m/>
    <m/>
    <m/>
    <m/>
    <m/>
    <m/>
    <m/>
    <m/>
    <m/>
    <m/>
    <m/>
    <m/>
    <x v="54"/>
    <x v="1"/>
  </r>
  <r>
    <m/>
    <x v="1923"/>
    <m/>
    <m/>
    <x v="0"/>
    <x v="16"/>
    <x v="32"/>
    <x v="227"/>
    <m/>
    <m/>
    <m/>
    <m/>
    <s v="Detector"/>
    <n v="1146"/>
    <x v="1627"/>
    <m/>
    <m/>
    <m/>
    <m/>
    <m/>
    <m/>
    <m/>
    <m/>
    <m/>
    <m/>
    <m/>
    <m/>
    <m/>
    <m/>
    <m/>
    <m/>
    <m/>
    <m/>
    <m/>
    <m/>
    <m/>
    <m/>
    <m/>
    <m/>
    <x v="54"/>
    <x v="1"/>
  </r>
  <r>
    <m/>
    <x v="1924"/>
    <m/>
    <m/>
    <x v="0"/>
    <x v="16"/>
    <x v="32"/>
    <x v="227"/>
    <m/>
    <m/>
    <m/>
    <m/>
    <s v="Detector"/>
    <n v="1146"/>
    <x v="1628"/>
    <m/>
    <m/>
    <m/>
    <m/>
    <m/>
    <m/>
    <m/>
    <m/>
    <m/>
    <m/>
    <m/>
    <m/>
    <m/>
    <m/>
    <m/>
    <m/>
    <m/>
    <m/>
    <m/>
    <m/>
    <m/>
    <m/>
    <m/>
    <m/>
    <x v="54"/>
    <x v="1"/>
  </r>
  <r>
    <m/>
    <x v="1925"/>
    <m/>
    <m/>
    <x v="0"/>
    <x v="16"/>
    <x v="32"/>
    <x v="227"/>
    <m/>
    <m/>
    <m/>
    <m/>
    <s v="Detector"/>
    <n v="1146"/>
    <x v="1629"/>
    <m/>
    <m/>
    <m/>
    <m/>
    <m/>
    <m/>
    <m/>
    <m/>
    <m/>
    <m/>
    <m/>
    <m/>
    <m/>
    <m/>
    <m/>
    <m/>
    <m/>
    <m/>
    <m/>
    <m/>
    <m/>
    <m/>
    <m/>
    <m/>
    <x v="54"/>
    <x v="1"/>
  </r>
  <r>
    <m/>
    <x v="1926"/>
    <m/>
    <m/>
    <x v="0"/>
    <x v="16"/>
    <x v="32"/>
    <x v="77"/>
    <m/>
    <m/>
    <m/>
    <m/>
    <s v="Detector"/>
    <n v="1146"/>
    <x v="1630"/>
    <m/>
    <m/>
    <m/>
    <m/>
    <m/>
    <m/>
    <m/>
    <m/>
    <m/>
    <m/>
    <m/>
    <m/>
    <m/>
    <m/>
    <m/>
    <m/>
    <m/>
    <m/>
    <m/>
    <m/>
    <m/>
    <m/>
    <m/>
    <m/>
    <x v="54"/>
    <x v="1"/>
  </r>
  <r>
    <m/>
    <x v="1927"/>
    <m/>
    <m/>
    <x v="0"/>
    <x v="16"/>
    <x v="32"/>
    <x v="228"/>
    <m/>
    <m/>
    <m/>
    <m/>
    <s v="Detector"/>
    <n v="1146"/>
    <x v="1631"/>
    <m/>
    <m/>
    <m/>
    <m/>
    <m/>
    <m/>
    <m/>
    <m/>
    <m/>
    <m/>
    <m/>
    <m/>
    <m/>
    <m/>
    <m/>
    <m/>
    <m/>
    <m/>
    <m/>
    <m/>
    <m/>
    <m/>
    <m/>
    <m/>
    <x v="54"/>
    <x v="1"/>
  </r>
  <r>
    <m/>
    <x v="1928"/>
    <m/>
    <m/>
    <x v="0"/>
    <x v="16"/>
    <x v="32"/>
    <x v="229"/>
    <m/>
    <m/>
    <m/>
    <m/>
    <s v="Detector"/>
    <n v="1146"/>
    <x v="1632"/>
    <m/>
    <m/>
    <m/>
    <m/>
    <m/>
    <m/>
    <m/>
    <m/>
    <m/>
    <m/>
    <m/>
    <m/>
    <m/>
    <m/>
    <m/>
    <m/>
    <m/>
    <m/>
    <m/>
    <m/>
    <m/>
    <m/>
    <m/>
    <m/>
    <x v="54"/>
    <x v="1"/>
  </r>
  <r>
    <m/>
    <x v="1929"/>
    <m/>
    <m/>
    <x v="0"/>
    <x v="16"/>
    <x v="32"/>
    <x v="229"/>
    <m/>
    <m/>
    <m/>
    <m/>
    <s v="Detector"/>
    <n v="1146"/>
    <x v="1633"/>
    <m/>
    <m/>
    <m/>
    <m/>
    <m/>
    <m/>
    <m/>
    <m/>
    <m/>
    <m/>
    <m/>
    <m/>
    <m/>
    <m/>
    <m/>
    <m/>
    <m/>
    <m/>
    <m/>
    <m/>
    <m/>
    <m/>
    <m/>
    <m/>
    <x v="54"/>
    <x v="1"/>
  </r>
  <r>
    <m/>
    <x v="1930"/>
    <m/>
    <m/>
    <x v="0"/>
    <x v="16"/>
    <x v="32"/>
    <x v="229"/>
    <m/>
    <m/>
    <m/>
    <m/>
    <s v="Detector"/>
    <n v="1146"/>
    <x v="1634"/>
    <m/>
    <m/>
    <m/>
    <m/>
    <m/>
    <m/>
    <m/>
    <m/>
    <m/>
    <m/>
    <m/>
    <m/>
    <m/>
    <m/>
    <m/>
    <m/>
    <m/>
    <m/>
    <m/>
    <m/>
    <m/>
    <m/>
    <m/>
    <m/>
    <x v="54"/>
    <x v="1"/>
  </r>
  <r>
    <m/>
    <x v="1931"/>
    <m/>
    <m/>
    <x v="0"/>
    <x v="16"/>
    <x v="32"/>
    <x v="75"/>
    <m/>
    <m/>
    <m/>
    <m/>
    <s v="Detector"/>
    <n v="1146"/>
    <x v="1635"/>
    <m/>
    <m/>
    <m/>
    <m/>
    <m/>
    <m/>
    <m/>
    <m/>
    <m/>
    <m/>
    <m/>
    <m/>
    <m/>
    <m/>
    <m/>
    <m/>
    <m/>
    <m/>
    <m/>
    <m/>
    <m/>
    <m/>
    <m/>
    <m/>
    <x v="54"/>
    <x v="1"/>
  </r>
  <r>
    <m/>
    <x v="1932"/>
    <m/>
    <m/>
    <x v="0"/>
    <x v="16"/>
    <x v="32"/>
    <x v="75"/>
    <m/>
    <m/>
    <m/>
    <m/>
    <s v="Detector"/>
    <n v="1146"/>
    <x v="1636"/>
    <m/>
    <m/>
    <m/>
    <m/>
    <m/>
    <m/>
    <m/>
    <m/>
    <m/>
    <m/>
    <m/>
    <m/>
    <m/>
    <m/>
    <m/>
    <m/>
    <m/>
    <m/>
    <m/>
    <m/>
    <m/>
    <m/>
    <m/>
    <m/>
    <x v="54"/>
    <x v="1"/>
  </r>
  <r>
    <m/>
    <x v="1933"/>
    <m/>
    <m/>
    <x v="0"/>
    <x v="16"/>
    <x v="32"/>
    <x v="75"/>
    <m/>
    <m/>
    <m/>
    <m/>
    <s v="Handbrandmelder"/>
    <n v="2005"/>
    <x v="1637"/>
    <m/>
    <m/>
    <m/>
    <m/>
    <m/>
    <m/>
    <m/>
    <m/>
    <m/>
    <m/>
    <m/>
    <m/>
    <m/>
    <m/>
    <m/>
    <m/>
    <m/>
    <m/>
    <m/>
    <m/>
    <m/>
    <m/>
    <m/>
    <m/>
    <x v="54"/>
    <x v="1"/>
  </r>
  <r>
    <m/>
    <x v="1934"/>
    <m/>
    <m/>
    <x v="0"/>
    <x v="16"/>
    <x v="32"/>
    <x v="75"/>
    <m/>
    <m/>
    <m/>
    <m/>
    <s v="Brandmeld- en ontruimingsinstallatie (BMI), Algemeen"/>
    <n v="1102"/>
    <x v="1638"/>
    <m/>
    <m/>
    <m/>
    <m/>
    <m/>
    <m/>
    <m/>
    <m/>
    <m/>
    <m/>
    <m/>
    <m/>
    <m/>
    <m/>
    <m/>
    <m/>
    <m/>
    <m/>
    <m/>
    <m/>
    <m/>
    <m/>
    <m/>
    <m/>
    <x v="54"/>
    <x v="1"/>
  </r>
  <r>
    <m/>
    <x v="1935"/>
    <m/>
    <m/>
    <x v="0"/>
    <x v="16"/>
    <x v="32"/>
    <x v="230"/>
    <m/>
    <m/>
    <m/>
    <m/>
    <s v="Detector"/>
    <n v="1146"/>
    <x v="1639"/>
    <m/>
    <m/>
    <m/>
    <m/>
    <m/>
    <m/>
    <m/>
    <m/>
    <m/>
    <m/>
    <m/>
    <m/>
    <m/>
    <m/>
    <m/>
    <m/>
    <m/>
    <m/>
    <m/>
    <m/>
    <m/>
    <m/>
    <m/>
    <m/>
    <x v="54"/>
    <x v="1"/>
  </r>
  <r>
    <m/>
    <x v="1936"/>
    <m/>
    <m/>
    <x v="0"/>
    <x v="16"/>
    <x v="32"/>
    <x v="213"/>
    <m/>
    <m/>
    <m/>
    <m/>
    <s v="Detector"/>
    <n v="1146"/>
    <x v="1640"/>
    <m/>
    <m/>
    <m/>
    <m/>
    <m/>
    <m/>
    <m/>
    <m/>
    <m/>
    <m/>
    <m/>
    <m/>
    <m/>
    <m/>
    <m/>
    <m/>
    <m/>
    <m/>
    <m/>
    <m/>
    <m/>
    <m/>
    <m/>
    <m/>
    <x v="54"/>
    <x v="1"/>
  </r>
  <r>
    <m/>
    <x v="1937"/>
    <m/>
    <m/>
    <x v="0"/>
    <x v="16"/>
    <x v="32"/>
    <x v="231"/>
    <m/>
    <m/>
    <m/>
    <m/>
    <s v="Detector"/>
    <n v="1146"/>
    <x v="1641"/>
    <m/>
    <m/>
    <m/>
    <m/>
    <m/>
    <m/>
    <m/>
    <m/>
    <m/>
    <m/>
    <m/>
    <m/>
    <m/>
    <m/>
    <m/>
    <m/>
    <m/>
    <m/>
    <m/>
    <m/>
    <m/>
    <m/>
    <m/>
    <m/>
    <x v="54"/>
    <x v="1"/>
  </r>
  <r>
    <m/>
    <x v="363"/>
    <m/>
    <m/>
    <x v="1"/>
    <x v="50"/>
    <x v="32"/>
    <x v="74"/>
    <m/>
    <m/>
    <m/>
    <m/>
    <m/>
    <m/>
    <x v="0"/>
    <m/>
    <m/>
    <m/>
    <m/>
    <m/>
    <m/>
    <m/>
    <m/>
    <m/>
    <m/>
    <m/>
    <m/>
    <m/>
    <m/>
    <m/>
    <m/>
    <m/>
    <m/>
    <m/>
    <m/>
    <m/>
    <m/>
    <m/>
    <m/>
    <x v="54"/>
    <x v="1"/>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Draaitabel1" cacheId="0" applyNumberFormats="0" applyBorderFormats="0" applyFontFormats="0" applyPatternFormats="0" applyAlignmentFormats="0" applyWidthHeightFormats="1" dataCaption="Waarden" updatedVersion="6" minRefreshableVersion="3" useAutoFormatting="1" itemPrintTitles="1" createdVersion="6" indent="0" compact="0" compactData="0" multipleFieldFilters="0">
  <location ref="B3:G701" firstHeaderRow="1" firstDataRow="1" firstDataCol="6" rowPageCount="1" colPageCount="1"/>
  <pivotFields count="41">
    <pivotField compact="0" outline="0" showAll="0" defaultSubtotal="0"/>
    <pivotField axis="axisRow" compact="0" outline="0" showAll="0" defaultSubtotal="0">
      <items count="1938">
        <item x="295"/>
        <item x="207"/>
        <item x="1761"/>
        <item x="1760"/>
        <item x="236"/>
        <item x="216"/>
        <item x="249"/>
        <item x="328"/>
        <item x="237"/>
        <item x="320"/>
        <item x="331"/>
        <item x="332"/>
        <item x="343"/>
        <item x="183"/>
        <item x="270"/>
        <item x="228"/>
        <item x="241"/>
        <item x="1840"/>
        <item x="1841"/>
        <item x="1842"/>
        <item x="1843"/>
        <item x="1844"/>
        <item x="1845"/>
        <item x="1847"/>
        <item x="1848"/>
        <item x="1849"/>
        <item x="1850"/>
        <item x="1851"/>
        <item x="1852"/>
        <item x="1839"/>
        <item x="1846"/>
        <item x="1853"/>
        <item x="1879"/>
        <item x="1866"/>
        <item x="1880"/>
        <item x="1867"/>
        <item x="1881"/>
        <item x="1868"/>
        <item x="1882"/>
        <item x="1869"/>
        <item x="1883"/>
        <item x="1870"/>
        <item x="1884"/>
        <item x="1871"/>
        <item x="1872"/>
        <item x="1873"/>
        <item x="1891"/>
        <item x="1885"/>
        <item x="1886"/>
        <item x="1887"/>
        <item x="1888"/>
        <item x="1889"/>
        <item x="1890"/>
        <item x="1874"/>
        <item x="1875"/>
        <item x="1876"/>
        <item x="1877"/>
        <item x="1892"/>
        <item x="1893"/>
        <item x="1878"/>
        <item x="197"/>
        <item x="441"/>
        <item x="401"/>
        <item x="442"/>
        <item x="402"/>
        <item x="443"/>
        <item x="403"/>
        <item x="444"/>
        <item x="404"/>
        <item x="445"/>
        <item x="405"/>
        <item x="446"/>
        <item x="406"/>
        <item x="447"/>
        <item x="407"/>
        <item x="448"/>
        <item x="408"/>
        <item x="449"/>
        <item x="409"/>
        <item x="450"/>
        <item x="410"/>
        <item x="536"/>
        <item x="496"/>
        <item x="537"/>
        <item x="497"/>
        <item x="538"/>
        <item x="498"/>
        <item x="539"/>
        <item x="499"/>
        <item x="540"/>
        <item x="500"/>
        <item x="541"/>
        <item x="501"/>
        <item x="542"/>
        <item x="502"/>
        <item x="543"/>
        <item x="503"/>
        <item x="544"/>
        <item x="504"/>
        <item x="545"/>
        <item x="505"/>
        <item x="556"/>
        <item x="557"/>
        <item x="558"/>
        <item x="559"/>
        <item x="560"/>
        <item x="561"/>
        <item x="562"/>
        <item x="563"/>
        <item x="564"/>
        <item x="565"/>
        <item x="627"/>
        <item x="668"/>
        <item x="628"/>
        <item x="669"/>
        <item x="629"/>
        <item x="670"/>
        <item x="630"/>
        <item x="671"/>
        <item x="631"/>
        <item x="672"/>
        <item x="632"/>
        <item x="673"/>
        <item x="633"/>
        <item x="674"/>
        <item x="634"/>
        <item x="675"/>
        <item x="635"/>
        <item x="676"/>
        <item x="636"/>
        <item x="677"/>
        <item x="637"/>
        <item x="707"/>
        <item x="746"/>
        <item x="708"/>
        <item x="747"/>
        <item x="709"/>
        <item x="748"/>
        <item x="710"/>
        <item x="749"/>
        <item x="711"/>
        <item x="750"/>
        <item x="712"/>
        <item x="751"/>
        <item x="713"/>
        <item x="752"/>
        <item x="714"/>
        <item x="753"/>
        <item x="715"/>
        <item x="754"/>
        <item x="716"/>
        <item x="755"/>
        <item x="797"/>
        <item x="834"/>
        <item x="798"/>
        <item x="835"/>
        <item x="799"/>
        <item x="836"/>
        <item x="800"/>
        <item x="837"/>
        <item x="801"/>
        <item x="838"/>
        <item x="802"/>
        <item x="839"/>
        <item x="803"/>
        <item x="840"/>
        <item x="804"/>
        <item x="841"/>
        <item x="805"/>
        <item x="842"/>
        <item x="806"/>
        <item x="843"/>
        <item x="899"/>
        <item x="945"/>
        <item x="900"/>
        <item x="946"/>
        <item x="901"/>
        <item x="947"/>
        <item x="902"/>
        <item x="948"/>
        <item x="903"/>
        <item x="949"/>
        <item x="904"/>
        <item x="950"/>
        <item x="905"/>
        <item x="951"/>
        <item x="906"/>
        <item x="952"/>
        <item x="907"/>
        <item x="953"/>
        <item x="908"/>
        <item x="954"/>
        <item x="999"/>
        <item x="1052"/>
        <item x="1000"/>
        <item x="1053"/>
        <item x="1001"/>
        <item x="1054"/>
        <item x="1002"/>
        <item x="1055"/>
        <item x="1003"/>
        <item x="1056"/>
        <item x="1004"/>
        <item x="1057"/>
        <item x="1005"/>
        <item x="1058"/>
        <item x="1006"/>
        <item x="1059"/>
        <item x="1007"/>
        <item x="1060"/>
        <item x="1008"/>
        <item x="1061"/>
        <item x="1107"/>
        <item x="1163"/>
        <item x="1108"/>
        <item x="1164"/>
        <item x="1109"/>
        <item x="1165"/>
        <item x="1110"/>
        <item x="1166"/>
        <item x="1111"/>
        <item x="1167"/>
        <item x="1112"/>
        <item x="1168"/>
        <item x="1113"/>
        <item x="1169"/>
        <item x="1114"/>
        <item x="1170"/>
        <item x="1115"/>
        <item x="1171"/>
        <item x="1116"/>
        <item x="1172"/>
        <item x="1117"/>
        <item x="1273"/>
        <item x="1218"/>
        <item x="1274"/>
        <item x="1219"/>
        <item x="1275"/>
        <item x="1220"/>
        <item x="1276"/>
        <item x="1221"/>
        <item x="1277"/>
        <item x="1222"/>
        <item x="1278"/>
        <item x="1223"/>
        <item x="1279"/>
        <item x="1224"/>
        <item x="1280"/>
        <item x="1225"/>
        <item x="1281"/>
        <item x="1226"/>
        <item x="1282"/>
        <item x="1227"/>
        <item x="1283"/>
        <item x="1381"/>
        <item x="1328"/>
        <item x="1382"/>
        <item x="1329"/>
        <item x="1383"/>
        <item x="1330"/>
        <item x="1384"/>
        <item x="1331"/>
        <item x="1385"/>
        <item x="1332"/>
        <item x="1386"/>
        <item x="1333"/>
        <item x="1387"/>
        <item x="1334"/>
        <item x="1388"/>
        <item x="1335"/>
        <item x="1389"/>
        <item x="1336"/>
        <item x="1390"/>
        <item x="1337"/>
        <item x="1473"/>
        <item x="1427"/>
        <item x="1474"/>
        <item x="1428"/>
        <item x="1475"/>
        <item x="1429"/>
        <item x="1476"/>
        <item x="1430"/>
        <item x="1477"/>
        <item x="1431"/>
        <item x="1478"/>
        <item x="1432"/>
        <item x="1479"/>
        <item x="1433"/>
        <item x="1480"/>
        <item x="1434"/>
        <item x="1481"/>
        <item x="1435"/>
        <item x="1482"/>
        <item x="1436"/>
        <item x="411"/>
        <item x="412"/>
        <item x="413"/>
        <item x="414"/>
        <item x="844"/>
        <item x="845"/>
        <item x="846"/>
        <item x="847"/>
        <item x="374"/>
        <item x="461"/>
        <item x="434"/>
        <item x="456"/>
        <item x="375"/>
        <item x="451"/>
        <item x="435"/>
        <item x="462"/>
        <item x="376"/>
        <item x="457"/>
        <item x="436"/>
        <item x="452"/>
        <item x="377"/>
        <item x="463"/>
        <item x="437"/>
        <item x="458"/>
        <item x="378"/>
        <item x="453"/>
        <item x="438"/>
        <item x="464"/>
        <item x="379"/>
        <item x="459"/>
        <item x="439"/>
        <item x="454"/>
        <item x="380"/>
        <item x="465"/>
        <item x="440"/>
        <item x="460"/>
        <item x="381"/>
        <item x="455"/>
        <item x="424"/>
        <item x="382"/>
        <item x="425"/>
        <item x="383"/>
        <item x="426"/>
        <item x="384"/>
        <item x="427"/>
        <item x="385"/>
        <item x="428"/>
        <item x="386"/>
        <item x="429"/>
        <item x="387"/>
        <item x="430"/>
        <item x="388"/>
        <item x="431"/>
        <item x="389"/>
        <item x="432"/>
        <item x="390"/>
        <item x="433"/>
        <item x="391"/>
        <item x="415"/>
        <item x="392"/>
        <item x="416"/>
        <item x="393"/>
        <item x="417"/>
        <item x="394"/>
        <item x="418"/>
        <item x="419"/>
        <item x="396"/>
        <item x="420"/>
        <item x="397"/>
        <item x="421"/>
        <item x="398"/>
        <item x="422"/>
        <item x="399"/>
        <item x="423"/>
        <item x="400"/>
        <item x="395"/>
        <item x="526"/>
        <item x="486"/>
        <item x="527"/>
        <item x="487"/>
        <item x="528"/>
        <item x="488"/>
        <item x="529"/>
        <item x="489"/>
        <item x="530"/>
        <item x="490"/>
        <item x="531"/>
        <item x="491"/>
        <item x="532"/>
        <item x="492"/>
        <item x="533"/>
        <item x="493"/>
        <item x="534"/>
        <item x="494"/>
        <item x="535"/>
        <item x="495"/>
        <item x="516"/>
        <item x="476"/>
        <item x="517"/>
        <item x="477"/>
        <item x="518"/>
        <item x="478"/>
        <item x="519"/>
        <item x="479"/>
        <item x="520"/>
        <item x="480"/>
        <item x="521"/>
        <item x="481"/>
        <item x="522"/>
        <item x="482"/>
        <item x="523"/>
        <item x="483"/>
        <item x="524"/>
        <item x="484"/>
        <item x="525"/>
        <item x="485"/>
        <item x="506"/>
        <item x="466"/>
        <item x="507"/>
        <item x="467"/>
        <item x="508"/>
        <item x="468"/>
        <item x="509"/>
        <item x="469"/>
        <item x="510"/>
        <item x="470"/>
        <item x="511"/>
        <item x="471"/>
        <item x="512"/>
        <item x="472"/>
        <item x="513"/>
        <item x="473"/>
        <item x="514"/>
        <item x="474"/>
        <item x="475"/>
        <item x="515"/>
        <item x="587"/>
        <item x="588"/>
        <item x="589"/>
        <item x="590"/>
        <item x="591"/>
        <item x="592"/>
        <item x="593"/>
        <item x="594"/>
        <item x="595"/>
        <item x="596"/>
        <item x="577"/>
        <item x="578"/>
        <item x="579"/>
        <item x="580"/>
        <item x="581"/>
        <item x="582"/>
        <item x="583"/>
        <item x="584"/>
        <item x="585"/>
        <item x="586"/>
        <item x="566"/>
        <item x="546"/>
        <item x="567"/>
        <item x="547"/>
        <item x="568"/>
        <item x="548"/>
        <item x="569"/>
        <item x="549"/>
        <item x="570"/>
        <item x="550"/>
        <item x="571"/>
        <item x="551"/>
        <item x="572"/>
        <item x="552"/>
        <item x="573"/>
        <item x="553"/>
        <item x="574"/>
        <item x="554"/>
        <item x="575"/>
        <item x="555"/>
        <item x="576"/>
        <item x="597"/>
        <item x="638"/>
        <item x="598"/>
        <item x="639"/>
        <item x="599"/>
        <item x="640"/>
        <item x="600"/>
        <item x="641"/>
        <item x="601"/>
        <item x="642"/>
        <item x="602"/>
        <item x="643"/>
        <item x="603"/>
        <item x="644"/>
        <item x="604"/>
        <item x="645"/>
        <item x="605"/>
        <item x="646"/>
        <item x="606"/>
        <item x="647"/>
        <item x="607"/>
        <item x="648"/>
        <item x="608"/>
        <item x="649"/>
        <item x="609"/>
        <item x="650"/>
        <item x="610"/>
        <item x="651"/>
        <item x="611"/>
        <item x="652"/>
        <item x="612"/>
        <item x="653"/>
        <item x="613"/>
        <item x="654"/>
        <item x="614"/>
        <item x="655"/>
        <item x="615"/>
        <item x="656"/>
        <item x="616"/>
        <item x="657"/>
        <item x="617"/>
        <item x="658"/>
        <item x="618"/>
        <item x="659"/>
        <item x="619"/>
        <item x="660"/>
        <item x="620"/>
        <item x="661"/>
        <item x="621"/>
        <item x="662"/>
        <item x="622"/>
        <item x="663"/>
        <item x="623"/>
        <item x="664"/>
        <item x="624"/>
        <item x="665"/>
        <item x="625"/>
        <item x="666"/>
        <item x="626"/>
        <item x="667"/>
        <item x="678"/>
        <item x="717"/>
        <item x="679"/>
        <item x="718"/>
        <item x="680"/>
        <item x="719"/>
        <item x="681"/>
        <item x="720"/>
        <item x="682"/>
        <item x="721"/>
        <item x="683"/>
        <item x="722"/>
        <item x="684"/>
        <item x="723"/>
        <item x="685"/>
        <item x="724"/>
        <item x="686"/>
        <item x="725"/>
        <item x="687"/>
        <item x="726"/>
        <item x="688"/>
        <item x="727"/>
        <item x="689"/>
        <item x="728"/>
        <item x="690"/>
        <item x="729"/>
        <item x="691"/>
        <item x="730"/>
        <item x="692"/>
        <item x="731"/>
        <item x="693"/>
        <item x="732"/>
        <item x="694"/>
        <item x="733"/>
        <item x="695"/>
        <item x="734"/>
        <item x="696"/>
        <item x="735"/>
        <item x="697"/>
        <item x="736"/>
        <item x="698"/>
        <item x="737"/>
        <item x="699"/>
        <item x="738"/>
        <item x="700"/>
        <item x="739"/>
        <item x="701"/>
        <item x="740"/>
        <item x="702"/>
        <item x="741"/>
        <item x="703"/>
        <item x="742"/>
        <item x="704"/>
        <item x="743"/>
        <item x="705"/>
        <item x="744"/>
        <item x="706"/>
        <item x="745"/>
        <item x="807"/>
        <item x="756"/>
        <item x="771"/>
        <item x="761"/>
        <item x="808"/>
        <item x="766"/>
        <item x="772"/>
        <item x="757"/>
        <item x="809"/>
        <item x="762"/>
        <item x="773"/>
        <item x="767"/>
        <item x="810"/>
        <item x="758"/>
        <item x="774"/>
        <item x="763"/>
        <item x="811"/>
        <item x="768"/>
        <item x="775"/>
        <item x="759"/>
        <item x="812"/>
        <item x="764"/>
        <item x="776"/>
        <item x="769"/>
        <item x="813"/>
        <item x="760"/>
        <item x="777"/>
        <item x="765"/>
        <item x="814"/>
        <item x="770"/>
        <item x="778"/>
        <item x="815"/>
        <item x="779"/>
        <item x="816"/>
        <item x="780"/>
        <item x="817"/>
        <item x="781"/>
        <item x="818"/>
        <item x="782"/>
        <item x="819"/>
        <item x="783"/>
        <item x="820"/>
        <item x="784"/>
        <item x="821"/>
        <item x="785"/>
        <item x="822"/>
        <item x="786"/>
        <item x="823"/>
        <item x="787"/>
        <item x="824"/>
        <item x="788"/>
        <item x="825"/>
        <item x="789"/>
        <item x="826"/>
        <item x="790"/>
        <item x="827"/>
        <item x="791"/>
        <item x="828"/>
        <item x="792"/>
        <item x="829"/>
        <item x="793"/>
        <item x="830"/>
        <item x="794"/>
        <item x="831"/>
        <item x="795"/>
        <item x="832"/>
        <item x="796"/>
        <item x="833"/>
        <item x="863"/>
        <item x="858"/>
        <item x="909"/>
        <item x="853"/>
        <item x="864"/>
        <item x="848"/>
        <item x="910"/>
        <item x="859"/>
        <item x="865"/>
        <item x="854"/>
        <item x="911"/>
        <item x="849"/>
        <item x="866"/>
        <item x="860"/>
        <item x="912"/>
        <item x="855"/>
        <item x="867"/>
        <item x="850"/>
        <item x="913"/>
        <item x="861"/>
        <item x="868"/>
        <item x="856"/>
        <item x="914"/>
        <item x="851"/>
        <item x="869"/>
        <item x="862"/>
        <item x="915"/>
        <item x="857"/>
        <item x="870"/>
        <item x="852"/>
        <item x="916"/>
        <item x="871"/>
        <item x="917"/>
        <item x="872"/>
        <item x="918"/>
        <item x="873"/>
        <item x="919"/>
        <item x="874"/>
        <item x="920"/>
        <item x="875"/>
        <item x="921"/>
        <item x="876"/>
        <item x="922"/>
        <item x="877"/>
        <item x="923"/>
        <item x="878"/>
        <item x="924"/>
        <item x="879"/>
        <item x="925"/>
        <item x="880"/>
        <item x="926"/>
        <item x="881"/>
        <item x="927"/>
        <item x="882"/>
        <item x="928"/>
        <item x="883"/>
        <item x="929"/>
        <item x="884"/>
        <item x="930"/>
        <item x="885"/>
        <item x="931"/>
        <item x="886"/>
        <item x="932"/>
        <item x="887"/>
        <item x="933"/>
        <item x="888"/>
        <item x="934"/>
        <item x="889"/>
        <item x="935"/>
        <item x="890"/>
        <item x="936"/>
        <item x="891"/>
        <item x="937"/>
        <item x="892"/>
        <item x="938"/>
        <item x="893"/>
        <item x="939"/>
        <item x="894"/>
        <item x="940"/>
        <item x="895"/>
        <item x="941"/>
        <item x="896"/>
        <item x="942"/>
        <item x="897"/>
        <item x="943"/>
        <item x="898"/>
        <item x="944"/>
        <item x="955"/>
        <item x="1009"/>
        <item x="956"/>
        <item x="1010"/>
        <item x="957"/>
        <item x="1011"/>
        <item x="958"/>
        <item x="1012"/>
        <item x="959"/>
        <item x="1013"/>
        <item x="960"/>
        <item x="1014"/>
        <item x="961"/>
        <item x="1015"/>
        <item x="962"/>
        <item x="1016"/>
        <item x="963"/>
        <item x="1017"/>
        <item x="964"/>
        <item x="1018"/>
        <item x="965"/>
        <item x="1019"/>
        <item x="966"/>
        <item x="1020"/>
        <item x="967"/>
        <item x="1021"/>
        <item x="968"/>
        <item x="1022"/>
        <item x="969"/>
        <item x="1023"/>
        <item x="970"/>
        <item x="1024"/>
        <item x="971"/>
        <item x="1025"/>
        <item x="972"/>
        <item x="1026"/>
        <item x="973"/>
        <item x="1027"/>
        <item x="974"/>
        <item x="1028"/>
        <item x="975"/>
        <item x="1029"/>
        <item x="976"/>
        <item x="1030"/>
        <item x="977"/>
        <item x="1031"/>
        <item x="978"/>
        <item x="1032"/>
        <item x="979"/>
        <item x="1033"/>
        <item x="980"/>
        <item x="1034"/>
        <item x="981"/>
        <item x="1035"/>
        <item x="982"/>
        <item x="1036"/>
        <item x="983"/>
        <item x="1037"/>
        <item x="984"/>
        <item x="1038"/>
        <item x="985"/>
        <item x="1039"/>
        <item x="986"/>
        <item x="1040"/>
        <item x="987"/>
        <item x="1041"/>
        <item x="988"/>
        <item x="1042"/>
        <item x="989"/>
        <item x="1043"/>
        <item x="990"/>
        <item x="1044"/>
        <item x="991"/>
        <item x="1045"/>
        <item x="992"/>
        <item x="1046"/>
        <item x="993"/>
        <item x="1047"/>
        <item x="994"/>
        <item x="1048"/>
        <item x="995"/>
        <item x="1049"/>
        <item x="996"/>
        <item x="1050"/>
        <item x="997"/>
        <item x="1051"/>
        <item x="998"/>
        <item x="1062"/>
        <item x="1118"/>
        <item x="1063"/>
        <item x="1119"/>
        <item x="1064"/>
        <item x="1120"/>
        <item x="1065"/>
        <item x="1121"/>
        <item x="1066"/>
        <item x="1122"/>
        <item x="1067"/>
        <item x="1123"/>
        <item x="1068"/>
        <item x="1124"/>
        <item x="1069"/>
        <item x="1125"/>
        <item x="1070"/>
        <item x="1126"/>
        <item x="1071"/>
        <item x="1127"/>
        <item x="1072"/>
        <item x="1128"/>
        <item x="1073"/>
        <item x="1129"/>
        <item x="1074"/>
        <item x="1130"/>
        <item x="1075"/>
        <item x="1131"/>
        <item x="1076"/>
        <item x="1132"/>
        <item x="1077"/>
        <item x="1133"/>
        <item x="1078"/>
        <item x="1134"/>
        <item x="1079"/>
        <item x="1135"/>
        <item x="1080"/>
        <item x="1136"/>
        <item x="1081"/>
        <item x="1137"/>
        <item x="1082"/>
        <item x="1138"/>
        <item x="1083"/>
        <item x="1139"/>
        <item x="1084"/>
        <item x="1140"/>
        <item x="1085"/>
        <item x="1141"/>
        <item x="1086"/>
        <item x="1142"/>
        <item x="1087"/>
        <item x="1143"/>
        <item x="1088"/>
        <item x="1144"/>
        <item x="1089"/>
        <item x="1145"/>
        <item x="1090"/>
        <item x="1146"/>
        <item x="1091"/>
        <item x="1147"/>
        <item x="1092"/>
        <item x="1148"/>
        <item x="1093"/>
        <item x="1149"/>
        <item x="1094"/>
        <item x="1150"/>
        <item x="1095"/>
        <item x="1151"/>
        <item x="1096"/>
        <item x="1152"/>
        <item x="1097"/>
        <item x="1153"/>
        <item x="1098"/>
        <item x="1154"/>
        <item x="1099"/>
        <item x="1155"/>
        <item x="1100"/>
        <item x="1156"/>
        <item x="1101"/>
        <item x="1157"/>
        <item x="1102"/>
        <item x="1158"/>
        <item x="1103"/>
        <item x="1159"/>
        <item x="1104"/>
        <item x="1160"/>
        <item x="1105"/>
        <item x="1161"/>
        <item x="1106"/>
        <item x="1162"/>
        <item x="1258"/>
        <item x="1203"/>
        <item x="1259"/>
        <item x="1204"/>
        <item x="1260"/>
        <item x="1205"/>
        <item x="1261"/>
        <item x="1206"/>
        <item x="1262"/>
        <item x="1207"/>
        <item x="1263"/>
        <item x="1208"/>
        <item x="1264"/>
        <item x="1209"/>
        <item x="1265"/>
        <item x="1210"/>
        <item x="1266"/>
        <item x="1211"/>
        <item x="1267"/>
        <item x="1212"/>
        <item x="1268"/>
        <item x="1213"/>
        <item x="1269"/>
        <item x="1214"/>
        <item x="1270"/>
        <item x="1215"/>
        <item x="1271"/>
        <item x="1216"/>
        <item x="1272"/>
        <item x="1217"/>
        <item x="1243"/>
        <item x="1188"/>
        <item x="1244"/>
        <item x="1189"/>
        <item x="1245"/>
        <item x="1190"/>
        <item x="1246"/>
        <item x="1191"/>
        <item x="1247"/>
        <item x="1192"/>
        <item x="1248"/>
        <item x="1193"/>
        <item x="1249"/>
        <item x="1194"/>
        <item x="1250"/>
        <item x="1195"/>
        <item x="1251"/>
        <item x="1196"/>
        <item x="1252"/>
        <item x="1197"/>
        <item x="1253"/>
        <item x="1198"/>
        <item x="1254"/>
        <item x="1199"/>
        <item x="1255"/>
        <item x="1200"/>
        <item x="1256"/>
        <item x="1201"/>
        <item x="1257"/>
        <item x="1202"/>
        <item x="1228"/>
        <item x="1173"/>
        <item x="1229"/>
        <item x="1174"/>
        <item x="1230"/>
        <item x="1175"/>
        <item x="1231"/>
        <item x="1176"/>
        <item x="1232"/>
        <item x="1177"/>
        <item x="1233"/>
        <item x="1178"/>
        <item x="1234"/>
        <item x="1179"/>
        <item x="1235"/>
        <item x="1180"/>
        <item x="1236"/>
        <item x="1181"/>
        <item x="1237"/>
        <item x="1182"/>
        <item x="1238"/>
        <item x="1183"/>
        <item x="1239"/>
        <item x="1184"/>
        <item x="1240"/>
        <item x="1185"/>
        <item x="1241"/>
        <item x="1186"/>
        <item x="1242"/>
        <item x="1187"/>
        <item x="1313"/>
        <item x="1367"/>
        <item x="1314"/>
        <item x="1368"/>
        <item x="1315"/>
        <item x="1369"/>
        <item x="1316"/>
        <item x="1370"/>
        <item x="1317"/>
        <item x="1371"/>
        <item x="1318"/>
        <item x="1372"/>
        <item x="1319"/>
        <item x="1373"/>
        <item x="1320"/>
        <item x="1374"/>
        <item x="1321"/>
        <item x="1375"/>
        <item x="1322"/>
        <item x="1376"/>
        <item x="1323"/>
        <item x="1377"/>
        <item x="1324"/>
        <item x="1378"/>
        <item x="1325"/>
        <item x="1379"/>
        <item x="1326"/>
        <item x="1380"/>
        <item x="1327"/>
        <item x="1353"/>
        <item x="1299"/>
        <item x="1354"/>
        <item x="1300"/>
        <item x="1355"/>
        <item x="1301"/>
        <item x="1356"/>
        <item x="1302"/>
        <item x="1357"/>
        <item x="1303"/>
        <item x="1358"/>
        <item x="1304"/>
        <item x="1359"/>
        <item x="1305"/>
        <item x="1360"/>
        <item x="1306"/>
        <item x="1361"/>
        <item x="1307"/>
        <item x="1362"/>
        <item x="1308"/>
        <item x="1363"/>
        <item x="1309"/>
        <item x="1364"/>
        <item x="1310"/>
        <item x="1365"/>
        <item x="1311"/>
        <item x="1366"/>
        <item x="1312"/>
        <item x="1338"/>
        <item x="1284"/>
        <item x="1339"/>
        <item x="1285"/>
        <item x="1340"/>
        <item x="1286"/>
        <item x="1341"/>
        <item x="1287"/>
        <item x="1342"/>
        <item x="1288"/>
        <item x="1343"/>
        <item x="1289"/>
        <item x="1344"/>
        <item x="1290"/>
        <item x="1345"/>
        <item x="1291"/>
        <item x="1346"/>
        <item x="1292"/>
        <item x="1347"/>
        <item x="1293"/>
        <item x="1348"/>
        <item x="1294"/>
        <item x="1349"/>
        <item x="1295"/>
        <item x="1350"/>
        <item x="1296"/>
        <item x="1351"/>
        <item x="1297"/>
        <item x="1352"/>
        <item x="1298"/>
        <item x="1465"/>
        <item x="1493"/>
        <item x="1420"/>
        <item x="1488"/>
        <item x="1466"/>
        <item x="1483"/>
        <item x="1421"/>
        <item x="1494"/>
        <item x="1467"/>
        <item x="1489"/>
        <item x="1422"/>
        <item x="1484"/>
        <item x="1468"/>
        <item x="1495"/>
        <item x="1423"/>
        <item x="1490"/>
        <item x="1469"/>
        <item x="1485"/>
        <item x="1424"/>
        <item x="1496"/>
        <item x="1470"/>
        <item x="1491"/>
        <item x="1425"/>
        <item x="1486"/>
        <item x="1471"/>
        <item x="1497"/>
        <item x="1426"/>
        <item x="1492"/>
        <item x="1472"/>
        <item x="1487"/>
        <item x="1405"/>
        <item x="1451"/>
        <item x="1406"/>
        <item x="1452"/>
        <item x="1407"/>
        <item x="1453"/>
        <item x="1408"/>
        <item x="1454"/>
        <item x="1409"/>
        <item x="1455"/>
        <item x="1410"/>
        <item x="1456"/>
        <item x="1411"/>
        <item x="1457"/>
        <item x="1412"/>
        <item x="1458"/>
        <item x="1413"/>
        <item x="1459"/>
        <item x="1414"/>
        <item x="1460"/>
        <item x="1415"/>
        <item x="1461"/>
        <item x="1416"/>
        <item x="1462"/>
        <item x="1417"/>
        <item x="1463"/>
        <item x="1418"/>
        <item x="1464"/>
        <item x="1419"/>
        <item x="1437"/>
        <item x="1391"/>
        <item x="1438"/>
        <item x="1392"/>
        <item x="1439"/>
        <item x="1393"/>
        <item x="1440"/>
        <item x="1394"/>
        <item x="1441"/>
        <item x="1395"/>
        <item x="1442"/>
        <item x="1396"/>
        <item x="1443"/>
        <item x="1397"/>
        <item x="1444"/>
        <item x="1398"/>
        <item x="1445"/>
        <item x="1399"/>
        <item x="1446"/>
        <item x="1400"/>
        <item x="1447"/>
        <item x="1401"/>
        <item x="1448"/>
        <item x="1402"/>
        <item x="1449"/>
        <item x="1403"/>
        <item x="1450"/>
        <item x="1404"/>
        <item x="308"/>
        <item x="1854"/>
        <item x="1855"/>
        <item x="1856"/>
        <item x="1857"/>
        <item x="1858"/>
        <item x="1859"/>
        <item x="1860"/>
        <item x="1861"/>
        <item x="1862"/>
        <item x="1863"/>
        <item x="1864"/>
        <item x="1865"/>
        <item x="353"/>
        <item x="371"/>
        <item x="373"/>
        <item x="370"/>
        <item x="372"/>
        <item x="213"/>
        <item x="180"/>
        <item x="179"/>
        <item x="199"/>
        <item x="1830"/>
        <item x="1826"/>
        <item x="1829"/>
        <item x="200"/>
        <item x="321"/>
        <item x="278"/>
        <item x="187"/>
        <item x="1821"/>
        <item x="1816"/>
        <item x="309"/>
        <item x="214"/>
        <item x="279"/>
        <item x="208"/>
        <item x="250"/>
        <item x="65"/>
        <item x="64"/>
        <item x="66"/>
        <item x="1922"/>
        <item x="1934"/>
        <item x="226"/>
        <item x="82"/>
        <item x="118"/>
        <item x="78"/>
        <item x="77"/>
        <item x="115"/>
        <item x="114"/>
        <item x="83"/>
        <item x="117"/>
        <item x="75"/>
        <item x="76"/>
        <item x="120"/>
        <item x="119"/>
        <item x="85"/>
        <item x="86"/>
        <item x="84"/>
        <item x="87"/>
        <item x="88"/>
        <item x="89"/>
        <item x="90"/>
        <item x="91"/>
        <item x="92"/>
        <item x="93"/>
        <item x="94"/>
        <item x="95"/>
        <item x="96"/>
        <item x="98"/>
        <item x="111"/>
        <item x="97"/>
        <item x="99"/>
        <item x="100"/>
        <item x="101"/>
        <item x="102"/>
        <item x="103"/>
        <item x="104"/>
        <item x="105"/>
        <item x="106"/>
        <item x="107"/>
        <item x="108"/>
        <item x="109"/>
        <item x="110"/>
        <item x="81"/>
        <item x="74"/>
        <item x="80"/>
        <item x="79"/>
        <item x="112"/>
        <item x="121"/>
        <item x="113"/>
        <item x="116"/>
        <item x="3"/>
        <item x="2"/>
        <item x="4"/>
        <item x="1"/>
        <item x="0"/>
        <item x="344"/>
        <item x="37"/>
        <item x="40"/>
        <item x="41"/>
        <item x="42"/>
        <item x="43"/>
        <item x="44"/>
        <item x="45"/>
        <item x="251"/>
        <item x="310"/>
        <item x="311"/>
        <item x="244"/>
        <item x="1550"/>
        <item x="1551"/>
        <item x="1546"/>
        <item x="1547"/>
        <item x="245"/>
        <item x="307"/>
        <item x="1740"/>
        <item x="1741"/>
        <item x="1742"/>
        <item x="1743"/>
        <item x="1752"/>
        <item x="1753"/>
        <item x="1754"/>
        <item x="1755"/>
        <item x="268"/>
        <item x="274"/>
        <item x="302"/>
        <item x="269"/>
        <item x="345"/>
        <item x="354"/>
        <item x="337"/>
        <item x="333"/>
        <item x="1498"/>
        <item x="1521"/>
        <item x="1519"/>
        <item x="1500"/>
        <item x="1499"/>
        <item x="1522"/>
        <item x="1520"/>
        <item x="1501"/>
        <item x="1533"/>
        <item x="1537"/>
        <item x="359"/>
        <item x="280"/>
        <item x="220"/>
        <item x="209"/>
        <item x="312"/>
        <item x="313"/>
        <item x="338"/>
        <item x="229"/>
        <item x="275"/>
        <item x="281"/>
        <item x="230"/>
        <item x="314"/>
        <item x="221"/>
        <item x="227"/>
        <item x="238"/>
        <item x="271"/>
        <item x="1911"/>
        <item x="1933"/>
        <item x="210"/>
        <item x="296"/>
        <item x="242"/>
        <item x="188"/>
        <item x="360"/>
        <item x="346"/>
        <item x="217"/>
        <item x="1744"/>
        <item x="1745"/>
        <item x="1746"/>
        <item x="1747"/>
        <item x="1756"/>
        <item x="1757"/>
        <item x="1758"/>
        <item x="1759"/>
        <item x="222"/>
        <item x="252"/>
        <item x="143"/>
        <item x="138"/>
        <item x="158"/>
        <item x="142"/>
        <item x="162"/>
        <item x="136"/>
        <item x="137"/>
        <item x="156"/>
        <item x="157"/>
        <item x="144"/>
        <item x="145"/>
        <item x="146"/>
        <item x="147"/>
        <item x="148"/>
        <item x="149"/>
        <item x="150"/>
        <item x="151"/>
        <item x="152"/>
        <item x="153"/>
        <item x="154"/>
        <item x="155"/>
        <item x="139"/>
        <item x="159"/>
        <item x="140"/>
        <item x="141"/>
        <item x="160"/>
        <item x="161"/>
        <item x="1727"/>
        <item x="1709"/>
        <item x="1718"/>
        <item x="1717"/>
        <item x="1716"/>
        <item x="1714"/>
        <item x="1715"/>
        <item x="1713"/>
        <item x="1712"/>
        <item x="1724"/>
        <item x="1723"/>
        <item x="1722"/>
        <item x="1721"/>
        <item x="1720"/>
        <item x="1719"/>
        <item x="1729"/>
        <item x="1708"/>
        <item x="1728"/>
        <item x="1707"/>
        <item x="298"/>
        <item x="1906"/>
        <item x="1907"/>
        <item x="23"/>
        <item x="24"/>
        <item x="189"/>
        <item x="1538"/>
        <item x="1559"/>
        <item x="1558"/>
        <item x="1596"/>
        <item x="1597"/>
        <item x="1704"/>
        <item x="1554"/>
        <item x="1555"/>
        <item x="1545"/>
        <item x="1697"/>
        <item x="1556"/>
        <item x="1557"/>
        <item x="1544"/>
        <item x="1683"/>
        <item x="1502"/>
        <item x="1503"/>
        <item x="1700"/>
        <item x="1701"/>
        <item x="1702"/>
        <item x="1703"/>
        <item x="1686"/>
        <item x="1687"/>
        <item x="1688"/>
        <item x="1689"/>
        <item x="1633"/>
        <item x="1634"/>
        <item x="1635"/>
        <item x="1630"/>
        <item x="1631"/>
        <item x="1632"/>
        <item x="1626"/>
        <item x="1627"/>
        <item x="1628"/>
        <item x="1629"/>
        <item x="1623"/>
        <item x="1624"/>
        <item x="1625"/>
        <item x="1620"/>
        <item x="1621"/>
        <item x="1622"/>
        <item x="1617"/>
        <item x="1618"/>
        <item x="1619"/>
        <item x="1673"/>
        <item x="1674"/>
        <item x="1675"/>
        <item x="1670"/>
        <item x="1671"/>
        <item x="1672"/>
        <item x="1666"/>
        <item x="1667"/>
        <item x="1668"/>
        <item x="1669"/>
        <item x="1663"/>
        <item x="1664"/>
        <item x="1665"/>
        <item x="1660"/>
        <item x="1661"/>
        <item x="1662"/>
        <item x="1656"/>
        <item x="1657"/>
        <item x="1658"/>
        <item x="1659"/>
        <item x="1698"/>
        <item x="1699"/>
        <item x="1684"/>
        <item x="1685"/>
        <item x="1539"/>
        <item x="330"/>
        <item x="282"/>
        <item x="1815"/>
        <item x="1814"/>
        <item x="1817"/>
        <item x="1818"/>
        <item x="1819"/>
        <item x="1822"/>
        <item x="1823"/>
        <item x="1824"/>
        <item x="1572"/>
        <item x="1573"/>
        <item x="1574"/>
        <item x="1575"/>
        <item x="1576"/>
        <item x="1577"/>
        <item x="1578"/>
        <item x="1579"/>
        <item x="1580"/>
        <item x="1581"/>
        <item x="1582"/>
        <item x="1583"/>
        <item x="1832"/>
        <item x="1838"/>
        <item x="297"/>
        <item x="303"/>
        <item x="243"/>
        <item x="329"/>
        <item x="352"/>
        <item x="193"/>
        <item x="365"/>
        <item x="364"/>
        <item x="190"/>
        <item x="266"/>
        <item x="361"/>
        <item x="253"/>
        <item x="254"/>
        <item x="283"/>
        <item x="167"/>
        <item x="191"/>
        <item x="184"/>
        <item x="201"/>
        <item x="334"/>
        <item x="347"/>
        <item x="325"/>
        <item x="126"/>
        <item x="127"/>
        <item x="128"/>
        <item x="129"/>
        <item x="130"/>
        <item x="131"/>
        <item x="132"/>
        <item x="133"/>
        <item x="134"/>
        <item x="135"/>
        <item x="1690"/>
        <item x="1676"/>
        <item x="1693"/>
        <item x="1694"/>
        <item x="1695"/>
        <item x="1696"/>
        <item x="1679"/>
        <item x="1680"/>
        <item x="1681"/>
        <item x="1682"/>
        <item x="1614"/>
        <item x="1615"/>
        <item x="1616"/>
        <item x="1611"/>
        <item x="1612"/>
        <item x="1613"/>
        <item x="1607"/>
        <item x="1608"/>
        <item x="1609"/>
        <item x="1610"/>
        <item x="1604"/>
        <item x="1605"/>
        <item x="1606"/>
        <item x="1601"/>
        <item x="1602"/>
        <item x="1603"/>
        <item x="1598"/>
        <item x="1599"/>
        <item x="1600"/>
        <item x="1653"/>
        <item x="1654"/>
        <item x="1655"/>
        <item x="1650"/>
        <item x="1651"/>
        <item x="1652"/>
        <item x="1646"/>
        <item x="1647"/>
        <item x="1648"/>
        <item x="1649"/>
        <item x="1643"/>
        <item x="1644"/>
        <item x="1645"/>
        <item x="1640"/>
        <item x="1641"/>
        <item x="1642"/>
        <item x="1636"/>
        <item x="1637"/>
        <item x="1638"/>
        <item x="1639"/>
        <item x="1691"/>
        <item x="1692"/>
        <item x="1677"/>
        <item x="1678"/>
        <item x="122"/>
        <item x="123"/>
        <item x="124"/>
        <item x="125"/>
        <item x="267"/>
        <item x="198"/>
        <item x="246"/>
        <item x="348"/>
        <item x="1731"/>
        <item x="1705"/>
        <item x="1725"/>
        <item x="1726"/>
        <item x="1710"/>
        <item x="1711"/>
        <item x="1730"/>
        <item x="1706"/>
        <item x="326"/>
        <item x="349"/>
        <item x="202"/>
        <item x="350"/>
        <item x="1831"/>
        <item x="1837"/>
        <item x="368"/>
        <item x="366"/>
        <item x="369"/>
        <item x="367"/>
        <item x="203"/>
        <item x="255"/>
        <item x="231"/>
        <item x="315"/>
        <item x="316"/>
        <item x="1825"/>
        <item x="1820"/>
        <item x="192"/>
        <item x="291"/>
        <item x="294"/>
        <item x="1736"/>
        <item x="1735"/>
        <item x="194"/>
        <item x="317"/>
        <item x="263"/>
        <item x="1909"/>
        <item x="1910"/>
        <item x="1912"/>
        <item x="1920"/>
        <item x="1917"/>
        <item x="1918"/>
        <item x="1919"/>
        <item x="1916"/>
        <item x="1921"/>
        <item x="1908"/>
        <item x="1913"/>
        <item x="1914"/>
        <item x="1915"/>
        <item x="1931"/>
        <item x="1932"/>
        <item x="1936"/>
        <item x="1935"/>
        <item x="1928"/>
        <item x="1929"/>
        <item x="1930"/>
        <item x="1937"/>
        <item x="1926"/>
        <item x="1927"/>
        <item x="1923"/>
        <item x="1924"/>
        <item x="1925"/>
        <item x="272"/>
        <item x="233"/>
        <item x="211"/>
        <item x="1590"/>
        <item x="1591"/>
        <item x="1592"/>
        <item x="1593"/>
        <item x="1594"/>
        <item x="1595"/>
        <item x="1584"/>
        <item x="1585"/>
        <item x="1586"/>
        <item x="1587"/>
        <item x="1588"/>
        <item x="1589"/>
        <item x="5"/>
        <item x="181"/>
        <item x="182"/>
        <item x="176"/>
        <item x="177"/>
        <item x="178"/>
        <item x="1560"/>
        <item x="1561"/>
        <item x="1562"/>
        <item x="1563"/>
        <item x="1564"/>
        <item x="1565"/>
        <item x="1566"/>
        <item x="1567"/>
        <item x="1568"/>
        <item x="1569"/>
        <item x="1570"/>
        <item x="1571"/>
        <item x="1894"/>
        <item x="1900"/>
        <item x="1895"/>
        <item x="1901"/>
        <item x="1896"/>
        <item x="1902"/>
        <item x="1897"/>
        <item x="1903"/>
        <item x="1898"/>
        <item x="1904"/>
        <item x="1899"/>
        <item x="1905"/>
        <item x="67"/>
        <item x="68"/>
        <item x="69"/>
        <item x="70"/>
        <item x="71"/>
        <item x="72"/>
        <item x="73"/>
        <item x="232"/>
        <item x="239"/>
        <item x="21"/>
        <item x="22"/>
        <item x="276"/>
        <item x="1835"/>
        <item x="1836"/>
        <item x="1833"/>
        <item x="1834"/>
        <item x="204"/>
        <item x="256"/>
        <item x="288"/>
        <item x="264"/>
        <item x="284"/>
        <item x="304"/>
        <item x="322"/>
        <item x="185"/>
        <item x="285"/>
        <item x="240"/>
        <item x="355"/>
        <item x="6"/>
        <item x="186"/>
        <item x="1518"/>
        <item x="1536"/>
        <item x="290"/>
        <item x="235"/>
        <item x="289"/>
        <item x="212"/>
        <item x="165"/>
        <item x="166"/>
        <item x="335"/>
        <item x="50"/>
        <item x="51"/>
        <item x="52"/>
        <item x="46"/>
        <item x="53"/>
        <item x="54"/>
        <item x="55"/>
        <item x="47"/>
        <item x="56"/>
        <item x="57"/>
        <item x="48"/>
        <item x="49"/>
        <item x="58"/>
        <item x="59"/>
        <item x="195"/>
        <item x="196"/>
        <item x="223"/>
        <item x="164"/>
        <item x="1737"/>
        <item x="1738"/>
        <item x="1739"/>
        <item x="1748"/>
        <item x="1749"/>
        <item x="1750"/>
        <item x="1751"/>
        <item x="339"/>
        <item x="273"/>
        <item x="340"/>
        <item x="305"/>
        <item x="277"/>
        <item x="218"/>
        <item x="205"/>
        <item x="206"/>
        <item x="286"/>
        <item x="362"/>
        <item x="1734"/>
        <item x="1733"/>
        <item x="1732"/>
        <item x="163"/>
        <item x="1828"/>
        <item x="292"/>
        <item x="336"/>
        <item x="356"/>
        <item x="299"/>
        <item x="224"/>
        <item x="225"/>
        <item x="1827"/>
        <item x="265"/>
        <item x="257"/>
        <item x="287"/>
        <item x="234"/>
        <item x="341"/>
        <item x="9"/>
        <item x="10"/>
        <item x="11"/>
        <item x="12"/>
        <item x="13"/>
        <item x="14"/>
        <item x="15"/>
        <item x="16"/>
        <item x="17"/>
        <item x="18"/>
        <item x="19"/>
        <item x="8"/>
        <item x="20"/>
        <item x="318"/>
        <item x="258"/>
        <item x="357"/>
        <item x="342"/>
        <item x="25"/>
        <item x="26"/>
        <item x="27"/>
        <item x="28"/>
        <item x="29"/>
        <item x="33"/>
        <item x="34"/>
        <item x="35"/>
        <item x="30"/>
        <item x="36"/>
        <item x="31"/>
        <item x="32"/>
        <item x="219"/>
        <item x="62"/>
        <item x="60"/>
        <item x="61"/>
        <item x="1552"/>
        <item x="1553"/>
        <item x="1548"/>
        <item x="1549"/>
        <item x="7"/>
        <item x="1504"/>
        <item x="1505"/>
        <item x="1506"/>
        <item x="1507"/>
        <item x="1788"/>
        <item x="1789"/>
        <item x="1805"/>
        <item x="1806"/>
        <item x="1807"/>
        <item x="1808"/>
        <item x="1809"/>
        <item x="1810"/>
        <item x="1790"/>
        <item x="1811"/>
        <item x="1812"/>
        <item x="1791"/>
        <item x="1792"/>
        <item x="1793"/>
        <item x="1794"/>
        <item x="1795"/>
        <item x="1796"/>
        <item x="1797"/>
        <item x="1798"/>
        <item x="1799"/>
        <item x="1800"/>
        <item x="1801"/>
        <item x="1802"/>
        <item x="1803"/>
        <item x="1804"/>
        <item x="1813"/>
        <item x="1762"/>
        <item x="1763"/>
        <item x="1779"/>
        <item x="1780"/>
        <item x="1781"/>
        <item x="1782"/>
        <item x="1783"/>
        <item x="1784"/>
        <item x="1764"/>
        <item x="1785"/>
        <item x="1786"/>
        <item x="1765"/>
        <item x="1766"/>
        <item x="1767"/>
        <item x="1768"/>
        <item x="1769"/>
        <item x="1770"/>
        <item x="1771"/>
        <item x="1772"/>
        <item x="1773"/>
        <item x="1774"/>
        <item x="1775"/>
        <item x="1776"/>
        <item x="1777"/>
        <item x="1778"/>
        <item x="1787"/>
        <item x="327"/>
        <item x="168"/>
        <item x="300"/>
        <item x="63"/>
        <item x="301"/>
        <item x="247"/>
        <item x="259"/>
        <item x="260"/>
        <item x="1513"/>
        <item x="1514"/>
        <item x="1515"/>
        <item x="1516"/>
        <item x="1517"/>
        <item x="1523"/>
        <item x="1524"/>
        <item x="1525"/>
        <item x="1526"/>
        <item x="1527"/>
        <item x="1534"/>
        <item x="1528"/>
        <item x="1529"/>
        <item x="1530"/>
        <item x="1531"/>
        <item x="1532"/>
        <item x="1535"/>
        <item x="1508"/>
        <item x="1509"/>
        <item x="1510"/>
        <item x="1511"/>
        <item x="1512"/>
        <item x="319"/>
        <item x="323"/>
        <item x="261"/>
        <item x="262"/>
        <item x="358"/>
        <item x="248"/>
        <item x="324"/>
        <item x="351"/>
        <item x="293"/>
        <item x="38"/>
        <item x="39"/>
        <item x="1540"/>
        <item x="1541"/>
        <item x="1542"/>
        <item x="1543"/>
        <item x="169"/>
        <item x="170"/>
        <item x="171"/>
        <item x="172"/>
        <item x="173"/>
        <item x="174"/>
        <item x="175"/>
        <item x="215"/>
        <item x="306"/>
        <item x="363"/>
      </items>
    </pivotField>
    <pivotField compact="0" outline="0" showAll="0" defaultSubtotal="0"/>
    <pivotField compact="0" outline="0" showAll="0" defaultSubtotal="0"/>
    <pivotField axis="axisRow" compact="0" outline="0" showAll="0" defaultSubtotal="0">
      <items count="2">
        <item x="0"/>
        <item x="1"/>
      </items>
    </pivotField>
    <pivotField axis="axisRow" compact="0" outline="0" showAll="0" defaultSubtotal="0">
      <items count="57">
        <item x="0"/>
        <item x="51"/>
        <item x="19"/>
        <item sd="0" x="1"/>
        <item sd="0" x="55"/>
        <item sd="0" x="20"/>
        <item sd="0" x="2"/>
        <item sd="0" x="3"/>
        <item sd="0" x="4"/>
        <item x="5"/>
        <item x="6"/>
        <item x="7"/>
        <item x="8"/>
        <item x="9"/>
        <item x="10"/>
        <item x="11"/>
        <item x="12"/>
        <item x="13"/>
        <item x="14"/>
        <item x="15"/>
        <item x="16"/>
        <item x="17"/>
        <item x="21"/>
        <item x="22"/>
        <item x="54"/>
        <item x="53"/>
        <item x="56"/>
        <item x="18"/>
        <item x="52"/>
        <item x="23"/>
        <item x="45"/>
        <item x="24"/>
        <item x="49"/>
        <item x="36"/>
        <item x="27"/>
        <item x="28"/>
        <item x="25"/>
        <item x="44"/>
        <item x="47"/>
        <item x="46"/>
        <item x="30"/>
        <item x="31"/>
        <item x="32"/>
        <item x="33"/>
        <item x="48"/>
        <item x="34"/>
        <item x="35"/>
        <item x="37"/>
        <item x="38"/>
        <item x="26"/>
        <item x="39"/>
        <item x="40"/>
        <item x="41"/>
        <item x="29"/>
        <item x="42"/>
        <item x="43"/>
        <item x="50"/>
      </items>
    </pivotField>
    <pivotField compact="0" outline="0" showAll="0" defaultSubtotal="0">
      <items count="54">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3"/>
        <item x="34"/>
        <item x="35"/>
        <item x="36"/>
        <item x="37"/>
        <item x="38"/>
        <item x="39"/>
        <item x="40"/>
        <item x="41"/>
        <item x="42"/>
        <item x="43"/>
        <item x="44"/>
        <item x="45"/>
        <item x="46"/>
        <item x="47"/>
        <item x="48"/>
        <item x="49"/>
        <item x="50"/>
        <item x="51"/>
        <item x="52"/>
        <item x="53"/>
        <item x="32"/>
      </items>
    </pivotField>
    <pivotField axis="axisRow" compact="0" outline="0" showAll="0" defaultSubtotal="0">
      <items count="232">
        <item x="68"/>
        <item x="66"/>
        <item x="217"/>
        <item x="76"/>
        <item x="215"/>
        <item x="226"/>
        <item x="216"/>
        <item x="225"/>
        <item x="224"/>
        <item x="78"/>
        <item x="222"/>
        <item x="223"/>
        <item x="218"/>
        <item x="75"/>
        <item x="213"/>
        <item x="230"/>
        <item x="214"/>
        <item x="229"/>
        <item x="231"/>
        <item x="77"/>
        <item x="228"/>
        <item x="227"/>
        <item x="31"/>
        <item x="37"/>
        <item x="50"/>
        <item x="38"/>
        <item x="39"/>
        <item x="40"/>
        <item x="41"/>
        <item x="42"/>
        <item x="43"/>
        <item x="44"/>
        <item x="45"/>
        <item x="46"/>
        <item x="47"/>
        <item x="48"/>
        <item x="49"/>
        <item x="0"/>
        <item x="15"/>
        <item x="17"/>
        <item x="18"/>
        <item x="19"/>
        <item x="20"/>
        <item x="21"/>
        <item x="22"/>
        <item x="64"/>
        <item x="60"/>
        <item x="59"/>
        <item x="198"/>
        <item x="200"/>
        <item x="201"/>
        <item x="210"/>
        <item x="202"/>
        <item x="129"/>
        <item x="211"/>
        <item x="212"/>
        <item x="199"/>
        <item x="203"/>
        <item x="204"/>
        <item x="205"/>
        <item x="128"/>
        <item x="208"/>
        <item x="209"/>
        <item x="7"/>
        <item x="119"/>
        <item x="120"/>
        <item x="55"/>
        <item x="56"/>
        <item x="57"/>
        <item x="58"/>
        <item x="197"/>
        <item x="184"/>
        <item x="190"/>
        <item x="189"/>
        <item x="188"/>
        <item x="187"/>
        <item x="186"/>
        <item x="185"/>
        <item x="196"/>
        <item x="195"/>
        <item x="194"/>
        <item x="193"/>
        <item x="192"/>
        <item x="191"/>
        <item x="10"/>
        <item x="12"/>
        <item sd="0" x="82"/>
        <item sd="0" x="103"/>
        <item x="123"/>
        <item x="183"/>
        <item x="166"/>
        <item x="182"/>
        <item x="180"/>
        <item x="178"/>
        <item x="177"/>
        <item x="176"/>
        <item x="175"/>
        <item x="174"/>
        <item x="173"/>
        <item x="207"/>
        <item x="206"/>
        <item x="142"/>
        <item x="143"/>
        <item x="144"/>
        <item x="145"/>
        <item x="146"/>
        <item x="147"/>
        <item x="148"/>
        <item x="149"/>
        <item x="150"/>
        <item x="151"/>
        <item x="152"/>
        <item x="153"/>
        <item x="32"/>
        <item x="33"/>
        <item x="69"/>
        <item x="71"/>
        <item x="67"/>
        <item x="181"/>
        <item x="179"/>
        <item x="172"/>
        <item x="171"/>
        <item x="170"/>
        <item x="169"/>
        <item x="168"/>
        <item x="167"/>
        <item x="51"/>
        <item x="52"/>
        <item x="53"/>
        <item x="54"/>
        <item x="121"/>
        <item x="122"/>
        <item x="63"/>
        <item sd="0" x="219"/>
        <item sd="0" x="81"/>
        <item sd="0" x="84"/>
        <item sd="0" x="87"/>
        <item sd="0" x="90"/>
        <item sd="0" x="93"/>
        <item sd="0" x="96"/>
        <item sd="0" x="80"/>
        <item sd="0" x="85"/>
        <item sd="0" x="88"/>
        <item sd="0" x="91"/>
        <item sd="0" x="94"/>
        <item sd="0" x="97"/>
        <item sd="0" x="79"/>
        <item sd="0" x="86"/>
        <item sd="0" x="89"/>
        <item sd="0" x="92"/>
        <item sd="0" x="95"/>
        <item sd="0" x="98"/>
        <item x="127"/>
        <item x="126"/>
        <item x="1"/>
        <item x="2"/>
        <item x="160"/>
        <item x="161"/>
        <item x="162"/>
        <item x="163"/>
        <item x="164"/>
        <item x="165"/>
        <item x="154"/>
        <item x="155"/>
        <item x="156"/>
        <item x="157"/>
        <item x="158"/>
        <item x="159"/>
        <item x="65"/>
        <item x="34"/>
        <item x="130"/>
        <item x="131"/>
        <item x="132"/>
        <item x="133"/>
        <item x="134"/>
        <item x="135"/>
        <item x="35"/>
        <item x="136"/>
        <item x="137"/>
        <item x="138"/>
        <item x="139"/>
        <item x="140"/>
        <item x="141"/>
        <item x="36"/>
        <item x="9"/>
        <item x="11"/>
        <item x="8"/>
        <item x="70"/>
        <item x="73"/>
        <item sd="0" x="83"/>
        <item sd="0" x="99"/>
        <item x="3"/>
        <item x="72"/>
        <item x="61"/>
        <item x="62"/>
        <item x="23"/>
        <item x="24"/>
        <item x="25"/>
        <item x="13"/>
        <item x="14"/>
        <item x="27"/>
        <item x="29"/>
        <item x="26"/>
        <item x="28"/>
        <item x="4"/>
        <item x="6"/>
        <item x="30"/>
        <item x="221"/>
        <item x="220"/>
        <item sd="0" x="5"/>
        <item sd="0" x="100"/>
        <item sd="0" x="104"/>
        <item sd="0" x="107"/>
        <item sd="0" x="110"/>
        <item sd="0" x="113"/>
        <item sd="0" x="116"/>
        <item sd="0" x="101"/>
        <item sd="0" x="105"/>
        <item sd="0" x="108"/>
        <item sd="0" x="111"/>
        <item sd="0" x="114"/>
        <item sd="0" x="117"/>
        <item sd="0" x="102"/>
        <item sd="0" x="106"/>
        <item sd="0" x="109"/>
        <item sd="0" x="112"/>
        <item x="115"/>
        <item x="118"/>
        <item x="16"/>
        <item x="124"/>
        <item x="125"/>
        <item x="74"/>
      </items>
    </pivotField>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axis="axisRow" compact="0" outline="0" showAll="0" defaultSubtotal="0">
      <items count="1642">
        <item x="1610"/>
        <item x="1611"/>
        <item x="1615"/>
        <item x="1613"/>
        <item x="1614"/>
        <item x="1626"/>
        <item x="1616"/>
        <item x="1624"/>
        <item x="1621"/>
        <item x="1622"/>
        <item x="1623"/>
        <item x="1620"/>
        <item x="1625"/>
        <item x="1612"/>
        <item x="1617"/>
        <item x="1618"/>
        <item x="1619"/>
        <item x="1558"/>
        <item x="1598"/>
        <item x="1559"/>
        <item x="1599"/>
        <item x="1560"/>
        <item x="1600"/>
        <item x="1561"/>
        <item x="1601"/>
        <item x="1562"/>
        <item x="1602"/>
        <item x="1563"/>
        <item x="1603"/>
        <item x="1564"/>
        <item x="1604"/>
        <item x="1565"/>
        <item x="1605"/>
        <item x="1566"/>
        <item x="1606"/>
        <item x="1567"/>
        <item x="1607"/>
        <item x="1568"/>
        <item x="1608"/>
        <item x="1569"/>
        <item x="1609"/>
        <item x="1583"/>
        <item x="1584"/>
        <item x="1585"/>
        <item x="1586"/>
        <item x="1587"/>
        <item x="1588"/>
        <item x="1595"/>
        <item x="1589"/>
        <item x="1590"/>
        <item x="1591"/>
        <item x="1592"/>
        <item x="1593"/>
        <item x="1594"/>
        <item x="1596"/>
        <item x="1597"/>
        <item x="1570"/>
        <item x="1571"/>
        <item x="1572"/>
        <item x="1573"/>
        <item x="1574"/>
        <item x="1575"/>
        <item x="1576"/>
        <item x="1577"/>
        <item x="1578"/>
        <item x="1579"/>
        <item x="1580"/>
        <item x="1581"/>
        <item x="1582"/>
        <item x="1637"/>
        <item x="1635"/>
        <item x="1636"/>
        <item x="1638"/>
        <item x="1640"/>
        <item x="1639"/>
        <item x="1632"/>
        <item x="1633"/>
        <item x="1634"/>
        <item x="1641"/>
        <item x="1630"/>
        <item x="1631"/>
        <item x="1627"/>
        <item x="1628"/>
        <item x="1629"/>
        <item x="1463"/>
        <item x="1507"/>
        <item x="1508"/>
        <item x="1524"/>
        <item x="1525"/>
        <item x="1526"/>
        <item x="1527"/>
        <item x="1528"/>
        <item x="1529"/>
        <item x="1509"/>
        <item x="1464"/>
        <item x="1530"/>
        <item x="1531"/>
        <item x="1465"/>
        <item x="1510"/>
        <item x="1466"/>
        <item x="1511"/>
        <item x="1512"/>
        <item x="1513"/>
        <item x="1514"/>
        <item x="1515"/>
        <item x="1516"/>
        <item x="1517"/>
        <item x="1518"/>
        <item x="1519"/>
        <item x="1520"/>
        <item x="1521"/>
        <item x="1522"/>
        <item x="1523"/>
        <item x="1532"/>
        <item x="1475"/>
        <item x="1476"/>
        <item x="1477"/>
        <item x="1478"/>
        <item x="1545"/>
        <item x="1549"/>
        <item x="1548"/>
        <item x="1223"/>
        <item x="1224"/>
        <item x="1217"/>
        <item x="1218"/>
        <item x="1232"/>
        <item x="1233"/>
        <item x="1234"/>
        <item x="1235"/>
        <item x="1236"/>
        <item x="1225"/>
        <item x="1226"/>
        <item x="1227"/>
        <item x="1228"/>
        <item x="1229"/>
        <item x="1230"/>
        <item x="1231"/>
        <item x="160"/>
        <item x="120"/>
        <item x="161"/>
        <item x="121"/>
        <item x="162"/>
        <item x="122"/>
        <item x="163"/>
        <item x="123"/>
        <item x="164"/>
        <item x="124"/>
        <item x="165"/>
        <item x="125"/>
        <item x="166"/>
        <item x="126"/>
        <item x="167"/>
        <item x="127"/>
        <item x="168"/>
        <item x="128"/>
        <item x="169"/>
        <item x="129"/>
        <item x="255"/>
        <item x="215"/>
        <item x="256"/>
        <item x="216"/>
        <item x="257"/>
        <item x="217"/>
        <item x="258"/>
        <item x="218"/>
        <item x="259"/>
        <item x="219"/>
        <item x="260"/>
        <item x="220"/>
        <item x="261"/>
        <item x="221"/>
        <item x="262"/>
        <item x="222"/>
        <item x="263"/>
        <item x="223"/>
        <item x="264"/>
        <item x="224"/>
        <item x="275"/>
        <item x="276"/>
        <item x="277"/>
        <item x="278"/>
        <item x="279"/>
        <item x="280"/>
        <item x="281"/>
        <item x="282"/>
        <item x="283"/>
        <item x="284"/>
        <item x="346"/>
        <item x="387"/>
        <item x="347"/>
        <item x="388"/>
        <item x="348"/>
        <item x="389"/>
        <item x="349"/>
        <item x="390"/>
        <item x="350"/>
        <item x="391"/>
        <item x="351"/>
        <item x="392"/>
        <item x="352"/>
        <item x="393"/>
        <item x="353"/>
        <item x="394"/>
        <item x="354"/>
        <item x="395"/>
        <item x="355"/>
        <item x="396"/>
        <item x="356"/>
        <item x="426"/>
        <item x="465"/>
        <item x="427"/>
        <item x="466"/>
        <item x="428"/>
        <item x="467"/>
        <item x="429"/>
        <item x="468"/>
        <item x="430"/>
        <item x="469"/>
        <item x="431"/>
        <item x="470"/>
        <item x="432"/>
        <item x="471"/>
        <item x="433"/>
        <item x="472"/>
        <item x="434"/>
        <item x="473"/>
        <item x="435"/>
        <item x="474"/>
        <item x="516"/>
        <item x="553"/>
        <item x="517"/>
        <item x="554"/>
        <item x="518"/>
        <item x="555"/>
        <item x="519"/>
        <item x="556"/>
        <item x="520"/>
        <item x="557"/>
        <item x="521"/>
        <item x="558"/>
        <item x="522"/>
        <item x="559"/>
        <item x="523"/>
        <item x="560"/>
        <item x="524"/>
        <item x="561"/>
        <item x="525"/>
        <item x="562"/>
        <item x="618"/>
        <item x="664"/>
        <item x="619"/>
        <item x="665"/>
        <item x="620"/>
        <item x="666"/>
        <item x="621"/>
        <item x="667"/>
        <item x="622"/>
        <item x="668"/>
        <item x="623"/>
        <item x="669"/>
        <item x="624"/>
        <item x="670"/>
        <item x="625"/>
        <item x="671"/>
        <item x="626"/>
        <item x="672"/>
        <item x="627"/>
        <item x="673"/>
        <item x="718"/>
        <item x="771"/>
        <item x="719"/>
        <item x="772"/>
        <item x="720"/>
        <item x="773"/>
        <item x="721"/>
        <item x="774"/>
        <item x="722"/>
        <item x="775"/>
        <item x="723"/>
        <item x="776"/>
        <item x="724"/>
        <item x="777"/>
        <item x="725"/>
        <item x="778"/>
        <item x="726"/>
        <item x="779"/>
        <item x="727"/>
        <item x="780"/>
        <item x="826"/>
        <item x="882"/>
        <item x="827"/>
        <item x="883"/>
        <item x="828"/>
        <item x="884"/>
        <item x="829"/>
        <item x="885"/>
        <item x="830"/>
        <item x="886"/>
        <item x="831"/>
        <item x="887"/>
        <item x="832"/>
        <item x="888"/>
        <item x="833"/>
        <item x="889"/>
        <item x="834"/>
        <item x="890"/>
        <item x="835"/>
        <item x="891"/>
        <item x="836"/>
        <item x="992"/>
        <item x="937"/>
        <item x="993"/>
        <item x="938"/>
        <item x="994"/>
        <item x="939"/>
        <item x="995"/>
        <item x="940"/>
        <item x="996"/>
        <item x="941"/>
        <item x="997"/>
        <item x="942"/>
        <item x="998"/>
        <item x="943"/>
        <item x="999"/>
        <item x="944"/>
        <item x="1000"/>
        <item x="945"/>
        <item x="1001"/>
        <item x="946"/>
        <item x="1002"/>
        <item x="1100"/>
        <item x="1047"/>
        <item x="1101"/>
        <item x="1048"/>
        <item x="1102"/>
        <item x="1049"/>
        <item x="1103"/>
        <item x="1050"/>
        <item x="1104"/>
        <item x="1051"/>
        <item x="1105"/>
        <item x="1052"/>
        <item x="1106"/>
        <item x="1053"/>
        <item x="1107"/>
        <item x="1054"/>
        <item x="1108"/>
        <item x="1055"/>
        <item x="1109"/>
        <item x="1056"/>
        <item x="1192"/>
        <item x="1146"/>
        <item x="1193"/>
        <item x="1147"/>
        <item x="1194"/>
        <item x="1148"/>
        <item x="1195"/>
        <item x="1149"/>
        <item x="1196"/>
        <item x="1150"/>
        <item x="1197"/>
        <item x="1151"/>
        <item x="1198"/>
        <item x="1152"/>
        <item x="1199"/>
        <item x="1153"/>
        <item x="1200"/>
        <item x="1154"/>
        <item x="1201"/>
        <item x="1155"/>
        <item x="38"/>
        <item x="74"/>
        <item x="1446"/>
        <item x="1428"/>
        <item x="1240"/>
        <item x="1241"/>
        <item x="1252"/>
        <item x="1242"/>
        <item x="1243"/>
        <item x="1244"/>
        <item x="1245"/>
        <item x="1246"/>
        <item x="1253"/>
        <item x="1238"/>
        <item x="1239"/>
        <item x="1256"/>
        <item x="1247"/>
        <item x="1248"/>
        <item x="1249"/>
        <item x="1250"/>
        <item x="1251"/>
        <item x="1254"/>
        <item x="86"/>
        <item x="1257"/>
        <item x="1258"/>
        <item x="1315"/>
        <item x="1316"/>
        <item x="1423"/>
        <item x="1451"/>
        <item x="1453"/>
        <item x="1455"/>
        <item x="1459"/>
        <item x="79"/>
        <item x="1547"/>
        <item x="1546"/>
        <item x="1534"/>
        <item x="1460"/>
        <item x="1456"/>
        <item x="1544"/>
        <item x="1540"/>
        <item x="1461"/>
        <item x="1457"/>
        <item x="1541"/>
        <item x="1542"/>
        <item x="1543"/>
        <item x="1462"/>
        <item x="1458"/>
        <item x="1551"/>
        <item x="1278"/>
        <item x="1554"/>
        <item x="1555"/>
        <item x="1550"/>
        <item x="91"/>
        <item x="92"/>
        <item x="89"/>
        <item x="90"/>
        <item x="84"/>
        <item x="83"/>
        <item x="1269"/>
        <item x="1270"/>
        <item x="1273"/>
        <item x="1274"/>
        <item x="1264"/>
        <item x="1271"/>
        <item x="1272"/>
        <item x="34"/>
        <item x="33"/>
        <item x="1409"/>
        <item x="1416"/>
        <item x="1450"/>
        <item x="1265"/>
        <item x="1266"/>
        <item x="1275"/>
        <item x="1276"/>
        <item x="1263"/>
        <item x="1267"/>
        <item x="1268"/>
        <item x="71"/>
        <item x="70"/>
        <item x="1395"/>
        <item x="1402"/>
        <item x="1424"/>
        <item x="39"/>
        <item x="73"/>
        <item x="130"/>
        <item x="131"/>
        <item x="132"/>
        <item x="133"/>
        <item x="1221"/>
        <item x="31"/>
        <item x="32"/>
        <item x="1412"/>
        <item x="1413"/>
        <item x="1414"/>
        <item x="1415"/>
        <item x="1419"/>
        <item x="1420"/>
        <item x="1421"/>
        <item x="1422"/>
        <item x="1444"/>
        <item x="1445"/>
        <item x="1480"/>
        <item x="563"/>
        <item x="564"/>
        <item x="565"/>
        <item x="566"/>
        <item x="1222"/>
        <item x="76"/>
        <item x="75"/>
        <item x="1398"/>
        <item x="1399"/>
        <item x="1400"/>
        <item x="1401"/>
        <item x="1405"/>
        <item x="1406"/>
        <item x="1407"/>
        <item x="1408"/>
        <item x="1429"/>
        <item x="1430"/>
        <item x="1479"/>
        <item x="1437"/>
        <item x="1259"/>
        <item x="1260"/>
        <item x="1436"/>
        <item x="1435"/>
        <item x="1433"/>
        <item x="1434"/>
        <item x="1261"/>
        <item x="1262"/>
        <item x="1432"/>
        <item x="1431"/>
        <item x="93"/>
        <item x="180"/>
        <item x="153"/>
        <item x="175"/>
        <item x="94"/>
        <item x="170"/>
        <item x="154"/>
        <item x="181"/>
        <item x="95"/>
        <item x="176"/>
        <item x="155"/>
        <item x="171"/>
        <item x="96"/>
        <item x="182"/>
        <item x="156"/>
        <item x="177"/>
        <item x="97"/>
        <item x="172"/>
        <item x="157"/>
        <item x="183"/>
        <item x="98"/>
        <item x="178"/>
        <item x="158"/>
        <item x="173"/>
        <item x="99"/>
        <item x="184"/>
        <item x="159"/>
        <item x="179"/>
        <item x="100"/>
        <item x="174"/>
        <item x="143"/>
        <item x="101"/>
        <item x="144"/>
        <item x="102"/>
        <item x="145"/>
        <item x="103"/>
        <item x="146"/>
        <item x="104"/>
        <item x="147"/>
        <item x="105"/>
        <item x="148"/>
        <item x="106"/>
        <item x="149"/>
        <item x="107"/>
        <item x="150"/>
        <item x="108"/>
        <item x="151"/>
        <item x="109"/>
        <item x="152"/>
        <item x="110"/>
        <item x="134"/>
        <item x="111"/>
        <item x="135"/>
        <item x="112"/>
        <item x="136"/>
        <item x="113"/>
        <item x="137"/>
        <item x="138"/>
        <item x="115"/>
        <item x="139"/>
        <item x="116"/>
        <item x="140"/>
        <item x="117"/>
        <item x="141"/>
        <item x="118"/>
        <item x="142"/>
        <item x="119"/>
        <item x="114"/>
        <item x="1309"/>
        <item x="1291"/>
        <item x="1279"/>
        <item x="41"/>
        <item x="42"/>
        <item x="40"/>
        <item x="1333"/>
        <item x="1334"/>
        <item x="1335"/>
        <item x="1352"/>
        <item x="1353"/>
        <item x="1354"/>
        <item x="1"/>
        <item x="245"/>
        <item x="205"/>
        <item x="246"/>
        <item x="206"/>
        <item x="247"/>
        <item x="207"/>
        <item x="248"/>
        <item x="208"/>
        <item x="249"/>
        <item x="209"/>
        <item x="250"/>
        <item x="210"/>
        <item x="251"/>
        <item x="211"/>
        <item x="252"/>
        <item x="212"/>
        <item x="253"/>
        <item x="213"/>
        <item x="254"/>
        <item x="214"/>
        <item x="235"/>
        <item x="195"/>
        <item x="236"/>
        <item x="196"/>
        <item x="237"/>
        <item x="197"/>
        <item x="238"/>
        <item x="198"/>
        <item x="239"/>
        <item x="199"/>
        <item x="240"/>
        <item x="200"/>
        <item x="241"/>
        <item x="201"/>
        <item x="242"/>
        <item x="202"/>
        <item x="243"/>
        <item x="203"/>
        <item x="244"/>
        <item x="204"/>
        <item x="225"/>
        <item x="185"/>
        <item x="226"/>
        <item x="186"/>
        <item x="227"/>
        <item x="187"/>
        <item x="228"/>
        <item x="188"/>
        <item x="229"/>
        <item x="189"/>
        <item x="230"/>
        <item x="190"/>
        <item x="231"/>
        <item x="191"/>
        <item x="232"/>
        <item x="192"/>
        <item x="233"/>
        <item x="193"/>
        <item x="194"/>
        <item x="234"/>
        <item x="12"/>
        <item x="1310"/>
        <item x="1292"/>
        <item x="1280"/>
        <item x="43"/>
        <item x="44"/>
        <item x="1330"/>
        <item x="1331"/>
        <item x="1332"/>
        <item x="1349"/>
        <item x="1350"/>
        <item x="1351"/>
        <item x="2"/>
        <item x="306"/>
        <item x="307"/>
        <item x="308"/>
        <item x="309"/>
        <item x="310"/>
        <item x="311"/>
        <item x="312"/>
        <item x="313"/>
        <item x="314"/>
        <item x="315"/>
        <item x="296"/>
        <item x="297"/>
        <item x="298"/>
        <item x="299"/>
        <item x="300"/>
        <item x="301"/>
        <item x="302"/>
        <item x="303"/>
        <item x="304"/>
        <item x="305"/>
        <item x="285"/>
        <item x="265"/>
        <item x="286"/>
        <item x="266"/>
        <item x="287"/>
        <item x="267"/>
        <item x="288"/>
        <item x="268"/>
        <item x="289"/>
        <item x="269"/>
        <item x="290"/>
        <item x="270"/>
        <item x="291"/>
        <item x="271"/>
        <item x="292"/>
        <item x="272"/>
        <item x="293"/>
        <item x="273"/>
        <item x="294"/>
        <item x="274"/>
        <item x="295"/>
        <item x="1237"/>
        <item x="13"/>
        <item x="1311"/>
        <item x="1293"/>
        <item x="1281"/>
        <item x="45"/>
        <item x="46"/>
        <item x="1326"/>
        <item x="1327"/>
        <item x="1328"/>
        <item x="1329"/>
        <item x="1345"/>
        <item x="1346"/>
        <item x="1347"/>
        <item x="1348"/>
        <item x="3"/>
        <item x="316"/>
        <item x="357"/>
        <item x="317"/>
        <item x="358"/>
        <item x="318"/>
        <item x="359"/>
        <item x="319"/>
        <item x="360"/>
        <item x="320"/>
        <item x="361"/>
        <item x="321"/>
        <item x="362"/>
        <item x="322"/>
        <item x="363"/>
        <item x="323"/>
        <item x="364"/>
        <item x="324"/>
        <item x="365"/>
        <item x="325"/>
        <item x="366"/>
        <item x="326"/>
        <item x="367"/>
        <item x="327"/>
        <item x="368"/>
        <item x="328"/>
        <item x="369"/>
        <item x="329"/>
        <item x="370"/>
        <item x="330"/>
        <item x="371"/>
        <item x="331"/>
        <item x="372"/>
        <item x="332"/>
        <item x="373"/>
        <item x="333"/>
        <item x="374"/>
        <item x="334"/>
        <item x="375"/>
        <item x="335"/>
        <item x="376"/>
        <item x="336"/>
        <item x="377"/>
        <item x="337"/>
        <item x="378"/>
        <item x="338"/>
        <item x="379"/>
        <item x="339"/>
        <item x="380"/>
        <item x="340"/>
        <item x="381"/>
        <item x="341"/>
        <item x="382"/>
        <item x="342"/>
        <item x="383"/>
        <item x="343"/>
        <item x="384"/>
        <item x="344"/>
        <item x="385"/>
        <item x="345"/>
        <item x="386"/>
        <item x="14"/>
        <item x="1312"/>
        <item x="1294"/>
        <item x="1282"/>
        <item x="47"/>
        <item x="48"/>
        <item x="1323"/>
        <item x="1324"/>
        <item x="1325"/>
        <item x="1342"/>
        <item x="1343"/>
        <item x="1344"/>
        <item x="4"/>
        <item x="397"/>
        <item x="436"/>
        <item x="398"/>
        <item x="437"/>
        <item x="399"/>
        <item x="438"/>
        <item x="400"/>
        <item x="439"/>
        <item x="401"/>
        <item x="440"/>
        <item x="402"/>
        <item x="441"/>
        <item x="403"/>
        <item x="442"/>
        <item x="404"/>
        <item x="443"/>
        <item x="405"/>
        <item x="444"/>
        <item x="406"/>
        <item x="445"/>
        <item x="407"/>
        <item x="446"/>
        <item x="408"/>
        <item x="447"/>
        <item x="409"/>
        <item x="448"/>
        <item x="410"/>
        <item x="449"/>
        <item x="411"/>
        <item x="450"/>
        <item x="412"/>
        <item x="451"/>
        <item x="413"/>
        <item x="452"/>
        <item x="414"/>
        <item x="453"/>
        <item x="415"/>
        <item x="454"/>
        <item x="416"/>
        <item x="455"/>
        <item x="417"/>
        <item x="456"/>
        <item x="418"/>
        <item x="457"/>
        <item x="419"/>
        <item x="458"/>
        <item x="420"/>
        <item x="459"/>
        <item x="421"/>
        <item x="460"/>
        <item x="422"/>
        <item x="461"/>
        <item x="423"/>
        <item x="462"/>
        <item x="424"/>
        <item x="463"/>
        <item x="425"/>
        <item x="464"/>
        <item x="15"/>
        <item x="1313"/>
        <item x="1295"/>
        <item x="1283"/>
        <item x="49"/>
        <item x="50"/>
        <item x="1320"/>
        <item x="1321"/>
        <item x="1322"/>
        <item x="1339"/>
        <item x="1340"/>
        <item x="1341"/>
        <item x="5"/>
        <item x="526"/>
        <item x="475"/>
        <item x="490"/>
        <item x="480"/>
        <item x="527"/>
        <item x="485"/>
        <item x="491"/>
        <item x="476"/>
        <item x="528"/>
        <item x="481"/>
        <item x="492"/>
        <item x="486"/>
        <item x="529"/>
        <item x="477"/>
        <item x="493"/>
        <item x="482"/>
        <item x="530"/>
        <item x="487"/>
        <item x="494"/>
        <item x="478"/>
        <item x="531"/>
        <item x="483"/>
        <item x="495"/>
        <item x="488"/>
        <item x="532"/>
        <item x="479"/>
        <item x="496"/>
        <item x="484"/>
        <item x="533"/>
        <item x="489"/>
        <item x="497"/>
        <item x="534"/>
        <item x="498"/>
        <item x="535"/>
        <item x="499"/>
        <item x="536"/>
        <item x="500"/>
        <item x="537"/>
        <item x="501"/>
        <item x="538"/>
        <item x="502"/>
        <item x="539"/>
        <item x="503"/>
        <item x="540"/>
        <item x="504"/>
        <item x="541"/>
        <item x="505"/>
        <item x="542"/>
        <item x="506"/>
        <item x="543"/>
        <item x="507"/>
        <item x="544"/>
        <item x="508"/>
        <item x="545"/>
        <item x="509"/>
        <item x="546"/>
        <item x="510"/>
        <item x="547"/>
        <item x="511"/>
        <item x="548"/>
        <item x="512"/>
        <item x="549"/>
        <item x="513"/>
        <item x="550"/>
        <item x="514"/>
        <item x="551"/>
        <item x="515"/>
        <item x="552"/>
        <item x="1314"/>
        <item x="1296"/>
        <item x="1284"/>
        <item x="51"/>
        <item x="52"/>
        <item x="54"/>
        <item x="67"/>
        <item x="53"/>
        <item x="1317"/>
        <item x="1318"/>
        <item x="1319"/>
        <item x="1336"/>
        <item x="1337"/>
        <item x="1338"/>
        <item x="6"/>
        <item x="582"/>
        <item x="577"/>
        <item x="628"/>
        <item x="572"/>
        <item x="583"/>
        <item x="567"/>
        <item x="629"/>
        <item x="578"/>
        <item x="584"/>
        <item x="573"/>
        <item x="630"/>
        <item x="568"/>
        <item x="585"/>
        <item x="579"/>
        <item x="631"/>
        <item x="574"/>
        <item x="586"/>
        <item x="569"/>
        <item x="632"/>
        <item x="580"/>
        <item x="587"/>
        <item x="575"/>
        <item x="633"/>
        <item x="570"/>
        <item x="588"/>
        <item x="581"/>
        <item x="634"/>
        <item x="576"/>
        <item x="589"/>
        <item x="571"/>
        <item x="635"/>
        <item x="590"/>
        <item x="636"/>
        <item x="591"/>
        <item x="637"/>
        <item x="592"/>
        <item x="638"/>
        <item x="593"/>
        <item x="639"/>
        <item x="594"/>
        <item x="640"/>
        <item x="595"/>
        <item x="641"/>
        <item x="596"/>
        <item x="642"/>
        <item x="597"/>
        <item x="643"/>
        <item x="598"/>
        <item x="644"/>
        <item x="599"/>
        <item x="645"/>
        <item x="600"/>
        <item x="646"/>
        <item x="601"/>
        <item x="647"/>
        <item x="602"/>
        <item x="648"/>
        <item x="603"/>
        <item x="649"/>
        <item x="604"/>
        <item x="650"/>
        <item x="605"/>
        <item x="651"/>
        <item x="606"/>
        <item x="652"/>
        <item x="607"/>
        <item x="653"/>
        <item x="608"/>
        <item x="654"/>
        <item x="609"/>
        <item x="655"/>
        <item x="610"/>
        <item x="656"/>
        <item x="611"/>
        <item x="657"/>
        <item x="612"/>
        <item x="658"/>
        <item x="613"/>
        <item x="659"/>
        <item x="614"/>
        <item x="660"/>
        <item x="615"/>
        <item x="661"/>
        <item x="616"/>
        <item x="662"/>
        <item x="617"/>
        <item x="663"/>
        <item x="16"/>
        <item x="24"/>
        <item x="1303"/>
        <item x="1297"/>
        <item x="1285"/>
        <item x="55"/>
        <item x="56"/>
        <item x="57"/>
        <item x="1372"/>
        <item x="1373"/>
        <item x="1374"/>
        <item x="1392"/>
        <item x="1393"/>
        <item x="1394"/>
        <item x="1443"/>
        <item x="7"/>
        <item x="674"/>
        <item x="728"/>
        <item x="675"/>
        <item x="729"/>
        <item x="676"/>
        <item x="730"/>
        <item x="677"/>
        <item x="731"/>
        <item x="678"/>
        <item x="732"/>
        <item x="679"/>
        <item x="733"/>
        <item x="680"/>
        <item x="734"/>
        <item x="681"/>
        <item x="735"/>
        <item x="682"/>
        <item x="736"/>
        <item x="683"/>
        <item x="737"/>
        <item x="684"/>
        <item x="738"/>
        <item x="685"/>
        <item x="739"/>
        <item x="686"/>
        <item x="740"/>
        <item x="687"/>
        <item x="741"/>
        <item x="688"/>
        <item x="742"/>
        <item x="689"/>
        <item x="743"/>
        <item x="690"/>
        <item x="744"/>
        <item x="691"/>
        <item x="745"/>
        <item x="692"/>
        <item x="746"/>
        <item x="693"/>
        <item x="747"/>
        <item x="694"/>
        <item x="748"/>
        <item x="695"/>
        <item x="749"/>
        <item x="696"/>
        <item x="750"/>
        <item x="697"/>
        <item x="751"/>
        <item x="698"/>
        <item x="752"/>
        <item x="699"/>
        <item x="753"/>
        <item x="700"/>
        <item x="754"/>
        <item x="701"/>
        <item x="755"/>
        <item x="702"/>
        <item x="756"/>
        <item x="703"/>
        <item x="757"/>
        <item x="704"/>
        <item x="758"/>
        <item x="705"/>
        <item x="759"/>
        <item x="706"/>
        <item x="760"/>
        <item x="707"/>
        <item x="761"/>
        <item x="708"/>
        <item x="762"/>
        <item x="709"/>
        <item x="763"/>
        <item x="710"/>
        <item x="764"/>
        <item x="711"/>
        <item x="765"/>
        <item x="712"/>
        <item x="766"/>
        <item x="713"/>
        <item x="767"/>
        <item x="714"/>
        <item x="768"/>
        <item x="715"/>
        <item x="769"/>
        <item x="716"/>
        <item x="770"/>
        <item x="717"/>
        <item x="20"/>
        <item x="25"/>
        <item x="1304"/>
        <item x="1298"/>
        <item x="1286"/>
        <item x="58"/>
        <item x="59"/>
        <item x="1369"/>
        <item x="1370"/>
        <item x="1371"/>
        <item x="1389"/>
        <item x="1390"/>
        <item x="1391"/>
        <item x="1442"/>
        <item x="8"/>
        <item x="781"/>
        <item x="837"/>
        <item x="782"/>
        <item x="838"/>
        <item x="783"/>
        <item x="839"/>
        <item x="784"/>
        <item x="840"/>
        <item x="785"/>
        <item x="841"/>
        <item x="786"/>
        <item x="842"/>
        <item x="787"/>
        <item x="843"/>
        <item x="788"/>
        <item x="844"/>
        <item x="789"/>
        <item x="845"/>
        <item x="790"/>
        <item x="846"/>
        <item x="791"/>
        <item x="847"/>
        <item x="792"/>
        <item x="848"/>
        <item x="793"/>
        <item x="849"/>
        <item x="794"/>
        <item x="850"/>
        <item x="795"/>
        <item x="851"/>
        <item x="796"/>
        <item x="852"/>
        <item x="797"/>
        <item x="853"/>
        <item x="798"/>
        <item x="854"/>
        <item x="799"/>
        <item x="855"/>
        <item x="800"/>
        <item x="856"/>
        <item x="801"/>
        <item x="857"/>
        <item x="802"/>
        <item x="858"/>
        <item x="803"/>
        <item x="859"/>
        <item x="804"/>
        <item x="860"/>
        <item x="805"/>
        <item x="861"/>
        <item x="806"/>
        <item x="862"/>
        <item x="807"/>
        <item x="863"/>
        <item x="808"/>
        <item x="864"/>
        <item x="809"/>
        <item x="865"/>
        <item x="810"/>
        <item x="866"/>
        <item x="811"/>
        <item x="867"/>
        <item x="812"/>
        <item x="868"/>
        <item x="813"/>
        <item x="869"/>
        <item x="814"/>
        <item x="870"/>
        <item x="815"/>
        <item x="871"/>
        <item x="816"/>
        <item x="872"/>
        <item x="817"/>
        <item x="873"/>
        <item x="818"/>
        <item x="874"/>
        <item x="819"/>
        <item x="875"/>
        <item x="820"/>
        <item x="876"/>
        <item x="821"/>
        <item x="877"/>
        <item x="822"/>
        <item x="878"/>
        <item x="823"/>
        <item x="879"/>
        <item x="824"/>
        <item x="880"/>
        <item x="825"/>
        <item x="881"/>
        <item x="1255"/>
        <item x="21"/>
        <item x="22"/>
        <item x="26"/>
        <item x="1305"/>
        <item x="1299"/>
        <item x="1287"/>
        <item x="60"/>
        <item x="61"/>
        <item x="1365"/>
        <item x="1366"/>
        <item x="1367"/>
        <item x="1368"/>
        <item x="1385"/>
        <item x="1386"/>
        <item x="1387"/>
        <item x="1388"/>
        <item x="1441"/>
        <item x="9"/>
        <item x="977"/>
        <item x="922"/>
        <item x="978"/>
        <item x="923"/>
        <item x="979"/>
        <item x="924"/>
        <item x="980"/>
        <item x="925"/>
        <item x="981"/>
        <item x="926"/>
        <item x="982"/>
        <item x="927"/>
        <item x="983"/>
        <item x="928"/>
        <item x="984"/>
        <item x="929"/>
        <item x="985"/>
        <item x="930"/>
        <item x="986"/>
        <item x="931"/>
        <item x="987"/>
        <item x="932"/>
        <item x="988"/>
        <item x="933"/>
        <item x="989"/>
        <item x="934"/>
        <item x="990"/>
        <item x="935"/>
        <item x="991"/>
        <item x="936"/>
        <item x="962"/>
        <item x="907"/>
        <item x="963"/>
        <item x="908"/>
        <item x="964"/>
        <item x="909"/>
        <item x="965"/>
        <item x="910"/>
        <item x="966"/>
        <item x="911"/>
        <item x="967"/>
        <item x="912"/>
        <item x="968"/>
        <item x="913"/>
        <item x="969"/>
        <item x="914"/>
        <item x="970"/>
        <item x="915"/>
        <item x="971"/>
        <item x="916"/>
        <item x="972"/>
        <item x="917"/>
        <item x="973"/>
        <item x="918"/>
        <item x="974"/>
        <item x="919"/>
        <item x="975"/>
        <item x="920"/>
        <item x="976"/>
        <item x="921"/>
        <item x="947"/>
        <item x="892"/>
        <item x="948"/>
        <item x="893"/>
        <item x="949"/>
        <item x="894"/>
        <item x="950"/>
        <item x="895"/>
        <item x="951"/>
        <item x="896"/>
        <item x="952"/>
        <item x="897"/>
        <item x="953"/>
        <item x="898"/>
        <item x="954"/>
        <item x="899"/>
        <item x="955"/>
        <item x="900"/>
        <item x="956"/>
        <item x="901"/>
        <item x="957"/>
        <item x="902"/>
        <item x="958"/>
        <item x="903"/>
        <item x="959"/>
        <item x="904"/>
        <item x="960"/>
        <item x="905"/>
        <item x="961"/>
        <item x="906"/>
        <item x="17"/>
        <item x="23"/>
        <item x="27"/>
        <item x="1306"/>
        <item x="1300"/>
        <item x="1288"/>
        <item x="62"/>
        <item x="63"/>
        <item x="1362"/>
        <item x="1363"/>
        <item x="1364"/>
        <item x="1382"/>
        <item x="1383"/>
        <item x="1384"/>
        <item x="1440"/>
        <item x="10"/>
        <item x="1032"/>
        <item x="1086"/>
        <item x="1033"/>
        <item x="1087"/>
        <item x="1034"/>
        <item x="1088"/>
        <item x="1035"/>
        <item x="1089"/>
        <item x="1036"/>
        <item x="1090"/>
        <item x="1037"/>
        <item x="1091"/>
        <item x="1038"/>
        <item x="1092"/>
        <item x="1039"/>
        <item x="1093"/>
        <item x="1040"/>
        <item x="1094"/>
        <item x="1041"/>
        <item x="1095"/>
        <item x="1042"/>
        <item x="1096"/>
        <item x="1043"/>
        <item x="1097"/>
        <item x="1044"/>
        <item x="1098"/>
        <item x="1045"/>
        <item x="1099"/>
        <item x="1046"/>
        <item x="1072"/>
        <item x="1018"/>
        <item x="1073"/>
        <item x="1019"/>
        <item x="1074"/>
        <item x="1020"/>
        <item x="1075"/>
        <item x="1021"/>
        <item x="1076"/>
        <item x="1022"/>
        <item x="1077"/>
        <item x="1023"/>
        <item x="1078"/>
        <item x="1024"/>
        <item x="1079"/>
        <item x="1025"/>
        <item x="1080"/>
        <item x="1026"/>
        <item x="1081"/>
        <item x="1027"/>
        <item x="1082"/>
        <item x="1028"/>
        <item x="1083"/>
        <item x="1029"/>
        <item x="1084"/>
        <item x="1030"/>
        <item x="1085"/>
        <item x="1031"/>
        <item x="1057"/>
        <item x="1003"/>
        <item x="1058"/>
        <item x="1004"/>
        <item x="1059"/>
        <item x="1005"/>
        <item x="1060"/>
        <item x="1006"/>
        <item x="1061"/>
        <item x="1007"/>
        <item x="1062"/>
        <item x="1008"/>
        <item x="1063"/>
        <item x="1009"/>
        <item x="1064"/>
        <item x="1010"/>
        <item x="1065"/>
        <item x="1011"/>
        <item x="1066"/>
        <item x="1012"/>
        <item x="1067"/>
        <item x="1013"/>
        <item x="1068"/>
        <item x="1014"/>
        <item x="1069"/>
        <item x="1015"/>
        <item x="1070"/>
        <item x="1016"/>
        <item x="1071"/>
        <item x="1017"/>
        <item x="18"/>
        <item x="28"/>
        <item x="1307"/>
        <item x="1301"/>
        <item x="1289"/>
        <item x="64"/>
        <item x="65"/>
        <item x="1359"/>
        <item x="1360"/>
        <item x="1361"/>
        <item x="1379"/>
        <item x="1380"/>
        <item x="1381"/>
        <item x="1439"/>
        <item x="11"/>
        <item x="1184"/>
        <item x="1212"/>
        <item x="1139"/>
        <item x="1207"/>
        <item x="1185"/>
        <item x="1202"/>
        <item x="1140"/>
        <item x="1213"/>
        <item x="1186"/>
        <item x="1208"/>
        <item x="1141"/>
        <item x="1203"/>
        <item x="1187"/>
        <item x="1214"/>
        <item x="1142"/>
        <item x="1209"/>
        <item x="1188"/>
        <item x="1204"/>
        <item x="1143"/>
        <item x="1215"/>
        <item x="1189"/>
        <item x="1210"/>
        <item x="1144"/>
        <item x="1205"/>
        <item x="1190"/>
        <item x="1216"/>
        <item x="1145"/>
        <item x="1211"/>
        <item x="1191"/>
        <item x="1206"/>
        <item x="1124"/>
        <item x="1170"/>
        <item x="1125"/>
        <item x="1171"/>
        <item x="1126"/>
        <item x="1172"/>
        <item x="1127"/>
        <item x="1173"/>
        <item x="1128"/>
        <item x="1174"/>
        <item x="1129"/>
        <item x="1175"/>
        <item x="1130"/>
        <item x="1176"/>
        <item x="1131"/>
        <item x="1177"/>
        <item x="1132"/>
        <item x="1178"/>
        <item x="1133"/>
        <item x="1179"/>
        <item x="1134"/>
        <item x="1180"/>
        <item x="1135"/>
        <item x="1181"/>
        <item x="1136"/>
        <item x="1182"/>
        <item x="1137"/>
        <item x="1183"/>
        <item x="1138"/>
        <item x="1156"/>
        <item x="1110"/>
        <item x="1157"/>
        <item x="1111"/>
        <item x="1158"/>
        <item x="1112"/>
        <item x="1159"/>
        <item x="1113"/>
        <item x="1160"/>
        <item x="1114"/>
        <item x="1161"/>
        <item x="1115"/>
        <item x="1162"/>
        <item x="1116"/>
        <item x="1163"/>
        <item x="1117"/>
        <item x="1164"/>
        <item x="1118"/>
        <item x="1165"/>
        <item x="1119"/>
        <item x="1166"/>
        <item x="1120"/>
        <item x="1167"/>
        <item x="1121"/>
        <item x="1168"/>
        <item x="1122"/>
        <item x="1169"/>
        <item x="1123"/>
        <item x="19"/>
        <item x="29"/>
        <item x="1308"/>
        <item x="1302"/>
        <item x="1290"/>
        <item x="66"/>
        <item x="1355"/>
        <item x="1356"/>
        <item x="1357"/>
        <item x="1358"/>
        <item x="1375"/>
        <item x="1376"/>
        <item x="1377"/>
        <item x="1378"/>
        <item x="1438"/>
        <item x="82"/>
        <item x="81"/>
        <item x="80"/>
        <item x="1448"/>
        <item x="1427"/>
        <item x="37"/>
        <item x="30"/>
        <item x="36"/>
        <item x="35"/>
        <item x="1410"/>
        <item x="1411"/>
        <item x="1417"/>
        <item x="1418"/>
        <item x="1447"/>
        <item x="1449"/>
        <item x="68"/>
        <item x="77"/>
        <item x="69"/>
        <item x="72"/>
        <item x="1396"/>
        <item x="1397"/>
        <item x="1403"/>
        <item x="1404"/>
        <item x="1426"/>
        <item x="1425"/>
        <item x="85"/>
        <item x="78"/>
        <item x="1452"/>
        <item x="1454"/>
        <item x="1471"/>
        <item x="1467"/>
        <item x="1481"/>
        <item x="1482"/>
        <item x="1498"/>
        <item x="1499"/>
        <item x="1500"/>
        <item x="1501"/>
        <item x="1502"/>
        <item x="1503"/>
        <item x="1483"/>
        <item x="1533"/>
        <item x="1472"/>
        <item x="1468"/>
        <item x="1504"/>
        <item x="1505"/>
        <item x="1539"/>
        <item x="1535"/>
        <item x="1473"/>
        <item x="1469"/>
        <item x="1484"/>
        <item x="1536"/>
        <item x="1537"/>
        <item x="1538"/>
        <item x="1474"/>
        <item x="1470"/>
        <item x="1485"/>
        <item x="1486"/>
        <item x="1487"/>
        <item x="1488"/>
        <item x="1557"/>
        <item x="1277"/>
        <item x="1552"/>
        <item x="1553"/>
        <item x="1556"/>
        <item x="1489"/>
        <item x="1490"/>
        <item x="1491"/>
        <item x="87"/>
        <item x="88"/>
        <item x="1492"/>
        <item x="1493"/>
        <item x="1494"/>
        <item x="1495"/>
        <item x="1496"/>
        <item x="1497"/>
        <item x="1506"/>
        <item x="1219"/>
        <item x="1220"/>
        <item x="0"/>
      </items>
    </pivotField>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axis="axisRow" compact="0" outline="0" showAll="0" defaultSubtotal="0">
      <items count="111">
        <item x="0"/>
        <item x="52"/>
        <item x="108"/>
        <item x="110"/>
        <item x="109"/>
        <item x="105"/>
        <item x="107"/>
        <item x="106"/>
        <item x="53"/>
        <item x="51"/>
        <item x="55"/>
        <item x="84"/>
        <item x="38"/>
        <item x="5"/>
        <item x="40"/>
        <item x="104"/>
        <item x="25"/>
        <item x="23"/>
        <item x="19"/>
        <item x="41"/>
        <item x="20"/>
        <item x="81"/>
        <item x="100"/>
        <item x="26"/>
        <item x="1"/>
        <item x="9"/>
        <item x="57"/>
        <item x="14"/>
        <item x="63"/>
        <item x="101"/>
        <item x="82"/>
        <item x="42"/>
        <item x="83"/>
        <item x="102"/>
        <item x="27"/>
        <item x="2"/>
        <item x="10"/>
        <item x="96"/>
        <item x="77"/>
        <item x="43"/>
        <item x="28"/>
        <item x="97"/>
        <item x="78"/>
        <item x="58"/>
        <item x="15"/>
        <item x="64"/>
        <item x="11"/>
        <item x="98"/>
        <item x="79"/>
        <item x="44"/>
        <item x="29"/>
        <item x="80"/>
        <item x="99"/>
        <item x="30"/>
        <item x="45"/>
        <item x="93"/>
        <item x="74"/>
        <item x="6"/>
        <item x="59"/>
        <item x="16"/>
        <item x="65"/>
        <item x="75"/>
        <item x="94"/>
        <item x="31"/>
        <item x="46"/>
        <item x="95"/>
        <item x="76"/>
        <item x="3"/>
        <item x="12"/>
        <item x="32"/>
        <item x="90"/>
        <item x="71"/>
        <item x="47"/>
        <item x="91"/>
        <item x="72"/>
        <item x="60"/>
        <item x="17"/>
        <item x="66"/>
        <item x="4"/>
        <item x="7"/>
        <item x="33"/>
        <item x="24"/>
        <item x="56"/>
        <item x="13"/>
        <item x="62"/>
        <item x="92"/>
        <item x="73"/>
        <item x="21"/>
        <item x="48"/>
        <item x="22"/>
        <item x="34"/>
        <item x="68"/>
        <item x="86"/>
        <item x="8"/>
        <item x="87"/>
        <item x="69"/>
        <item x="49"/>
        <item x="39"/>
        <item x="61"/>
        <item x="18"/>
        <item x="67"/>
        <item x="35"/>
        <item x="88"/>
        <item x="70"/>
        <item x="36"/>
        <item x="50"/>
        <item x="89"/>
        <item x="37"/>
        <item x="85"/>
        <item x="103"/>
        <item x="54"/>
      </items>
    </pivotField>
    <pivotField axis="axisPage" compact="0" outline="0" multipleItemSelectionAllowed="1" showAll="0" defaultSubtotal="0">
      <items count="3">
        <item h="1" x="0"/>
        <item x="2"/>
        <item x="1"/>
      </items>
    </pivotField>
  </pivotFields>
  <rowFields count="6">
    <field x="4"/>
    <field x="5"/>
    <field x="7"/>
    <field x="1"/>
    <field x="14"/>
    <field x="39"/>
  </rowFields>
  <rowItems count="698">
    <i>
      <x/>
      <x/>
      <x v="3"/>
      <x v="1509"/>
      <x v="392"/>
      <x/>
    </i>
    <i r="2">
      <x v="13"/>
      <x v="1510"/>
      <x v="1588"/>
      <x/>
    </i>
    <i r="1">
      <x v="1"/>
      <x v="9"/>
      <x v="1199"/>
      <x v="423"/>
      <x/>
    </i>
    <i r="3">
      <x v="1201"/>
      <x v="422"/>
      <x/>
    </i>
    <i r="3">
      <x v="1609"/>
      <x v="424"/>
      <x/>
    </i>
    <i r="3">
      <x v="1611"/>
      <x v="425"/>
      <x/>
    </i>
    <i r="2">
      <x v="19"/>
      <x v="1200"/>
      <x v="1631"/>
      <x/>
    </i>
    <i r="3">
      <x v="1202"/>
      <x v="1630"/>
      <x/>
    </i>
    <i r="3">
      <x v="1610"/>
      <x v="1630"/>
      <x/>
    </i>
    <i r="3">
      <x v="1612"/>
      <x v="1631"/>
      <x/>
    </i>
    <i r="1">
      <x v="2"/>
      <x v="231"/>
      <x v="1213"/>
      <x v="1641"/>
      <x v="110"/>
    </i>
    <i r="3">
      <x v="1345"/>
      <x v="1641"/>
      <x v="110"/>
    </i>
    <i r="3">
      <x v="1410"/>
      <x v="1641"/>
      <x v="110"/>
    </i>
    <i r="3">
      <x v="1508"/>
      <x v="1641"/>
      <x v="110"/>
    </i>
    <i r="3">
      <x v="1511"/>
      <x v="1641"/>
      <x v="110"/>
    </i>
    <i r="3">
      <x v="1518"/>
      <x v="1641"/>
      <x v="110"/>
    </i>
    <i r="3">
      <x v="1620"/>
      <x v="1641"/>
      <x v="110"/>
    </i>
    <i r="1">
      <x v="3"/>
    </i>
    <i r="1">
      <x v="4"/>
    </i>
    <i r="1">
      <x v="5"/>
    </i>
    <i r="1">
      <x v="6"/>
    </i>
    <i r="1">
      <x v="7"/>
    </i>
    <i r="1">
      <x v="8"/>
    </i>
    <i r="1">
      <x v="9"/>
      <x v="39"/>
      <x v="1282"/>
      <x v="1027"/>
      <x v="83"/>
    </i>
    <i r="2">
      <x v="40"/>
      <x v="1283"/>
      <x v="1130"/>
      <x v="27"/>
    </i>
    <i r="2">
      <x v="41"/>
      <x v="1284"/>
      <x v="1237"/>
      <x v="44"/>
    </i>
    <i r="2">
      <x v="42"/>
      <x v="1285"/>
      <x v="1345"/>
      <x v="59"/>
    </i>
    <i r="2">
      <x v="43"/>
      <x v="1286"/>
      <x v="1447"/>
      <x v="76"/>
    </i>
    <i r="2">
      <x v="44"/>
      <x v="1287"/>
      <x v="1549"/>
      <x v="99"/>
    </i>
    <i r="2">
      <x v="88"/>
      <x v="1411"/>
      <x v="393"/>
      <x/>
    </i>
    <i r="3">
      <x v="1478"/>
      <x v="394"/>
      <x/>
    </i>
    <i r="2">
      <x v="229"/>
      <x v="1924"/>
      <x v="491"/>
      <x v="18"/>
    </i>
    <i r="3">
      <x v="1925"/>
      <x v="492"/>
      <x v="20"/>
    </i>
    <i r="2">
      <x v="230"/>
      <x v="1926"/>
      <x v="497"/>
      <x v="87"/>
    </i>
    <i r="3">
      <x v="1927"/>
      <x v="498"/>
      <x v="89"/>
    </i>
    <i r="1">
      <x v="10"/>
      <x v="195"/>
      <x v="1740"/>
      <x v="1641"/>
      <x/>
    </i>
    <i r="3">
      <x v="1744"/>
      <x v="1641"/>
      <x/>
    </i>
    <i r="3">
      <x v="1747"/>
      <x v="1641"/>
      <x v="18"/>
    </i>
    <i r="2">
      <x v="196"/>
      <x v="1737"/>
      <x v="1641"/>
      <x v="87"/>
    </i>
    <i r="3">
      <x v="1738"/>
      <x v="1641"/>
      <x v="89"/>
    </i>
    <i r="3">
      <x v="1739"/>
      <x v="1641"/>
      <x/>
    </i>
    <i r="3">
      <x v="1740"/>
      <x v="1641"/>
      <x/>
    </i>
    <i r="3">
      <x v="1741"/>
      <x v="1641"/>
      <x/>
    </i>
    <i r="3">
      <x v="1742"/>
      <x v="1641"/>
      <x/>
    </i>
    <i r="3">
      <x v="1743"/>
      <x v="1641"/>
      <x/>
    </i>
    <i r="3">
      <x v="1744"/>
      <x v="1641"/>
      <x/>
    </i>
    <i r="3">
      <x v="1745"/>
      <x v="1641"/>
      <x/>
    </i>
    <i r="3">
      <x v="1746"/>
      <x v="1641"/>
      <x/>
    </i>
    <i r="3">
      <x v="1747"/>
      <x v="1641"/>
      <x/>
    </i>
    <i r="3">
      <x v="1748"/>
      <x v="1641"/>
      <x v="20"/>
    </i>
    <i r="3">
      <x v="1749"/>
      <x v="1641"/>
      <x/>
    </i>
    <i r="3">
      <x v="1750"/>
      <x v="1641"/>
      <x/>
    </i>
    <i r="2">
      <x v="197"/>
      <x v="1740"/>
      <x v="1641"/>
      <x/>
    </i>
    <i r="3">
      <x v="1742"/>
      <x v="1641"/>
      <x/>
    </i>
    <i r="3">
      <x v="1744"/>
      <x v="1641"/>
      <x/>
    </i>
    <i r="3">
      <x v="1747"/>
      <x v="1641"/>
      <x/>
    </i>
    <i r="1">
      <x v="11"/>
      <x v="152"/>
      <x v="1292"/>
      <x v="428"/>
      <x v="10"/>
    </i>
    <i r="3">
      <x v="1293"/>
      <x v="429"/>
      <x v="10"/>
    </i>
    <i r="3">
      <x v="1417"/>
      <x v="430"/>
      <x/>
    </i>
    <i r="3">
      <x v="1418"/>
      <x v="431"/>
      <x/>
    </i>
    <i r="3">
      <x v="1419"/>
      <x v="432"/>
      <x/>
    </i>
    <i r="3">
      <x v="1822"/>
      <x v="433"/>
      <x v="10"/>
    </i>
    <i r="3">
      <x v="1823"/>
      <x v="434"/>
      <x v="10"/>
    </i>
    <i r="2">
      <x v="153"/>
      <x v="1294"/>
      <x v="440"/>
      <x v="10"/>
    </i>
    <i r="3">
      <x v="1295"/>
      <x v="441"/>
      <x v="10"/>
    </i>
    <i r="3">
      <x v="1421"/>
      <x v="442"/>
      <x/>
    </i>
    <i r="3">
      <x v="1422"/>
      <x v="443"/>
      <x/>
    </i>
    <i r="3">
      <x v="1423"/>
      <x v="444"/>
      <x/>
    </i>
    <i r="3">
      <x v="1824"/>
      <x v="445"/>
      <x v="10"/>
    </i>
    <i r="3">
      <x v="1825"/>
      <x v="446"/>
      <x v="10"/>
    </i>
    <i r="1">
      <x v="12"/>
      <x v="53"/>
      <x v="1412"/>
      <x v="418"/>
      <x/>
    </i>
    <i r="3">
      <x v="1501"/>
      <x v="417"/>
      <x/>
    </i>
    <i r="3">
      <x v="1607"/>
      <x v="421"/>
      <x/>
    </i>
    <i r="3">
      <x v="1711"/>
      <x v="419"/>
      <x/>
    </i>
    <i r="3">
      <x v="1712"/>
      <x v="420"/>
      <x/>
    </i>
    <i r="2">
      <x v="60"/>
      <x v="1413"/>
      <x v="1623"/>
      <x/>
    </i>
    <i r="3">
      <x v="1502"/>
      <x v="1622"/>
      <x/>
    </i>
    <i r="3">
      <x v="1608"/>
      <x v="1626"/>
      <x/>
    </i>
    <i r="3">
      <x v="1713"/>
      <x v="1624"/>
      <x/>
    </i>
    <i r="3">
      <x v="1714"/>
      <x v="1625"/>
      <x/>
    </i>
    <i r="2">
      <x v="133"/>
    </i>
    <i r="2">
      <x v="209"/>
    </i>
    <i r="1">
      <x v="13"/>
      <x v="101"/>
      <x v="1489"/>
      <x v="570"/>
      <x/>
    </i>
    <i r="2">
      <x v="102"/>
      <x v="1490"/>
      <x v="644"/>
      <x/>
    </i>
    <i r="2">
      <x v="103"/>
      <x v="1491"/>
      <x v="699"/>
      <x/>
    </i>
    <i r="2">
      <x v="104"/>
      <x v="1492"/>
      <x v="774"/>
      <x/>
    </i>
    <i r="2">
      <x v="105"/>
      <x v="1493"/>
      <x v="845"/>
      <x/>
    </i>
    <i r="2">
      <x v="106"/>
      <x v="1494"/>
      <x v="925"/>
      <x/>
    </i>
    <i r="2">
      <x v="107"/>
      <x v="1495"/>
      <x v="1029"/>
      <x/>
    </i>
    <i r="2">
      <x v="108"/>
      <x v="1496"/>
      <x v="1132"/>
      <x/>
    </i>
    <i r="2">
      <x v="109"/>
      <x v="1497"/>
      <x v="1239"/>
      <x/>
    </i>
    <i r="2">
      <x v="110"/>
      <x v="1498"/>
      <x v="1347"/>
      <x/>
    </i>
    <i r="2">
      <x v="111"/>
      <x v="1499"/>
      <x v="1449"/>
      <x/>
    </i>
    <i r="2">
      <x v="112"/>
      <x v="1500"/>
      <x v="1551"/>
      <x/>
    </i>
    <i r="2">
      <x v="156"/>
      <x v="1657"/>
      <x v="569"/>
      <x/>
    </i>
    <i r="2">
      <x v="157"/>
      <x v="1658"/>
      <x v="643"/>
      <x/>
    </i>
    <i r="2">
      <x v="158"/>
      <x v="1659"/>
      <x v="698"/>
      <x/>
    </i>
    <i r="2">
      <x v="159"/>
      <x v="1660"/>
      <x v="773"/>
      <x/>
    </i>
    <i r="2">
      <x v="160"/>
      <x v="1661"/>
      <x v="844"/>
      <x/>
    </i>
    <i r="2">
      <x v="161"/>
      <x v="1662"/>
      <x v="924"/>
      <x/>
    </i>
    <i r="2">
      <x v="162"/>
      <x v="1663"/>
      <x v="1028"/>
      <x/>
    </i>
    <i r="2">
      <x v="163"/>
      <x v="1664"/>
      <x v="1131"/>
      <x/>
    </i>
    <i r="2">
      <x v="164"/>
      <x v="1665"/>
      <x v="1238"/>
      <x/>
    </i>
    <i r="2">
      <x v="165"/>
      <x v="1666"/>
      <x v="1346"/>
      <x/>
    </i>
    <i r="2">
      <x v="166"/>
      <x v="1667"/>
      <x v="1448"/>
      <x/>
    </i>
    <i r="2">
      <x v="167"/>
      <x v="1668"/>
      <x v="1550"/>
      <x/>
    </i>
    <i r="2">
      <x v="170"/>
      <x v="1675"/>
      <x v="571"/>
      <x v="82"/>
    </i>
    <i r="2">
      <x v="171"/>
      <x v="1676"/>
      <x v="645"/>
      <x v="26"/>
    </i>
    <i r="2">
      <x v="172"/>
      <x v="1677"/>
      <x v="700"/>
      <x v="43"/>
    </i>
    <i r="2">
      <x v="173"/>
      <x v="1678"/>
      <x v="775"/>
      <x v="58"/>
    </i>
    <i r="2">
      <x v="174"/>
      <x v="1679"/>
      <x v="846"/>
      <x v="75"/>
    </i>
    <i r="2">
      <x v="175"/>
      <x v="1680"/>
      <x v="926"/>
      <x v="98"/>
    </i>
    <i r="2">
      <x v="177"/>
      <x v="1681"/>
      <x v="1030"/>
      <x v="84"/>
    </i>
    <i r="2">
      <x v="178"/>
      <x v="1682"/>
      <x v="1133"/>
      <x v="28"/>
    </i>
    <i r="2">
      <x v="179"/>
      <x v="1683"/>
      <x v="1240"/>
      <x v="45"/>
    </i>
    <i r="2">
      <x v="180"/>
      <x v="1684"/>
      <x v="1348"/>
      <x v="60"/>
    </i>
    <i r="2">
      <x v="181"/>
      <x v="1685"/>
      <x v="1450"/>
      <x v="77"/>
    </i>
    <i r="2">
      <x v="182"/>
      <x v="1686"/>
      <x v="1552"/>
      <x v="100"/>
    </i>
    <i r="1">
      <x v="14"/>
      <x v="23"/>
      <x v="1227"/>
      <x v="370"/>
      <x/>
    </i>
    <i r="3">
      <x v="1229"/>
      <x v="435"/>
      <x/>
    </i>
    <i r="3">
      <x v="1230"/>
      <x v="436"/>
      <x/>
    </i>
    <i r="3">
      <x v="1233"/>
      <x v="452"/>
      <x/>
    </i>
    <i r="3">
      <x v="1235"/>
      <x v="459"/>
      <x/>
    </i>
    <i r="3">
      <x v="1236"/>
      <x v="460"/>
      <x/>
    </i>
    <i r="3">
      <x v="1267"/>
      <x v="1568"/>
      <x/>
    </i>
    <i r="3">
      <x v="1268"/>
      <x v="1569"/>
      <x/>
    </i>
    <i r="3">
      <x v="1269"/>
      <x v="1570"/>
      <x/>
    </i>
    <i r="3">
      <x v="1270"/>
      <x v="1571"/>
      <x/>
    </i>
    <i r="2">
      <x v="24"/>
      <x v="1228"/>
      <x v="371"/>
      <x/>
    </i>
    <i r="3">
      <x v="1231"/>
      <x v="447"/>
      <x/>
    </i>
    <i r="3">
      <x v="1232"/>
      <x v="448"/>
      <x/>
    </i>
    <i r="3">
      <x v="1234"/>
      <x v="453"/>
      <x/>
    </i>
    <i r="3">
      <x v="1237"/>
      <x v="477"/>
      <x/>
    </i>
    <i r="3">
      <x v="1238"/>
      <x v="478"/>
      <x/>
    </i>
    <i r="3">
      <x v="1271"/>
      <x v="1578"/>
      <x/>
    </i>
    <i r="3">
      <x v="1272"/>
      <x v="1579"/>
      <x/>
    </i>
    <i r="3">
      <x v="1273"/>
      <x v="1580"/>
      <x/>
    </i>
    <i r="3">
      <x v="1274"/>
      <x v="1581"/>
      <x/>
    </i>
    <i r="2">
      <x v="25"/>
      <x v="1239"/>
      <x v="572"/>
      <x v="81"/>
    </i>
    <i r="3">
      <x v="1240"/>
      <x v="573"/>
      <x v="16"/>
    </i>
    <i r="3">
      <x v="1241"/>
      <x v="574"/>
      <x v="17"/>
    </i>
    <i r="2">
      <x v="26"/>
      <x v="1242"/>
      <x v="646"/>
      <x v="23"/>
    </i>
    <i r="3">
      <x v="1243"/>
      <x v="647"/>
      <x v="34"/>
    </i>
    <i r="2">
      <x v="27"/>
      <x v="1244"/>
      <x v="701"/>
      <x v="40"/>
    </i>
    <i r="3">
      <x v="1245"/>
      <x v="702"/>
      <x v="50"/>
    </i>
    <i r="2">
      <x v="28"/>
      <x v="1246"/>
      <x v="776"/>
      <x v="53"/>
    </i>
    <i r="3">
      <x v="1247"/>
      <x v="777"/>
      <x v="63"/>
    </i>
    <i r="2">
      <x v="29"/>
      <x v="1248"/>
      <x v="847"/>
      <x v="69"/>
    </i>
    <i r="3">
      <x v="1249"/>
      <x v="848"/>
      <x v="80"/>
    </i>
    <i r="2">
      <x v="30"/>
      <x v="1250"/>
      <x v="927"/>
      <x v="90"/>
    </i>
    <i r="3">
      <x v="1251"/>
      <x v="928"/>
      <x v="101"/>
    </i>
    <i r="3">
      <x v="1252"/>
      <x v="929"/>
      <x v="107"/>
    </i>
    <i r="3">
      <x v="1253"/>
      <x v="930"/>
      <x v="105"/>
    </i>
    <i r="3">
      <x v="1254"/>
      <x v="931"/>
      <x v="104"/>
    </i>
    <i r="2">
      <x v="31"/>
      <x v="1255"/>
      <x v="1031"/>
      <x v="12"/>
    </i>
    <i r="3">
      <x v="1256"/>
      <x v="1032"/>
      <x v="97"/>
    </i>
    <i r="3">
      <x v="1257"/>
      <x v="1033"/>
      <x v="14"/>
    </i>
    <i r="2">
      <x v="32"/>
      <x v="1258"/>
      <x v="1134"/>
      <x v="19"/>
    </i>
    <i r="3">
      <x v="1259"/>
      <x v="1135"/>
      <x v="31"/>
    </i>
    <i r="2">
      <x v="33"/>
      <x v="1260"/>
      <x v="1241"/>
      <x v="39"/>
    </i>
    <i r="3">
      <x v="1261"/>
      <x v="1242"/>
      <x v="49"/>
    </i>
    <i r="2">
      <x v="34"/>
      <x v="1262"/>
      <x v="1349"/>
      <x v="54"/>
    </i>
    <i r="3">
      <x v="1263"/>
      <x v="1350"/>
      <x v="64"/>
    </i>
    <i r="2">
      <x v="35"/>
      <x v="1264"/>
      <x v="1451"/>
      <x v="72"/>
    </i>
    <i r="3">
      <x v="1265"/>
      <x v="1452"/>
      <x v="88"/>
    </i>
    <i r="2">
      <x v="36"/>
      <x v="1266"/>
      <x v="1553"/>
      <x v="96"/>
    </i>
    <i r="2">
      <x v="90"/>
      <x v="1414"/>
      <x v="395"/>
      <x/>
    </i>
    <i r="1">
      <x v="15"/>
      <x v="90"/>
      <x v="1415"/>
      <x v="396"/>
      <x/>
    </i>
    <i r="2">
      <x v="91"/>
      <x v="1427"/>
      <x v="465"/>
      <x/>
    </i>
    <i r="3">
      <x v="1428"/>
      <x v="466"/>
      <x/>
    </i>
    <i r="3">
      <x v="1429"/>
      <x v="467"/>
      <x/>
    </i>
    <i r="3">
      <x v="1430"/>
      <x v="468"/>
      <x/>
    </i>
    <i r="3">
      <x v="1474"/>
      <x v="1574"/>
      <x/>
    </i>
    <i r="3">
      <x v="1475"/>
      <x v="1575"/>
      <x/>
    </i>
    <i r="2">
      <x v="92"/>
      <x v="1424"/>
      <x v="450"/>
      <x/>
    </i>
    <i r="3">
      <x v="1431"/>
      <x v="483"/>
      <x/>
    </i>
    <i r="3">
      <x v="1432"/>
      <x v="484"/>
      <x/>
    </i>
    <i r="3">
      <x v="1433"/>
      <x v="485"/>
      <x/>
    </i>
    <i r="3">
      <x v="1434"/>
      <x v="486"/>
      <x/>
    </i>
    <i r="3">
      <x v="1476"/>
      <x v="1584"/>
      <x/>
    </i>
    <i r="3">
      <x v="1477"/>
      <x v="1585"/>
      <x/>
    </i>
    <i r="2">
      <x v="93"/>
      <x v="1435"/>
      <x v="578"/>
      <x/>
    </i>
    <i r="3">
      <x v="1436"/>
      <x v="579"/>
      <x/>
    </i>
    <i r="3">
      <x v="1437"/>
      <x v="580"/>
      <x/>
    </i>
    <i r="3">
      <x v="1454"/>
      <x v="1037"/>
      <x/>
    </i>
    <i r="3">
      <x v="1455"/>
      <x v="1038"/>
      <x/>
    </i>
    <i r="3">
      <x v="1456"/>
      <x v="1039"/>
      <x/>
    </i>
    <i r="2">
      <x v="94"/>
      <x v="1438"/>
      <x v="651"/>
      <x/>
    </i>
    <i r="3">
      <x v="1439"/>
      <x v="652"/>
      <x/>
    </i>
    <i r="3">
      <x v="1440"/>
      <x v="653"/>
      <x/>
    </i>
    <i r="3">
      <x v="1457"/>
      <x v="1139"/>
      <x/>
    </i>
    <i r="3">
      <x v="1458"/>
      <x v="1140"/>
      <x/>
    </i>
    <i r="3">
      <x v="1459"/>
      <x v="1141"/>
      <x/>
    </i>
    <i r="2">
      <x v="95"/>
      <x v="1441"/>
      <x v="707"/>
      <x/>
    </i>
    <i r="3">
      <x v="1442"/>
      <x v="708"/>
      <x/>
    </i>
    <i r="3">
      <x v="1443"/>
      <x v="709"/>
      <x/>
    </i>
    <i r="3">
      <x v="1444"/>
      <x v="710"/>
      <x/>
    </i>
    <i r="3">
      <x v="1460"/>
      <x v="1247"/>
      <x/>
    </i>
    <i r="3">
      <x v="1461"/>
      <x v="1248"/>
      <x/>
    </i>
    <i r="3">
      <x v="1462"/>
      <x v="1249"/>
      <x/>
    </i>
    <i r="3">
      <x v="1463"/>
      <x v="1250"/>
      <x/>
    </i>
    <i r="2">
      <x v="96"/>
      <x v="1445"/>
      <x v="781"/>
      <x/>
    </i>
    <i r="3">
      <x v="1446"/>
      <x v="782"/>
      <x/>
    </i>
    <i r="3">
      <x v="1447"/>
      <x v="783"/>
      <x/>
    </i>
    <i r="3">
      <x v="1464"/>
      <x v="1354"/>
      <x/>
    </i>
    <i r="3">
      <x v="1465"/>
      <x v="1355"/>
      <x/>
    </i>
    <i r="3">
      <x v="1466"/>
      <x v="1356"/>
      <x/>
    </i>
    <i r="2">
      <x v="97"/>
      <x v="1448"/>
      <x v="852"/>
      <x/>
    </i>
    <i r="3">
      <x v="1449"/>
      <x v="853"/>
      <x/>
    </i>
    <i r="3">
      <x v="1450"/>
      <x v="854"/>
      <x/>
    </i>
    <i r="3">
      <x v="1467"/>
      <x v="1456"/>
      <x/>
    </i>
    <i r="3">
      <x v="1468"/>
      <x v="1457"/>
      <x/>
    </i>
    <i r="3">
      <x v="1469"/>
      <x v="1458"/>
      <x/>
    </i>
    <i r="2">
      <x v="98"/>
      <x v="1451"/>
      <x v="935"/>
      <x/>
    </i>
    <i r="3">
      <x v="1452"/>
      <x v="936"/>
      <x/>
    </i>
    <i r="3">
      <x v="1453"/>
      <x v="937"/>
      <x/>
    </i>
    <i r="3">
      <x v="1470"/>
      <x v="1558"/>
      <x/>
    </i>
    <i r="3">
      <x v="1471"/>
      <x v="1559"/>
      <x/>
    </i>
    <i r="3">
      <x v="1472"/>
      <x v="1560"/>
      <x/>
    </i>
    <i r="3">
      <x v="1473"/>
      <x v="1561"/>
      <x/>
    </i>
    <i r="2">
      <x v="118"/>
      <x v="1420"/>
      <x v="438"/>
      <x/>
    </i>
    <i r="3">
      <x v="1534"/>
      <x v="437"/>
      <x v="1"/>
    </i>
    <i r="3">
      <x v="1536"/>
      <x v="461"/>
      <x v="1"/>
    </i>
    <i r="3">
      <x v="1537"/>
      <x v="462"/>
      <x v="1"/>
    </i>
    <i r="3">
      <x v="1538"/>
      <x v="463"/>
      <x v="1"/>
    </i>
    <i r="3">
      <x v="1539"/>
      <x v="464"/>
      <x v="1"/>
    </i>
    <i r="3">
      <x v="1583"/>
      <x v="1572"/>
      <x v="1"/>
    </i>
    <i r="3">
      <x v="1584"/>
      <x v="1573"/>
      <x v="1"/>
    </i>
    <i r="2">
      <x v="119"/>
      <x v="1535"/>
      <x v="449"/>
      <x v="1"/>
    </i>
    <i r="3">
      <x v="1540"/>
      <x v="479"/>
      <x v="1"/>
    </i>
    <i r="3">
      <x v="1541"/>
      <x v="480"/>
      <x v="1"/>
    </i>
    <i r="3">
      <x v="1542"/>
      <x v="481"/>
      <x v="1"/>
    </i>
    <i r="3">
      <x v="1543"/>
      <x v="482"/>
      <x v="1"/>
    </i>
    <i r="3">
      <x v="1585"/>
      <x v="1582"/>
      <x v="1"/>
    </i>
    <i r="3">
      <x v="1586"/>
      <x v="1583"/>
      <x v="1"/>
    </i>
    <i r="2">
      <x v="120"/>
      <x v="1544"/>
      <x v="575"/>
      <x v="11"/>
    </i>
    <i r="3">
      <x v="1545"/>
      <x v="576"/>
      <x v="51"/>
    </i>
    <i r="3">
      <x v="1546"/>
      <x v="577"/>
      <x v="108"/>
    </i>
    <i r="3">
      <x v="1563"/>
      <x v="1034"/>
      <x v="52"/>
    </i>
    <i r="3">
      <x v="1564"/>
      <x v="1035"/>
      <x v="109"/>
    </i>
    <i r="3">
      <x v="1565"/>
      <x v="1036"/>
      <x v="15"/>
    </i>
    <i r="2">
      <x v="121"/>
      <x v="1547"/>
      <x v="648"/>
      <x v="21"/>
    </i>
    <i r="3">
      <x v="1548"/>
      <x v="649"/>
      <x v="30"/>
    </i>
    <i r="3">
      <x v="1549"/>
      <x v="650"/>
      <x v="32"/>
    </i>
    <i r="3">
      <x v="1566"/>
      <x v="1136"/>
      <x v="22"/>
    </i>
    <i r="3">
      <x v="1567"/>
      <x v="1137"/>
      <x v="29"/>
    </i>
    <i r="3">
      <x v="1568"/>
      <x v="1138"/>
      <x v="33"/>
    </i>
    <i r="2">
      <x v="122"/>
      <x v="1550"/>
      <x v="703"/>
      <x v="38"/>
    </i>
    <i r="3">
      <x v="1551"/>
      <x v="704"/>
      <x v="42"/>
    </i>
    <i r="3">
      <x v="1552"/>
      <x v="705"/>
      <x v="48"/>
    </i>
    <i r="3">
      <x v="1553"/>
      <x v="706"/>
      <x v="51"/>
    </i>
    <i r="3">
      <x v="1569"/>
      <x v="1243"/>
      <x v="37"/>
    </i>
    <i r="3">
      <x v="1570"/>
      <x v="1244"/>
      <x v="41"/>
    </i>
    <i r="3">
      <x v="1571"/>
      <x v="1245"/>
      <x v="47"/>
    </i>
    <i r="3">
      <x v="1572"/>
      <x v="1246"/>
      <x v="52"/>
    </i>
    <i r="2">
      <x v="123"/>
      <x v="1554"/>
      <x v="778"/>
      <x v="56"/>
    </i>
    <i r="3">
      <x v="1555"/>
      <x v="779"/>
      <x v="61"/>
    </i>
    <i r="3">
      <x v="1556"/>
      <x v="780"/>
      <x v="66"/>
    </i>
    <i r="3">
      <x v="1573"/>
      <x v="1351"/>
      <x v="55"/>
    </i>
    <i r="3">
      <x v="1574"/>
      <x v="1352"/>
      <x v="62"/>
    </i>
    <i r="3">
      <x v="1575"/>
      <x v="1353"/>
      <x v="65"/>
    </i>
    <i r="2">
      <x v="124"/>
      <x v="1557"/>
      <x v="849"/>
      <x v="71"/>
    </i>
    <i r="3">
      <x v="1558"/>
      <x v="850"/>
      <x v="74"/>
    </i>
    <i r="3">
      <x v="1559"/>
      <x v="851"/>
      <x v="86"/>
    </i>
    <i r="3">
      <x v="1576"/>
      <x v="1453"/>
      <x v="70"/>
    </i>
    <i r="3">
      <x v="1577"/>
      <x v="1454"/>
      <x v="73"/>
    </i>
    <i r="3">
      <x v="1578"/>
      <x v="1455"/>
      <x v="85"/>
    </i>
    <i r="2">
      <x v="125"/>
      <x v="1560"/>
      <x v="932"/>
      <x v="91"/>
    </i>
    <i r="3">
      <x v="1561"/>
      <x v="933"/>
      <x v="95"/>
    </i>
    <i r="3">
      <x v="1562"/>
      <x v="934"/>
      <x v="103"/>
    </i>
    <i r="3">
      <x v="1579"/>
      <x v="1554"/>
      <x v="92"/>
    </i>
    <i r="3">
      <x v="1580"/>
      <x v="1555"/>
      <x v="94"/>
    </i>
    <i r="3">
      <x v="1581"/>
      <x v="1556"/>
      <x v="102"/>
    </i>
    <i r="3">
      <x v="1582"/>
      <x v="1557"/>
      <x v="106"/>
    </i>
    <i r="1">
      <x v="16"/>
      <x v="70"/>
      <x v="1386"/>
      <x v="372"/>
      <x v="6"/>
    </i>
    <i r="3">
      <x v="1401"/>
      <x v="1566"/>
      <x v="6"/>
    </i>
    <i r="3">
      <x v="1403"/>
      <x v="1576"/>
      <x v="7"/>
    </i>
    <i r="3">
      <x v="1595"/>
      <x v="439"/>
      <x v="5"/>
    </i>
    <i r="3">
      <x v="1597"/>
      <x v="469"/>
      <x v="5"/>
    </i>
    <i r="3">
      <x v="1598"/>
      <x v="470"/>
      <x v="6"/>
    </i>
    <i r="3">
      <x v="1601"/>
      <x v="1577"/>
      <x v="7"/>
    </i>
    <i r="2">
      <x v="71"/>
      <x v="1387"/>
      <x v="373"/>
      <x v="6"/>
    </i>
    <i r="3">
      <x v="1402"/>
      <x v="1567"/>
      <x v="6"/>
    </i>
    <i r="3">
      <x v="1404"/>
      <x v="1586"/>
      <x v="7"/>
    </i>
    <i r="3">
      <x v="1596"/>
      <x v="451"/>
      <x v="5"/>
    </i>
    <i r="3">
      <x v="1599"/>
      <x v="487"/>
      <x v="5"/>
    </i>
    <i r="3">
      <x v="1600"/>
      <x v="488"/>
      <x v="6"/>
    </i>
    <i r="3">
      <x v="1602"/>
      <x v="1587"/>
      <x v="7"/>
    </i>
    <i r="2">
      <x v="72"/>
      <x v="1388"/>
      <x v="490"/>
      <x v="2"/>
    </i>
    <i r="2">
      <x v="73"/>
      <x v="1389"/>
      <x v="493"/>
      <x v="2"/>
    </i>
    <i r="2">
      <x v="74"/>
      <x v="1390"/>
      <x v="494"/>
      <x v="2"/>
    </i>
    <i r="2">
      <x v="75"/>
      <x v="1391"/>
      <x v="495"/>
      <x v="2"/>
    </i>
    <i r="3">
      <x v="1392"/>
      <x v="496"/>
      <x v="2"/>
    </i>
    <i r="2">
      <x v="76"/>
      <x v="1393"/>
      <x v="499"/>
      <x v="2"/>
    </i>
    <i r="2">
      <x v="77"/>
      <x v="1394"/>
      <x v="500"/>
      <x v="2"/>
    </i>
    <i r="2">
      <x v="78"/>
      <x v="1395"/>
      <x v="1040"/>
      <x v="7"/>
    </i>
    <i r="2">
      <x v="79"/>
      <x v="1396"/>
      <x v="1142"/>
      <x v="7"/>
    </i>
    <i r="2">
      <x v="80"/>
      <x v="1397"/>
      <x v="1251"/>
      <x v="7"/>
    </i>
    <i r="2">
      <x v="81"/>
      <x v="1398"/>
      <x v="1357"/>
      <x v="7"/>
    </i>
    <i r="2">
      <x v="82"/>
      <x v="1399"/>
      <x v="1459"/>
      <x v="7"/>
    </i>
    <i r="2">
      <x v="83"/>
      <x v="1400"/>
      <x v="1562"/>
      <x v="7"/>
    </i>
    <i r="2">
      <x v="89"/>
      <x v="1416"/>
      <x v="397"/>
      <x/>
    </i>
    <i r="1">
      <x v="17"/>
      <x v="47"/>
      <x v="1775"/>
      <x v="1589"/>
      <x v="110"/>
    </i>
    <i r="2">
      <x v="48"/>
      <x v="1623"/>
      <x v="400"/>
      <x/>
    </i>
    <i r="3">
      <x v="1772"/>
      <x v="399"/>
      <x/>
    </i>
    <i r="3">
      <x v="1774"/>
      <x v="398"/>
      <x/>
    </i>
    <i r="2">
      <x v="56"/>
      <x v="1624"/>
      <x v="1591"/>
      <x/>
    </i>
    <i r="3">
      <x v="1773"/>
      <x v="1590"/>
      <x/>
    </i>
    <i r="1">
      <x v="18"/>
      <x v="46"/>
      <x v="1754"/>
      <x v="402"/>
      <x v="110"/>
    </i>
    <i r="2">
      <x v="48"/>
      <x v="1298"/>
      <x v="401"/>
      <x/>
    </i>
    <i r="3">
      <x v="1349"/>
      <x v="84"/>
      <x/>
    </i>
    <i r="2">
      <x v="49"/>
      <x v="1299"/>
      <x v="406"/>
      <x/>
    </i>
    <i r="3">
      <x v="1350"/>
      <x v="94"/>
      <x/>
    </i>
    <i r="3">
      <x v="1755"/>
      <x v="407"/>
      <x/>
    </i>
    <i r="2">
      <x v="50"/>
      <x v="1300"/>
      <x v="410"/>
      <x/>
    </i>
    <i r="3">
      <x v="1351"/>
      <x v="97"/>
      <x/>
    </i>
    <i r="3">
      <x v="1756"/>
      <x v="411"/>
      <x/>
    </i>
    <i r="2">
      <x v="52"/>
      <x v="1301"/>
      <x v="415"/>
      <x/>
    </i>
    <i r="3">
      <x v="1352"/>
      <x v="99"/>
      <x/>
    </i>
    <i r="3">
      <x v="1757"/>
      <x v="416"/>
      <x/>
    </i>
    <i r="2">
      <x v="56"/>
      <x v="1302"/>
      <x v="1592"/>
      <x/>
    </i>
    <i r="3">
      <x v="1353"/>
      <x v="114"/>
      <x/>
    </i>
    <i r="3">
      <x v="1758"/>
      <x v="1593"/>
      <x/>
    </i>
    <i r="2">
      <x v="57"/>
      <x v="1303"/>
      <x v="1604"/>
      <x/>
    </i>
    <i r="3">
      <x v="1354"/>
      <x v="115"/>
      <x/>
    </i>
    <i r="3">
      <x v="1759"/>
      <x v="1605"/>
      <x/>
    </i>
    <i r="2">
      <x v="58"/>
      <x v="1304"/>
      <x v="1610"/>
      <x/>
    </i>
    <i r="3">
      <x v="1355"/>
      <x v="116"/>
      <x/>
    </i>
    <i r="3">
      <x v="1760"/>
      <x v="1611"/>
      <x/>
    </i>
    <i r="2">
      <x v="59"/>
      <x v="1305"/>
      <x v="1616"/>
      <x/>
    </i>
    <i r="3">
      <x v="1356"/>
      <x v="117"/>
      <x/>
    </i>
    <i r="3">
      <x v="1761"/>
      <x v="1617"/>
      <x/>
    </i>
    <i r="1">
      <x v="19"/>
      <x v="48"/>
      <x v="1831"/>
      <x v="85"/>
      <x/>
    </i>
    <i r="3">
      <x v="1832"/>
      <x v="86"/>
      <x/>
    </i>
    <i r="3">
      <x v="1833"/>
      <x v="87"/>
      <x/>
    </i>
    <i r="3">
      <x v="1834"/>
      <x v="88"/>
      <x/>
    </i>
    <i r="3">
      <x v="1835"/>
      <x v="89"/>
      <x/>
    </i>
    <i r="3">
      <x v="1836"/>
      <x v="90"/>
      <x/>
    </i>
    <i r="3">
      <x v="1837"/>
      <x v="91"/>
      <x/>
    </i>
    <i r="3">
      <x v="1838"/>
      <x v="92"/>
      <x/>
    </i>
    <i r="3">
      <x v="1839"/>
      <x v="93"/>
      <x/>
    </i>
    <i r="2">
      <x v="50"/>
      <x v="1840"/>
      <x v="95"/>
      <x/>
    </i>
    <i r="3">
      <x v="1841"/>
      <x v="96"/>
      <x/>
    </i>
    <i r="2">
      <x v="51"/>
      <x v="1842"/>
      <x v="98"/>
      <x/>
    </i>
    <i r="2">
      <x v="52"/>
      <x v="1843"/>
      <x v="100"/>
      <x/>
    </i>
    <i r="3">
      <x v="1844"/>
      <x v="101"/>
      <x/>
    </i>
    <i r="3">
      <x v="1845"/>
      <x v="102"/>
      <x/>
    </i>
    <i r="3">
      <x v="1846"/>
      <x v="103"/>
      <x/>
    </i>
    <i r="2">
      <x v="53"/>
      <x v="1847"/>
      <x v="104"/>
      <x/>
    </i>
    <i r="3">
      <x v="1848"/>
      <x v="105"/>
      <x/>
    </i>
    <i r="3">
      <x v="1849"/>
      <x v="106"/>
      <x/>
    </i>
    <i r="2">
      <x v="54"/>
      <x v="1850"/>
      <x v="107"/>
      <x/>
    </i>
    <i r="3">
      <x v="1851"/>
      <x v="108"/>
      <x/>
    </i>
    <i r="3">
      <x v="1852"/>
      <x v="109"/>
      <x/>
    </i>
    <i r="3">
      <x v="1853"/>
      <x v="110"/>
      <x/>
    </i>
    <i r="3">
      <x v="1854"/>
      <x v="111"/>
      <x/>
    </i>
    <i r="3">
      <x v="1855"/>
      <x v="112"/>
      <x/>
    </i>
    <i r="2">
      <x v="55"/>
      <x v="1856"/>
      <x v="113"/>
      <x/>
    </i>
    <i r="2">
      <x v="56"/>
      <x v="1857"/>
      <x v="1594"/>
      <x/>
    </i>
    <i r="3">
      <x v="1858"/>
      <x v="1595"/>
      <x/>
    </i>
    <i r="3">
      <x v="1859"/>
      <x v="1596"/>
      <x/>
    </i>
    <i r="3">
      <x v="1860"/>
      <x v="1597"/>
      <x/>
    </i>
    <i r="3">
      <x v="1861"/>
      <x v="1598"/>
      <x/>
    </i>
    <i r="3">
      <x v="1862"/>
      <x v="1599"/>
      <x/>
    </i>
    <i r="3">
      <x v="1863"/>
      <x v="1600"/>
      <x/>
    </i>
    <i r="3">
      <x v="1864"/>
      <x v="1601"/>
      <x/>
    </i>
    <i r="3">
      <x v="1865"/>
      <x v="1602"/>
      <x/>
    </i>
    <i r="2">
      <x v="57"/>
      <x v="1866"/>
      <x v="1606"/>
      <x/>
    </i>
    <i r="3">
      <x v="1867"/>
      <x v="1607"/>
      <x/>
    </i>
    <i r="2">
      <x v="58"/>
      <x v="1868"/>
      <x v="1612"/>
      <x/>
    </i>
    <i r="2">
      <x v="59"/>
      <x v="1869"/>
      <x v="1618"/>
      <x/>
    </i>
    <i r="3">
      <x v="1870"/>
      <x v="1619"/>
      <x/>
    </i>
    <i r="3">
      <x v="1871"/>
      <x v="1620"/>
      <x/>
    </i>
    <i r="3">
      <x v="1872"/>
      <x v="1621"/>
      <x/>
    </i>
    <i r="2">
      <x v="60"/>
      <x v="1873"/>
      <x v="1627"/>
      <x/>
    </i>
    <i r="3">
      <x v="1874"/>
      <x v="1628"/>
      <x/>
    </i>
    <i r="3">
      <x v="1875"/>
      <x v="1629"/>
      <x/>
    </i>
    <i r="2">
      <x v="61"/>
      <x v="1876"/>
      <x v="1632"/>
      <x/>
    </i>
    <i r="3">
      <x v="1877"/>
      <x v="1633"/>
      <x/>
    </i>
    <i r="3">
      <x v="1878"/>
      <x v="1634"/>
      <x/>
    </i>
    <i r="3">
      <x v="1879"/>
      <x v="1635"/>
      <x/>
    </i>
    <i r="3">
      <x v="1880"/>
      <x v="1636"/>
      <x/>
    </i>
    <i r="3">
      <x v="1881"/>
      <x v="1637"/>
      <x/>
    </i>
    <i r="2">
      <x v="62"/>
      <x v="1882"/>
      <x v="1638"/>
      <x/>
    </i>
    <i r="2">
      <x v="99"/>
      <x v="2"/>
      <x v="471"/>
      <x/>
    </i>
    <i r="2">
      <x v="100"/>
      <x v="3"/>
      <x v="489"/>
      <x/>
    </i>
    <i r="1">
      <x v="20"/>
      <x v="3"/>
      <x v="1224"/>
      <x v="5"/>
      <x v="110"/>
    </i>
    <i r="3">
      <x v="1340"/>
      <x v="2"/>
      <x v="110"/>
    </i>
    <i r="3">
      <x v="1628"/>
      <x v="3"/>
      <x v="110"/>
    </i>
    <i r="3">
      <x v="1629"/>
      <x v="4"/>
      <x v="110"/>
    </i>
    <i r="2">
      <x v="4"/>
      <x v="1630"/>
      <x v="6"/>
      <x v="110"/>
    </i>
    <i r="2">
      <x v="5"/>
      <x v="1631"/>
      <x v="7"/>
      <x v="110"/>
    </i>
    <i r="2">
      <x v="7"/>
      <x v="1632"/>
      <x v="8"/>
      <x v="110"/>
    </i>
    <i r="3">
      <x v="1633"/>
      <x v="9"/>
      <x v="110"/>
    </i>
    <i r="3">
      <x v="1634"/>
      <x v="10"/>
      <x v="110"/>
    </i>
    <i r="2">
      <x v="8"/>
      <x v="1635"/>
      <x v="11"/>
      <x v="110"/>
    </i>
    <i r="2">
      <x v="9"/>
      <x v="1636"/>
      <x v="12"/>
      <x v="110"/>
    </i>
    <i r="2">
      <x v="10"/>
      <x v="1637"/>
      <x v="13"/>
      <x v="110"/>
    </i>
    <i r="2">
      <x v="11"/>
      <x v="1638"/>
      <x v="14"/>
      <x v="110"/>
    </i>
    <i r="3">
      <x v="1639"/>
      <x v="15"/>
      <x v="110"/>
    </i>
    <i r="3">
      <x v="1640"/>
      <x v="16"/>
      <x v="110"/>
    </i>
    <i r="2">
      <x v="13"/>
      <x v="1225"/>
      <x v="72"/>
      <x v="110"/>
    </i>
    <i r="3">
      <x v="1341"/>
      <x v="69"/>
      <x v="110"/>
    </i>
    <i r="3">
      <x v="1641"/>
      <x v="70"/>
      <x v="110"/>
    </i>
    <i r="3">
      <x v="1642"/>
      <x v="71"/>
      <x v="110"/>
    </i>
    <i r="2">
      <x v="14"/>
      <x v="1643"/>
      <x v="73"/>
      <x v="110"/>
    </i>
    <i r="2">
      <x v="15"/>
      <x v="1644"/>
      <x v="74"/>
      <x v="110"/>
    </i>
    <i r="2">
      <x v="17"/>
      <x v="1645"/>
      <x v="75"/>
      <x v="110"/>
    </i>
    <i r="3">
      <x v="1646"/>
      <x v="76"/>
      <x v="110"/>
    </i>
    <i r="3">
      <x v="1647"/>
      <x v="77"/>
      <x v="110"/>
    </i>
    <i r="2">
      <x v="18"/>
      <x v="1648"/>
      <x v="78"/>
      <x v="110"/>
    </i>
    <i r="2">
      <x v="19"/>
      <x v="1649"/>
      <x v="79"/>
      <x v="110"/>
    </i>
    <i r="2">
      <x v="20"/>
      <x v="1650"/>
      <x v="80"/>
      <x v="110"/>
    </i>
    <i r="2">
      <x v="21"/>
      <x v="1651"/>
      <x v="81"/>
      <x v="110"/>
    </i>
    <i r="3">
      <x v="1652"/>
      <x v="82"/>
      <x v="110"/>
    </i>
    <i r="3">
      <x v="1653"/>
      <x v="83"/>
      <x v="110"/>
    </i>
    <i r="2">
      <x v="45"/>
      <x v="1928"/>
      <x v="426"/>
      <x v="110"/>
    </i>
    <i r="3">
      <x v="1929"/>
      <x v="1641"/>
      <x v="110"/>
    </i>
    <i r="3">
      <x v="1930"/>
      <x v="1641"/>
      <x v="110"/>
    </i>
    <i r="3">
      <x v="1931"/>
      <x v="1641"/>
      <x v="110"/>
    </i>
    <i r="3">
      <x v="1932"/>
      <x v="1641"/>
      <x v="110"/>
    </i>
    <i r="3">
      <x v="1933"/>
      <x v="1641"/>
      <x v="110"/>
    </i>
    <i r="3">
      <x v="1934"/>
      <x v="1641"/>
      <x v="110"/>
    </i>
    <i r="2">
      <x v="132"/>
      <x v="1517"/>
      <x v="1563"/>
      <x v="110"/>
    </i>
    <i r="3">
      <x v="1884"/>
      <x v="427"/>
      <x v="110"/>
    </i>
    <i r="1">
      <x v="21"/>
      <x/>
      <x v="13"/>
      <x v="1641"/>
      <x v="110"/>
    </i>
    <i r="2">
      <x v="1"/>
      <x v="1205"/>
      <x v="1641"/>
      <x v="110"/>
    </i>
    <i r="2">
      <x v="117"/>
      <x v="1204"/>
      <x v="1641"/>
      <x v="110"/>
    </i>
    <i r="2">
      <x v="168"/>
      <x v="1670"/>
      <x v="1641"/>
      <x v="110"/>
    </i>
    <i r="3">
      <x v="1671"/>
      <x v="1641"/>
      <x v="110"/>
    </i>
    <i r="3">
      <x v="1672"/>
      <x v="1641"/>
      <x v="110"/>
    </i>
    <i r="3">
      <x v="1673"/>
      <x v="1641"/>
      <x v="110"/>
    </i>
    <i r="3">
      <x v="1674"/>
      <x v="1641"/>
      <x v="110"/>
    </i>
    <i r="1">
      <x v="22"/>
      <x v="12"/>
      <x v="1207"/>
      <x v="119"/>
      <x/>
    </i>
    <i r="3">
      <x v="1209"/>
      <x v="120"/>
      <x/>
    </i>
    <i r="1">
      <x v="23"/>
      <x v="3"/>
      <x v="1776"/>
      <x v="403"/>
      <x/>
    </i>
    <i r="1">
      <x v="24"/>
      <x v="3"/>
      <x v="1783"/>
      <x v="404"/>
      <x/>
    </i>
    <i r="1">
      <x v="25"/>
      <x v="2"/>
      <x v="1208"/>
      <x v="118"/>
      <x/>
    </i>
    <i r="1">
      <x v="26"/>
      <x v="133"/>
    </i>
    <i r="2">
      <x v="209"/>
    </i>
    <i r="1">
      <x v="27"/>
      <x v="4"/>
      <x v="1214"/>
      <x v="409"/>
      <x/>
    </i>
    <i r="3">
      <x v="1618"/>
      <x v="408"/>
      <x/>
    </i>
    <i r="2">
      <x v="6"/>
      <x v="1486"/>
      <x v="412"/>
      <x/>
    </i>
    <i r="3">
      <x v="1487"/>
      <x v="413"/>
      <x/>
    </i>
    <i r="3">
      <x v="1488"/>
      <x v="414"/>
      <x/>
    </i>
    <i r="2">
      <x v="14"/>
      <x v="1215"/>
      <x v="1609"/>
      <x/>
    </i>
    <i r="3">
      <x v="1619"/>
      <x v="1608"/>
      <x/>
    </i>
    <i r="2">
      <x v="16"/>
      <x v="1483"/>
      <x v="1613"/>
      <x/>
    </i>
    <i r="3">
      <x v="1484"/>
      <x v="1614"/>
      <x/>
    </i>
    <i r="3">
      <x v="1485"/>
      <x v="1615"/>
      <x/>
    </i>
    <i r="1">
      <x v="28"/>
      <x v="3"/>
      <x v="1481"/>
      <x v="405"/>
      <x/>
    </i>
    <i r="2">
      <x v="13"/>
      <x v="1482"/>
      <x v="1603"/>
      <x/>
    </i>
    <i r="1">
      <x v="29"/>
      <x v="231"/>
      <x v="1"/>
      <x v="1641"/>
      <x v="110"/>
    </i>
    <i r="3">
      <x v="1213"/>
      <x v="1641"/>
      <x v="110"/>
    </i>
    <i r="1">
      <x v="30"/>
      <x v="231"/>
      <x v="10"/>
      <x v="1641"/>
      <x v="110"/>
    </i>
    <i r="3">
      <x v="11"/>
      <x v="1641"/>
      <x v="110"/>
    </i>
    <i r="3">
      <x v="1213"/>
      <x v="1641"/>
      <x v="110"/>
    </i>
    <i r="3">
      <x v="1312"/>
      <x v="1641"/>
      <x v="110"/>
    </i>
    <i r="3">
      <x v="1313"/>
      <x v="1641"/>
      <x v="110"/>
    </i>
    <i r="3">
      <x v="1330"/>
      <x v="1641"/>
      <x v="110"/>
    </i>
    <i r="3">
      <x v="1343"/>
      <x v="1641"/>
      <x v="110"/>
    </i>
    <i r="3">
      <x v="1521"/>
      <x v="1641"/>
      <x v="110"/>
    </i>
    <i r="3">
      <x v="1655"/>
      <x v="1641"/>
      <x v="110"/>
    </i>
    <i r="3">
      <x v="1736"/>
      <x v="1641"/>
      <x v="110"/>
    </i>
    <i r="3">
      <x v="1762"/>
      <x v="1641"/>
      <x v="110"/>
    </i>
    <i r="3">
      <x v="1764"/>
      <x v="1641"/>
      <x v="110"/>
    </i>
    <i r="3">
      <x v="1778"/>
      <x v="1641"/>
      <x v="110"/>
    </i>
    <i r="3">
      <x v="1788"/>
      <x v="1641"/>
      <x v="110"/>
    </i>
    <i r="3">
      <x v="1805"/>
      <x v="1641"/>
      <x v="110"/>
    </i>
    <i r="1">
      <x v="31"/>
      <x v="231"/>
      <x v="5"/>
      <x v="1641"/>
      <x v="110"/>
    </i>
    <i r="3">
      <x v="60"/>
      <x v="1641"/>
      <x v="110"/>
    </i>
    <i r="3">
      <x v="1203"/>
      <x v="1641"/>
      <x v="110"/>
    </i>
    <i r="3">
      <x v="1213"/>
      <x v="1641"/>
      <x v="110"/>
    </i>
    <i r="3">
      <x v="1217"/>
      <x v="1641"/>
      <x v="110"/>
    </i>
    <i r="3">
      <x v="1219"/>
      <x v="1641"/>
      <x v="110"/>
    </i>
    <i r="3">
      <x v="1327"/>
      <x v="1641"/>
      <x v="110"/>
    </i>
    <i r="3">
      <x v="1342"/>
      <x v="1641"/>
      <x v="110"/>
    </i>
    <i r="3">
      <x v="1348"/>
      <x v="1641"/>
      <x v="110"/>
    </i>
    <i r="3">
      <x v="1410"/>
      <x v="1641"/>
      <x v="110"/>
    </i>
    <i r="3">
      <x v="1592"/>
      <x v="1641"/>
      <x v="110"/>
    </i>
    <i r="3">
      <x v="1656"/>
      <x v="1641"/>
      <x v="110"/>
    </i>
    <i r="3">
      <x v="1733"/>
      <x v="1641"/>
      <x v="110"/>
    </i>
    <i r="3">
      <x v="1767"/>
      <x v="1641"/>
      <x v="110"/>
    </i>
    <i r="3">
      <x v="1818"/>
      <x v="1641"/>
      <x v="110"/>
    </i>
    <i r="3">
      <x v="1935"/>
      <x v="1641"/>
      <x v="110"/>
    </i>
    <i r="1">
      <x v="32"/>
      <x v="231"/>
      <x v="16"/>
      <x v="1641"/>
      <x v="110"/>
    </i>
    <i r="3">
      <x v="1280"/>
      <x v="1641"/>
      <x v="110"/>
    </i>
    <i r="3">
      <x v="1324"/>
      <x v="1641"/>
      <x v="110"/>
    </i>
    <i r="3">
      <x v="1346"/>
      <x v="1641"/>
      <x v="110"/>
    </i>
    <i r="3">
      <x v="1410"/>
      <x v="1641"/>
      <x v="110"/>
    </i>
    <i r="3">
      <x v="1513"/>
      <x v="1641"/>
      <x v="110"/>
    </i>
    <i r="3">
      <x v="1604"/>
      <x v="1641"/>
      <x v="110"/>
    </i>
    <i r="3">
      <x v="1771"/>
      <x v="1641"/>
      <x v="110"/>
    </i>
    <i r="1">
      <x v="33"/>
      <x v="231"/>
      <x v="1622"/>
      <x v="1641"/>
      <x v="110"/>
    </i>
    <i r="3">
      <x v="1718"/>
      <x v="1641"/>
      <x v="110"/>
    </i>
    <i r="3">
      <x v="1784"/>
      <x v="1641"/>
      <x v="110"/>
    </i>
    <i r="3">
      <x v="1785"/>
      <x v="1641"/>
      <x v="110"/>
    </i>
    <i r="1">
      <x v="34"/>
      <x v="231"/>
      <x v="15"/>
      <x v="1641"/>
      <x v="110"/>
    </i>
    <i r="3">
      <x v="1213"/>
      <x v="1641"/>
      <x v="110"/>
    </i>
    <i r="3">
      <x v="1331"/>
      <x v="1641"/>
      <x v="110"/>
    </i>
    <i r="3">
      <x v="1334"/>
      <x v="1641"/>
      <x v="110"/>
    </i>
    <i r="3">
      <x v="1615"/>
      <x v="1641"/>
      <x v="110"/>
    </i>
    <i r="3">
      <x v="1655"/>
      <x v="1641"/>
      <x v="110"/>
    </i>
    <i r="3">
      <x v="1706"/>
      <x v="1641"/>
      <x v="110"/>
    </i>
    <i r="3">
      <x v="1731"/>
      <x v="1641"/>
      <x v="110"/>
    </i>
    <i r="3">
      <x v="1733"/>
      <x v="1641"/>
      <x v="110"/>
    </i>
    <i r="3">
      <x v="1787"/>
      <x v="1641"/>
      <x v="110"/>
    </i>
    <i r="1">
      <x v="35"/>
      <x v="231"/>
      <x v="4"/>
      <x v="1641"/>
      <x v="110"/>
    </i>
    <i r="3">
      <x v="8"/>
      <x v="1641"/>
      <x v="110"/>
    </i>
    <i r="3">
      <x v="16"/>
      <x v="1641"/>
      <x v="110"/>
    </i>
    <i r="3">
      <x v="1338"/>
      <x v="1641"/>
      <x v="110"/>
    </i>
    <i r="3">
      <x v="1344"/>
      <x v="1641"/>
      <x v="110"/>
    </i>
    <i r="3">
      <x v="1505"/>
      <x v="1641"/>
      <x v="110"/>
    </i>
    <i r="3">
      <x v="1707"/>
      <x v="1641"/>
      <x v="110"/>
    </i>
    <i r="3">
      <x v="1724"/>
      <x v="1641"/>
      <x v="110"/>
    </i>
    <i r="1">
      <x v="36"/>
      <x v="231"/>
      <x v="1213"/>
      <x v="1641"/>
      <x v="110"/>
    </i>
    <i r="3">
      <x v="1326"/>
      <x v="1641"/>
      <x v="110"/>
    </i>
    <i r="3">
      <x v="1336"/>
      <x v="1641"/>
      <x v="110"/>
    </i>
    <i r="3">
      <x v="1357"/>
      <x v="1641"/>
      <x v="110"/>
    </i>
    <i r="3">
      <x v="1753"/>
      <x v="1641"/>
      <x v="110"/>
    </i>
    <i r="1">
      <x v="37"/>
      <x v="231"/>
      <x v="7"/>
      <x v="1641"/>
      <x v="110"/>
    </i>
    <i r="3">
      <x v="1213"/>
      <x v="1641"/>
      <x v="110"/>
    </i>
    <i r="3">
      <x v="1220"/>
      <x v="1641"/>
      <x v="110"/>
    </i>
    <i r="3">
      <x v="1479"/>
      <x v="1641"/>
      <x v="110"/>
    </i>
    <i r="3">
      <x v="1506"/>
      <x v="1641"/>
      <x v="110"/>
    </i>
    <i r="3">
      <x v="1512"/>
      <x v="1641"/>
      <x v="110"/>
    </i>
    <i r="3">
      <x v="1591"/>
      <x v="1641"/>
      <x v="110"/>
    </i>
    <i r="3">
      <x v="1718"/>
      <x v="1641"/>
      <x v="110"/>
    </i>
    <i r="3">
      <x v="1784"/>
      <x v="1641"/>
      <x v="110"/>
    </i>
    <i r="3">
      <x v="1785"/>
      <x v="1641"/>
      <x v="110"/>
    </i>
    <i r="1">
      <x v="38"/>
      <x v="231"/>
      <x v="1507"/>
      <x v="1641"/>
      <x v="110"/>
    </i>
    <i r="1">
      <x v="39"/>
      <x v="231"/>
      <x v="12"/>
      <x v="1641"/>
      <x v="110"/>
    </i>
    <i r="3">
      <x v="16"/>
      <x v="1641"/>
      <x v="110"/>
    </i>
    <i r="3">
      <x v="1213"/>
      <x v="1641"/>
      <x v="110"/>
    </i>
    <i r="3">
      <x v="1226"/>
      <x v="1641"/>
      <x v="110"/>
    </i>
    <i r="3">
      <x v="1280"/>
      <x v="1641"/>
      <x v="110"/>
    </i>
    <i r="3">
      <x v="1296"/>
      <x v="1641"/>
      <x v="110"/>
    </i>
    <i r="3">
      <x v="1310"/>
      <x v="1641"/>
      <x v="110"/>
    </i>
    <i r="3">
      <x v="1327"/>
      <x v="1641"/>
      <x v="110"/>
    </i>
    <i r="3">
      <x v="1347"/>
      <x v="1641"/>
      <x v="110"/>
    </i>
    <i r="3">
      <x v="1410"/>
      <x v="1641"/>
      <x v="110"/>
    </i>
    <i r="3">
      <x v="1522"/>
      <x v="1641"/>
      <x v="110"/>
    </i>
    <i r="3">
      <x v="1592"/>
      <x v="1641"/>
      <x v="110"/>
    </i>
    <i r="3">
      <x v="1594"/>
      <x v="1641"/>
      <x v="110"/>
    </i>
    <i r="3">
      <x v="1604"/>
      <x v="1641"/>
      <x v="110"/>
    </i>
    <i r="3">
      <x v="1605"/>
      <x v="1641"/>
      <x v="110"/>
    </i>
    <i r="3">
      <x v="1606"/>
      <x v="1641"/>
      <x v="110"/>
    </i>
    <i r="3">
      <x v="1751"/>
      <x v="1641"/>
      <x v="110"/>
    </i>
    <i r="3">
      <x v="1883"/>
      <x v="1641"/>
      <x v="110"/>
    </i>
    <i r="3">
      <x v="1888"/>
      <x v="1641"/>
      <x v="110"/>
    </i>
    <i r="3">
      <x v="1920"/>
      <x v="1641"/>
      <x v="110"/>
    </i>
    <i r="1">
      <x v="40"/>
      <x v="231"/>
      <x v="1213"/>
      <x v="1641"/>
      <x v="110"/>
    </i>
    <i r="3">
      <x v="1220"/>
      <x v="1641"/>
      <x v="110"/>
    </i>
    <i r="3">
      <x v="1288"/>
      <x v="1641"/>
      <x v="110"/>
    </i>
    <i r="3">
      <x v="1358"/>
      <x v="1641"/>
      <x v="110"/>
    </i>
    <i r="3">
      <x v="1512"/>
      <x v="1641"/>
      <x v="110"/>
    </i>
    <i r="3">
      <x v="1514"/>
      <x v="1641"/>
      <x v="110"/>
    </i>
    <i r="3">
      <x v="1515"/>
      <x v="1641"/>
      <x v="110"/>
    </i>
    <i r="3">
      <x v="1591"/>
      <x v="1641"/>
      <x v="110"/>
    </i>
    <i r="3">
      <x v="1614"/>
      <x v="1641"/>
      <x v="110"/>
    </i>
    <i r="3">
      <x v="1627"/>
      <x v="1641"/>
      <x v="110"/>
    </i>
    <i r="3">
      <x v="1716"/>
      <x v="1641"/>
      <x v="110"/>
    </i>
    <i r="3">
      <x v="1718"/>
      <x v="1641"/>
      <x v="110"/>
    </i>
    <i r="3">
      <x v="1724"/>
      <x v="1641"/>
      <x v="110"/>
    </i>
    <i r="3">
      <x v="1784"/>
      <x v="1641"/>
      <x v="110"/>
    </i>
    <i r="3">
      <x v="1785"/>
      <x v="1641"/>
      <x v="110"/>
    </i>
    <i r="3">
      <x v="1803"/>
      <x v="1641"/>
      <x v="110"/>
    </i>
    <i r="3">
      <x v="1889"/>
      <x v="1641"/>
      <x v="110"/>
    </i>
    <i r="3">
      <x v="1890"/>
      <x v="1641"/>
      <x v="110"/>
    </i>
    <i r="3">
      <x v="1915"/>
      <x v="1641"/>
      <x v="110"/>
    </i>
    <i r="3">
      <x v="1916"/>
      <x v="1641"/>
      <x v="110"/>
    </i>
    <i r="1">
      <x v="41"/>
      <x v="231"/>
      <x v="8"/>
      <x v="1641"/>
      <x v="110"/>
    </i>
    <i r="3">
      <x v="14"/>
      <x v="1641"/>
      <x v="110"/>
    </i>
    <i r="3">
      <x v="1213"/>
      <x v="1641"/>
      <x v="110"/>
    </i>
    <i r="3">
      <x v="1306"/>
      <x v="1641"/>
      <x v="110"/>
    </i>
    <i r="3">
      <x v="1309"/>
      <x v="1641"/>
      <x v="110"/>
    </i>
    <i r="3">
      <x v="1339"/>
      <x v="1641"/>
      <x v="110"/>
    </i>
    <i r="3">
      <x v="1654"/>
      <x v="1641"/>
      <x v="110"/>
    </i>
    <i r="3">
      <x v="1763"/>
      <x v="1641"/>
      <x v="110"/>
    </i>
    <i r="1">
      <x v="42"/>
      <x v="231"/>
      <x v="1213"/>
      <x v="1641"/>
      <x v="110"/>
    </i>
    <i r="3">
      <x v="1307"/>
      <x v="1641"/>
      <x v="110"/>
    </i>
    <i r="3">
      <x v="1327"/>
      <x v="1641"/>
      <x v="110"/>
    </i>
    <i r="3">
      <x v="1332"/>
      <x v="1641"/>
      <x v="110"/>
    </i>
    <i r="3">
      <x v="1655"/>
      <x v="1641"/>
      <x v="110"/>
    </i>
    <i r="3">
      <x v="1710"/>
      <x v="1641"/>
      <x v="110"/>
    </i>
    <i r="3">
      <x v="1766"/>
      <x v="1641"/>
      <x v="110"/>
    </i>
    <i r="1">
      <x v="43"/>
      <x v="231"/>
      <x v="1212"/>
      <x v="1641"/>
      <x v="110"/>
    </i>
    <i r="3">
      <x v="1213"/>
      <x v="1641"/>
      <x v="110"/>
    </i>
    <i r="3">
      <x v="1218"/>
      <x v="1641"/>
      <x v="110"/>
    </i>
    <i r="3">
      <x v="1296"/>
      <x v="1641"/>
      <x v="110"/>
    </i>
    <i r="3">
      <x v="1325"/>
      <x v="1641"/>
      <x v="110"/>
    </i>
    <i r="3">
      <x v="1333"/>
      <x v="1641"/>
      <x v="110"/>
    </i>
    <i r="3">
      <x v="1410"/>
      <x v="1641"/>
      <x v="110"/>
    </i>
    <i r="3">
      <x v="1480"/>
      <x v="1641"/>
      <x v="110"/>
    </i>
    <i r="3">
      <x v="1512"/>
      <x v="1641"/>
      <x v="110"/>
    </i>
    <i r="3">
      <x v="1516"/>
      <x v="1641"/>
      <x v="110"/>
    </i>
    <i r="3">
      <x v="1591"/>
      <x v="1641"/>
      <x v="110"/>
    </i>
    <i r="3">
      <x v="1613"/>
      <x v="1641"/>
      <x v="110"/>
    </i>
    <i r="3">
      <x v="1719"/>
      <x v="1641"/>
      <x v="110"/>
    </i>
    <i r="3">
      <x v="1723"/>
      <x v="1641"/>
      <x v="110"/>
    </i>
    <i r="3">
      <x v="1770"/>
      <x v="1641"/>
      <x v="110"/>
    </i>
    <i r="3">
      <x v="1786"/>
      <x v="1641"/>
      <x v="110"/>
    </i>
    <i r="1">
      <x v="44"/>
      <x v="231"/>
      <x v="1198"/>
      <x v="1641"/>
      <x v="110"/>
    </i>
    <i r="3">
      <x v="1226"/>
      <x v="1641"/>
      <x v="110"/>
    </i>
    <i r="3">
      <x v="1311"/>
      <x v="1641"/>
      <x v="110"/>
    </i>
    <i r="3">
      <x v="1725"/>
      <x v="1641"/>
      <x v="110"/>
    </i>
    <i r="3">
      <x v="1779"/>
      <x v="1641"/>
      <x v="110"/>
    </i>
    <i r="3">
      <x v="1804"/>
      <x v="1641"/>
      <x v="110"/>
    </i>
    <i r="3">
      <x v="1917"/>
      <x v="1641"/>
      <x v="110"/>
    </i>
    <i r="1">
      <x v="45"/>
      <x v="231"/>
      <x v="8"/>
      <x v="1641"/>
      <x v="110"/>
    </i>
    <i r="3">
      <x v="1213"/>
      <x v="1641"/>
      <x v="110"/>
    </i>
    <i r="3">
      <x v="1717"/>
      <x v="1641"/>
      <x v="110"/>
    </i>
    <i r="3">
      <x v="1724"/>
      <x v="1641"/>
      <x v="110"/>
    </i>
    <i r="3">
      <x v="1730"/>
      <x v="1641"/>
      <x v="110"/>
    </i>
    <i r="3">
      <x v="1731"/>
      <x v="1641"/>
      <x v="110"/>
    </i>
    <i r="3">
      <x v="1732"/>
      <x v="1641"/>
      <x v="110"/>
    </i>
    <i r="1">
      <x v="46"/>
      <x v="231"/>
      <x v="1213"/>
      <x v="1641"/>
      <x v="110"/>
    </i>
    <i r="3">
      <x v="1410"/>
      <x v="1641"/>
      <x v="110"/>
    </i>
    <i r="3">
      <x v="1621"/>
      <x v="1641"/>
      <x v="110"/>
    </i>
    <i r="3">
      <x v="1777"/>
      <x v="1641"/>
      <x v="110"/>
    </i>
    <i r="3">
      <x v="1921"/>
      <x v="1641"/>
      <x v="110"/>
    </i>
    <i r="1">
      <x v="47"/>
      <x v="231"/>
      <x/>
      <x v="1641"/>
      <x v="110"/>
    </i>
    <i r="3">
      <x v="1210"/>
      <x v="1641"/>
      <x v="110"/>
    </i>
    <i r="3">
      <x v="1213"/>
      <x v="1641"/>
      <x v="110"/>
    </i>
    <i r="3">
      <x v="1291"/>
      <x v="1641"/>
      <x v="110"/>
    </i>
    <i r="3">
      <x v="1327"/>
      <x v="1641"/>
      <x v="110"/>
    </i>
    <i r="3">
      <x v="1343"/>
      <x v="1641"/>
      <x v="110"/>
    </i>
    <i r="3">
      <x v="1410"/>
      <x v="1641"/>
      <x v="110"/>
    </i>
    <i r="3">
      <x v="1503"/>
      <x v="1641"/>
      <x v="110"/>
    </i>
    <i r="1">
      <x v="48"/>
      <x v="231"/>
      <x v="1213"/>
      <x v="1641"/>
      <x v="110"/>
    </i>
    <i r="3">
      <x v="1405"/>
      <x v="1641"/>
      <x v="110"/>
    </i>
    <i r="3">
      <x v="1410"/>
      <x v="1641"/>
      <x v="110"/>
    </i>
    <i r="3">
      <x v="1780"/>
      <x v="1641"/>
      <x v="110"/>
    </i>
    <i r="3">
      <x v="1885"/>
      <x v="1641"/>
      <x v="110"/>
    </i>
    <i r="3">
      <x v="1887"/>
      <x v="1641"/>
      <x v="110"/>
    </i>
    <i r="1">
      <x v="49"/>
      <x v="231"/>
      <x v="1213"/>
      <x v="1641"/>
      <x v="110"/>
    </i>
    <i r="3">
      <x v="1226"/>
      <x v="1641"/>
      <x v="110"/>
    </i>
    <i r="3">
      <x v="1337"/>
      <x v="1641"/>
      <x v="110"/>
    </i>
    <i r="3">
      <x v="1410"/>
      <x v="1641"/>
      <x v="110"/>
    </i>
    <i r="3">
      <x v="1781"/>
      <x v="1641"/>
      <x v="110"/>
    </i>
    <i r="3">
      <x v="1782"/>
      <x v="1641"/>
      <x v="110"/>
    </i>
    <i r="1">
      <x v="50"/>
      <x v="231"/>
      <x v="1213"/>
      <x v="1641"/>
      <x v="110"/>
    </i>
    <i r="3">
      <x v="1220"/>
      <x v="1641"/>
      <x v="110"/>
    </i>
    <i r="3">
      <x v="1288"/>
      <x v="1641"/>
      <x v="110"/>
    </i>
    <i r="3">
      <x v="1297"/>
      <x v="1641"/>
      <x v="110"/>
    </i>
    <i r="3">
      <x v="1308"/>
      <x v="1641"/>
      <x v="110"/>
    </i>
    <i r="3">
      <x v="1343"/>
      <x v="1641"/>
      <x v="110"/>
    </i>
    <i r="3">
      <x v="1504"/>
      <x v="1641"/>
      <x v="110"/>
    </i>
    <i r="3">
      <x v="1591"/>
      <x v="1641"/>
      <x v="110"/>
    </i>
    <i r="3">
      <x v="1720"/>
      <x v="1641"/>
      <x v="110"/>
    </i>
    <i r="3">
      <x v="1724"/>
      <x v="1641"/>
      <x v="110"/>
    </i>
    <i r="3">
      <x v="1765"/>
      <x v="1641"/>
      <x v="110"/>
    </i>
    <i r="3">
      <x v="1784"/>
      <x v="1641"/>
      <x v="110"/>
    </i>
    <i r="3">
      <x v="1785"/>
      <x v="1641"/>
      <x v="110"/>
    </i>
    <i r="3">
      <x v="1889"/>
      <x v="1641"/>
      <x v="110"/>
    </i>
    <i r="3">
      <x v="1890"/>
      <x v="1641"/>
      <x v="110"/>
    </i>
    <i r="3">
      <x v="1915"/>
      <x v="1641"/>
      <x v="110"/>
    </i>
    <i r="3">
      <x v="1916"/>
      <x v="1641"/>
      <x v="110"/>
    </i>
    <i r="3">
      <x v="1936"/>
      <x v="1641"/>
      <x v="110"/>
    </i>
    <i r="1">
      <x v="51"/>
      <x v="231"/>
      <x v="1185"/>
      <x v="1641"/>
      <x v="110"/>
    </i>
    <i r="3">
      <x v="1216"/>
      <x v="1641"/>
      <x v="110"/>
    </i>
    <i r="3">
      <x v="1289"/>
      <x v="1641"/>
      <x v="110"/>
    </i>
    <i r="3">
      <x v="1290"/>
      <x v="1641"/>
      <x v="110"/>
    </i>
    <i r="3">
      <x v="1327"/>
      <x v="1641"/>
      <x v="110"/>
    </i>
    <i r="3">
      <x v="1328"/>
      <x v="1641"/>
      <x v="110"/>
    </i>
    <i r="3">
      <x v="1329"/>
      <x v="1641"/>
      <x v="110"/>
    </i>
    <i r="3">
      <x v="1335"/>
      <x v="1641"/>
      <x v="110"/>
    </i>
    <i r="3">
      <x v="1616"/>
      <x v="1641"/>
      <x v="110"/>
    </i>
    <i r="3">
      <x v="1617"/>
      <x v="1641"/>
      <x v="110"/>
    </i>
    <i r="3">
      <x v="1626"/>
      <x v="1641"/>
      <x v="110"/>
    </i>
    <i r="3">
      <x v="1802"/>
      <x v="1641"/>
      <x v="110"/>
    </i>
    <i r="3">
      <x v="1913"/>
      <x v="1641"/>
      <x v="110"/>
    </i>
    <i r="1">
      <x v="52"/>
      <x v="231"/>
      <x v="9"/>
      <x v="1641"/>
      <x v="110"/>
    </i>
    <i r="3">
      <x v="1211"/>
      <x v="1641"/>
      <x v="110"/>
    </i>
    <i r="3">
      <x v="1213"/>
      <x v="1641"/>
      <x v="110"/>
    </i>
    <i r="3">
      <x v="1721"/>
      <x v="1641"/>
      <x v="110"/>
    </i>
    <i r="3">
      <x v="1914"/>
      <x v="1641"/>
      <x v="110"/>
    </i>
    <i r="1">
      <x v="53"/>
      <x v="231"/>
      <x v="6"/>
      <x v="1641"/>
      <x v="110"/>
    </i>
    <i r="3">
      <x v="1210"/>
      <x v="1641"/>
      <x v="110"/>
    </i>
    <i r="3">
      <x v="1213"/>
      <x v="1641"/>
      <x v="110"/>
    </i>
    <i r="3">
      <x v="1291"/>
      <x v="1641"/>
      <x v="110"/>
    </i>
    <i r="3">
      <x v="1296"/>
      <x v="1641"/>
      <x v="110"/>
    </i>
    <i r="3">
      <x v="1327"/>
      <x v="1641"/>
      <x v="110"/>
    </i>
    <i r="3">
      <x v="1410"/>
      <x v="1641"/>
      <x v="110"/>
    </i>
    <i r="3">
      <x v="1592"/>
      <x v="1641"/>
      <x v="110"/>
    </i>
    <i r="3">
      <x v="1593"/>
      <x v="1641"/>
      <x v="110"/>
    </i>
    <i r="3">
      <x v="1752"/>
      <x v="1641"/>
      <x v="110"/>
    </i>
    <i r="3">
      <x v="1888"/>
      <x v="1641"/>
      <x v="110"/>
    </i>
    <i r="3">
      <x v="1918"/>
      <x v="1641"/>
      <x v="110"/>
    </i>
    <i r="1">
      <x v="54"/>
      <x v="231"/>
      <x v="1919"/>
      <x v="1641"/>
      <x v="110"/>
    </i>
    <i r="1">
      <x v="55"/>
      <x v="231"/>
      <x v="1213"/>
      <x v="1641"/>
      <x v="110"/>
    </i>
    <i r="3">
      <x v="1410"/>
      <x v="1641"/>
      <x v="110"/>
    </i>
    <i r="3">
      <x v="1523"/>
      <x v="1641"/>
      <x v="110"/>
    </i>
    <i r="3">
      <x v="1603"/>
      <x v="1641"/>
      <x v="110"/>
    </i>
    <i r="3">
      <x v="1883"/>
      <x v="1641"/>
      <x v="110"/>
    </i>
    <i>
      <x v="1"/>
      <x v="56"/>
      <x v="231"/>
      <x v="1937"/>
      <x v="1641"/>
      <x/>
    </i>
    <i r="5">
      <x v="110"/>
    </i>
    <i t="grand">
      <x/>
    </i>
  </rowItems>
  <colItems count="1">
    <i/>
  </colItems>
  <pageFields count="1">
    <pageField fld="40" hier="-1"/>
  </page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Office-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9.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14.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24.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36.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37.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1">
    <tabColor theme="1" tint="4.9989318521683403E-2"/>
  </sheetPr>
  <dimension ref="A1:L103"/>
  <sheetViews>
    <sheetView workbookViewId="0">
      <selection activeCell="A2" sqref="A2:D2"/>
    </sheetView>
  </sheetViews>
  <sheetFormatPr defaultColWidth="9.140625" defaultRowHeight="11.25" x14ac:dyDescent="0.2"/>
  <cols>
    <col min="1" max="1" width="14.140625" style="2" customWidth="1"/>
    <col min="2" max="2" width="30.42578125" style="2" customWidth="1"/>
    <col min="3" max="3" width="18.85546875" style="2" bestFit="1" customWidth="1"/>
    <col min="4" max="4" width="21.7109375" style="2" customWidth="1"/>
    <col min="5" max="5" width="8.85546875" style="24" customWidth="1"/>
    <col min="6" max="6" width="11.42578125" style="26" customWidth="1"/>
    <col min="7" max="9" width="9.140625" style="26"/>
    <col min="10" max="10" width="11.7109375" style="26" customWidth="1"/>
    <col min="11" max="12" width="10.140625" style="26" customWidth="1"/>
    <col min="13" max="16384" width="9.140625" style="1"/>
  </cols>
  <sheetData>
    <row r="1" spans="1:12" s="45" customFormat="1" ht="12" thickBot="1" x14ac:dyDescent="0.25">
      <c r="A1" s="36" t="s">
        <v>1</v>
      </c>
      <c r="B1" s="36" t="s">
        <v>2</v>
      </c>
      <c r="C1" s="36" t="s">
        <v>3</v>
      </c>
      <c r="D1" s="36" t="s">
        <v>54</v>
      </c>
      <c r="E1" s="62"/>
      <c r="F1" s="63"/>
      <c r="G1" s="63"/>
      <c r="H1" s="63"/>
      <c r="I1" s="63"/>
      <c r="J1" s="63"/>
      <c r="K1" s="63"/>
      <c r="L1" s="63"/>
    </row>
    <row r="99" spans="1:12" s="17" customFormat="1" x14ac:dyDescent="0.2">
      <c r="A99" s="16"/>
      <c r="B99" s="16"/>
      <c r="C99" s="16"/>
      <c r="D99" s="16"/>
      <c r="E99" s="25"/>
      <c r="F99" s="27"/>
      <c r="G99" s="27"/>
      <c r="H99" s="27"/>
      <c r="I99" s="27"/>
      <c r="J99" s="27"/>
      <c r="K99" s="27"/>
      <c r="L99" s="27"/>
    </row>
    <row r="100" spans="1:12" s="17" customFormat="1" x14ac:dyDescent="0.2">
      <c r="A100" s="16"/>
      <c r="B100" s="16"/>
      <c r="C100" s="16"/>
      <c r="D100" s="16"/>
      <c r="E100" s="25"/>
      <c r="F100" s="27"/>
      <c r="G100" s="27"/>
      <c r="H100" s="27"/>
      <c r="I100" s="27"/>
      <c r="J100" s="27"/>
      <c r="K100" s="27"/>
      <c r="L100" s="27"/>
    </row>
    <row r="101" spans="1:12" s="17" customFormat="1" x14ac:dyDescent="0.2">
      <c r="A101" s="16"/>
      <c r="B101" s="16"/>
      <c r="C101" s="16"/>
      <c r="D101" s="16"/>
      <c r="E101" s="25"/>
      <c r="F101" s="27"/>
      <c r="G101" s="27"/>
      <c r="H101" s="27"/>
      <c r="I101" s="27"/>
      <c r="J101" s="27"/>
      <c r="K101" s="27"/>
      <c r="L101" s="27"/>
    </row>
    <row r="102" spans="1:12" s="17" customFormat="1" x14ac:dyDescent="0.2">
      <c r="A102" s="16"/>
      <c r="B102" s="16"/>
      <c r="C102" s="16"/>
      <c r="D102" s="16"/>
      <c r="E102" s="25"/>
      <c r="F102" s="27"/>
      <c r="G102" s="27"/>
      <c r="H102" s="27"/>
      <c r="I102" s="27"/>
      <c r="J102" s="27"/>
      <c r="K102" s="27"/>
      <c r="L102" s="27"/>
    </row>
    <row r="103" spans="1:12" s="17" customFormat="1" x14ac:dyDescent="0.2">
      <c r="A103" s="16"/>
      <c r="B103" s="16"/>
      <c r="C103" s="16"/>
      <c r="D103" s="16"/>
      <c r="E103" s="25"/>
      <c r="F103" s="27"/>
      <c r="G103" s="27"/>
      <c r="H103" s="27"/>
      <c r="I103" s="27"/>
      <c r="J103" s="27"/>
      <c r="K103" s="27"/>
      <c r="L103" s="27"/>
    </row>
  </sheetData>
  <phoneticPr fontId="3" type="noConversion"/>
  <dataValidations count="3">
    <dataValidation type="list" allowBlank="1" showInputMessage="1" showErrorMessage="1" sqref="C2:C1048576">
      <formula1>$B$2:$B$1048576</formula1>
    </dataValidation>
    <dataValidation type="list" allowBlank="1" showInputMessage="1" showErrorMessage="1" sqref="C1">
      <formula1>SITE</formula1>
    </dataValidation>
    <dataValidation type="list" allowBlank="1" showInputMessage="1" showErrorMessage="1" sqref="D1">
      <formula1>SITETYPE</formula1>
    </dataValidation>
  </dataValidations>
  <pageMargins left="0.75" right="0.75" top="1" bottom="1" header="0.5" footer="0.5"/>
  <headerFooter alignWithMargins="0"/>
  <extLst>
    <ext xmlns:x14="http://schemas.microsoft.com/office/spreadsheetml/2009/9/main" uri="{CCE6A557-97BC-4b89-ADB6-D9C93CAAB3DF}">
      <x14:dataValidations xmlns:xm="http://schemas.microsoft.com/office/excel/2006/main" count="1">
        <x14:dataValidation type="list" allowBlank="1" showInputMessage="1" showErrorMessage="1">
          <x14:formula1>
            <xm:f>Vestigingsoort!$B$2:$B$1048576</xm:f>
          </x14:formula1>
          <xm:sqref>D2:D1048576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2">
    <tabColor theme="1" tint="4.9989318521683403E-2"/>
  </sheetPr>
  <dimension ref="A1:AB103"/>
  <sheetViews>
    <sheetView workbookViewId="0">
      <selection activeCell="C61" sqref="C61"/>
    </sheetView>
  </sheetViews>
  <sheetFormatPr defaultColWidth="9.140625" defaultRowHeight="11.25" x14ac:dyDescent="0.2"/>
  <cols>
    <col min="1" max="1" width="12.85546875" style="2" customWidth="1"/>
    <col min="2" max="2" width="21.7109375" style="2" bestFit="1" customWidth="1"/>
    <col min="3" max="3" width="14.140625" style="24" customWidth="1"/>
    <col min="4" max="4" width="30.7109375" style="24" customWidth="1"/>
    <col min="5" max="5" width="26.42578125" style="24" customWidth="1"/>
    <col min="6" max="6" width="8.85546875" style="24" customWidth="1"/>
    <col min="7" max="7" width="11.42578125" style="26" customWidth="1"/>
    <col min="8" max="10" width="9.140625" style="26"/>
    <col min="11" max="11" width="11.7109375" style="26" customWidth="1"/>
    <col min="12" max="13" width="10.140625" style="26" customWidth="1"/>
    <col min="14" max="28" width="9.140625" style="26"/>
    <col min="29" max="16384" width="9.140625" style="1"/>
  </cols>
  <sheetData>
    <row r="1" spans="1:28" s="45" customFormat="1" ht="12" thickBot="1" x14ac:dyDescent="0.25">
      <c r="A1" s="39" t="s">
        <v>52</v>
      </c>
      <c r="B1" s="36" t="s">
        <v>53</v>
      </c>
      <c r="E1" s="62"/>
      <c r="F1" s="62"/>
      <c r="G1" s="63"/>
      <c r="H1" s="63"/>
      <c r="I1" s="63"/>
      <c r="J1" s="63"/>
      <c r="K1" s="63"/>
      <c r="L1" s="63"/>
      <c r="M1" s="63"/>
      <c r="N1" s="52"/>
      <c r="O1" s="52"/>
      <c r="P1" s="52"/>
      <c r="Q1" s="52"/>
      <c r="R1" s="52"/>
      <c r="S1" s="52"/>
      <c r="T1" s="52"/>
      <c r="U1" s="52"/>
      <c r="V1" s="52"/>
      <c r="W1" s="52"/>
      <c r="X1" s="52"/>
      <c r="Y1" s="52"/>
      <c r="Z1" s="52"/>
      <c r="AA1" s="52"/>
      <c r="AB1" s="52"/>
    </row>
    <row r="2" spans="1:28" x14ac:dyDescent="0.2">
      <c r="D2" s="28"/>
    </row>
    <row r="99" spans="1:28" s="17" customFormat="1" x14ac:dyDescent="0.2">
      <c r="A99" s="16"/>
      <c r="B99" s="16"/>
      <c r="C99" s="25"/>
      <c r="D99" s="25"/>
      <c r="E99" s="25"/>
      <c r="F99" s="25"/>
      <c r="G99" s="27"/>
      <c r="H99" s="27"/>
      <c r="I99" s="27"/>
      <c r="J99" s="27"/>
      <c r="K99" s="27"/>
      <c r="L99" s="27"/>
      <c r="M99" s="27"/>
      <c r="N99" s="27"/>
      <c r="O99" s="27"/>
      <c r="P99" s="27"/>
      <c r="Q99" s="27"/>
      <c r="R99" s="27"/>
      <c r="S99" s="27"/>
      <c r="T99" s="27"/>
      <c r="U99" s="27"/>
      <c r="V99" s="27"/>
      <c r="W99" s="27"/>
      <c r="X99" s="27"/>
      <c r="Y99" s="27"/>
      <c r="Z99" s="27"/>
      <c r="AA99" s="27"/>
      <c r="AB99" s="27"/>
    </row>
    <row r="100" spans="1:28" s="17" customFormat="1" x14ac:dyDescent="0.2">
      <c r="A100" s="16"/>
      <c r="B100" s="16"/>
      <c r="C100" s="25"/>
      <c r="D100" s="25"/>
      <c r="E100" s="25"/>
      <c r="F100" s="25"/>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s="17" customFormat="1" x14ac:dyDescent="0.2">
      <c r="A101" s="16"/>
      <c r="B101" s="16"/>
      <c r="C101" s="25"/>
      <c r="D101" s="25"/>
      <c r="E101" s="25"/>
      <c r="F101" s="25"/>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s="17" customFormat="1" x14ac:dyDescent="0.2">
      <c r="A102" s="16"/>
      <c r="B102" s="16"/>
      <c r="C102" s="25"/>
      <c r="D102" s="25"/>
      <c r="E102" s="25"/>
      <c r="F102" s="25"/>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s="17" customFormat="1" x14ac:dyDescent="0.2">
      <c r="A103" s="16"/>
      <c r="B103" s="16"/>
      <c r="C103" s="25"/>
      <c r="D103" s="25"/>
      <c r="E103" s="25"/>
      <c r="F103" s="25"/>
      <c r="G103" s="27"/>
      <c r="H103" s="27"/>
      <c r="I103" s="27"/>
      <c r="J103" s="27"/>
      <c r="K103" s="27"/>
      <c r="L103" s="27"/>
      <c r="M103" s="27"/>
      <c r="N103" s="27"/>
      <c r="O103" s="27"/>
      <c r="P103" s="27"/>
      <c r="Q103" s="27"/>
      <c r="R103" s="27"/>
      <c r="S103" s="27"/>
      <c r="T103" s="27"/>
      <c r="U103" s="27"/>
      <c r="V103" s="27"/>
      <c r="W103" s="27"/>
      <c r="X103" s="27"/>
      <c r="Y103" s="27"/>
      <c r="Z103" s="27"/>
      <c r="AA103" s="27"/>
      <c r="AB103" s="27"/>
    </row>
  </sheetData>
  <phoneticPr fontId="3" type="noConversion"/>
  <pageMargins left="0.75" right="0.75" top="1" bottom="1" header="0.5" footer="0.5"/>
  <pageSetup paperSize="9" orientation="portrait"/>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3">
    <tabColor rgb="FFFF0000"/>
  </sheetPr>
  <dimension ref="A1:Z15"/>
  <sheetViews>
    <sheetView workbookViewId="0">
      <selection activeCell="A4" sqref="A4"/>
    </sheetView>
  </sheetViews>
  <sheetFormatPr defaultColWidth="9.140625" defaultRowHeight="12.75" x14ac:dyDescent="0.2"/>
  <cols>
    <col min="1" max="1" width="16.140625" style="1" customWidth="1"/>
    <col min="2" max="2" width="19" style="1" customWidth="1"/>
    <col min="3" max="3" width="14.7109375" style="1" customWidth="1"/>
    <col min="4" max="4" width="9.85546875" style="1" customWidth="1"/>
    <col min="5" max="5" width="15.42578125" style="1" bestFit="1" customWidth="1"/>
    <col min="6" max="6" width="13.7109375" style="1" bestFit="1" customWidth="1"/>
    <col min="7" max="7" width="11.28515625" style="1" bestFit="1" customWidth="1"/>
    <col min="8" max="8" width="11" style="1" bestFit="1" customWidth="1"/>
    <col min="9" max="9" width="11.7109375" style="1" bestFit="1" customWidth="1"/>
    <col min="10" max="10" width="15.42578125" bestFit="1" customWidth="1"/>
    <col min="11" max="11" width="14.42578125" bestFit="1" customWidth="1"/>
    <col min="12" max="12" width="18.140625" customWidth="1"/>
    <col min="13" max="13" width="17.85546875" customWidth="1"/>
    <col min="14" max="14" width="18.42578125" customWidth="1"/>
    <col min="15" max="15" width="14.7109375" customWidth="1"/>
    <col min="16" max="16384" width="9.140625" style="1"/>
  </cols>
  <sheetData>
    <row r="1" spans="1:26" s="35" customFormat="1" ht="12" thickBot="1" x14ac:dyDescent="0.25">
      <c r="A1" s="37" t="s">
        <v>41</v>
      </c>
      <c r="B1" s="37" t="s">
        <v>42</v>
      </c>
      <c r="C1" s="38" t="s">
        <v>59</v>
      </c>
      <c r="D1" s="39" t="s">
        <v>43</v>
      </c>
      <c r="E1" s="40" t="s">
        <v>60</v>
      </c>
      <c r="F1" s="40" t="s">
        <v>61</v>
      </c>
      <c r="G1" s="40" t="s">
        <v>62</v>
      </c>
      <c r="H1" s="40" t="s">
        <v>63</v>
      </c>
      <c r="I1" s="40" t="s">
        <v>44</v>
      </c>
      <c r="J1" s="49" t="s">
        <v>79</v>
      </c>
      <c r="K1" s="49" t="s">
        <v>80</v>
      </c>
      <c r="L1" s="49" t="s">
        <v>81</v>
      </c>
      <c r="M1" s="49" t="s">
        <v>82</v>
      </c>
      <c r="N1" s="49" t="s">
        <v>83</v>
      </c>
      <c r="O1" s="49" t="s">
        <v>84</v>
      </c>
      <c r="P1" s="45"/>
      <c r="Q1" s="45"/>
      <c r="R1" s="45"/>
      <c r="S1" s="45"/>
      <c r="T1" s="45"/>
      <c r="U1" s="45"/>
      <c r="V1" s="45"/>
      <c r="W1" s="45"/>
      <c r="X1" s="45"/>
      <c r="Y1" s="45"/>
      <c r="Z1" s="45"/>
    </row>
    <row r="2" spans="1:26" x14ac:dyDescent="0.2">
      <c r="A2" s="30"/>
      <c r="B2" s="30"/>
    </row>
    <row r="3" spans="1:26" x14ac:dyDescent="0.2">
      <c r="A3" s="30"/>
      <c r="B3" s="47"/>
    </row>
    <row r="4" spans="1:26" x14ac:dyDescent="0.2">
      <c r="A4" s="30"/>
      <c r="B4" s="30"/>
    </row>
    <row r="5" spans="1:26" x14ac:dyDescent="0.2">
      <c r="A5" s="30"/>
      <c r="B5" s="30"/>
    </row>
    <row r="6" spans="1:26" x14ac:dyDescent="0.2">
      <c r="A6" s="30"/>
      <c r="B6" s="30"/>
    </row>
    <row r="7" spans="1:26" x14ac:dyDescent="0.2">
      <c r="A7" s="30"/>
      <c r="B7" s="30"/>
    </row>
    <row r="8" spans="1:26" x14ac:dyDescent="0.2">
      <c r="A8" s="30"/>
      <c r="B8" s="30"/>
    </row>
    <row r="9" spans="1:26" x14ac:dyDescent="0.2">
      <c r="A9" s="30"/>
      <c r="B9" s="30"/>
    </row>
    <row r="10" spans="1:26" x14ac:dyDescent="0.2">
      <c r="A10" s="30"/>
      <c r="B10" s="30"/>
    </row>
    <row r="11" spans="1:26" x14ac:dyDescent="0.2">
      <c r="A11" s="30"/>
      <c r="B11" s="30"/>
    </row>
    <row r="12" spans="1:26" x14ac:dyDescent="0.2">
      <c r="A12" s="30"/>
      <c r="B12" s="30"/>
    </row>
    <row r="13" spans="1:26" x14ac:dyDescent="0.2">
      <c r="A13" s="30"/>
      <c r="B13" s="30"/>
    </row>
    <row r="14" spans="1:26" x14ac:dyDescent="0.2">
      <c r="A14" s="30"/>
      <c r="B14" s="30"/>
    </row>
    <row r="15" spans="1:26" x14ac:dyDescent="0.2">
      <c r="A15" s="30"/>
      <c r="B15" s="30"/>
    </row>
  </sheetData>
  <dataValidations count="1">
    <dataValidation type="list" allowBlank="1" showInputMessage="1" showErrorMessage="1" sqref="C2:C1048576">
      <formula1>$B$2:$B$1048576</formula1>
    </dataValidation>
  </dataValidations>
  <pageMargins left="0.75" right="0.75" top="1" bottom="1" header="0.5" footer="0.5"/>
  <pageSetup paperSize="9" orientation="portrait"/>
  <headerFooter alignWithMargins="0"/>
  <extLst>
    <ext xmlns:x14="http://schemas.microsoft.com/office/spreadsheetml/2009/9/main" uri="{CCE6A557-97BC-4b89-ADB6-D9C93CAAB3DF}">
      <x14:dataValidations xmlns:xm="http://schemas.microsoft.com/office/excel/2006/main" count="2">
        <x14:dataValidation type="list" allowBlank="1" showInputMessage="1" showErrorMessage="1">
          <x14:formula1>
            <xm:f>Vestiging!$B$2:$B$1048576</xm:f>
          </x14:formula1>
          <xm:sqref>D2:D1048576</xm:sqref>
        </x14:dataValidation>
        <x14:dataValidation type="list" allowBlank="1" showInputMessage="1" showErrorMessage="1">
          <x14:formula1>
            <xm:f>Trajectsoort!$B$2:$B$1048576</xm:f>
          </x14:formula1>
          <xm:sqref>I2:I1048576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4">
    <tabColor rgb="FFFF0000"/>
  </sheetPr>
  <dimension ref="A1:C495"/>
  <sheetViews>
    <sheetView workbookViewId="0">
      <selection activeCell="I45" sqref="I45"/>
    </sheetView>
  </sheetViews>
  <sheetFormatPr defaultColWidth="9.140625" defaultRowHeight="11.25" x14ac:dyDescent="0.2"/>
  <cols>
    <col min="1" max="1" width="13.7109375" style="2" bestFit="1" customWidth="1"/>
    <col min="2" max="2" width="29.42578125" style="2" customWidth="1"/>
    <col min="3" max="3" width="17.140625" style="4" customWidth="1"/>
    <col min="4" max="16384" width="9.140625" style="10"/>
  </cols>
  <sheetData>
    <row r="1" spans="1:3" s="56" customFormat="1" ht="12" thickBot="1" x14ac:dyDescent="0.25">
      <c r="A1" s="36" t="s">
        <v>8</v>
      </c>
      <c r="B1" s="36" t="s">
        <v>9</v>
      </c>
      <c r="C1" s="41" t="s">
        <v>10</v>
      </c>
    </row>
    <row r="2" spans="1:3" x14ac:dyDescent="0.2">
      <c r="C2" s="4">
        <v>65536</v>
      </c>
    </row>
    <row r="3" spans="1:3" x14ac:dyDescent="0.2">
      <c r="C3" s="4">
        <v>65536</v>
      </c>
    </row>
    <row r="4" spans="1:3" x14ac:dyDescent="0.2">
      <c r="C4" s="4">
        <v>65536</v>
      </c>
    </row>
    <row r="5" spans="1:3" x14ac:dyDescent="0.2">
      <c r="C5" s="4">
        <v>65536</v>
      </c>
    </row>
    <row r="6" spans="1:3" x14ac:dyDescent="0.2">
      <c r="C6" s="4">
        <v>65536</v>
      </c>
    </row>
    <row r="7" spans="1:3" x14ac:dyDescent="0.2">
      <c r="C7" s="4">
        <v>65536</v>
      </c>
    </row>
    <row r="8" spans="1:3" x14ac:dyDescent="0.2">
      <c r="C8" s="4">
        <v>65536</v>
      </c>
    </row>
    <row r="9" spans="1:3" x14ac:dyDescent="0.2">
      <c r="C9" s="4">
        <v>65536</v>
      </c>
    </row>
    <row r="10" spans="1:3" x14ac:dyDescent="0.2">
      <c r="C10" s="4">
        <v>65536</v>
      </c>
    </row>
    <row r="11" spans="1:3" x14ac:dyDescent="0.2">
      <c r="C11" s="4">
        <v>65536</v>
      </c>
    </row>
    <row r="12" spans="1:3" x14ac:dyDescent="0.2">
      <c r="C12" s="4">
        <v>65536</v>
      </c>
    </row>
    <row r="13" spans="1:3" x14ac:dyDescent="0.2">
      <c r="C13" s="4">
        <v>65536</v>
      </c>
    </row>
    <row r="14" spans="1:3" x14ac:dyDescent="0.2">
      <c r="C14" s="4">
        <v>65536</v>
      </c>
    </row>
    <row r="15" spans="1:3" x14ac:dyDescent="0.2">
      <c r="C15" s="4">
        <v>65536</v>
      </c>
    </row>
    <row r="16" spans="1:3" x14ac:dyDescent="0.2">
      <c r="C16" s="4">
        <v>65536</v>
      </c>
    </row>
    <row r="17" spans="3:3" x14ac:dyDescent="0.2">
      <c r="C17" s="4">
        <v>65536</v>
      </c>
    </row>
    <row r="18" spans="3:3" x14ac:dyDescent="0.2">
      <c r="C18" s="4">
        <v>65536</v>
      </c>
    </row>
    <row r="19" spans="3:3" x14ac:dyDescent="0.2">
      <c r="C19" s="4">
        <v>65536</v>
      </c>
    </row>
    <row r="20" spans="3:3" x14ac:dyDescent="0.2">
      <c r="C20" s="4">
        <v>65536</v>
      </c>
    </row>
    <row r="21" spans="3:3" x14ac:dyDescent="0.2">
      <c r="C21" s="4">
        <v>65536</v>
      </c>
    </row>
    <row r="22" spans="3:3" x14ac:dyDescent="0.2">
      <c r="C22" s="4">
        <v>65536</v>
      </c>
    </row>
    <row r="23" spans="3:3" x14ac:dyDescent="0.2">
      <c r="C23" s="4">
        <v>65536</v>
      </c>
    </row>
    <row r="24" spans="3:3" x14ac:dyDescent="0.2">
      <c r="C24" s="4">
        <v>65536</v>
      </c>
    </row>
    <row r="25" spans="3:3" x14ac:dyDescent="0.2">
      <c r="C25" s="4">
        <v>65536</v>
      </c>
    </row>
    <row r="26" spans="3:3" x14ac:dyDescent="0.2">
      <c r="C26" s="4">
        <v>65536</v>
      </c>
    </row>
    <row r="27" spans="3:3" x14ac:dyDescent="0.2">
      <c r="C27" s="4">
        <v>65536</v>
      </c>
    </row>
    <row r="28" spans="3:3" x14ac:dyDescent="0.2">
      <c r="C28" s="4">
        <v>65536</v>
      </c>
    </row>
    <row r="29" spans="3:3" x14ac:dyDescent="0.2">
      <c r="C29" s="4">
        <v>65536</v>
      </c>
    </row>
    <row r="30" spans="3:3" x14ac:dyDescent="0.2">
      <c r="C30" s="4">
        <v>65536</v>
      </c>
    </row>
    <row r="31" spans="3:3" x14ac:dyDescent="0.2">
      <c r="C31" s="4">
        <v>65536</v>
      </c>
    </row>
    <row r="32" spans="3:3" x14ac:dyDescent="0.2">
      <c r="C32" s="4">
        <v>65536</v>
      </c>
    </row>
    <row r="33" spans="3:3" x14ac:dyDescent="0.2">
      <c r="C33" s="4">
        <v>65536</v>
      </c>
    </row>
    <row r="34" spans="3:3" x14ac:dyDescent="0.2">
      <c r="C34" s="4">
        <v>65536</v>
      </c>
    </row>
    <row r="35" spans="3:3" x14ac:dyDescent="0.2">
      <c r="C35" s="4">
        <v>65536</v>
      </c>
    </row>
    <row r="36" spans="3:3" x14ac:dyDescent="0.2">
      <c r="C36" s="4">
        <v>65536</v>
      </c>
    </row>
    <row r="37" spans="3:3" x14ac:dyDescent="0.2">
      <c r="C37" s="4">
        <v>65536</v>
      </c>
    </row>
    <row r="38" spans="3:3" x14ac:dyDescent="0.2">
      <c r="C38" s="4">
        <v>65536</v>
      </c>
    </row>
    <row r="39" spans="3:3" x14ac:dyDescent="0.2">
      <c r="C39" s="4">
        <v>65536</v>
      </c>
    </row>
    <row r="40" spans="3:3" x14ac:dyDescent="0.2">
      <c r="C40" s="4">
        <v>65536</v>
      </c>
    </row>
    <row r="41" spans="3:3" x14ac:dyDescent="0.2">
      <c r="C41" s="4">
        <v>65536</v>
      </c>
    </row>
    <row r="42" spans="3:3" x14ac:dyDescent="0.2">
      <c r="C42" s="4">
        <v>65536</v>
      </c>
    </row>
    <row r="43" spans="3:3" x14ac:dyDescent="0.2">
      <c r="C43" s="4">
        <v>65536</v>
      </c>
    </row>
    <row r="44" spans="3:3" x14ac:dyDescent="0.2">
      <c r="C44" s="4">
        <v>65536</v>
      </c>
    </row>
    <row r="45" spans="3:3" x14ac:dyDescent="0.2">
      <c r="C45" s="4">
        <v>65536</v>
      </c>
    </row>
    <row r="46" spans="3:3" x14ac:dyDescent="0.2">
      <c r="C46" s="4">
        <v>65536</v>
      </c>
    </row>
    <row r="47" spans="3:3" x14ac:dyDescent="0.2">
      <c r="C47" s="4">
        <v>65536</v>
      </c>
    </row>
    <row r="48" spans="3:3" x14ac:dyDescent="0.2">
      <c r="C48" s="4">
        <v>65536</v>
      </c>
    </row>
    <row r="49" spans="3:3" x14ac:dyDescent="0.2">
      <c r="C49" s="4">
        <v>65536</v>
      </c>
    </row>
    <row r="50" spans="3:3" x14ac:dyDescent="0.2">
      <c r="C50" s="4">
        <v>65536</v>
      </c>
    </row>
    <row r="51" spans="3:3" x14ac:dyDescent="0.2">
      <c r="C51" s="4">
        <v>65536</v>
      </c>
    </row>
    <row r="52" spans="3:3" x14ac:dyDescent="0.2">
      <c r="C52" s="4">
        <v>65536</v>
      </c>
    </row>
    <row r="53" spans="3:3" x14ac:dyDescent="0.2">
      <c r="C53" s="4">
        <v>65536</v>
      </c>
    </row>
    <row r="54" spans="3:3" x14ac:dyDescent="0.2">
      <c r="C54" s="4">
        <v>65536</v>
      </c>
    </row>
    <row r="55" spans="3:3" x14ac:dyDescent="0.2">
      <c r="C55" s="4">
        <v>65536</v>
      </c>
    </row>
    <row r="56" spans="3:3" x14ac:dyDescent="0.2">
      <c r="C56" s="4">
        <v>65536</v>
      </c>
    </row>
    <row r="57" spans="3:3" x14ac:dyDescent="0.2">
      <c r="C57" s="4">
        <v>65536</v>
      </c>
    </row>
    <row r="58" spans="3:3" x14ac:dyDescent="0.2">
      <c r="C58" s="4">
        <v>65536</v>
      </c>
    </row>
    <row r="59" spans="3:3" x14ac:dyDescent="0.2">
      <c r="C59" s="4">
        <v>65536</v>
      </c>
    </row>
    <row r="60" spans="3:3" x14ac:dyDescent="0.2">
      <c r="C60" s="4">
        <v>65536</v>
      </c>
    </row>
    <row r="61" spans="3:3" x14ac:dyDescent="0.2">
      <c r="C61" s="4">
        <v>65536</v>
      </c>
    </row>
    <row r="62" spans="3:3" x14ac:dyDescent="0.2">
      <c r="C62" s="4">
        <v>65536</v>
      </c>
    </row>
    <row r="63" spans="3:3" x14ac:dyDescent="0.2">
      <c r="C63" s="4">
        <v>65536</v>
      </c>
    </row>
    <row r="64" spans="3:3" x14ac:dyDescent="0.2">
      <c r="C64" s="4">
        <v>65536</v>
      </c>
    </row>
    <row r="65" spans="3:3" x14ac:dyDescent="0.2">
      <c r="C65" s="4">
        <v>65536</v>
      </c>
    </row>
    <row r="66" spans="3:3" x14ac:dyDescent="0.2">
      <c r="C66" s="4">
        <v>65536</v>
      </c>
    </row>
    <row r="67" spans="3:3" x14ac:dyDescent="0.2">
      <c r="C67" s="4">
        <v>65536</v>
      </c>
    </row>
    <row r="68" spans="3:3" x14ac:dyDescent="0.2">
      <c r="C68" s="4">
        <v>65536</v>
      </c>
    </row>
    <row r="69" spans="3:3" x14ac:dyDescent="0.2">
      <c r="C69" s="4">
        <v>65536</v>
      </c>
    </row>
    <row r="70" spans="3:3" x14ac:dyDescent="0.2">
      <c r="C70" s="4">
        <v>65536</v>
      </c>
    </row>
    <row r="71" spans="3:3" x14ac:dyDescent="0.2">
      <c r="C71" s="4">
        <v>65536</v>
      </c>
    </row>
    <row r="72" spans="3:3" x14ac:dyDescent="0.2">
      <c r="C72" s="4">
        <v>65536</v>
      </c>
    </row>
    <row r="73" spans="3:3" x14ac:dyDescent="0.2">
      <c r="C73" s="4">
        <v>65536</v>
      </c>
    </row>
    <row r="74" spans="3:3" x14ac:dyDescent="0.2">
      <c r="C74" s="4">
        <v>65536</v>
      </c>
    </row>
    <row r="75" spans="3:3" x14ac:dyDescent="0.2">
      <c r="C75" s="4">
        <v>65536</v>
      </c>
    </row>
    <row r="76" spans="3:3" x14ac:dyDescent="0.2">
      <c r="C76" s="4">
        <v>65536</v>
      </c>
    </row>
    <row r="77" spans="3:3" x14ac:dyDescent="0.2">
      <c r="C77" s="4">
        <v>65536</v>
      </c>
    </row>
    <row r="78" spans="3:3" x14ac:dyDescent="0.2">
      <c r="C78" s="4">
        <v>65536</v>
      </c>
    </row>
    <row r="79" spans="3:3" x14ac:dyDescent="0.2">
      <c r="C79" s="4">
        <v>65536</v>
      </c>
    </row>
    <row r="80" spans="3:3" x14ac:dyDescent="0.2">
      <c r="C80" s="4">
        <v>65536</v>
      </c>
    </row>
    <row r="81" spans="3:3" x14ac:dyDescent="0.2">
      <c r="C81" s="4">
        <v>65536</v>
      </c>
    </row>
    <row r="82" spans="3:3" x14ac:dyDescent="0.2">
      <c r="C82" s="4">
        <v>65536</v>
      </c>
    </row>
    <row r="83" spans="3:3" x14ac:dyDescent="0.2">
      <c r="C83" s="4">
        <v>65536</v>
      </c>
    </row>
    <row r="84" spans="3:3" x14ac:dyDescent="0.2">
      <c r="C84" s="4">
        <v>65536</v>
      </c>
    </row>
    <row r="85" spans="3:3" x14ac:dyDescent="0.2">
      <c r="C85" s="4">
        <v>65536</v>
      </c>
    </row>
    <row r="86" spans="3:3" x14ac:dyDescent="0.2">
      <c r="C86" s="4">
        <v>65536</v>
      </c>
    </row>
    <row r="87" spans="3:3" x14ac:dyDescent="0.2">
      <c r="C87" s="4">
        <v>65536</v>
      </c>
    </row>
    <row r="88" spans="3:3" x14ac:dyDescent="0.2">
      <c r="C88" s="4">
        <v>65536</v>
      </c>
    </row>
    <row r="89" spans="3:3" x14ac:dyDescent="0.2">
      <c r="C89" s="4">
        <v>65536</v>
      </c>
    </row>
    <row r="90" spans="3:3" x14ac:dyDescent="0.2">
      <c r="C90" s="4">
        <v>65536</v>
      </c>
    </row>
    <row r="91" spans="3:3" x14ac:dyDescent="0.2">
      <c r="C91" s="4">
        <v>65536</v>
      </c>
    </row>
    <row r="92" spans="3:3" x14ac:dyDescent="0.2">
      <c r="C92" s="4">
        <v>65536</v>
      </c>
    </row>
    <row r="93" spans="3:3" x14ac:dyDescent="0.2">
      <c r="C93" s="4">
        <v>65536</v>
      </c>
    </row>
    <row r="94" spans="3:3" x14ac:dyDescent="0.2">
      <c r="C94" s="4">
        <v>65536</v>
      </c>
    </row>
    <row r="95" spans="3:3" x14ac:dyDescent="0.2">
      <c r="C95" s="4">
        <v>65536</v>
      </c>
    </row>
    <row r="96" spans="3:3" x14ac:dyDescent="0.2">
      <c r="C96" s="4">
        <v>65536</v>
      </c>
    </row>
    <row r="97" spans="3:3" x14ac:dyDescent="0.2">
      <c r="C97" s="4">
        <v>65536</v>
      </c>
    </row>
    <row r="98" spans="3:3" x14ac:dyDescent="0.2">
      <c r="C98" s="4">
        <v>65536</v>
      </c>
    </row>
    <row r="99" spans="3:3" x14ac:dyDescent="0.2">
      <c r="C99" s="4">
        <v>65536</v>
      </c>
    </row>
    <row r="100" spans="3:3" x14ac:dyDescent="0.2">
      <c r="C100" s="4">
        <v>65536</v>
      </c>
    </row>
    <row r="101" spans="3:3" x14ac:dyDescent="0.2">
      <c r="C101" s="4">
        <v>65536</v>
      </c>
    </row>
    <row r="102" spans="3:3" x14ac:dyDescent="0.2">
      <c r="C102" s="4">
        <v>65536</v>
      </c>
    </row>
    <row r="103" spans="3:3" x14ac:dyDescent="0.2">
      <c r="C103" s="4">
        <v>65536</v>
      </c>
    </row>
    <row r="104" spans="3:3" x14ac:dyDescent="0.2">
      <c r="C104" s="4">
        <v>65536</v>
      </c>
    </row>
    <row r="105" spans="3:3" x14ac:dyDescent="0.2">
      <c r="C105" s="4">
        <v>65536</v>
      </c>
    </row>
    <row r="106" spans="3:3" x14ac:dyDescent="0.2">
      <c r="C106" s="4">
        <v>65536</v>
      </c>
    </row>
    <row r="107" spans="3:3" x14ac:dyDescent="0.2">
      <c r="C107" s="4">
        <v>65536</v>
      </c>
    </row>
    <row r="108" spans="3:3" x14ac:dyDescent="0.2">
      <c r="C108" s="4">
        <v>65536</v>
      </c>
    </row>
    <row r="109" spans="3:3" x14ac:dyDescent="0.2">
      <c r="C109" s="4">
        <v>65536</v>
      </c>
    </row>
    <row r="110" spans="3:3" x14ac:dyDescent="0.2">
      <c r="C110" s="4">
        <v>65536</v>
      </c>
    </row>
    <row r="111" spans="3:3" x14ac:dyDescent="0.2">
      <c r="C111" s="4">
        <v>65536</v>
      </c>
    </row>
    <row r="112" spans="3:3" x14ac:dyDescent="0.2">
      <c r="C112" s="4">
        <v>65536</v>
      </c>
    </row>
    <row r="113" spans="3:3" x14ac:dyDescent="0.2">
      <c r="C113" s="4">
        <v>65536</v>
      </c>
    </row>
    <row r="114" spans="3:3" x14ac:dyDescent="0.2">
      <c r="C114" s="4">
        <v>65536</v>
      </c>
    </row>
    <row r="115" spans="3:3" x14ac:dyDescent="0.2">
      <c r="C115" s="4">
        <v>65536</v>
      </c>
    </row>
    <row r="116" spans="3:3" x14ac:dyDescent="0.2">
      <c r="C116" s="4">
        <v>65536</v>
      </c>
    </row>
    <row r="117" spans="3:3" x14ac:dyDescent="0.2">
      <c r="C117" s="4">
        <v>65536</v>
      </c>
    </row>
    <row r="118" spans="3:3" x14ac:dyDescent="0.2">
      <c r="C118" s="4">
        <v>65536</v>
      </c>
    </row>
    <row r="119" spans="3:3" x14ac:dyDescent="0.2">
      <c r="C119" s="4">
        <v>65536</v>
      </c>
    </row>
    <row r="120" spans="3:3" x14ac:dyDescent="0.2">
      <c r="C120" s="4">
        <v>65536</v>
      </c>
    </row>
    <row r="121" spans="3:3" x14ac:dyDescent="0.2">
      <c r="C121" s="4">
        <v>65536</v>
      </c>
    </row>
    <row r="122" spans="3:3" x14ac:dyDescent="0.2">
      <c r="C122" s="4">
        <v>65536</v>
      </c>
    </row>
    <row r="123" spans="3:3" x14ac:dyDescent="0.2">
      <c r="C123" s="4">
        <v>65536</v>
      </c>
    </row>
    <row r="124" spans="3:3" x14ac:dyDescent="0.2">
      <c r="C124" s="4">
        <v>65536</v>
      </c>
    </row>
    <row r="125" spans="3:3" x14ac:dyDescent="0.2">
      <c r="C125" s="4">
        <v>65536</v>
      </c>
    </row>
    <row r="126" spans="3:3" x14ac:dyDescent="0.2">
      <c r="C126" s="4">
        <v>65536</v>
      </c>
    </row>
    <row r="127" spans="3:3" x14ac:dyDescent="0.2">
      <c r="C127" s="4">
        <v>65536</v>
      </c>
    </row>
    <row r="128" spans="3:3" x14ac:dyDescent="0.2">
      <c r="C128" s="4">
        <v>65536</v>
      </c>
    </row>
    <row r="129" spans="3:3" x14ac:dyDescent="0.2">
      <c r="C129" s="4">
        <v>65536</v>
      </c>
    </row>
    <row r="130" spans="3:3" x14ac:dyDescent="0.2">
      <c r="C130" s="4">
        <v>65536</v>
      </c>
    </row>
    <row r="131" spans="3:3" x14ac:dyDescent="0.2">
      <c r="C131" s="4">
        <v>65536</v>
      </c>
    </row>
    <row r="132" spans="3:3" x14ac:dyDescent="0.2">
      <c r="C132" s="4">
        <v>65536</v>
      </c>
    </row>
    <row r="133" spans="3:3" x14ac:dyDescent="0.2">
      <c r="C133" s="4">
        <v>65536</v>
      </c>
    </row>
    <row r="134" spans="3:3" x14ac:dyDescent="0.2">
      <c r="C134" s="4">
        <v>65536</v>
      </c>
    </row>
    <row r="135" spans="3:3" x14ac:dyDescent="0.2">
      <c r="C135" s="4">
        <v>65536</v>
      </c>
    </row>
    <row r="136" spans="3:3" x14ac:dyDescent="0.2">
      <c r="C136" s="4">
        <v>65536</v>
      </c>
    </row>
    <row r="137" spans="3:3" x14ac:dyDescent="0.2">
      <c r="C137" s="4">
        <v>65536</v>
      </c>
    </row>
    <row r="138" spans="3:3" x14ac:dyDescent="0.2">
      <c r="C138" s="4">
        <v>65536</v>
      </c>
    </row>
    <row r="139" spans="3:3" x14ac:dyDescent="0.2">
      <c r="C139" s="4">
        <v>65536</v>
      </c>
    </row>
    <row r="140" spans="3:3" x14ac:dyDescent="0.2">
      <c r="C140" s="4">
        <v>65536</v>
      </c>
    </row>
    <row r="141" spans="3:3" x14ac:dyDescent="0.2">
      <c r="C141" s="4">
        <v>65536</v>
      </c>
    </row>
    <row r="142" spans="3:3" x14ac:dyDescent="0.2">
      <c r="C142" s="4">
        <v>65536</v>
      </c>
    </row>
    <row r="143" spans="3:3" x14ac:dyDescent="0.2">
      <c r="C143" s="4">
        <v>65536</v>
      </c>
    </row>
    <row r="144" spans="3:3" x14ac:dyDescent="0.2">
      <c r="C144" s="4">
        <v>65536</v>
      </c>
    </row>
    <row r="145" spans="3:3" x14ac:dyDescent="0.2">
      <c r="C145" s="4">
        <v>65536</v>
      </c>
    </row>
    <row r="146" spans="3:3" x14ac:dyDescent="0.2">
      <c r="C146" s="4">
        <v>65536</v>
      </c>
    </row>
    <row r="147" spans="3:3" x14ac:dyDescent="0.2">
      <c r="C147" s="4">
        <v>65536</v>
      </c>
    </row>
    <row r="148" spans="3:3" x14ac:dyDescent="0.2">
      <c r="C148" s="4">
        <v>65536</v>
      </c>
    </row>
    <row r="149" spans="3:3" x14ac:dyDescent="0.2">
      <c r="C149" s="4">
        <v>65536</v>
      </c>
    </row>
    <row r="150" spans="3:3" x14ac:dyDescent="0.2">
      <c r="C150" s="4">
        <v>65536</v>
      </c>
    </row>
    <row r="151" spans="3:3" x14ac:dyDescent="0.2">
      <c r="C151" s="4">
        <v>65536</v>
      </c>
    </row>
    <row r="152" spans="3:3" x14ac:dyDescent="0.2">
      <c r="C152" s="4">
        <v>65536</v>
      </c>
    </row>
    <row r="153" spans="3:3" x14ac:dyDescent="0.2">
      <c r="C153" s="4">
        <v>65536</v>
      </c>
    </row>
    <row r="154" spans="3:3" x14ac:dyDescent="0.2">
      <c r="C154" s="4">
        <v>65536</v>
      </c>
    </row>
    <row r="155" spans="3:3" x14ac:dyDescent="0.2">
      <c r="C155" s="4">
        <v>65536</v>
      </c>
    </row>
    <row r="156" spans="3:3" x14ac:dyDescent="0.2">
      <c r="C156" s="4">
        <v>65536</v>
      </c>
    </row>
    <row r="157" spans="3:3" x14ac:dyDescent="0.2">
      <c r="C157" s="4">
        <v>65536</v>
      </c>
    </row>
    <row r="158" spans="3:3" x14ac:dyDescent="0.2">
      <c r="C158" s="4">
        <v>65536</v>
      </c>
    </row>
    <row r="159" spans="3:3" x14ac:dyDescent="0.2">
      <c r="C159" s="4">
        <v>65536</v>
      </c>
    </row>
    <row r="160" spans="3:3" x14ac:dyDescent="0.2">
      <c r="C160" s="4">
        <v>65536</v>
      </c>
    </row>
    <row r="161" spans="3:3" x14ac:dyDescent="0.2">
      <c r="C161" s="4">
        <v>65536</v>
      </c>
    </row>
    <row r="162" spans="3:3" x14ac:dyDescent="0.2">
      <c r="C162" s="4">
        <v>65536</v>
      </c>
    </row>
    <row r="163" spans="3:3" x14ac:dyDescent="0.2">
      <c r="C163" s="4">
        <v>65536</v>
      </c>
    </row>
    <row r="164" spans="3:3" x14ac:dyDescent="0.2">
      <c r="C164" s="4">
        <v>65536</v>
      </c>
    </row>
    <row r="165" spans="3:3" x14ac:dyDescent="0.2">
      <c r="C165" s="4">
        <v>65536</v>
      </c>
    </row>
    <row r="166" spans="3:3" x14ac:dyDescent="0.2">
      <c r="C166" s="4">
        <v>65536</v>
      </c>
    </row>
    <row r="167" spans="3:3" x14ac:dyDescent="0.2">
      <c r="C167" s="4">
        <v>65536</v>
      </c>
    </row>
    <row r="168" spans="3:3" x14ac:dyDescent="0.2">
      <c r="C168" s="4">
        <v>65536</v>
      </c>
    </row>
    <row r="169" spans="3:3" x14ac:dyDescent="0.2">
      <c r="C169" s="4">
        <v>65536</v>
      </c>
    </row>
    <row r="170" spans="3:3" x14ac:dyDescent="0.2">
      <c r="C170" s="4">
        <v>65536</v>
      </c>
    </row>
    <row r="171" spans="3:3" x14ac:dyDescent="0.2">
      <c r="C171" s="4">
        <v>65536</v>
      </c>
    </row>
    <row r="172" spans="3:3" x14ac:dyDescent="0.2">
      <c r="C172" s="4">
        <v>65536</v>
      </c>
    </row>
    <row r="173" spans="3:3" x14ac:dyDescent="0.2">
      <c r="C173" s="4">
        <v>65536</v>
      </c>
    </row>
    <row r="174" spans="3:3" x14ac:dyDescent="0.2">
      <c r="C174" s="4">
        <v>65536</v>
      </c>
    </row>
    <row r="175" spans="3:3" x14ac:dyDescent="0.2">
      <c r="C175" s="4">
        <v>65536</v>
      </c>
    </row>
    <row r="176" spans="3:3" x14ac:dyDescent="0.2">
      <c r="C176" s="4">
        <v>65536</v>
      </c>
    </row>
    <row r="177" spans="3:3" x14ac:dyDescent="0.2">
      <c r="C177" s="4">
        <v>65536</v>
      </c>
    </row>
    <row r="178" spans="3:3" x14ac:dyDescent="0.2">
      <c r="C178" s="4">
        <v>65536</v>
      </c>
    </row>
    <row r="179" spans="3:3" x14ac:dyDescent="0.2">
      <c r="C179" s="4">
        <v>65536</v>
      </c>
    </row>
    <row r="180" spans="3:3" x14ac:dyDescent="0.2">
      <c r="C180" s="4">
        <v>65536</v>
      </c>
    </row>
    <row r="181" spans="3:3" x14ac:dyDescent="0.2">
      <c r="C181" s="4">
        <v>65536</v>
      </c>
    </row>
    <row r="182" spans="3:3" x14ac:dyDescent="0.2">
      <c r="C182" s="4">
        <v>65536</v>
      </c>
    </row>
    <row r="183" spans="3:3" x14ac:dyDescent="0.2">
      <c r="C183" s="4">
        <v>65536</v>
      </c>
    </row>
    <row r="184" spans="3:3" x14ac:dyDescent="0.2">
      <c r="C184" s="4">
        <v>65536</v>
      </c>
    </row>
    <row r="185" spans="3:3" x14ac:dyDescent="0.2">
      <c r="C185" s="4">
        <v>65536</v>
      </c>
    </row>
    <row r="186" spans="3:3" x14ac:dyDescent="0.2">
      <c r="C186" s="4">
        <v>65536</v>
      </c>
    </row>
    <row r="187" spans="3:3" x14ac:dyDescent="0.2">
      <c r="C187" s="4">
        <v>65536</v>
      </c>
    </row>
    <row r="188" spans="3:3" x14ac:dyDescent="0.2">
      <c r="C188" s="4">
        <v>65536</v>
      </c>
    </row>
    <row r="189" spans="3:3" x14ac:dyDescent="0.2">
      <c r="C189" s="4">
        <v>65536</v>
      </c>
    </row>
    <row r="190" spans="3:3" x14ac:dyDescent="0.2">
      <c r="C190" s="4">
        <v>65536</v>
      </c>
    </row>
    <row r="191" spans="3:3" x14ac:dyDescent="0.2">
      <c r="C191" s="4">
        <v>65536</v>
      </c>
    </row>
    <row r="192" spans="3:3" x14ac:dyDescent="0.2">
      <c r="C192" s="4">
        <v>65536</v>
      </c>
    </row>
    <row r="193" spans="3:3" x14ac:dyDescent="0.2">
      <c r="C193" s="4">
        <v>65536</v>
      </c>
    </row>
    <row r="194" spans="3:3" x14ac:dyDescent="0.2">
      <c r="C194" s="4">
        <v>65536</v>
      </c>
    </row>
    <row r="195" spans="3:3" x14ac:dyDescent="0.2">
      <c r="C195" s="4">
        <v>65536</v>
      </c>
    </row>
    <row r="196" spans="3:3" x14ac:dyDescent="0.2">
      <c r="C196" s="4">
        <v>65536</v>
      </c>
    </row>
    <row r="197" spans="3:3" x14ac:dyDescent="0.2">
      <c r="C197" s="4">
        <v>65536</v>
      </c>
    </row>
    <row r="198" spans="3:3" x14ac:dyDescent="0.2">
      <c r="C198" s="4">
        <v>65536</v>
      </c>
    </row>
    <row r="199" spans="3:3" x14ac:dyDescent="0.2">
      <c r="C199" s="4">
        <v>65536</v>
      </c>
    </row>
    <row r="200" spans="3:3" x14ac:dyDescent="0.2">
      <c r="C200" s="4">
        <v>65536</v>
      </c>
    </row>
    <row r="201" spans="3:3" x14ac:dyDescent="0.2">
      <c r="C201" s="4">
        <v>65536</v>
      </c>
    </row>
    <row r="202" spans="3:3" x14ac:dyDescent="0.2">
      <c r="C202" s="4">
        <v>65536</v>
      </c>
    </row>
    <row r="203" spans="3:3" x14ac:dyDescent="0.2">
      <c r="C203" s="4">
        <v>65536</v>
      </c>
    </row>
    <row r="204" spans="3:3" x14ac:dyDescent="0.2">
      <c r="C204" s="4">
        <v>65536</v>
      </c>
    </row>
    <row r="205" spans="3:3" x14ac:dyDescent="0.2">
      <c r="C205" s="4">
        <v>65536</v>
      </c>
    </row>
    <row r="206" spans="3:3" x14ac:dyDescent="0.2">
      <c r="C206" s="4">
        <v>65536</v>
      </c>
    </row>
    <row r="207" spans="3:3" x14ac:dyDescent="0.2">
      <c r="C207" s="4">
        <v>65536</v>
      </c>
    </row>
    <row r="208" spans="3:3" x14ac:dyDescent="0.2">
      <c r="C208" s="4">
        <v>65536</v>
      </c>
    </row>
    <row r="209" spans="3:3" x14ac:dyDescent="0.2">
      <c r="C209" s="4">
        <v>65536</v>
      </c>
    </row>
    <row r="210" spans="3:3" x14ac:dyDescent="0.2">
      <c r="C210" s="4">
        <v>65536</v>
      </c>
    </row>
    <row r="211" spans="3:3" x14ac:dyDescent="0.2">
      <c r="C211" s="4">
        <v>65536</v>
      </c>
    </row>
    <row r="212" spans="3:3" x14ac:dyDescent="0.2">
      <c r="C212" s="4">
        <v>65536</v>
      </c>
    </row>
    <row r="213" spans="3:3" x14ac:dyDescent="0.2">
      <c r="C213" s="4">
        <v>65536</v>
      </c>
    </row>
    <row r="214" spans="3:3" x14ac:dyDescent="0.2">
      <c r="C214" s="4">
        <v>65536</v>
      </c>
    </row>
    <row r="215" spans="3:3" x14ac:dyDescent="0.2">
      <c r="C215" s="4">
        <v>65536</v>
      </c>
    </row>
    <row r="216" spans="3:3" x14ac:dyDescent="0.2">
      <c r="C216" s="4">
        <v>65536</v>
      </c>
    </row>
    <row r="217" spans="3:3" x14ac:dyDescent="0.2">
      <c r="C217" s="4">
        <v>65536</v>
      </c>
    </row>
    <row r="218" spans="3:3" x14ac:dyDescent="0.2">
      <c r="C218" s="4">
        <v>65536</v>
      </c>
    </row>
    <row r="219" spans="3:3" x14ac:dyDescent="0.2">
      <c r="C219" s="4">
        <v>65536</v>
      </c>
    </row>
    <row r="220" spans="3:3" x14ac:dyDescent="0.2">
      <c r="C220" s="4">
        <v>65536</v>
      </c>
    </row>
    <row r="221" spans="3:3" x14ac:dyDescent="0.2">
      <c r="C221" s="4">
        <v>65536</v>
      </c>
    </row>
    <row r="222" spans="3:3" x14ac:dyDescent="0.2">
      <c r="C222" s="4">
        <v>65536</v>
      </c>
    </row>
    <row r="223" spans="3:3" x14ac:dyDescent="0.2">
      <c r="C223" s="4">
        <v>65536</v>
      </c>
    </row>
    <row r="224" spans="3:3" x14ac:dyDescent="0.2">
      <c r="C224" s="4">
        <v>65536</v>
      </c>
    </row>
    <row r="225" spans="3:3" x14ac:dyDescent="0.2">
      <c r="C225" s="4">
        <v>65536</v>
      </c>
    </row>
    <row r="226" spans="3:3" x14ac:dyDescent="0.2">
      <c r="C226" s="4">
        <v>65536</v>
      </c>
    </row>
    <row r="227" spans="3:3" x14ac:dyDescent="0.2">
      <c r="C227" s="4">
        <v>65536</v>
      </c>
    </row>
    <row r="228" spans="3:3" x14ac:dyDescent="0.2">
      <c r="C228" s="4">
        <v>65536</v>
      </c>
    </row>
    <row r="229" spans="3:3" x14ac:dyDescent="0.2">
      <c r="C229" s="4">
        <v>65536</v>
      </c>
    </row>
    <row r="230" spans="3:3" x14ac:dyDescent="0.2">
      <c r="C230" s="4">
        <v>65536</v>
      </c>
    </row>
    <row r="231" spans="3:3" x14ac:dyDescent="0.2">
      <c r="C231" s="4">
        <v>65536</v>
      </c>
    </row>
    <row r="232" spans="3:3" x14ac:dyDescent="0.2">
      <c r="C232" s="4">
        <v>65536</v>
      </c>
    </row>
    <row r="233" spans="3:3" x14ac:dyDescent="0.2">
      <c r="C233" s="4">
        <v>65536</v>
      </c>
    </row>
    <row r="234" spans="3:3" x14ac:dyDescent="0.2">
      <c r="C234" s="4">
        <v>65536</v>
      </c>
    </row>
    <row r="235" spans="3:3" x14ac:dyDescent="0.2">
      <c r="C235" s="4">
        <v>65536</v>
      </c>
    </row>
    <row r="236" spans="3:3" x14ac:dyDescent="0.2">
      <c r="C236" s="4">
        <v>65536</v>
      </c>
    </row>
    <row r="237" spans="3:3" x14ac:dyDescent="0.2">
      <c r="C237" s="4">
        <v>65536</v>
      </c>
    </row>
    <row r="238" spans="3:3" x14ac:dyDescent="0.2">
      <c r="C238" s="4">
        <v>65536</v>
      </c>
    </row>
    <row r="239" spans="3:3" x14ac:dyDescent="0.2">
      <c r="C239" s="4">
        <v>65536</v>
      </c>
    </row>
    <row r="240" spans="3:3" x14ac:dyDescent="0.2">
      <c r="C240" s="4">
        <v>65536</v>
      </c>
    </row>
    <row r="241" spans="3:3" x14ac:dyDescent="0.2">
      <c r="C241" s="4">
        <v>65536</v>
      </c>
    </row>
    <row r="242" spans="3:3" x14ac:dyDescent="0.2">
      <c r="C242" s="4">
        <v>65536</v>
      </c>
    </row>
    <row r="243" spans="3:3" x14ac:dyDescent="0.2">
      <c r="C243" s="4">
        <v>65536</v>
      </c>
    </row>
    <row r="244" spans="3:3" x14ac:dyDescent="0.2">
      <c r="C244" s="4">
        <v>65536</v>
      </c>
    </row>
    <row r="245" spans="3:3" x14ac:dyDescent="0.2">
      <c r="C245" s="4">
        <v>65536</v>
      </c>
    </row>
    <row r="246" spans="3:3" x14ac:dyDescent="0.2">
      <c r="C246" s="4">
        <v>65536</v>
      </c>
    </row>
    <row r="247" spans="3:3" x14ac:dyDescent="0.2">
      <c r="C247" s="4">
        <v>65536</v>
      </c>
    </row>
    <row r="248" spans="3:3" x14ac:dyDescent="0.2">
      <c r="C248" s="4">
        <v>65536</v>
      </c>
    </row>
    <row r="249" spans="3:3" x14ac:dyDescent="0.2">
      <c r="C249" s="4">
        <v>65536</v>
      </c>
    </row>
    <row r="250" spans="3:3" x14ac:dyDescent="0.2">
      <c r="C250" s="4">
        <v>65536</v>
      </c>
    </row>
    <row r="251" spans="3:3" x14ac:dyDescent="0.2">
      <c r="C251" s="4">
        <v>65536</v>
      </c>
    </row>
    <row r="252" spans="3:3" x14ac:dyDescent="0.2">
      <c r="C252" s="4">
        <v>65536</v>
      </c>
    </row>
    <row r="253" spans="3:3" x14ac:dyDescent="0.2">
      <c r="C253" s="4">
        <v>65536</v>
      </c>
    </row>
    <row r="254" spans="3:3" x14ac:dyDescent="0.2">
      <c r="C254" s="4">
        <v>65536</v>
      </c>
    </row>
    <row r="255" spans="3:3" x14ac:dyDescent="0.2">
      <c r="C255" s="4">
        <v>65536</v>
      </c>
    </row>
    <row r="256" spans="3:3" x14ac:dyDescent="0.2">
      <c r="C256" s="4">
        <v>65536</v>
      </c>
    </row>
    <row r="257" spans="3:3" x14ac:dyDescent="0.2">
      <c r="C257" s="4">
        <v>65536</v>
      </c>
    </row>
    <row r="258" spans="3:3" x14ac:dyDescent="0.2">
      <c r="C258" s="4">
        <v>65536</v>
      </c>
    </row>
    <row r="259" spans="3:3" x14ac:dyDescent="0.2">
      <c r="C259" s="4">
        <v>65536</v>
      </c>
    </row>
    <row r="260" spans="3:3" x14ac:dyDescent="0.2">
      <c r="C260" s="4">
        <v>65536</v>
      </c>
    </row>
    <row r="261" spans="3:3" x14ac:dyDescent="0.2">
      <c r="C261" s="4">
        <v>65536</v>
      </c>
    </row>
    <row r="262" spans="3:3" x14ac:dyDescent="0.2">
      <c r="C262" s="4">
        <v>65536</v>
      </c>
    </row>
    <row r="263" spans="3:3" x14ac:dyDescent="0.2">
      <c r="C263" s="4">
        <v>65536</v>
      </c>
    </row>
    <row r="264" spans="3:3" x14ac:dyDescent="0.2">
      <c r="C264" s="4">
        <v>65536</v>
      </c>
    </row>
    <row r="265" spans="3:3" x14ac:dyDescent="0.2">
      <c r="C265" s="4">
        <v>65536</v>
      </c>
    </row>
    <row r="266" spans="3:3" x14ac:dyDescent="0.2">
      <c r="C266" s="4">
        <v>65536</v>
      </c>
    </row>
    <row r="267" spans="3:3" x14ac:dyDescent="0.2">
      <c r="C267" s="4">
        <v>65536</v>
      </c>
    </row>
    <row r="268" spans="3:3" x14ac:dyDescent="0.2">
      <c r="C268" s="4">
        <v>65536</v>
      </c>
    </row>
    <row r="269" spans="3:3" x14ac:dyDescent="0.2">
      <c r="C269" s="4">
        <v>65536</v>
      </c>
    </row>
    <row r="270" spans="3:3" x14ac:dyDescent="0.2">
      <c r="C270" s="4">
        <v>65536</v>
      </c>
    </row>
    <row r="271" spans="3:3" x14ac:dyDescent="0.2">
      <c r="C271" s="4">
        <v>65536</v>
      </c>
    </row>
    <row r="272" spans="3:3" x14ac:dyDescent="0.2">
      <c r="C272" s="4">
        <v>65536</v>
      </c>
    </row>
    <row r="273" spans="3:3" x14ac:dyDescent="0.2">
      <c r="C273" s="4">
        <v>65536</v>
      </c>
    </row>
    <row r="274" spans="3:3" x14ac:dyDescent="0.2">
      <c r="C274" s="4">
        <v>65536</v>
      </c>
    </row>
    <row r="275" spans="3:3" x14ac:dyDescent="0.2">
      <c r="C275" s="4">
        <v>65536</v>
      </c>
    </row>
    <row r="276" spans="3:3" x14ac:dyDescent="0.2">
      <c r="C276" s="4">
        <v>65536</v>
      </c>
    </row>
    <row r="277" spans="3:3" x14ac:dyDescent="0.2">
      <c r="C277" s="4">
        <v>65536</v>
      </c>
    </row>
    <row r="278" spans="3:3" x14ac:dyDescent="0.2">
      <c r="C278" s="4">
        <v>65536</v>
      </c>
    </row>
    <row r="279" spans="3:3" x14ac:dyDescent="0.2">
      <c r="C279" s="4">
        <v>65536</v>
      </c>
    </row>
    <row r="280" spans="3:3" x14ac:dyDescent="0.2">
      <c r="C280" s="4">
        <v>65536</v>
      </c>
    </row>
    <row r="281" spans="3:3" x14ac:dyDescent="0.2">
      <c r="C281" s="4">
        <v>65536</v>
      </c>
    </row>
    <row r="282" spans="3:3" x14ac:dyDescent="0.2">
      <c r="C282" s="4">
        <v>65536</v>
      </c>
    </row>
    <row r="283" spans="3:3" x14ac:dyDescent="0.2">
      <c r="C283" s="4">
        <v>65536</v>
      </c>
    </row>
    <row r="284" spans="3:3" x14ac:dyDescent="0.2">
      <c r="C284" s="4">
        <v>65536</v>
      </c>
    </row>
    <row r="285" spans="3:3" x14ac:dyDescent="0.2">
      <c r="C285" s="4">
        <v>65536</v>
      </c>
    </row>
    <row r="286" spans="3:3" x14ac:dyDescent="0.2">
      <c r="C286" s="4">
        <v>65536</v>
      </c>
    </row>
    <row r="287" spans="3:3" x14ac:dyDescent="0.2">
      <c r="C287" s="4">
        <v>65536</v>
      </c>
    </row>
    <row r="288" spans="3:3" x14ac:dyDescent="0.2">
      <c r="C288" s="4">
        <v>65536</v>
      </c>
    </row>
    <row r="289" spans="3:3" x14ac:dyDescent="0.2">
      <c r="C289" s="4">
        <v>65536</v>
      </c>
    </row>
    <row r="290" spans="3:3" x14ac:dyDescent="0.2">
      <c r="C290" s="4">
        <v>65536</v>
      </c>
    </row>
    <row r="291" spans="3:3" x14ac:dyDescent="0.2">
      <c r="C291" s="4">
        <v>65536</v>
      </c>
    </row>
    <row r="292" spans="3:3" x14ac:dyDescent="0.2">
      <c r="C292" s="4">
        <v>65536</v>
      </c>
    </row>
    <row r="293" spans="3:3" x14ac:dyDescent="0.2">
      <c r="C293" s="4">
        <v>65536</v>
      </c>
    </row>
    <row r="294" spans="3:3" x14ac:dyDescent="0.2">
      <c r="C294" s="4">
        <v>65536</v>
      </c>
    </row>
    <row r="295" spans="3:3" x14ac:dyDescent="0.2">
      <c r="C295" s="4">
        <v>65536</v>
      </c>
    </row>
    <row r="296" spans="3:3" x14ac:dyDescent="0.2">
      <c r="C296" s="4">
        <v>65536</v>
      </c>
    </row>
    <row r="297" spans="3:3" x14ac:dyDescent="0.2">
      <c r="C297" s="4">
        <v>65536</v>
      </c>
    </row>
    <row r="298" spans="3:3" x14ac:dyDescent="0.2">
      <c r="C298" s="4">
        <v>65536</v>
      </c>
    </row>
    <row r="299" spans="3:3" x14ac:dyDescent="0.2">
      <c r="C299" s="4">
        <v>65536</v>
      </c>
    </row>
    <row r="300" spans="3:3" x14ac:dyDescent="0.2">
      <c r="C300" s="4">
        <v>65536</v>
      </c>
    </row>
    <row r="301" spans="3:3" x14ac:dyDescent="0.2">
      <c r="C301" s="4">
        <v>65536</v>
      </c>
    </row>
    <row r="302" spans="3:3" x14ac:dyDescent="0.2">
      <c r="C302" s="4">
        <v>65536</v>
      </c>
    </row>
    <row r="303" spans="3:3" x14ac:dyDescent="0.2">
      <c r="C303" s="4">
        <v>65536</v>
      </c>
    </row>
    <row r="304" spans="3:3" x14ac:dyDescent="0.2">
      <c r="C304" s="4">
        <v>65536</v>
      </c>
    </row>
    <row r="305" spans="3:3" x14ac:dyDescent="0.2">
      <c r="C305" s="4">
        <v>65536</v>
      </c>
    </row>
    <row r="306" spans="3:3" x14ac:dyDescent="0.2">
      <c r="C306" s="4">
        <v>65536</v>
      </c>
    </row>
    <row r="307" spans="3:3" x14ac:dyDescent="0.2">
      <c r="C307" s="4">
        <v>65536</v>
      </c>
    </row>
    <row r="308" spans="3:3" x14ac:dyDescent="0.2">
      <c r="C308" s="4">
        <v>65536</v>
      </c>
    </row>
    <row r="309" spans="3:3" x14ac:dyDescent="0.2">
      <c r="C309" s="4">
        <v>65536</v>
      </c>
    </row>
    <row r="310" spans="3:3" x14ac:dyDescent="0.2">
      <c r="C310" s="4">
        <v>65536</v>
      </c>
    </row>
    <row r="311" spans="3:3" x14ac:dyDescent="0.2">
      <c r="C311" s="4">
        <v>65536</v>
      </c>
    </row>
    <row r="312" spans="3:3" x14ac:dyDescent="0.2">
      <c r="C312" s="4">
        <v>65536</v>
      </c>
    </row>
    <row r="313" spans="3:3" x14ac:dyDescent="0.2">
      <c r="C313" s="4">
        <v>65536</v>
      </c>
    </row>
    <row r="314" spans="3:3" x14ac:dyDescent="0.2">
      <c r="C314" s="4">
        <v>65536</v>
      </c>
    </row>
    <row r="315" spans="3:3" x14ac:dyDescent="0.2">
      <c r="C315" s="4">
        <v>65536</v>
      </c>
    </row>
    <row r="316" spans="3:3" x14ac:dyDescent="0.2">
      <c r="C316" s="4">
        <v>65536</v>
      </c>
    </row>
    <row r="317" spans="3:3" x14ac:dyDescent="0.2">
      <c r="C317" s="4">
        <v>65536</v>
      </c>
    </row>
    <row r="318" spans="3:3" x14ac:dyDescent="0.2">
      <c r="C318" s="4">
        <v>65536</v>
      </c>
    </row>
    <row r="319" spans="3:3" x14ac:dyDescent="0.2">
      <c r="C319" s="4">
        <v>65536</v>
      </c>
    </row>
    <row r="320" spans="3:3" x14ac:dyDescent="0.2">
      <c r="C320" s="4">
        <v>65536</v>
      </c>
    </row>
    <row r="321" spans="3:3" x14ac:dyDescent="0.2">
      <c r="C321" s="4">
        <v>65536</v>
      </c>
    </row>
    <row r="322" spans="3:3" x14ac:dyDescent="0.2">
      <c r="C322" s="4">
        <v>65536</v>
      </c>
    </row>
    <row r="323" spans="3:3" x14ac:dyDescent="0.2">
      <c r="C323" s="4">
        <v>65536</v>
      </c>
    </row>
    <row r="324" spans="3:3" x14ac:dyDescent="0.2">
      <c r="C324" s="4">
        <v>65536</v>
      </c>
    </row>
    <row r="325" spans="3:3" x14ac:dyDescent="0.2">
      <c r="C325" s="4">
        <v>65536</v>
      </c>
    </row>
    <row r="326" spans="3:3" x14ac:dyDescent="0.2">
      <c r="C326" s="4">
        <v>65536</v>
      </c>
    </row>
    <row r="327" spans="3:3" x14ac:dyDescent="0.2">
      <c r="C327" s="4">
        <v>65536</v>
      </c>
    </row>
    <row r="328" spans="3:3" x14ac:dyDescent="0.2">
      <c r="C328" s="4">
        <v>65536</v>
      </c>
    </row>
    <row r="329" spans="3:3" x14ac:dyDescent="0.2">
      <c r="C329" s="4">
        <v>65536</v>
      </c>
    </row>
    <row r="330" spans="3:3" x14ac:dyDescent="0.2">
      <c r="C330" s="4">
        <v>65536</v>
      </c>
    </row>
    <row r="331" spans="3:3" x14ac:dyDescent="0.2">
      <c r="C331" s="4">
        <v>65536</v>
      </c>
    </row>
    <row r="332" spans="3:3" x14ac:dyDescent="0.2">
      <c r="C332" s="4">
        <v>65536</v>
      </c>
    </row>
    <row r="333" spans="3:3" x14ac:dyDescent="0.2">
      <c r="C333" s="4">
        <v>65536</v>
      </c>
    </row>
    <row r="334" spans="3:3" x14ac:dyDescent="0.2">
      <c r="C334" s="4">
        <v>65536</v>
      </c>
    </row>
    <row r="335" spans="3:3" x14ac:dyDescent="0.2">
      <c r="C335" s="4">
        <v>65536</v>
      </c>
    </row>
    <row r="336" spans="3:3" x14ac:dyDescent="0.2">
      <c r="C336" s="4">
        <v>65536</v>
      </c>
    </row>
    <row r="337" spans="3:3" x14ac:dyDescent="0.2">
      <c r="C337" s="4">
        <v>65536</v>
      </c>
    </row>
    <row r="338" spans="3:3" x14ac:dyDescent="0.2">
      <c r="C338" s="4">
        <v>65536</v>
      </c>
    </row>
    <row r="339" spans="3:3" x14ac:dyDescent="0.2">
      <c r="C339" s="4">
        <v>65536</v>
      </c>
    </row>
    <row r="340" spans="3:3" x14ac:dyDescent="0.2">
      <c r="C340" s="4">
        <v>65536</v>
      </c>
    </row>
    <row r="341" spans="3:3" x14ac:dyDescent="0.2">
      <c r="C341" s="4">
        <v>65536</v>
      </c>
    </row>
    <row r="342" spans="3:3" x14ac:dyDescent="0.2">
      <c r="C342" s="4">
        <v>65536</v>
      </c>
    </row>
    <row r="343" spans="3:3" x14ac:dyDescent="0.2">
      <c r="C343" s="4">
        <v>65536</v>
      </c>
    </row>
    <row r="344" spans="3:3" x14ac:dyDescent="0.2">
      <c r="C344" s="4">
        <v>65536</v>
      </c>
    </row>
    <row r="345" spans="3:3" x14ac:dyDescent="0.2">
      <c r="C345" s="4">
        <v>65536</v>
      </c>
    </row>
    <row r="346" spans="3:3" x14ac:dyDescent="0.2">
      <c r="C346" s="4">
        <v>65536</v>
      </c>
    </row>
    <row r="347" spans="3:3" x14ac:dyDescent="0.2">
      <c r="C347" s="4">
        <v>65536</v>
      </c>
    </row>
    <row r="348" spans="3:3" x14ac:dyDescent="0.2">
      <c r="C348" s="4">
        <v>65536</v>
      </c>
    </row>
    <row r="349" spans="3:3" x14ac:dyDescent="0.2">
      <c r="C349" s="4">
        <v>65536</v>
      </c>
    </row>
    <row r="350" spans="3:3" x14ac:dyDescent="0.2">
      <c r="C350" s="4">
        <v>65536</v>
      </c>
    </row>
    <row r="351" spans="3:3" x14ac:dyDescent="0.2">
      <c r="C351" s="4">
        <v>65536</v>
      </c>
    </row>
    <row r="352" spans="3:3" x14ac:dyDescent="0.2">
      <c r="C352" s="4">
        <v>65536</v>
      </c>
    </row>
    <row r="353" spans="3:3" x14ac:dyDescent="0.2">
      <c r="C353" s="4">
        <v>65536</v>
      </c>
    </row>
    <row r="354" spans="3:3" x14ac:dyDescent="0.2">
      <c r="C354" s="4">
        <v>65536</v>
      </c>
    </row>
    <row r="355" spans="3:3" x14ac:dyDescent="0.2">
      <c r="C355" s="4">
        <v>65536</v>
      </c>
    </row>
    <row r="356" spans="3:3" x14ac:dyDescent="0.2">
      <c r="C356" s="4">
        <v>65536</v>
      </c>
    </row>
    <row r="357" spans="3:3" x14ac:dyDescent="0.2">
      <c r="C357" s="4">
        <v>65536</v>
      </c>
    </row>
    <row r="358" spans="3:3" x14ac:dyDescent="0.2">
      <c r="C358" s="4">
        <v>65536</v>
      </c>
    </row>
    <row r="359" spans="3:3" x14ac:dyDescent="0.2">
      <c r="C359" s="4">
        <v>65536</v>
      </c>
    </row>
    <row r="360" spans="3:3" x14ac:dyDescent="0.2">
      <c r="C360" s="4">
        <v>65536</v>
      </c>
    </row>
    <row r="361" spans="3:3" x14ac:dyDescent="0.2">
      <c r="C361" s="4">
        <v>65536</v>
      </c>
    </row>
    <row r="362" spans="3:3" x14ac:dyDescent="0.2">
      <c r="C362" s="4">
        <v>65536</v>
      </c>
    </row>
    <row r="363" spans="3:3" x14ac:dyDescent="0.2">
      <c r="C363" s="4">
        <v>65536</v>
      </c>
    </row>
    <row r="364" spans="3:3" x14ac:dyDescent="0.2">
      <c r="C364" s="4">
        <v>65536</v>
      </c>
    </row>
    <row r="365" spans="3:3" x14ac:dyDescent="0.2">
      <c r="C365" s="4">
        <v>65536</v>
      </c>
    </row>
    <row r="366" spans="3:3" x14ac:dyDescent="0.2">
      <c r="C366" s="4">
        <v>65536</v>
      </c>
    </row>
    <row r="367" spans="3:3" x14ac:dyDescent="0.2">
      <c r="C367" s="4">
        <v>65536</v>
      </c>
    </row>
    <row r="368" spans="3:3" x14ac:dyDescent="0.2">
      <c r="C368" s="4">
        <v>65536</v>
      </c>
    </row>
    <row r="369" spans="3:3" x14ac:dyDescent="0.2">
      <c r="C369" s="4">
        <v>65536</v>
      </c>
    </row>
    <row r="370" spans="3:3" x14ac:dyDescent="0.2">
      <c r="C370" s="4">
        <v>65536</v>
      </c>
    </row>
    <row r="371" spans="3:3" x14ac:dyDescent="0.2">
      <c r="C371" s="4">
        <v>65536</v>
      </c>
    </row>
    <row r="372" spans="3:3" x14ac:dyDescent="0.2">
      <c r="C372" s="4">
        <v>65536</v>
      </c>
    </row>
    <row r="373" spans="3:3" x14ac:dyDescent="0.2">
      <c r="C373" s="4">
        <v>65536</v>
      </c>
    </row>
    <row r="374" spans="3:3" x14ac:dyDescent="0.2">
      <c r="C374" s="4">
        <v>65536</v>
      </c>
    </row>
    <row r="375" spans="3:3" x14ac:dyDescent="0.2">
      <c r="C375" s="4">
        <v>65536</v>
      </c>
    </row>
    <row r="376" spans="3:3" x14ac:dyDescent="0.2">
      <c r="C376" s="4">
        <v>65536</v>
      </c>
    </row>
    <row r="377" spans="3:3" x14ac:dyDescent="0.2">
      <c r="C377" s="4">
        <v>65536</v>
      </c>
    </row>
    <row r="378" spans="3:3" x14ac:dyDescent="0.2">
      <c r="C378" s="4">
        <v>65536</v>
      </c>
    </row>
    <row r="379" spans="3:3" x14ac:dyDescent="0.2">
      <c r="C379" s="4">
        <v>65536</v>
      </c>
    </row>
    <row r="380" spans="3:3" x14ac:dyDescent="0.2">
      <c r="C380" s="4">
        <v>65536</v>
      </c>
    </row>
    <row r="381" spans="3:3" x14ac:dyDescent="0.2">
      <c r="C381" s="4">
        <v>65536</v>
      </c>
    </row>
    <row r="382" spans="3:3" x14ac:dyDescent="0.2">
      <c r="C382" s="4">
        <v>65536</v>
      </c>
    </row>
    <row r="383" spans="3:3" x14ac:dyDescent="0.2">
      <c r="C383" s="4">
        <v>65536</v>
      </c>
    </row>
    <row r="384" spans="3:3" x14ac:dyDescent="0.2">
      <c r="C384" s="4">
        <v>65536</v>
      </c>
    </row>
    <row r="385" spans="3:3" x14ac:dyDescent="0.2">
      <c r="C385" s="4">
        <v>65536</v>
      </c>
    </row>
    <row r="386" spans="3:3" x14ac:dyDescent="0.2">
      <c r="C386" s="4">
        <v>65536</v>
      </c>
    </row>
    <row r="387" spans="3:3" x14ac:dyDescent="0.2">
      <c r="C387" s="4">
        <v>65536</v>
      </c>
    </row>
    <row r="388" spans="3:3" x14ac:dyDescent="0.2">
      <c r="C388" s="4">
        <v>65536</v>
      </c>
    </row>
    <row r="389" spans="3:3" x14ac:dyDescent="0.2">
      <c r="C389" s="4">
        <v>65536</v>
      </c>
    </row>
    <row r="390" spans="3:3" x14ac:dyDescent="0.2">
      <c r="C390" s="4">
        <v>65536</v>
      </c>
    </row>
    <row r="391" spans="3:3" x14ac:dyDescent="0.2">
      <c r="C391" s="4">
        <v>65536</v>
      </c>
    </row>
    <row r="392" spans="3:3" x14ac:dyDescent="0.2">
      <c r="C392" s="4">
        <v>65536</v>
      </c>
    </row>
    <row r="393" spans="3:3" x14ac:dyDescent="0.2">
      <c r="C393" s="4">
        <v>65536</v>
      </c>
    </row>
    <row r="394" spans="3:3" x14ac:dyDescent="0.2">
      <c r="C394" s="4">
        <v>65536</v>
      </c>
    </row>
    <row r="395" spans="3:3" x14ac:dyDescent="0.2">
      <c r="C395" s="4">
        <v>65536</v>
      </c>
    </row>
    <row r="396" spans="3:3" x14ac:dyDescent="0.2">
      <c r="C396" s="4">
        <v>65536</v>
      </c>
    </row>
    <row r="397" spans="3:3" x14ac:dyDescent="0.2">
      <c r="C397" s="4">
        <v>65536</v>
      </c>
    </row>
    <row r="398" spans="3:3" x14ac:dyDescent="0.2">
      <c r="C398" s="4">
        <v>65536</v>
      </c>
    </row>
    <row r="399" spans="3:3" x14ac:dyDescent="0.2">
      <c r="C399" s="4">
        <v>65536</v>
      </c>
    </row>
    <row r="400" spans="3:3" x14ac:dyDescent="0.2">
      <c r="C400" s="4">
        <v>65536</v>
      </c>
    </row>
    <row r="401" spans="3:3" x14ac:dyDescent="0.2">
      <c r="C401" s="4">
        <v>65536</v>
      </c>
    </row>
    <row r="402" spans="3:3" x14ac:dyDescent="0.2">
      <c r="C402" s="4">
        <v>65536</v>
      </c>
    </row>
    <row r="403" spans="3:3" x14ac:dyDescent="0.2">
      <c r="C403" s="4">
        <v>65536</v>
      </c>
    </row>
    <row r="404" spans="3:3" x14ac:dyDescent="0.2">
      <c r="C404" s="4">
        <v>65536</v>
      </c>
    </row>
    <row r="405" spans="3:3" x14ac:dyDescent="0.2">
      <c r="C405" s="4">
        <v>65536</v>
      </c>
    </row>
    <row r="406" spans="3:3" x14ac:dyDescent="0.2">
      <c r="C406" s="4">
        <v>65536</v>
      </c>
    </row>
    <row r="407" spans="3:3" x14ac:dyDescent="0.2">
      <c r="C407" s="4">
        <v>65536</v>
      </c>
    </row>
    <row r="408" spans="3:3" x14ac:dyDescent="0.2">
      <c r="C408" s="4">
        <v>65536</v>
      </c>
    </row>
    <row r="409" spans="3:3" x14ac:dyDescent="0.2">
      <c r="C409" s="4">
        <v>65536</v>
      </c>
    </row>
    <row r="410" spans="3:3" x14ac:dyDescent="0.2">
      <c r="C410" s="4">
        <v>65536</v>
      </c>
    </row>
    <row r="411" spans="3:3" x14ac:dyDescent="0.2">
      <c r="C411" s="4">
        <v>65536</v>
      </c>
    </row>
    <row r="412" spans="3:3" x14ac:dyDescent="0.2">
      <c r="C412" s="4">
        <v>65536</v>
      </c>
    </row>
    <row r="413" spans="3:3" x14ac:dyDescent="0.2">
      <c r="C413" s="4">
        <v>65536</v>
      </c>
    </row>
    <row r="414" spans="3:3" x14ac:dyDescent="0.2">
      <c r="C414" s="4">
        <v>65536</v>
      </c>
    </row>
    <row r="415" spans="3:3" x14ac:dyDescent="0.2">
      <c r="C415" s="4">
        <v>65536</v>
      </c>
    </row>
    <row r="416" spans="3:3" x14ac:dyDescent="0.2">
      <c r="C416" s="4">
        <v>65536</v>
      </c>
    </row>
    <row r="417" spans="3:3" x14ac:dyDescent="0.2">
      <c r="C417" s="4">
        <v>65536</v>
      </c>
    </row>
    <row r="418" spans="3:3" x14ac:dyDescent="0.2">
      <c r="C418" s="4">
        <v>65536</v>
      </c>
    </row>
    <row r="419" spans="3:3" x14ac:dyDescent="0.2">
      <c r="C419" s="4">
        <v>65536</v>
      </c>
    </row>
    <row r="420" spans="3:3" x14ac:dyDescent="0.2">
      <c r="C420" s="4">
        <v>65536</v>
      </c>
    </row>
    <row r="421" spans="3:3" x14ac:dyDescent="0.2">
      <c r="C421" s="4">
        <v>65536</v>
      </c>
    </row>
    <row r="422" spans="3:3" x14ac:dyDescent="0.2">
      <c r="C422" s="4">
        <v>65536</v>
      </c>
    </row>
    <row r="423" spans="3:3" x14ac:dyDescent="0.2">
      <c r="C423" s="4">
        <v>65536</v>
      </c>
    </row>
    <row r="424" spans="3:3" x14ac:dyDescent="0.2">
      <c r="C424" s="4">
        <v>65536</v>
      </c>
    </row>
    <row r="425" spans="3:3" x14ac:dyDescent="0.2">
      <c r="C425" s="4">
        <v>65536</v>
      </c>
    </row>
    <row r="426" spans="3:3" x14ac:dyDescent="0.2">
      <c r="C426" s="4">
        <v>65536</v>
      </c>
    </row>
    <row r="427" spans="3:3" x14ac:dyDescent="0.2">
      <c r="C427" s="4">
        <v>65536</v>
      </c>
    </row>
    <row r="428" spans="3:3" x14ac:dyDescent="0.2">
      <c r="C428" s="4">
        <v>65536</v>
      </c>
    </row>
    <row r="429" spans="3:3" x14ac:dyDescent="0.2">
      <c r="C429" s="4">
        <v>65536</v>
      </c>
    </row>
    <row r="430" spans="3:3" x14ac:dyDescent="0.2">
      <c r="C430" s="4">
        <v>65536</v>
      </c>
    </row>
    <row r="431" spans="3:3" x14ac:dyDescent="0.2">
      <c r="C431" s="4">
        <v>65536</v>
      </c>
    </row>
    <row r="432" spans="3:3" x14ac:dyDescent="0.2">
      <c r="C432" s="4">
        <v>65536</v>
      </c>
    </row>
    <row r="433" spans="3:3" x14ac:dyDescent="0.2">
      <c r="C433" s="4">
        <v>65536</v>
      </c>
    </row>
    <row r="434" spans="3:3" x14ac:dyDescent="0.2">
      <c r="C434" s="4">
        <v>65536</v>
      </c>
    </row>
    <row r="435" spans="3:3" x14ac:dyDescent="0.2">
      <c r="C435" s="4">
        <v>65536</v>
      </c>
    </row>
    <row r="436" spans="3:3" x14ac:dyDescent="0.2">
      <c r="C436" s="4">
        <v>65536</v>
      </c>
    </row>
    <row r="437" spans="3:3" x14ac:dyDescent="0.2">
      <c r="C437" s="4">
        <v>65536</v>
      </c>
    </row>
    <row r="438" spans="3:3" x14ac:dyDescent="0.2">
      <c r="C438" s="4">
        <v>65536</v>
      </c>
    </row>
    <row r="439" spans="3:3" x14ac:dyDescent="0.2">
      <c r="C439" s="4">
        <v>65536</v>
      </c>
    </row>
    <row r="440" spans="3:3" x14ac:dyDescent="0.2">
      <c r="C440" s="4">
        <v>65536</v>
      </c>
    </row>
    <row r="441" spans="3:3" x14ac:dyDescent="0.2">
      <c r="C441" s="4">
        <v>65536</v>
      </c>
    </row>
    <row r="442" spans="3:3" x14ac:dyDescent="0.2">
      <c r="C442" s="4">
        <v>65536</v>
      </c>
    </row>
    <row r="443" spans="3:3" x14ac:dyDescent="0.2">
      <c r="C443" s="4">
        <v>65536</v>
      </c>
    </row>
    <row r="444" spans="3:3" x14ac:dyDescent="0.2">
      <c r="C444" s="4">
        <v>65536</v>
      </c>
    </row>
    <row r="445" spans="3:3" x14ac:dyDescent="0.2">
      <c r="C445" s="4">
        <v>65536</v>
      </c>
    </row>
    <row r="446" spans="3:3" x14ac:dyDescent="0.2">
      <c r="C446" s="4">
        <v>65536</v>
      </c>
    </row>
    <row r="447" spans="3:3" x14ac:dyDescent="0.2">
      <c r="C447" s="4">
        <v>65536</v>
      </c>
    </row>
    <row r="448" spans="3:3" x14ac:dyDescent="0.2">
      <c r="C448" s="4">
        <v>65536</v>
      </c>
    </row>
    <row r="449" spans="3:3" x14ac:dyDescent="0.2">
      <c r="C449" s="4">
        <v>65536</v>
      </c>
    </row>
    <row r="450" spans="3:3" x14ac:dyDescent="0.2">
      <c r="C450" s="4">
        <v>65536</v>
      </c>
    </row>
    <row r="451" spans="3:3" x14ac:dyDescent="0.2">
      <c r="C451" s="4">
        <v>65536</v>
      </c>
    </row>
    <row r="452" spans="3:3" x14ac:dyDescent="0.2">
      <c r="C452" s="4">
        <v>65536</v>
      </c>
    </row>
    <row r="453" spans="3:3" x14ac:dyDescent="0.2">
      <c r="C453" s="4">
        <v>65536</v>
      </c>
    </row>
    <row r="454" spans="3:3" x14ac:dyDescent="0.2">
      <c r="C454" s="4">
        <v>65536</v>
      </c>
    </row>
    <row r="455" spans="3:3" x14ac:dyDescent="0.2">
      <c r="C455" s="4">
        <v>65536</v>
      </c>
    </row>
    <row r="456" spans="3:3" x14ac:dyDescent="0.2">
      <c r="C456" s="4">
        <v>65536</v>
      </c>
    </row>
    <row r="457" spans="3:3" x14ac:dyDescent="0.2">
      <c r="C457" s="4">
        <v>65536</v>
      </c>
    </row>
    <row r="458" spans="3:3" x14ac:dyDescent="0.2">
      <c r="C458" s="4">
        <v>65536</v>
      </c>
    </row>
    <row r="459" spans="3:3" x14ac:dyDescent="0.2">
      <c r="C459" s="4">
        <v>65536</v>
      </c>
    </row>
    <row r="460" spans="3:3" x14ac:dyDescent="0.2">
      <c r="C460" s="4">
        <v>65536</v>
      </c>
    </row>
    <row r="461" spans="3:3" x14ac:dyDescent="0.2">
      <c r="C461" s="4">
        <v>65536</v>
      </c>
    </row>
    <row r="462" spans="3:3" x14ac:dyDescent="0.2">
      <c r="C462" s="4">
        <v>65536</v>
      </c>
    </row>
    <row r="463" spans="3:3" x14ac:dyDescent="0.2">
      <c r="C463" s="4">
        <v>65536</v>
      </c>
    </row>
    <row r="464" spans="3:3" x14ac:dyDescent="0.2">
      <c r="C464" s="4">
        <v>65536</v>
      </c>
    </row>
    <row r="465" spans="3:3" x14ac:dyDescent="0.2">
      <c r="C465" s="4">
        <v>65536</v>
      </c>
    </row>
    <row r="466" spans="3:3" x14ac:dyDescent="0.2">
      <c r="C466" s="4">
        <v>65536</v>
      </c>
    </row>
    <row r="467" spans="3:3" x14ac:dyDescent="0.2">
      <c r="C467" s="4">
        <v>65536</v>
      </c>
    </row>
    <row r="468" spans="3:3" x14ac:dyDescent="0.2">
      <c r="C468" s="4">
        <v>65536</v>
      </c>
    </row>
    <row r="469" spans="3:3" x14ac:dyDescent="0.2">
      <c r="C469" s="4">
        <v>65536</v>
      </c>
    </row>
    <row r="470" spans="3:3" x14ac:dyDescent="0.2">
      <c r="C470" s="4">
        <v>65536</v>
      </c>
    </row>
    <row r="471" spans="3:3" x14ac:dyDescent="0.2">
      <c r="C471" s="4">
        <v>65536</v>
      </c>
    </row>
    <row r="472" spans="3:3" x14ac:dyDescent="0.2">
      <c r="C472" s="4">
        <v>65536</v>
      </c>
    </row>
    <row r="473" spans="3:3" x14ac:dyDescent="0.2">
      <c r="C473" s="4">
        <v>65536</v>
      </c>
    </row>
    <row r="474" spans="3:3" x14ac:dyDescent="0.2">
      <c r="C474" s="4">
        <v>65536</v>
      </c>
    </row>
    <row r="475" spans="3:3" x14ac:dyDescent="0.2">
      <c r="C475" s="4">
        <v>65536</v>
      </c>
    </row>
    <row r="476" spans="3:3" x14ac:dyDescent="0.2">
      <c r="C476" s="4">
        <v>65536</v>
      </c>
    </row>
    <row r="477" spans="3:3" x14ac:dyDescent="0.2">
      <c r="C477" s="4">
        <v>65536</v>
      </c>
    </row>
    <row r="478" spans="3:3" x14ac:dyDescent="0.2">
      <c r="C478" s="4">
        <v>65536</v>
      </c>
    </row>
    <row r="479" spans="3:3" x14ac:dyDescent="0.2">
      <c r="C479" s="4">
        <v>65536</v>
      </c>
    </row>
    <row r="480" spans="3:3" x14ac:dyDescent="0.2">
      <c r="C480" s="4">
        <v>65536</v>
      </c>
    </row>
    <row r="481" spans="3:3" x14ac:dyDescent="0.2">
      <c r="C481" s="4">
        <v>65536</v>
      </c>
    </row>
    <row r="482" spans="3:3" x14ac:dyDescent="0.2">
      <c r="C482" s="4">
        <v>65536</v>
      </c>
    </row>
    <row r="483" spans="3:3" x14ac:dyDescent="0.2">
      <c r="C483" s="4">
        <v>65536</v>
      </c>
    </row>
    <row r="484" spans="3:3" x14ac:dyDescent="0.2">
      <c r="C484" s="4">
        <v>65536</v>
      </c>
    </row>
    <row r="485" spans="3:3" x14ac:dyDescent="0.2">
      <c r="C485" s="4">
        <v>65536</v>
      </c>
    </row>
    <row r="486" spans="3:3" x14ac:dyDescent="0.2">
      <c r="C486" s="4">
        <v>65536</v>
      </c>
    </row>
    <row r="487" spans="3:3" x14ac:dyDescent="0.2">
      <c r="C487" s="4">
        <v>65536</v>
      </c>
    </row>
    <row r="488" spans="3:3" x14ac:dyDescent="0.2">
      <c r="C488" s="4">
        <v>65536</v>
      </c>
    </row>
    <row r="489" spans="3:3" x14ac:dyDescent="0.2">
      <c r="C489" s="4">
        <v>65536</v>
      </c>
    </row>
    <row r="490" spans="3:3" x14ac:dyDescent="0.2">
      <c r="C490" s="4">
        <v>65536</v>
      </c>
    </row>
    <row r="491" spans="3:3" x14ac:dyDescent="0.2">
      <c r="C491" s="4">
        <v>65536</v>
      </c>
    </row>
    <row r="492" spans="3:3" x14ac:dyDescent="0.2">
      <c r="C492" s="4">
        <v>65536</v>
      </c>
    </row>
    <row r="493" spans="3:3" x14ac:dyDescent="0.2">
      <c r="C493" s="4">
        <v>65536</v>
      </c>
    </row>
    <row r="494" spans="3:3" x14ac:dyDescent="0.2">
      <c r="C494" s="4">
        <v>65536</v>
      </c>
    </row>
    <row r="495" spans="3:3" x14ac:dyDescent="0.2">
      <c r="C495" s="4">
        <v>65536</v>
      </c>
    </row>
  </sheetData>
  <pageMargins left="0.75" right="0.75" top="1" bottom="1" header="0.5" footer="0.5"/>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5">
    <tabColor rgb="FFFF0000"/>
  </sheetPr>
  <dimension ref="A1:H1"/>
  <sheetViews>
    <sheetView workbookViewId="0">
      <pane ySplit="1" topLeftCell="A2" activePane="bottomLeft" state="frozen"/>
      <selection activeCell="C4" sqref="C4"/>
      <selection pane="bottomLeft" activeCell="J57" sqref="J57"/>
    </sheetView>
  </sheetViews>
  <sheetFormatPr defaultColWidth="9.140625" defaultRowHeight="11.25" x14ac:dyDescent="0.2"/>
  <cols>
    <col min="1" max="2" width="12.85546875" style="11" customWidth="1"/>
    <col min="3" max="3" width="10.42578125" style="11" customWidth="1"/>
    <col min="4" max="4" width="10.85546875" style="11" customWidth="1"/>
    <col min="5" max="5" width="16.140625" style="11" customWidth="1"/>
    <col min="6" max="6" width="16.7109375" style="14" bestFit="1" customWidth="1"/>
    <col min="7" max="7" width="22.85546875" style="15" customWidth="1"/>
    <col min="8" max="16384" width="9.140625" style="1"/>
  </cols>
  <sheetData>
    <row r="1" spans="1:8" s="45" customFormat="1" ht="12" thickBot="1" x14ac:dyDescent="0.25">
      <c r="A1" s="37" t="s">
        <v>11</v>
      </c>
      <c r="B1" s="37" t="s">
        <v>12</v>
      </c>
      <c r="C1" s="38" t="s">
        <v>13</v>
      </c>
      <c r="D1" s="39" t="s">
        <v>14</v>
      </c>
      <c r="E1" s="39" t="s">
        <v>15</v>
      </c>
      <c r="F1" s="40" t="s">
        <v>16</v>
      </c>
      <c r="G1" s="42" t="s">
        <v>17</v>
      </c>
      <c r="H1" s="58"/>
    </row>
  </sheetData>
  <dataValidations count="2">
    <dataValidation type="decimal" operator="greaterThanOrEqual" showInputMessage="1" showErrorMessage="1" errorTitle="Onjuiste invoer" error="Voer een getal in groter of gelijk aan 0." sqref="F2:F65534">
      <formula1>0</formula1>
    </dataValidation>
    <dataValidation type="whole" showInputMessage="1" showErrorMessage="1" errorTitle="Ongeldige invoer" error="Voer 0 (NEE) of 1 (JA) in." sqref="E2:E1048576">
      <formula1>0</formula1>
      <formula2>1</formula2>
    </dataValidation>
  </dataValidations>
  <pageMargins left="0.75" right="0.75" top="1" bottom="1" header="0.5" footer="0.5"/>
  <pageSetup paperSize="9" orientation="portrait"/>
  <headerFooter alignWithMargins="0"/>
  <extLst>
    <ext xmlns:x14="http://schemas.microsoft.com/office/spreadsheetml/2009/9/main" uri="{CCE6A557-97BC-4b89-ADB6-D9C93CAAB3DF}">
      <x14:dataValidations xmlns:xm="http://schemas.microsoft.com/office/excel/2006/main" count="3">
        <x14:dataValidation type="list" allowBlank="1" showInputMessage="1" showErrorMessage="1">
          <x14:formula1>
            <xm:f>Eenheden!$B$2:$B$762</xm:f>
          </x14:formula1>
          <xm:sqref>C2:C1048576</xm:sqref>
        </x14:dataValidation>
        <x14:dataValidation type="list" showInputMessage="1" showErrorMessage="1" errorTitle="Ongeldige invoer" error="Selecteer een installatiesoortcode._x000a_">
          <x14:formula1>
            <xm:f>Trajectsoort!$B$2:$B$1048576</xm:f>
          </x14:formula1>
          <xm:sqref>A2:A1048576</xm:sqref>
        </x14:dataValidation>
        <x14:dataValidation type="list" showInputMessage="1" showErrorMessage="1" errorTitle="Ongeldige invoer" error="Selecteer een kenmerkcode._x000a_">
          <x14:formula1>
            <xm:f>Kenmerk!$B$2:$B$1048576</xm:f>
          </x14:formula1>
          <xm:sqref>B2:B1048576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6">
    <tabColor rgb="FF0070C0"/>
  </sheetPr>
  <dimension ref="A1:L15"/>
  <sheetViews>
    <sheetView workbookViewId="0">
      <selection activeCell="B2" sqref="B2"/>
    </sheetView>
  </sheetViews>
  <sheetFormatPr defaultColWidth="9.140625" defaultRowHeight="12.75" x14ac:dyDescent="0.2"/>
  <cols>
    <col min="1" max="1" width="14.42578125" style="1" customWidth="1"/>
    <col min="2" max="2" width="17.7109375" style="1" bestFit="1" customWidth="1"/>
    <col min="3" max="3" width="17.28515625" style="1" customWidth="1"/>
    <col min="4" max="4" width="9.7109375" style="1" customWidth="1"/>
    <col min="5" max="5" width="11.7109375" style="1" bestFit="1" customWidth="1"/>
    <col min="6" max="6" width="12.7109375" style="1" customWidth="1"/>
    <col min="7" max="7" width="15.42578125" bestFit="1" customWidth="1"/>
    <col min="8" max="8" width="14.42578125" bestFit="1" customWidth="1"/>
    <col min="9" max="9" width="18.140625" customWidth="1"/>
    <col min="10" max="10" width="19.42578125" bestFit="1" customWidth="1"/>
    <col min="11" max="11" width="18.28515625" bestFit="1" customWidth="1"/>
    <col min="12" max="12" width="14.7109375" customWidth="1"/>
    <col min="13" max="16384" width="9.140625" style="1"/>
  </cols>
  <sheetData>
    <row r="1" spans="1:12" ht="12" thickBot="1" x14ac:dyDescent="0.25">
      <c r="A1" s="37" t="s">
        <v>41</v>
      </c>
      <c r="B1" s="37" t="s">
        <v>42</v>
      </c>
      <c r="C1" s="38" t="s">
        <v>59</v>
      </c>
      <c r="D1" s="39" t="s">
        <v>43</v>
      </c>
      <c r="E1" s="40" t="s">
        <v>45</v>
      </c>
      <c r="F1" s="40" t="s">
        <v>44</v>
      </c>
      <c r="G1" s="49" t="s">
        <v>79</v>
      </c>
      <c r="H1" s="49" t="s">
        <v>80</v>
      </c>
      <c r="I1" s="49" t="s">
        <v>81</v>
      </c>
      <c r="J1" s="49" t="s">
        <v>82</v>
      </c>
      <c r="K1" s="49" t="s">
        <v>83</v>
      </c>
      <c r="L1" s="49" t="s">
        <v>84</v>
      </c>
    </row>
    <row r="2" spans="1:12" x14ac:dyDescent="0.2">
      <c r="A2" s="30"/>
      <c r="B2" s="30"/>
    </row>
    <row r="3" spans="1:12" x14ac:dyDescent="0.2">
      <c r="A3" s="30"/>
      <c r="B3" s="30"/>
    </row>
    <row r="4" spans="1:12" x14ac:dyDescent="0.2">
      <c r="A4" s="30"/>
      <c r="B4" s="30"/>
    </row>
    <row r="5" spans="1:12" x14ac:dyDescent="0.2">
      <c r="A5" s="30"/>
      <c r="B5" s="30"/>
    </row>
    <row r="6" spans="1:12" x14ac:dyDescent="0.2">
      <c r="A6" s="30"/>
      <c r="B6" s="30"/>
    </row>
    <row r="7" spans="1:12" x14ac:dyDescent="0.2">
      <c r="A7" s="30"/>
      <c r="B7" s="30"/>
    </row>
    <row r="8" spans="1:12" x14ac:dyDescent="0.2">
      <c r="A8" s="30"/>
      <c r="B8" s="30"/>
    </row>
    <row r="9" spans="1:12" x14ac:dyDescent="0.2">
      <c r="A9" s="30"/>
      <c r="B9" s="30"/>
    </row>
    <row r="10" spans="1:12" x14ac:dyDescent="0.2">
      <c r="A10" s="30"/>
      <c r="B10" s="30"/>
    </row>
    <row r="11" spans="1:12" x14ac:dyDescent="0.2">
      <c r="A11" s="30"/>
      <c r="B11" s="30"/>
    </row>
    <row r="12" spans="1:12" x14ac:dyDescent="0.2">
      <c r="A12" s="30"/>
      <c r="B12" s="30"/>
    </row>
    <row r="13" spans="1:12" x14ac:dyDescent="0.2">
      <c r="A13" s="30"/>
      <c r="B13" s="30"/>
    </row>
    <row r="14" spans="1:12" x14ac:dyDescent="0.2">
      <c r="A14" s="30"/>
      <c r="B14" s="30"/>
    </row>
    <row r="15" spans="1:12" x14ac:dyDescent="0.2">
      <c r="A15" s="30"/>
      <c r="B15" s="30"/>
    </row>
  </sheetData>
  <dataValidations count="2">
    <dataValidation type="list" allowBlank="1" showInputMessage="1" showErrorMessage="1" sqref="F1">
      <formula1>OBJECTSOORT</formula1>
    </dataValidation>
    <dataValidation type="list" allowBlank="1" showInputMessage="1" showErrorMessage="1" sqref="D1">
      <formula1>SITE</formula1>
    </dataValidation>
  </dataValidations>
  <pageMargins left="0.75" right="0.75" top="1" bottom="1" header="0.5" footer="0.5"/>
  <headerFooter alignWithMargins="0"/>
  <extLst>
    <ext xmlns:x14="http://schemas.microsoft.com/office/spreadsheetml/2009/9/main" uri="{CCE6A557-97BC-4b89-ADB6-D9C93CAAB3DF}">
      <x14:dataValidations xmlns:xm="http://schemas.microsoft.com/office/excel/2006/main" count="3">
        <x14:dataValidation type="list" allowBlank="1" showInputMessage="1" showErrorMessage="1">
          <x14:formula1>
            <xm:f>Vestiging!$B$2:$B$1048576</xm:f>
          </x14:formula1>
          <xm:sqref>D2:D1048576</xm:sqref>
        </x14:dataValidation>
        <x14:dataValidation type="list" allowBlank="1" showInputMessage="1" showErrorMessage="1">
          <x14:formula1>
            <xm:f>Trajecten!$B$2:$B$1048576</xm:f>
          </x14:formula1>
          <xm:sqref>C2:C1048576</xm:sqref>
        </x14:dataValidation>
        <x14:dataValidation type="list" allowBlank="1" showInputMessage="1" showErrorMessage="1">
          <x14:formula1>
            <xm:f>Complexsoort!$B$2:$B$1048576</xm:f>
          </x14:formula1>
          <xm:sqref>F2:F1048576</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7">
    <tabColor rgb="FF0070C0"/>
  </sheetPr>
  <dimension ref="A1:C395"/>
  <sheetViews>
    <sheetView workbookViewId="0">
      <selection activeCell="D39" sqref="D39"/>
    </sheetView>
  </sheetViews>
  <sheetFormatPr defaultColWidth="9.140625" defaultRowHeight="11.25" x14ac:dyDescent="0.2"/>
  <cols>
    <col min="1" max="1" width="15.85546875" style="2" customWidth="1"/>
    <col min="2" max="2" width="29.42578125" style="2" customWidth="1"/>
    <col min="3" max="3" width="17.140625" style="4" customWidth="1"/>
    <col min="4" max="16384" width="9.140625" style="10"/>
  </cols>
  <sheetData>
    <row r="1" spans="1:3" s="56" customFormat="1" ht="12" thickBot="1" x14ac:dyDescent="0.25">
      <c r="A1" s="36" t="s">
        <v>8</v>
      </c>
      <c r="B1" s="36" t="s">
        <v>9</v>
      </c>
      <c r="C1" s="41" t="s">
        <v>10</v>
      </c>
    </row>
    <row r="2" spans="1:3" x14ac:dyDescent="0.2">
      <c r="C2" s="4">
        <v>65536</v>
      </c>
    </row>
    <row r="3" spans="1:3" x14ac:dyDescent="0.2">
      <c r="C3" s="4">
        <v>65536</v>
      </c>
    </row>
    <row r="4" spans="1:3" x14ac:dyDescent="0.2">
      <c r="C4" s="4">
        <v>65536</v>
      </c>
    </row>
    <row r="5" spans="1:3" x14ac:dyDescent="0.2">
      <c r="C5" s="4">
        <v>65536</v>
      </c>
    </row>
    <row r="6" spans="1:3" x14ac:dyDescent="0.2">
      <c r="C6" s="4">
        <v>65536</v>
      </c>
    </row>
    <row r="7" spans="1:3" x14ac:dyDescent="0.2">
      <c r="C7" s="4">
        <v>65536</v>
      </c>
    </row>
    <row r="8" spans="1:3" x14ac:dyDescent="0.2">
      <c r="C8" s="4">
        <v>65536</v>
      </c>
    </row>
    <row r="9" spans="1:3" x14ac:dyDescent="0.2">
      <c r="C9" s="4">
        <v>65536</v>
      </c>
    </row>
    <row r="10" spans="1:3" x14ac:dyDescent="0.2">
      <c r="C10" s="4">
        <v>65536</v>
      </c>
    </row>
    <row r="11" spans="1:3" x14ac:dyDescent="0.2">
      <c r="C11" s="4">
        <v>65536</v>
      </c>
    </row>
    <row r="12" spans="1:3" x14ac:dyDescent="0.2">
      <c r="C12" s="4">
        <v>65536</v>
      </c>
    </row>
    <row r="13" spans="1:3" x14ac:dyDescent="0.2">
      <c r="C13" s="4">
        <v>65536</v>
      </c>
    </row>
    <row r="14" spans="1:3" x14ac:dyDescent="0.2">
      <c r="C14" s="4">
        <v>65536</v>
      </c>
    </row>
    <row r="15" spans="1:3" x14ac:dyDescent="0.2">
      <c r="C15" s="4">
        <v>65536</v>
      </c>
    </row>
    <row r="16" spans="1:3" x14ac:dyDescent="0.2">
      <c r="C16" s="4">
        <v>65536</v>
      </c>
    </row>
    <row r="17" spans="3:3" x14ac:dyDescent="0.2">
      <c r="C17" s="4">
        <v>65536</v>
      </c>
    </row>
    <row r="18" spans="3:3" x14ac:dyDescent="0.2">
      <c r="C18" s="4">
        <v>65536</v>
      </c>
    </row>
    <row r="19" spans="3:3" x14ac:dyDescent="0.2">
      <c r="C19" s="4">
        <v>65536</v>
      </c>
    </row>
    <row r="20" spans="3:3" x14ac:dyDescent="0.2">
      <c r="C20" s="4">
        <v>65536</v>
      </c>
    </row>
    <row r="21" spans="3:3" x14ac:dyDescent="0.2">
      <c r="C21" s="4">
        <v>65536</v>
      </c>
    </row>
    <row r="22" spans="3:3" x14ac:dyDescent="0.2">
      <c r="C22" s="4">
        <v>65536</v>
      </c>
    </row>
    <row r="23" spans="3:3" x14ac:dyDescent="0.2">
      <c r="C23" s="4">
        <v>65536</v>
      </c>
    </row>
    <row r="24" spans="3:3" x14ac:dyDescent="0.2">
      <c r="C24" s="4">
        <v>65536</v>
      </c>
    </row>
    <row r="25" spans="3:3" x14ac:dyDescent="0.2">
      <c r="C25" s="4">
        <v>65536</v>
      </c>
    </row>
    <row r="26" spans="3:3" x14ac:dyDescent="0.2">
      <c r="C26" s="4">
        <v>65536</v>
      </c>
    </row>
    <row r="27" spans="3:3" x14ac:dyDescent="0.2">
      <c r="C27" s="4">
        <v>65536</v>
      </c>
    </row>
    <row r="28" spans="3:3" x14ac:dyDescent="0.2">
      <c r="C28" s="4">
        <v>65536</v>
      </c>
    </row>
    <row r="29" spans="3:3" x14ac:dyDescent="0.2">
      <c r="C29" s="4">
        <v>65536</v>
      </c>
    </row>
    <row r="30" spans="3:3" x14ac:dyDescent="0.2">
      <c r="C30" s="4">
        <v>65536</v>
      </c>
    </row>
    <row r="31" spans="3:3" x14ac:dyDescent="0.2">
      <c r="C31" s="4">
        <v>65536</v>
      </c>
    </row>
    <row r="32" spans="3:3" x14ac:dyDescent="0.2">
      <c r="C32" s="4">
        <v>65536</v>
      </c>
    </row>
    <row r="33" spans="3:3" x14ac:dyDescent="0.2">
      <c r="C33" s="4">
        <v>65536</v>
      </c>
    </row>
    <row r="34" spans="3:3" x14ac:dyDescent="0.2">
      <c r="C34" s="4">
        <v>65536</v>
      </c>
    </row>
    <row r="35" spans="3:3" x14ac:dyDescent="0.2">
      <c r="C35" s="4">
        <v>65536</v>
      </c>
    </row>
    <row r="36" spans="3:3" x14ac:dyDescent="0.2">
      <c r="C36" s="4">
        <v>65536</v>
      </c>
    </row>
    <row r="37" spans="3:3" x14ac:dyDescent="0.2">
      <c r="C37" s="4">
        <v>65536</v>
      </c>
    </row>
    <row r="38" spans="3:3" x14ac:dyDescent="0.2">
      <c r="C38" s="4">
        <v>65536</v>
      </c>
    </row>
    <row r="39" spans="3:3" x14ac:dyDescent="0.2">
      <c r="C39" s="4">
        <v>65536</v>
      </c>
    </row>
    <row r="40" spans="3:3" x14ac:dyDescent="0.2">
      <c r="C40" s="4">
        <v>65536</v>
      </c>
    </row>
    <row r="41" spans="3:3" x14ac:dyDescent="0.2">
      <c r="C41" s="4">
        <v>65536</v>
      </c>
    </row>
    <row r="42" spans="3:3" x14ac:dyDescent="0.2">
      <c r="C42" s="4">
        <v>65536</v>
      </c>
    </row>
    <row r="43" spans="3:3" x14ac:dyDescent="0.2">
      <c r="C43" s="4">
        <v>65536</v>
      </c>
    </row>
    <row r="44" spans="3:3" x14ac:dyDescent="0.2">
      <c r="C44" s="4">
        <v>65536</v>
      </c>
    </row>
    <row r="45" spans="3:3" x14ac:dyDescent="0.2">
      <c r="C45" s="4">
        <v>65536</v>
      </c>
    </row>
    <row r="46" spans="3:3" x14ac:dyDescent="0.2">
      <c r="C46" s="4">
        <v>65536</v>
      </c>
    </row>
    <row r="47" spans="3:3" x14ac:dyDescent="0.2">
      <c r="C47" s="4">
        <v>65536</v>
      </c>
    </row>
    <row r="48" spans="3:3" x14ac:dyDescent="0.2">
      <c r="C48" s="4">
        <v>65536</v>
      </c>
    </row>
    <row r="49" spans="3:3" x14ac:dyDescent="0.2">
      <c r="C49" s="4">
        <v>65536</v>
      </c>
    </row>
    <row r="50" spans="3:3" x14ac:dyDescent="0.2">
      <c r="C50" s="4">
        <v>65536</v>
      </c>
    </row>
    <row r="51" spans="3:3" x14ac:dyDescent="0.2">
      <c r="C51" s="4">
        <v>65536</v>
      </c>
    </row>
    <row r="52" spans="3:3" x14ac:dyDescent="0.2">
      <c r="C52" s="4">
        <v>65536</v>
      </c>
    </row>
    <row r="53" spans="3:3" x14ac:dyDescent="0.2">
      <c r="C53" s="4">
        <v>65536</v>
      </c>
    </row>
    <row r="54" spans="3:3" x14ac:dyDescent="0.2">
      <c r="C54" s="4">
        <v>65536</v>
      </c>
    </row>
    <row r="55" spans="3:3" x14ac:dyDescent="0.2">
      <c r="C55" s="4">
        <v>65536</v>
      </c>
    </row>
    <row r="56" spans="3:3" x14ac:dyDescent="0.2">
      <c r="C56" s="4">
        <v>65536</v>
      </c>
    </row>
    <row r="57" spans="3:3" x14ac:dyDescent="0.2">
      <c r="C57" s="4">
        <v>65536</v>
      </c>
    </row>
    <row r="58" spans="3:3" x14ac:dyDescent="0.2">
      <c r="C58" s="4">
        <v>65536</v>
      </c>
    </row>
    <row r="59" spans="3:3" x14ac:dyDescent="0.2">
      <c r="C59" s="4">
        <v>65536</v>
      </c>
    </row>
    <row r="60" spans="3:3" x14ac:dyDescent="0.2">
      <c r="C60" s="4">
        <v>65536</v>
      </c>
    </row>
    <row r="61" spans="3:3" x14ac:dyDescent="0.2">
      <c r="C61" s="4">
        <v>65536</v>
      </c>
    </row>
    <row r="62" spans="3:3" x14ac:dyDescent="0.2">
      <c r="C62" s="4">
        <v>65536</v>
      </c>
    </row>
    <row r="63" spans="3:3" x14ac:dyDescent="0.2">
      <c r="C63" s="4">
        <v>65536</v>
      </c>
    </row>
    <row r="64" spans="3:3" x14ac:dyDescent="0.2">
      <c r="C64" s="4">
        <v>65536</v>
      </c>
    </row>
    <row r="65" spans="3:3" x14ac:dyDescent="0.2">
      <c r="C65" s="4">
        <v>65536</v>
      </c>
    </row>
    <row r="66" spans="3:3" x14ac:dyDescent="0.2">
      <c r="C66" s="4">
        <v>65536</v>
      </c>
    </row>
    <row r="67" spans="3:3" x14ac:dyDescent="0.2">
      <c r="C67" s="4">
        <v>65536</v>
      </c>
    </row>
    <row r="68" spans="3:3" x14ac:dyDescent="0.2">
      <c r="C68" s="4">
        <v>65536</v>
      </c>
    </row>
    <row r="69" spans="3:3" x14ac:dyDescent="0.2">
      <c r="C69" s="4">
        <v>65536</v>
      </c>
    </row>
    <row r="70" spans="3:3" x14ac:dyDescent="0.2">
      <c r="C70" s="4">
        <v>65536</v>
      </c>
    </row>
    <row r="71" spans="3:3" x14ac:dyDescent="0.2">
      <c r="C71" s="4">
        <v>65536</v>
      </c>
    </row>
    <row r="72" spans="3:3" x14ac:dyDescent="0.2">
      <c r="C72" s="4">
        <v>65536</v>
      </c>
    </row>
    <row r="73" spans="3:3" x14ac:dyDescent="0.2">
      <c r="C73" s="4">
        <v>65536</v>
      </c>
    </row>
    <row r="74" spans="3:3" x14ac:dyDescent="0.2">
      <c r="C74" s="4">
        <v>65536</v>
      </c>
    </row>
    <row r="75" spans="3:3" x14ac:dyDescent="0.2">
      <c r="C75" s="4">
        <v>65536</v>
      </c>
    </row>
    <row r="76" spans="3:3" x14ac:dyDescent="0.2">
      <c r="C76" s="4">
        <v>65536</v>
      </c>
    </row>
    <row r="77" spans="3:3" x14ac:dyDescent="0.2">
      <c r="C77" s="4">
        <v>65536</v>
      </c>
    </row>
    <row r="78" spans="3:3" x14ac:dyDescent="0.2">
      <c r="C78" s="4">
        <v>65536</v>
      </c>
    </row>
    <row r="79" spans="3:3" x14ac:dyDescent="0.2">
      <c r="C79" s="4">
        <v>65536</v>
      </c>
    </row>
    <row r="80" spans="3:3" x14ac:dyDescent="0.2">
      <c r="C80" s="4">
        <v>65536</v>
      </c>
    </row>
    <row r="81" spans="3:3" x14ac:dyDescent="0.2">
      <c r="C81" s="4">
        <v>65536</v>
      </c>
    </row>
    <row r="82" spans="3:3" x14ac:dyDescent="0.2">
      <c r="C82" s="4">
        <v>65536</v>
      </c>
    </row>
    <row r="83" spans="3:3" x14ac:dyDescent="0.2">
      <c r="C83" s="4">
        <v>65536</v>
      </c>
    </row>
    <row r="84" spans="3:3" x14ac:dyDescent="0.2">
      <c r="C84" s="4">
        <v>65536</v>
      </c>
    </row>
    <row r="85" spans="3:3" x14ac:dyDescent="0.2">
      <c r="C85" s="4">
        <v>65536</v>
      </c>
    </row>
    <row r="86" spans="3:3" x14ac:dyDescent="0.2">
      <c r="C86" s="4">
        <v>65536</v>
      </c>
    </row>
    <row r="87" spans="3:3" x14ac:dyDescent="0.2">
      <c r="C87" s="4">
        <v>65536</v>
      </c>
    </row>
    <row r="88" spans="3:3" x14ac:dyDescent="0.2">
      <c r="C88" s="4">
        <v>65536</v>
      </c>
    </row>
    <row r="89" spans="3:3" x14ac:dyDescent="0.2">
      <c r="C89" s="4">
        <v>65536</v>
      </c>
    </row>
    <row r="90" spans="3:3" x14ac:dyDescent="0.2">
      <c r="C90" s="4">
        <v>65536</v>
      </c>
    </row>
    <row r="91" spans="3:3" x14ac:dyDescent="0.2">
      <c r="C91" s="4">
        <v>65536</v>
      </c>
    </row>
    <row r="92" spans="3:3" x14ac:dyDescent="0.2">
      <c r="C92" s="4">
        <v>65536</v>
      </c>
    </row>
    <row r="93" spans="3:3" x14ac:dyDescent="0.2">
      <c r="C93" s="4">
        <v>65536</v>
      </c>
    </row>
    <row r="94" spans="3:3" x14ac:dyDescent="0.2">
      <c r="C94" s="4">
        <v>65536</v>
      </c>
    </row>
    <row r="95" spans="3:3" x14ac:dyDescent="0.2">
      <c r="C95" s="4">
        <v>65536</v>
      </c>
    </row>
    <row r="96" spans="3:3" x14ac:dyDescent="0.2">
      <c r="C96" s="4">
        <v>65536</v>
      </c>
    </row>
    <row r="97" spans="3:3" x14ac:dyDescent="0.2">
      <c r="C97" s="4">
        <v>65536</v>
      </c>
    </row>
    <row r="98" spans="3:3" x14ac:dyDescent="0.2">
      <c r="C98" s="4">
        <v>65536</v>
      </c>
    </row>
    <row r="99" spans="3:3" x14ac:dyDescent="0.2">
      <c r="C99" s="4">
        <v>65536</v>
      </c>
    </row>
    <row r="100" spans="3:3" x14ac:dyDescent="0.2">
      <c r="C100" s="4">
        <v>65536</v>
      </c>
    </row>
    <row r="101" spans="3:3" x14ac:dyDescent="0.2">
      <c r="C101" s="4">
        <v>65536</v>
      </c>
    </row>
    <row r="102" spans="3:3" x14ac:dyDescent="0.2">
      <c r="C102" s="4">
        <v>65536</v>
      </c>
    </row>
    <row r="103" spans="3:3" x14ac:dyDescent="0.2">
      <c r="C103" s="4">
        <v>65536</v>
      </c>
    </row>
    <row r="104" spans="3:3" x14ac:dyDescent="0.2">
      <c r="C104" s="4">
        <v>65536</v>
      </c>
    </row>
    <row r="105" spans="3:3" x14ac:dyDescent="0.2">
      <c r="C105" s="4">
        <v>65536</v>
      </c>
    </row>
    <row r="106" spans="3:3" x14ac:dyDescent="0.2">
      <c r="C106" s="4">
        <v>65536</v>
      </c>
    </row>
    <row r="107" spans="3:3" x14ac:dyDescent="0.2">
      <c r="C107" s="4">
        <v>65536</v>
      </c>
    </row>
    <row r="108" spans="3:3" x14ac:dyDescent="0.2">
      <c r="C108" s="4">
        <v>65536</v>
      </c>
    </row>
    <row r="109" spans="3:3" x14ac:dyDescent="0.2">
      <c r="C109" s="4">
        <v>65536</v>
      </c>
    </row>
    <row r="110" spans="3:3" x14ac:dyDescent="0.2">
      <c r="C110" s="4">
        <v>65536</v>
      </c>
    </row>
    <row r="111" spans="3:3" x14ac:dyDescent="0.2">
      <c r="C111" s="4">
        <v>65536</v>
      </c>
    </row>
    <row r="112" spans="3:3" x14ac:dyDescent="0.2">
      <c r="C112" s="4">
        <v>65536</v>
      </c>
    </row>
    <row r="113" spans="3:3" x14ac:dyDescent="0.2">
      <c r="C113" s="4">
        <v>65536</v>
      </c>
    </row>
    <row r="114" spans="3:3" x14ac:dyDescent="0.2">
      <c r="C114" s="4">
        <v>65536</v>
      </c>
    </row>
    <row r="115" spans="3:3" x14ac:dyDescent="0.2">
      <c r="C115" s="4">
        <v>65536</v>
      </c>
    </row>
    <row r="116" spans="3:3" x14ac:dyDescent="0.2">
      <c r="C116" s="4">
        <v>65536</v>
      </c>
    </row>
    <row r="117" spans="3:3" x14ac:dyDescent="0.2">
      <c r="C117" s="4">
        <v>65536</v>
      </c>
    </row>
    <row r="118" spans="3:3" x14ac:dyDescent="0.2">
      <c r="C118" s="4">
        <v>65536</v>
      </c>
    </row>
    <row r="119" spans="3:3" x14ac:dyDescent="0.2">
      <c r="C119" s="4">
        <v>65536</v>
      </c>
    </row>
    <row r="120" spans="3:3" x14ac:dyDescent="0.2">
      <c r="C120" s="4">
        <v>65536</v>
      </c>
    </row>
    <row r="121" spans="3:3" x14ac:dyDescent="0.2">
      <c r="C121" s="4">
        <v>65536</v>
      </c>
    </row>
    <row r="122" spans="3:3" x14ac:dyDescent="0.2">
      <c r="C122" s="4">
        <v>65536</v>
      </c>
    </row>
    <row r="123" spans="3:3" x14ac:dyDescent="0.2">
      <c r="C123" s="4">
        <v>65536</v>
      </c>
    </row>
    <row r="124" spans="3:3" x14ac:dyDescent="0.2">
      <c r="C124" s="4">
        <v>65536</v>
      </c>
    </row>
    <row r="125" spans="3:3" x14ac:dyDescent="0.2">
      <c r="C125" s="4">
        <v>65536</v>
      </c>
    </row>
    <row r="126" spans="3:3" x14ac:dyDescent="0.2">
      <c r="C126" s="4">
        <v>65536</v>
      </c>
    </row>
    <row r="127" spans="3:3" x14ac:dyDescent="0.2">
      <c r="C127" s="4">
        <v>65536</v>
      </c>
    </row>
    <row r="128" spans="3:3" x14ac:dyDescent="0.2">
      <c r="C128" s="4">
        <v>65536</v>
      </c>
    </row>
    <row r="129" spans="3:3" x14ac:dyDescent="0.2">
      <c r="C129" s="4">
        <v>65536</v>
      </c>
    </row>
    <row r="130" spans="3:3" x14ac:dyDescent="0.2">
      <c r="C130" s="4">
        <v>65536</v>
      </c>
    </row>
    <row r="131" spans="3:3" x14ac:dyDescent="0.2">
      <c r="C131" s="4">
        <v>65536</v>
      </c>
    </row>
    <row r="132" spans="3:3" x14ac:dyDescent="0.2">
      <c r="C132" s="4">
        <v>65536</v>
      </c>
    </row>
    <row r="133" spans="3:3" x14ac:dyDescent="0.2">
      <c r="C133" s="4">
        <v>65536</v>
      </c>
    </row>
    <row r="134" spans="3:3" x14ac:dyDescent="0.2">
      <c r="C134" s="4">
        <v>65536</v>
      </c>
    </row>
    <row r="135" spans="3:3" x14ac:dyDescent="0.2">
      <c r="C135" s="4">
        <v>65536</v>
      </c>
    </row>
    <row r="136" spans="3:3" x14ac:dyDescent="0.2">
      <c r="C136" s="4">
        <v>65536</v>
      </c>
    </row>
    <row r="137" spans="3:3" x14ac:dyDescent="0.2">
      <c r="C137" s="4">
        <v>65536</v>
      </c>
    </row>
    <row r="138" spans="3:3" x14ac:dyDescent="0.2">
      <c r="C138" s="4">
        <v>65536</v>
      </c>
    </row>
    <row r="139" spans="3:3" x14ac:dyDescent="0.2">
      <c r="C139" s="4">
        <v>65536</v>
      </c>
    </row>
    <row r="140" spans="3:3" x14ac:dyDescent="0.2">
      <c r="C140" s="4">
        <v>65536</v>
      </c>
    </row>
    <row r="141" spans="3:3" x14ac:dyDescent="0.2">
      <c r="C141" s="4">
        <v>65536</v>
      </c>
    </row>
    <row r="142" spans="3:3" x14ac:dyDescent="0.2">
      <c r="C142" s="4">
        <v>65536</v>
      </c>
    </row>
    <row r="143" spans="3:3" x14ac:dyDescent="0.2">
      <c r="C143" s="4">
        <v>65536</v>
      </c>
    </row>
    <row r="144" spans="3:3" x14ac:dyDescent="0.2">
      <c r="C144" s="4">
        <v>65536</v>
      </c>
    </row>
    <row r="145" spans="3:3" x14ac:dyDescent="0.2">
      <c r="C145" s="4">
        <v>65536</v>
      </c>
    </row>
    <row r="146" spans="3:3" x14ac:dyDescent="0.2">
      <c r="C146" s="4">
        <v>65536</v>
      </c>
    </row>
    <row r="147" spans="3:3" x14ac:dyDescent="0.2">
      <c r="C147" s="4">
        <v>65536</v>
      </c>
    </row>
    <row r="148" spans="3:3" x14ac:dyDescent="0.2">
      <c r="C148" s="4">
        <v>65536</v>
      </c>
    </row>
    <row r="149" spans="3:3" x14ac:dyDescent="0.2">
      <c r="C149" s="4">
        <v>65536</v>
      </c>
    </row>
    <row r="150" spans="3:3" x14ac:dyDescent="0.2">
      <c r="C150" s="4">
        <v>65536</v>
      </c>
    </row>
    <row r="151" spans="3:3" x14ac:dyDescent="0.2">
      <c r="C151" s="4">
        <v>65536</v>
      </c>
    </row>
    <row r="152" spans="3:3" x14ac:dyDescent="0.2">
      <c r="C152" s="4">
        <v>65536</v>
      </c>
    </row>
    <row r="153" spans="3:3" x14ac:dyDescent="0.2">
      <c r="C153" s="4">
        <v>65536</v>
      </c>
    </row>
    <row r="154" spans="3:3" x14ac:dyDescent="0.2">
      <c r="C154" s="4">
        <v>65536</v>
      </c>
    </row>
    <row r="155" spans="3:3" x14ac:dyDescent="0.2">
      <c r="C155" s="4">
        <v>65536</v>
      </c>
    </row>
    <row r="156" spans="3:3" x14ac:dyDescent="0.2">
      <c r="C156" s="4">
        <v>65536</v>
      </c>
    </row>
    <row r="157" spans="3:3" x14ac:dyDescent="0.2">
      <c r="C157" s="4">
        <v>65536</v>
      </c>
    </row>
    <row r="158" spans="3:3" x14ac:dyDescent="0.2">
      <c r="C158" s="4">
        <v>65536</v>
      </c>
    </row>
    <row r="159" spans="3:3" x14ac:dyDescent="0.2">
      <c r="C159" s="4">
        <v>65536</v>
      </c>
    </row>
    <row r="160" spans="3:3" x14ac:dyDescent="0.2">
      <c r="C160" s="4">
        <v>65536</v>
      </c>
    </row>
    <row r="161" spans="3:3" x14ac:dyDescent="0.2">
      <c r="C161" s="4">
        <v>65536</v>
      </c>
    </row>
    <row r="162" spans="3:3" x14ac:dyDescent="0.2">
      <c r="C162" s="4">
        <v>65536</v>
      </c>
    </row>
    <row r="163" spans="3:3" x14ac:dyDescent="0.2">
      <c r="C163" s="4">
        <v>65536</v>
      </c>
    </row>
    <row r="164" spans="3:3" x14ac:dyDescent="0.2">
      <c r="C164" s="4">
        <v>65536</v>
      </c>
    </row>
    <row r="165" spans="3:3" x14ac:dyDescent="0.2">
      <c r="C165" s="4">
        <v>65536</v>
      </c>
    </row>
    <row r="166" spans="3:3" x14ac:dyDescent="0.2">
      <c r="C166" s="4">
        <v>65536</v>
      </c>
    </row>
    <row r="167" spans="3:3" x14ac:dyDescent="0.2">
      <c r="C167" s="4">
        <v>65536</v>
      </c>
    </row>
    <row r="168" spans="3:3" x14ac:dyDescent="0.2">
      <c r="C168" s="4">
        <v>65536</v>
      </c>
    </row>
    <row r="169" spans="3:3" x14ac:dyDescent="0.2">
      <c r="C169" s="4">
        <v>65536</v>
      </c>
    </row>
    <row r="170" spans="3:3" x14ac:dyDescent="0.2">
      <c r="C170" s="4">
        <v>65536</v>
      </c>
    </row>
    <row r="171" spans="3:3" x14ac:dyDescent="0.2">
      <c r="C171" s="4">
        <v>65536</v>
      </c>
    </row>
    <row r="172" spans="3:3" x14ac:dyDescent="0.2">
      <c r="C172" s="4">
        <v>65536</v>
      </c>
    </row>
    <row r="173" spans="3:3" x14ac:dyDescent="0.2">
      <c r="C173" s="4">
        <v>65536</v>
      </c>
    </row>
    <row r="174" spans="3:3" x14ac:dyDescent="0.2">
      <c r="C174" s="4">
        <v>65536</v>
      </c>
    </row>
    <row r="175" spans="3:3" x14ac:dyDescent="0.2">
      <c r="C175" s="4">
        <v>65536</v>
      </c>
    </row>
    <row r="176" spans="3:3" x14ac:dyDescent="0.2">
      <c r="C176" s="4">
        <v>65536</v>
      </c>
    </row>
    <row r="177" spans="3:3" x14ac:dyDescent="0.2">
      <c r="C177" s="4">
        <v>65536</v>
      </c>
    </row>
    <row r="178" spans="3:3" x14ac:dyDescent="0.2">
      <c r="C178" s="4">
        <v>65536</v>
      </c>
    </row>
    <row r="179" spans="3:3" x14ac:dyDescent="0.2">
      <c r="C179" s="4">
        <v>65536</v>
      </c>
    </row>
    <row r="180" spans="3:3" x14ac:dyDescent="0.2">
      <c r="C180" s="4">
        <v>65536</v>
      </c>
    </row>
    <row r="181" spans="3:3" x14ac:dyDescent="0.2">
      <c r="C181" s="4">
        <v>65536</v>
      </c>
    </row>
    <row r="182" spans="3:3" x14ac:dyDescent="0.2">
      <c r="C182" s="4">
        <v>65536</v>
      </c>
    </row>
    <row r="183" spans="3:3" x14ac:dyDescent="0.2">
      <c r="C183" s="4">
        <v>65536</v>
      </c>
    </row>
    <row r="184" spans="3:3" x14ac:dyDescent="0.2">
      <c r="C184" s="4">
        <v>65536</v>
      </c>
    </row>
    <row r="185" spans="3:3" x14ac:dyDescent="0.2">
      <c r="C185" s="4">
        <v>65536</v>
      </c>
    </row>
    <row r="186" spans="3:3" x14ac:dyDescent="0.2">
      <c r="C186" s="4">
        <v>65536</v>
      </c>
    </row>
    <row r="187" spans="3:3" x14ac:dyDescent="0.2">
      <c r="C187" s="4">
        <v>65536</v>
      </c>
    </row>
    <row r="188" spans="3:3" x14ac:dyDescent="0.2">
      <c r="C188" s="4">
        <v>65536</v>
      </c>
    </row>
    <row r="189" spans="3:3" x14ac:dyDescent="0.2">
      <c r="C189" s="4">
        <v>65536</v>
      </c>
    </row>
    <row r="190" spans="3:3" x14ac:dyDescent="0.2">
      <c r="C190" s="4">
        <v>65536</v>
      </c>
    </row>
    <row r="191" spans="3:3" x14ac:dyDescent="0.2">
      <c r="C191" s="4">
        <v>65536</v>
      </c>
    </row>
    <row r="192" spans="3:3" x14ac:dyDescent="0.2">
      <c r="C192" s="4">
        <v>65536</v>
      </c>
    </row>
    <row r="193" spans="3:3" x14ac:dyDescent="0.2">
      <c r="C193" s="4">
        <v>65536</v>
      </c>
    </row>
    <row r="194" spans="3:3" x14ac:dyDescent="0.2">
      <c r="C194" s="4">
        <v>65536</v>
      </c>
    </row>
    <row r="195" spans="3:3" x14ac:dyDescent="0.2">
      <c r="C195" s="4">
        <v>65536</v>
      </c>
    </row>
    <row r="196" spans="3:3" x14ac:dyDescent="0.2">
      <c r="C196" s="4">
        <v>65536</v>
      </c>
    </row>
    <row r="197" spans="3:3" x14ac:dyDescent="0.2">
      <c r="C197" s="4">
        <v>65536</v>
      </c>
    </row>
    <row r="198" spans="3:3" x14ac:dyDescent="0.2">
      <c r="C198" s="4">
        <v>65536</v>
      </c>
    </row>
    <row r="199" spans="3:3" x14ac:dyDescent="0.2">
      <c r="C199" s="4">
        <v>65536</v>
      </c>
    </row>
    <row r="200" spans="3:3" x14ac:dyDescent="0.2">
      <c r="C200" s="4">
        <v>65536</v>
      </c>
    </row>
    <row r="201" spans="3:3" x14ac:dyDescent="0.2">
      <c r="C201" s="4">
        <v>65536</v>
      </c>
    </row>
    <row r="202" spans="3:3" x14ac:dyDescent="0.2">
      <c r="C202" s="4">
        <v>65536</v>
      </c>
    </row>
    <row r="203" spans="3:3" x14ac:dyDescent="0.2">
      <c r="C203" s="4">
        <v>65536</v>
      </c>
    </row>
    <row r="204" spans="3:3" x14ac:dyDescent="0.2">
      <c r="C204" s="4">
        <v>65536</v>
      </c>
    </row>
    <row r="205" spans="3:3" x14ac:dyDescent="0.2">
      <c r="C205" s="4">
        <v>65536</v>
      </c>
    </row>
    <row r="206" spans="3:3" x14ac:dyDescent="0.2">
      <c r="C206" s="4">
        <v>65536</v>
      </c>
    </row>
    <row r="207" spans="3:3" x14ac:dyDescent="0.2">
      <c r="C207" s="4">
        <v>65536</v>
      </c>
    </row>
    <row r="208" spans="3:3" x14ac:dyDescent="0.2">
      <c r="C208" s="4">
        <v>65536</v>
      </c>
    </row>
    <row r="209" spans="3:3" x14ac:dyDescent="0.2">
      <c r="C209" s="4">
        <v>65536</v>
      </c>
    </row>
    <row r="210" spans="3:3" x14ac:dyDescent="0.2">
      <c r="C210" s="4">
        <v>65536</v>
      </c>
    </row>
    <row r="211" spans="3:3" x14ac:dyDescent="0.2">
      <c r="C211" s="4">
        <v>65536</v>
      </c>
    </row>
    <row r="212" spans="3:3" x14ac:dyDescent="0.2">
      <c r="C212" s="4">
        <v>65536</v>
      </c>
    </row>
    <row r="213" spans="3:3" x14ac:dyDescent="0.2">
      <c r="C213" s="4">
        <v>65536</v>
      </c>
    </row>
    <row r="214" spans="3:3" x14ac:dyDescent="0.2">
      <c r="C214" s="4">
        <v>65536</v>
      </c>
    </row>
    <row r="215" spans="3:3" x14ac:dyDescent="0.2">
      <c r="C215" s="4">
        <v>65536</v>
      </c>
    </row>
    <row r="216" spans="3:3" x14ac:dyDescent="0.2">
      <c r="C216" s="4">
        <v>65536</v>
      </c>
    </row>
    <row r="217" spans="3:3" x14ac:dyDescent="0.2">
      <c r="C217" s="4">
        <v>65536</v>
      </c>
    </row>
    <row r="218" spans="3:3" x14ac:dyDescent="0.2">
      <c r="C218" s="4">
        <v>65536</v>
      </c>
    </row>
    <row r="219" spans="3:3" x14ac:dyDescent="0.2">
      <c r="C219" s="4">
        <v>65536</v>
      </c>
    </row>
    <row r="220" spans="3:3" x14ac:dyDescent="0.2">
      <c r="C220" s="4">
        <v>65536</v>
      </c>
    </row>
    <row r="221" spans="3:3" x14ac:dyDescent="0.2">
      <c r="C221" s="4">
        <v>65536</v>
      </c>
    </row>
    <row r="222" spans="3:3" x14ac:dyDescent="0.2">
      <c r="C222" s="4">
        <v>65536</v>
      </c>
    </row>
    <row r="223" spans="3:3" x14ac:dyDescent="0.2">
      <c r="C223" s="4">
        <v>65536</v>
      </c>
    </row>
    <row r="224" spans="3:3" x14ac:dyDescent="0.2">
      <c r="C224" s="4">
        <v>65536</v>
      </c>
    </row>
    <row r="225" spans="3:3" x14ac:dyDescent="0.2">
      <c r="C225" s="4">
        <v>65536</v>
      </c>
    </row>
    <row r="226" spans="3:3" x14ac:dyDescent="0.2">
      <c r="C226" s="4">
        <v>65536</v>
      </c>
    </row>
    <row r="227" spans="3:3" x14ac:dyDescent="0.2">
      <c r="C227" s="4">
        <v>65536</v>
      </c>
    </row>
    <row r="228" spans="3:3" x14ac:dyDescent="0.2">
      <c r="C228" s="4">
        <v>65536</v>
      </c>
    </row>
    <row r="229" spans="3:3" x14ac:dyDescent="0.2">
      <c r="C229" s="4">
        <v>65536</v>
      </c>
    </row>
    <row r="230" spans="3:3" x14ac:dyDescent="0.2">
      <c r="C230" s="4">
        <v>65536</v>
      </c>
    </row>
    <row r="231" spans="3:3" x14ac:dyDescent="0.2">
      <c r="C231" s="4">
        <v>65536</v>
      </c>
    </row>
    <row r="232" spans="3:3" x14ac:dyDescent="0.2">
      <c r="C232" s="4">
        <v>65536</v>
      </c>
    </row>
    <row r="233" spans="3:3" x14ac:dyDescent="0.2">
      <c r="C233" s="4">
        <v>65536</v>
      </c>
    </row>
    <row r="234" spans="3:3" x14ac:dyDescent="0.2">
      <c r="C234" s="4">
        <v>65536</v>
      </c>
    </row>
    <row r="235" spans="3:3" x14ac:dyDescent="0.2">
      <c r="C235" s="4">
        <v>65536</v>
      </c>
    </row>
    <row r="236" spans="3:3" x14ac:dyDescent="0.2">
      <c r="C236" s="4">
        <v>65536</v>
      </c>
    </row>
    <row r="237" spans="3:3" x14ac:dyDescent="0.2">
      <c r="C237" s="4">
        <v>65536</v>
      </c>
    </row>
    <row r="238" spans="3:3" x14ac:dyDescent="0.2">
      <c r="C238" s="4">
        <v>65536</v>
      </c>
    </row>
    <row r="239" spans="3:3" x14ac:dyDescent="0.2">
      <c r="C239" s="4">
        <v>65536</v>
      </c>
    </row>
    <row r="240" spans="3:3" x14ac:dyDescent="0.2">
      <c r="C240" s="4">
        <v>65536</v>
      </c>
    </row>
    <row r="241" spans="3:3" x14ac:dyDescent="0.2">
      <c r="C241" s="4">
        <v>65536</v>
      </c>
    </row>
    <row r="242" spans="3:3" x14ac:dyDescent="0.2">
      <c r="C242" s="4">
        <v>65536</v>
      </c>
    </row>
    <row r="243" spans="3:3" x14ac:dyDescent="0.2">
      <c r="C243" s="4">
        <v>65536</v>
      </c>
    </row>
    <row r="244" spans="3:3" x14ac:dyDescent="0.2">
      <c r="C244" s="4">
        <v>65536</v>
      </c>
    </row>
    <row r="245" spans="3:3" x14ac:dyDescent="0.2">
      <c r="C245" s="4">
        <v>65536</v>
      </c>
    </row>
    <row r="246" spans="3:3" x14ac:dyDescent="0.2">
      <c r="C246" s="4">
        <v>65536</v>
      </c>
    </row>
    <row r="247" spans="3:3" x14ac:dyDescent="0.2">
      <c r="C247" s="4">
        <v>65536</v>
      </c>
    </row>
    <row r="248" spans="3:3" x14ac:dyDescent="0.2">
      <c r="C248" s="4">
        <v>65536</v>
      </c>
    </row>
    <row r="249" spans="3:3" x14ac:dyDescent="0.2">
      <c r="C249" s="4">
        <v>65536</v>
      </c>
    </row>
    <row r="250" spans="3:3" x14ac:dyDescent="0.2">
      <c r="C250" s="4">
        <v>65536</v>
      </c>
    </row>
    <row r="251" spans="3:3" x14ac:dyDescent="0.2">
      <c r="C251" s="4">
        <v>65536</v>
      </c>
    </row>
    <row r="252" spans="3:3" x14ac:dyDescent="0.2">
      <c r="C252" s="4">
        <v>65536</v>
      </c>
    </row>
    <row r="253" spans="3:3" x14ac:dyDescent="0.2">
      <c r="C253" s="4">
        <v>65536</v>
      </c>
    </row>
    <row r="254" spans="3:3" x14ac:dyDescent="0.2">
      <c r="C254" s="4">
        <v>65536</v>
      </c>
    </row>
    <row r="255" spans="3:3" x14ac:dyDescent="0.2">
      <c r="C255" s="4">
        <v>65536</v>
      </c>
    </row>
    <row r="256" spans="3:3" x14ac:dyDescent="0.2">
      <c r="C256" s="4">
        <v>65536</v>
      </c>
    </row>
    <row r="257" spans="3:3" x14ac:dyDescent="0.2">
      <c r="C257" s="4">
        <v>65536</v>
      </c>
    </row>
    <row r="258" spans="3:3" x14ac:dyDescent="0.2">
      <c r="C258" s="4">
        <v>65536</v>
      </c>
    </row>
    <row r="259" spans="3:3" x14ac:dyDescent="0.2">
      <c r="C259" s="4">
        <v>65536</v>
      </c>
    </row>
    <row r="260" spans="3:3" x14ac:dyDescent="0.2">
      <c r="C260" s="4">
        <v>65536</v>
      </c>
    </row>
    <row r="261" spans="3:3" x14ac:dyDescent="0.2">
      <c r="C261" s="4">
        <v>65536</v>
      </c>
    </row>
    <row r="262" spans="3:3" x14ac:dyDescent="0.2">
      <c r="C262" s="4">
        <v>65536</v>
      </c>
    </row>
    <row r="263" spans="3:3" x14ac:dyDescent="0.2">
      <c r="C263" s="4">
        <v>65536</v>
      </c>
    </row>
    <row r="264" spans="3:3" x14ac:dyDescent="0.2">
      <c r="C264" s="4">
        <v>65536</v>
      </c>
    </row>
    <row r="265" spans="3:3" x14ac:dyDescent="0.2">
      <c r="C265" s="4">
        <v>65536</v>
      </c>
    </row>
    <row r="266" spans="3:3" x14ac:dyDescent="0.2">
      <c r="C266" s="4">
        <v>65536</v>
      </c>
    </row>
    <row r="267" spans="3:3" x14ac:dyDescent="0.2">
      <c r="C267" s="4">
        <v>65536</v>
      </c>
    </row>
    <row r="268" spans="3:3" x14ac:dyDescent="0.2">
      <c r="C268" s="4">
        <v>65536</v>
      </c>
    </row>
    <row r="269" spans="3:3" x14ac:dyDescent="0.2">
      <c r="C269" s="4">
        <v>65536</v>
      </c>
    </row>
    <row r="270" spans="3:3" x14ac:dyDescent="0.2">
      <c r="C270" s="4">
        <v>65536</v>
      </c>
    </row>
    <row r="271" spans="3:3" x14ac:dyDescent="0.2">
      <c r="C271" s="4">
        <v>65536</v>
      </c>
    </row>
    <row r="272" spans="3:3" x14ac:dyDescent="0.2">
      <c r="C272" s="4">
        <v>65536</v>
      </c>
    </row>
    <row r="273" spans="3:3" x14ac:dyDescent="0.2">
      <c r="C273" s="4">
        <v>65536</v>
      </c>
    </row>
    <row r="274" spans="3:3" x14ac:dyDescent="0.2">
      <c r="C274" s="4">
        <v>65536</v>
      </c>
    </row>
    <row r="275" spans="3:3" x14ac:dyDescent="0.2">
      <c r="C275" s="4">
        <v>65536</v>
      </c>
    </row>
    <row r="276" spans="3:3" x14ac:dyDescent="0.2">
      <c r="C276" s="4">
        <v>65536</v>
      </c>
    </row>
    <row r="277" spans="3:3" x14ac:dyDescent="0.2">
      <c r="C277" s="4">
        <v>65536</v>
      </c>
    </row>
    <row r="278" spans="3:3" x14ac:dyDescent="0.2">
      <c r="C278" s="4">
        <v>65536</v>
      </c>
    </row>
    <row r="279" spans="3:3" x14ac:dyDescent="0.2">
      <c r="C279" s="4">
        <v>65536</v>
      </c>
    </row>
    <row r="280" spans="3:3" x14ac:dyDescent="0.2">
      <c r="C280" s="4">
        <v>65536</v>
      </c>
    </row>
    <row r="281" spans="3:3" x14ac:dyDescent="0.2">
      <c r="C281" s="4">
        <v>65536</v>
      </c>
    </row>
    <row r="282" spans="3:3" x14ac:dyDescent="0.2">
      <c r="C282" s="4">
        <v>65536</v>
      </c>
    </row>
    <row r="283" spans="3:3" x14ac:dyDescent="0.2">
      <c r="C283" s="4">
        <v>65536</v>
      </c>
    </row>
    <row r="284" spans="3:3" x14ac:dyDescent="0.2">
      <c r="C284" s="4">
        <v>65536</v>
      </c>
    </row>
    <row r="285" spans="3:3" x14ac:dyDescent="0.2">
      <c r="C285" s="4">
        <v>65536</v>
      </c>
    </row>
    <row r="286" spans="3:3" x14ac:dyDescent="0.2">
      <c r="C286" s="4">
        <v>65536</v>
      </c>
    </row>
    <row r="287" spans="3:3" x14ac:dyDescent="0.2">
      <c r="C287" s="4">
        <v>65536</v>
      </c>
    </row>
    <row r="288" spans="3:3" x14ac:dyDescent="0.2">
      <c r="C288" s="4">
        <v>65536</v>
      </c>
    </row>
    <row r="289" spans="3:3" x14ac:dyDescent="0.2">
      <c r="C289" s="4">
        <v>65536</v>
      </c>
    </row>
    <row r="290" spans="3:3" x14ac:dyDescent="0.2">
      <c r="C290" s="4">
        <v>65536</v>
      </c>
    </row>
    <row r="291" spans="3:3" x14ac:dyDescent="0.2">
      <c r="C291" s="4">
        <v>65536</v>
      </c>
    </row>
    <row r="292" spans="3:3" x14ac:dyDescent="0.2">
      <c r="C292" s="4">
        <v>65536</v>
      </c>
    </row>
    <row r="293" spans="3:3" x14ac:dyDescent="0.2">
      <c r="C293" s="4">
        <v>65536</v>
      </c>
    </row>
    <row r="294" spans="3:3" x14ac:dyDescent="0.2">
      <c r="C294" s="4">
        <v>65536</v>
      </c>
    </row>
    <row r="295" spans="3:3" x14ac:dyDescent="0.2">
      <c r="C295" s="4">
        <v>65536</v>
      </c>
    </row>
    <row r="296" spans="3:3" x14ac:dyDescent="0.2">
      <c r="C296" s="4">
        <v>65536</v>
      </c>
    </row>
    <row r="297" spans="3:3" x14ac:dyDescent="0.2">
      <c r="C297" s="4">
        <v>65536</v>
      </c>
    </row>
    <row r="298" spans="3:3" x14ac:dyDescent="0.2">
      <c r="C298" s="4">
        <v>65536</v>
      </c>
    </row>
    <row r="299" spans="3:3" x14ac:dyDescent="0.2">
      <c r="C299" s="4">
        <v>65536</v>
      </c>
    </row>
    <row r="300" spans="3:3" x14ac:dyDescent="0.2">
      <c r="C300" s="4">
        <v>65536</v>
      </c>
    </row>
    <row r="301" spans="3:3" x14ac:dyDescent="0.2">
      <c r="C301" s="4">
        <v>65536</v>
      </c>
    </row>
    <row r="302" spans="3:3" x14ac:dyDescent="0.2">
      <c r="C302" s="4">
        <v>65536</v>
      </c>
    </row>
    <row r="303" spans="3:3" x14ac:dyDescent="0.2">
      <c r="C303" s="4">
        <v>65536</v>
      </c>
    </row>
    <row r="304" spans="3:3" x14ac:dyDescent="0.2">
      <c r="C304" s="4">
        <v>65536</v>
      </c>
    </row>
    <row r="305" spans="3:3" x14ac:dyDescent="0.2">
      <c r="C305" s="4">
        <v>65536</v>
      </c>
    </row>
    <row r="306" spans="3:3" x14ac:dyDescent="0.2">
      <c r="C306" s="4">
        <v>65536</v>
      </c>
    </row>
    <row r="307" spans="3:3" x14ac:dyDescent="0.2">
      <c r="C307" s="4">
        <v>65536</v>
      </c>
    </row>
    <row r="308" spans="3:3" x14ac:dyDescent="0.2">
      <c r="C308" s="4">
        <v>65536</v>
      </c>
    </row>
    <row r="309" spans="3:3" x14ac:dyDescent="0.2">
      <c r="C309" s="4">
        <v>65536</v>
      </c>
    </row>
    <row r="310" spans="3:3" x14ac:dyDescent="0.2">
      <c r="C310" s="4">
        <v>65536</v>
      </c>
    </row>
    <row r="311" spans="3:3" x14ac:dyDescent="0.2">
      <c r="C311" s="4">
        <v>65536</v>
      </c>
    </row>
    <row r="312" spans="3:3" x14ac:dyDescent="0.2">
      <c r="C312" s="4">
        <v>65536</v>
      </c>
    </row>
    <row r="313" spans="3:3" x14ac:dyDescent="0.2">
      <c r="C313" s="4">
        <v>65536</v>
      </c>
    </row>
    <row r="314" spans="3:3" x14ac:dyDescent="0.2">
      <c r="C314" s="4">
        <v>65536</v>
      </c>
    </row>
    <row r="315" spans="3:3" x14ac:dyDescent="0.2">
      <c r="C315" s="4">
        <v>65536</v>
      </c>
    </row>
    <row r="316" spans="3:3" x14ac:dyDescent="0.2">
      <c r="C316" s="4">
        <v>65536</v>
      </c>
    </row>
    <row r="317" spans="3:3" x14ac:dyDescent="0.2">
      <c r="C317" s="4">
        <v>65536</v>
      </c>
    </row>
    <row r="318" spans="3:3" x14ac:dyDescent="0.2">
      <c r="C318" s="4">
        <v>65536</v>
      </c>
    </row>
    <row r="319" spans="3:3" x14ac:dyDescent="0.2">
      <c r="C319" s="4">
        <v>65536</v>
      </c>
    </row>
    <row r="320" spans="3:3" x14ac:dyDescent="0.2">
      <c r="C320" s="4">
        <v>65536</v>
      </c>
    </row>
    <row r="321" spans="3:3" x14ac:dyDescent="0.2">
      <c r="C321" s="4">
        <v>65536</v>
      </c>
    </row>
    <row r="322" spans="3:3" x14ac:dyDescent="0.2">
      <c r="C322" s="4">
        <v>65536</v>
      </c>
    </row>
    <row r="323" spans="3:3" x14ac:dyDescent="0.2">
      <c r="C323" s="4">
        <v>65536</v>
      </c>
    </row>
    <row r="324" spans="3:3" x14ac:dyDescent="0.2">
      <c r="C324" s="4">
        <v>65536</v>
      </c>
    </row>
    <row r="325" spans="3:3" x14ac:dyDescent="0.2">
      <c r="C325" s="4">
        <v>65536</v>
      </c>
    </row>
    <row r="326" spans="3:3" x14ac:dyDescent="0.2">
      <c r="C326" s="4">
        <v>65536</v>
      </c>
    </row>
    <row r="327" spans="3:3" x14ac:dyDescent="0.2">
      <c r="C327" s="4">
        <v>65536</v>
      </c>
    </row>
    <row r="328" spans="3:3" x14ac:dyDescent="0.2">
      <c r="C328" s="4">
        <v>65536</v>
      </c>
    </row>
    <row r="329" spans="3:3" x14ac:dyDescent="0.2">
      <c r="C329" s="4">
        <v>65536</v>
      </c>
    </row>
    <row r="330" spans="3:3" x14ac:dyDescent="0.2">
      <c r="C330" s="4">
        <v>65536</v>
      </c>
    </row>
    <row r="331" spans="3:3" x14ac:dyDescent="0.2">
      <c r="C331" s="4">
        <v>65536</v>
      </c>
    </row>
    <row r="332" spans="3:3" x14ac:dyDescent="0.2">
      <c r="C332" s="4">
        <v>65536</v>
      </c>
    </row>
    <row r="333" spans="3:3" x14ac:dyDescent="0.2">
      <c r="C333" s="4">
        <v>65536</v>
      </c>
    </row>
    <row r="334" spans="3:3" x14ac:dyDescent="0.2">
      <c r="C334" s="4">
        <v>65536</v>
      </c>
    </row>
    <row r="335" spans="3:3" x14ac:dyDescent="0.2">
      <c r="C335" s="4">
        <v>65536</v>
      </c>
    </row>
    <row r="336" spans="3:3" x14ac:dyDescent="0.2">
      <c r="C336" s="4">
        <v>65536</v>
      </c>
    </row>
    <row r="337" spans="3:3" x14ac:dyDescent="0.2">
      <c r="C337" s="4">
        <v>65536</v>
      </c>
    </row>
    <row r="338" spans="3:3" x14ac:dyDescent="0.2">
      <c r="C338" s="4">
        <v>65536</v>
      </c>
    </row>
    <row r="339" spans="3:3" x14ac:dyDescent="0.2">
      <c r="C339" s="4">
        <v>65536</v>
      </c>
    </row>
    <row r="340" spans="3:3" x14ac:dyDescent="0.2">
      <c r="C340" s="4">
        <v>65536</v>
      </c>
    </row>
    <row r="341" spans="3:3" x14ac:dyDescent="0.2">
      <c r="C341" s="4">
        <v>65536</v>
      </c>
    </row>
    <row r="342" spans="3:3" x14ac:dyDescent="0.2">
      <c r="C342" s="4">
        <v>65536</v>
      </c>
    </row>
    <row r="343" spans="3:3" x14ac:dyDescent="0.2">
      <c r="C343" s="4">
        <v>65536</v>
      </c>
    </row>
    <row r="344" spans="3:3" x14ac:dyDescent="0.2">
      <c r="C344" s="4">
        <v>65536</v>
      </c>
    </row>
    <row r="345" spans="3:3" x14ac:dyDescent="0.2">
      <c r="C345" s="4">
        <v>65536</v>
      </c>
    </row>
    <row r="346" spans="3:3" x14ac:dyDescent="0.2">
      <c r="C346" s="4">
        <v>65536</v>
      </c>
    </row>
    <row r="347" spans="3:3" x14ac:dyDescent="0.2">
      <c r="C347" s="4">
        <v>65536</v>
      </c>
    </row>
    <row r="348" spans="3:3" x14ac:dyDescent="0.2">
      <c r="C348" s="4">
        <v>65536</v>
      </c>
    </row>
    <row r="349" spans="3:3" x14ac:dyDescent="0.2">
      <c r="C349" s="4">
        <v>65536</v>
      </c>
    </row>
    <row r="350" spans="3:3" x14ac:dyDescent="0.2">
      <c r="C350" s="4">
        <v>65536</v>
      </c>
    </row>
    <row r="351" spans="3:3" x14ac:dyDescent="0.2">
      <c r="C351" s="4">
        <v>65536</v>
      </c>
    </row>
    <row r="352" spans="3:3" x14ac:dyDescent="0.2">
      <c r="C352" s="4">
        <v>65536</v>
      </c>
    </row>
    <row r="353" spans="3:3" x14ac:dyDescent="0.2">
      <c r="C353" s="4">
        <v>65536</v>
      </c>
    </row>
    <row r="354" spans="3:3" x14ac:dyDescent="0.2">
      <c r="C354" s="4">
        <v>65536</v>
      </c>
    </row>
    <row r="355" spans="3:3" x14ac:dyDescent="0.2">
      <c r="C355" s="4">
        <v>65536</v>
      </c>
    </row>
    <row r="356" spans="3:3" x14ac:dyDescent="0.2">
      <c r="C356" s="4">
        <v>65536</v>
      </c>
    </row>
    <row r="357" spans="3:3" x14ac:dyDescent="0.2">
      <c r="C357" s="4">
        <v>65536</v>
      </c>
    </row>
    <row r="358" spans="3:3" x14ac:dyDescent="0.2">
      <c r="C358" s="4">
        <v>65536</v>
      </c>
    </row>
    <row r="359" spans="3:3" x14ac:dyDescent="0.2">
      <c r="C359" s="4">
        <v>65536</v>
      </c>
    </row>
    <row r="360" spans="3:3" x14ac:dyDescent="0.2">
      <c r="C360" s="4">
        <v>65536</v>
      </c>
    </row>
    <row r="361" spans="3:3" x14ac:dyDescent="0.2">
      <c r="C361" s="4">
        <v>65536</v>
      </c>
    </row>
    <row r="362" spans="3:3" x14ac:dyDescent="0.2">
      <c r="C362" s="4">
        <v>65536</v>
      </c>
    </row>
    <row r="363" spans="3:3" x14ac:dyDescent="0.2">
      <c r="C363" s="4">
        <v>65536</v>
      </c>
    </row>
    <row r="364" spans="3:3" x14ac:dyDescent="0.2">
      <c r="C364" s="4">
        <v>65536</v>
      </c>
    </row>
    <row r="365" spans="3:3" x14ac:dyDescent="0.2">
      <c r="C365" s="4">
        <v>65536</v>
      </c>
    </row>
    <row r="366" spans="3:3" x14ac:dyDescent="0.2">
      <c r="C366" s="4">
        <v>65536</v>
      </c>
    </row>
    <row r="367" spans="3:3" x14ac:dyDescent="0.2">
      <c r="C367" s="4">
        <v>65536</v>
      </c>
    </row>
    <row r="368" spans="3:3" x14ac:dyDescent="0.2">
      <c r="C368" s="4">
        <v>65536</v>
      </c>
    </row>
    <row r="369" spans="3:3" x14ac:dyDescent="0.2">
      <c r="C369" s="4">
        <v>65536</v>
      </c>
    </row>
    <row r="370" spans="3:3" x14ac:dyDescent="0.2">
      <c r="C370" s="4">
        <v>65536</v>
      </c>
    </row>
    <row r="371" spans="3:3" x14ac:dyDescent="0.2">
      <c r="C371" s="4">
        <v>65536</v>
      </c>
    </row>
    <row r="372" spans="3:3" x14ac:dyDescent="0.2">
      <c r="C372" s="4">
        <v>65536</v>
      </c>
    </row>
    <row r="373" spans="3:3" x14ac:dyDescent="0.2">
      <c r="C373" s="4">
        <v>65536</v>
      </c>
    </row>
    <row r="374" spans="3:3" x14ac:dyDescent="0.2">
      <c r="C374" s="4">
        <v>65536</v>
      </c>
    </row>
    <row r="375" spans="3:3" x14ac:dyDescent="0.2">
      <c r="C375" s="4">
        <v>65536</v>
      </c>
    </row>
    <row r="376" spans="3:3" x14ac:dyDescent="0.2">
      <c r="C376" s="4">
        <v>65536</v>
      </c>
    </row>
    <row r="377" spans="3:3" x14ac:dyDescent="0.2">
      <c r="C377" s="4">
        <v>65536</v>
      </c>
    </row>
    <row r="378" spans="3:3" x14ac:dyDescent="0.2">
      <c r="C378" s="4">
        <v>65536</v>
      </c>
    </row>
    <row r="379" spans="3:3" x14ac:dyDescent="0.2">
      <c r="C379" s="4">
        <v>65536</v>
      </c>
    </row>
    <row r="380" spans="3:3" x14ac:dyDescent="0.2">
      <c r="C380" s="4">
        <v>65536</v>
      </c>
    </row>
    <row r="381" spans="3:3" x14ac:dyDescent="0.2">
      <c r="C381" s="4">
        <v>65536</v>
      </c>
    </row>
    <row r="382" spans="3:3" x14ac:dyDescent="0.2">
      <c r="C382" s="4">
        <v>65536</v>
      </c>
    </row>
    <row r="383" spans="3:3" x14ac:dyDescent="0.2">
      <c r="C383" s="4">
        <v>65536</v>
      </c>
    </row>
    <row r="384" spans="3:3" x14ac:dyDescent="0.2">
      <c r="C384" s="4">
        <v>65536</v>
      </c>
    </row>
    <row r="385" spans="3:3" x14ac:dyDescent="0.2">
      <c r="C385" s="4">
        <v>65536</v>
      </c>
    </row>
    <row r="386" spans="3:3" x14ac:dyDescent="0.2">
      <c r="C386" s="4">
        <v>65536</v>
      </c>
    </row>
    <row r="387" spans="3:3" x14ac:dyDescent="0.2">
      <c r="C387" s="4">
        <v>65536</v>
      </c>
    </row>
    <row r="388" spans="3:3" x14ac:dyDescent="0.2">
      <c r="C388" s="4">
        <v>65536</v>
      </c>
    </row>
    <row r="389" spans="3:3" x14ac:dyDescent="0.2">
      <c r="C389" s="4">
        <v>65536</v>
      </c>
    </row>
    <row r="390" spans="3:3" x14ac:dyDescent="0.2">
      <c r="C390" s="4">
        <v>65536</v>
      </c>
    </row>
    <row r="391" spans="3:3" x14ac:dyDescent="0.2">
      <c r="C391" s="4">
        <v>65536</v>
      </c>
    </row>
    <row r="392" spans="3:3" x14ac:dyDescent="0.2">
      <c r="C392" s="4">
        <v>65536</v>
      </c>
    </row>
    <row r="393" spans="3:3" x14ac:dyDescent="0.2">
      <c r="C393" s="4">
        <v>65536</v>
      </c>
    </row>
    <row r="394" spans="3:3" x14ac:dyDescent="0.2">
      <c r="C394" s="4">
        <v>65536</v>
      </c>
    </row>
    <row r="395" spans="3:3" x14ac:dyDescent="0.2">
      <c r="C395" s="4">
        <v>65536</v>
      </c>
    </row>
  </sheetData>
  <pageMargins left="0.75" right="0.75" top="1" bottom="1" header="0.5" footer="0.5"/>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8">
    <tabColor rgb="FF0070C0"/>
  </sheetPr>
  <dimension ref="A1:CQ26"/>
  <sheetViews>
    <sheetView workbookViewId="0">
      <pane ySplit="1" topLeftCell="A2" activePane="bottomLeft" state="frozen"/>
      <selection activeCell="B4" sqref="B4"/>
      <selection pane="bottomLeft" activeCell="C2" sqref="C2"/>
    </sheetView>
  </sheetViews>
  <sheetFormatPr defaultColWidth="9.140625" defaultRowHeight="11.25" x14ac:dyDescent="0.2"/>
  <cols>
    <col min="1" max="1" width="14.85546875" style="11" customWidth="1"/>
    <col min="2" max="2" width="15.42578125" style="11" customWidth="1"/>
    <col min="3" max="3" width="11.28515625" style="11" customWidth="1"/>
    <col min="4" max="4" width="8.140625" style="11" customWidth="1"/>
    <col min="5" max="5" width="14.140625" style="11" customWidth="1"/>
    <col min="6" max="6" width="17.140625" style="14" customWidth="1"/>
    <col min="7" max="7" width="22.42578125" style="15" bestFit="1" customWidth="1"/>
    <col min="8" max="16384" width="9.140625" style="1"/>
  </cols>
  <sheetData>
    <row r="1" spans="1:95" s="45" customFormat="1" ht="12" thickBot="1" x14ac:dyDescent="0.25">
      <c r="A1" s="37" t="s">
        <v>11</v>
      </c>
      <c r="B1" s="37" t="s">
        <v>12</v>
      </c>
      <c r="C1" s="38" t="s">
        <v>13</v>
      </c>
      <c r="D1" s="39" t="s">
        <v>14</v>
      </c>
      <c r="E1" s="39" t="s">
        <v>15</v>
      </c>
      <c r="F1" s="40" t="s">
        <v>16</v>
      </c>
      <c r="G1" s="42" t="s">
        <v>17</v>
      </c>
      <c r="H1" s="59"/>
      <c r="I1" s="52"/>
      <c r="J1" s="52"/>
      <c r="K1" s="52"/>
      <c r="L1" s="52"/>
      <c r="M1" s="52"/>
      <c r="N1" s="52"/>
      <c r="O1" s="52"/>
      <c r="P1" s="52"/>
      <c r="Q1" s="52"/>
      <c r="R1" s="52"/>
      <c r="S1" s="52"/>
      <c r="T1" s="52"/>
      <c r="U1" s="52"/>
      <c r="V1" s="52"/>
      <c r="W1" s="52"/>
      <c r="X1" s="52"/>
      <c r="Y1" s="52"/>
      <c r="Z1" s="52"/>
      <c r="AA1" s="52"/>
      <c r="AB1" s="52"/>
      <c r="AC1" s="52"/>
      <c r="AD1" s="52"/>
      <c r="AE1" s="52"/>
      <c r="AF1" s="52"/>
      <c r="AG1" s="52"/>
      <c r="AH1" s="52"/>
      <c r="AI1" s="52"/>
      <c r="AJ1" s="52"/>
      <c r="AK1" s="52"/>
      <c r="AL1" s="52"/>
      <c r="AM1" s="52"/>
      <c r="AN1" s="52"/>
      <c r="AO1" s="52"/>
      <c r="AP1" s="52"/>
      <c r="AQ1" s="52"/>
      <c r="AR1" s="52"/>
      <c r="AS1" s="52"/>
      <c r="AT1" s="52"/>
      <c r="AU1" s="52"/>
      <c r="AV1" s="52"/>
      <c r="AW1" s="52"/>
      <c r="AX1" s="52"/>
      <c r="AY1" s="52"/>
      <c r="AZ1" s="52"/>
      <c r="BA1" s="52"/>
      <c r="BB1" s="52"/>
      <c r="BC1" s="52"/>
      <c r="BD1" s="52"/>
      <c r="BE1" s="52"/>
      <c r="BF1" s="52"/>
      <c r="BG1" s="52"/>
      <c r="BH1" s="52"/>
      <c r="BI1" s="52"/>
      <c r="BJ1" s="52"/>
      <c r="BK1" s="52"/>
      <c r="BL1" s="52"/>
      <c r="BM1" s="52"/>
      <c r="BN1" s="52"/>
      <c r="BO1" s="52"/>
      <c r="BP1" s="52"/>
      <c r="BQ1" s="52"/>
      <c r="BR1" s="52"/>
      <c r="BS1" s="52"/>
      <c r="BT1" s="52"/>
      <c r="BU1" s="52"/>
      <c r="BV1" s="52"/>
      <c r="BW1" s="52"/>
      <c r="BX1" s="52"/>
      <c r="BY1" s="52"/>
      <c r="BZ1" s="52"/>
      <c r="CA1" s="52"/>
      <c r="CB1" s="52"/>
      <c r="CC1" s="52"/>
      <c r="CD1" s="52"/>
      <c r="CE1" s="52"/>
      <c r="CF1" s="52"/>
      <c r="CG1" s="52"/>
      <c r="CH1" s="52"/>
      <c r="CI1" s="52"/>
      <c r="CJ1" s="52"/>
      <c r="CK1" s="52"/>
      <c r="CL1" s="52"/>
      <c r="CM1" s="52"/>
      <c r="CN1" s="52"/>
      <c r="CO1" s="52"/>
      <c r="CP1" s="52"/>
      <c r="CQ1" s="52"/>
    </row>
    <row r="2" spans="1:95" x14ac:dyDescent="0.2">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c r="AK2" s="26"/>
      <c r="AL2" s="26"/>
      <c r="AM2" s="26"/>
      <c r="AN2" s="26"/>
      <c r="AO2" s="26"/>
      <c r="AP2" s="26"/>
      <c r="AQ2" s="26"/>
      <c r="AR2" s="26"/>
      <c r="AS2" s="26"/>
      <c r="AT2" s="26"/>
      <c r="AU2" s="26"/>
      <c r="AV2" s="26"/>
      <c r="AW2" s="26"/>
      <c r="AX2" s="26"/>
      <c r="AY2" s="26"/>
      <c r="AZ2" s="26"/>
      <c r="BA2" s="26"/>
      <c r="BB2" s="26"/>
      <c r="BC2" s="26"/>
      <c r="BD2" s="26"/>
      <c r="BE2" s="26"/>
      <c r="BF2" s="26"/>
      <c r="BG2" s="26"/>
      <c r="BH2" s="26"/>
      <c r="BI2" s="26"/>
      <c r="BJ2" s="26"/>
      <c r="BK2" s="26"/>
      <c r="BL2" s="26"/>
      <c r="BM2" s="26"/>
      <c r="BN2" s="26"/>
      <c r="BO2" s="26"/>
      <c r="BP2" s="26"/>
      <c r="BQ2" s="26"/>
      <c r="BR2" s="26"/>
      <c r="BS2" s="26"/>
      <c r="BT2" s="26"/>
      <c r="BU2" s="26"/>
      <c r="BV2" s="26"/>
      <c r="BW2" s="26"/>
      <c r="BX2" s="26"/>
      <c r="BY2" s="26"/>
      <c r="BZ2" s="26"/>
      <c r="CA2" s="26"/>
      <c r="CB2" s="26"/>
      <c r="CC2" s="26"/>
      <c r="CD2" s="26"/>
      <c r="CE2" s="26"/>
      <c r="CF2" s="26"/>
      <c r="CG2" s="26"/>
      <c r="CH2" s="26"/>
      <c r="CI2" s="26"/>
      <c r="CJ2" s="26"/>
      <c r="CK2" s="26"/>
      <c r="CL2" s="26"/>
      <c r="CM2" s="26"/>
      <c r="CN2" s="26"/>
      <c r="CO2" s="26"/>
      <c r="CP2" s="26"/>
      <c r="CQ2" s="26"/>
    </row>
    <row r="3" spans="1:95" x14ac:dyDescent="0.2">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c r="AK3" s="26"/>
      <c r="AL3" s="26"/>
      <c r="AM3" s="26"/>
      <c r="AN3" s="26"/>
      <c r="AO3" s="26"/>
      <c r="AP3" s="26"/>
      <c r="AQ3" s="26"/>
      <c r="AR3" s="26"/>
      <c r="AS3" s="26"/>
      <c r="AT3" s="26"/>
      <c r="AU3" s="26"/>
      <c r="AV3" s="26"/>
      <c r="AW3" s="26"/>
      <c r="AX3" s="26"/>
      <c r="AY3" s="26"/>
      <c r="AZ3" s="26"/>
      <c r="BA3" s="26"/>
      <c r="BB3" s="26"/>
      <c r="BC3" s="26"/>
      <c r="BD3" s="26"/>
      <c r="BE3" s="26"/>
      <c r="BF3" s="26"/>
      <c r="BG3" s="26"/>
      <c r="BH3" s="26"/>
      <c r="BI3" s="26"/>
      <c r="BJ3" s="26"/>
      <c r="BK3" s="26"/>
      <c r="BL3" s="26"/>
      <c r="BM3" s="26"/>
      <c r="BN3" s="26"/>
      <c r="BO3" s="26"/>
      <c r="BP3" s="26"/>
      <c r="BQ3" s="26"/>
      <c r="BR3" s="26"/>
      <c r="BS3" s="26"/>
      <c r="BT3" s="26"/>
      <c r="BU3" s="26"/>
      <c r="BV3" s="26"/>
      <c r="BW3" s="26"/>
      <c r="BX3" s="26"/>
      <c r="BY3" s="26"/>
      <c r="BZ3" s="26"/>
      <c r="CA3" s="26"/>
      <c r="CB3" s="26"/>
      <c r="CC3" s="26"/>
      <c r="CD3" s="26"/>
      <c r="CE3" s="26"/>
      <c r="CF3" s="26"/>
      <c r="CG3" s="26"/>
      <c r="CH3" s="26"/>
      <c r="CI3" s="26"/>
      <c r="CJ3" s="26"/>
      <c r="CK3" s="26"/>
      <c r="CL3" s="26"/>
      <c r="CM3" s="26"/>
      <c r="CN3" s="26"/>
      <c r="CO3" s="26"/>
      <c r="CP3" s="26"/>
      <c r="CQ3" s="26"/>
    </row>
    <row r="4" spans="1:95" x14ac:dyDescent="0.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c r="AK4" s="26"/>
      <c r="AL4" s="26"/>
      <c r="AM4" s="26"/>
      <c r="AN4" s="26"/>
      <c r="AO4" s="26"/>
      <c r="AP4" s="26"/>
      <c r="AQ4" s="26"/>
      <c r="AR4" s="26"/>
      <c r="AS4" s="26"/>
      <c r="AT4" s="26"/>
      <c r="AU4" s="26"/>
      <c r="AV4" s="26"/>
      <c r="AW4" s="26"/>
      <c r="AX4" s="26"/>
      <c r="AY4" s="26"/>
      <c r="AZ4" s="26"/>
      <c r="BA4" s="26"/>
      <c r="BB4" s="26"/>
      <c r="BC4" s="26"/>
      <c r="BD4" s="26"/>
      <c r="BE4" s="26"/>
      <c r="BF4" s="26"/>
      <c r="BG4" s="26"/>
      <c r="BH4" s="26"/>
      <c r="BI4" s="26"/>
      <c r="BJ4" s="26"/>
      <c r="BK4" s="26"/>
      <c r="BL4" s="26"/>
      <c r="BM4" s="26"/>
      <c r="BN4" s="26"/>
      <c r="BO4" s="26"/>
      <c r="BP4" s="26"/>
      <c r="BQ4" s="26"/>
      <c r="BR4" s="26"/>
      <c r="BS4" s="26"/>
      <c r="BT4" s="26"/>
      <c r="BU4" s="26"/>
      <c r="BV4" s="26"/>
      <c r="BW4" s="26"/>
      <c r="BX4" s="26"/>
      <c r="BY4" s="26"/>
      <c r="BZ4" s="26"/>
      <c r="CA4" s="26"/>
      <c r="CB4" s="26"/>
      <c r="CC4" s="26"/>
      <c r="CD4" s="26"/>
      <c r="CE4" s="26"/>
      <c r="CF4" s="26"/>
      <c r="CG4" s="26"/>
      <c r="CH4" s="26"/>
      <c r="CI4" s="26"/>
      <c r="CJ4" s="26"/>
      <c r="CK4" s="26"/>
      <c r="CL4" s="26"/>
      <c r="CM4" s="26"/>
      <c r="CN4" s="26"/>
      <c r="CO4" s="26"/>
      <c r="CP4" s="26"/>
      <c r="CQ4" s="26"/>
    </row>
    <row r="5" spans="1:95" x14ac:dyDescent="0.2">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c r="AK5" s="26"/>
      <c r="AL5" s="26"/>
      <c r="AM5" s="26"/>
      <c r="AN5" s="26"/>
      <c r="AO5" s="26"/>
      <c r="AP5" s="26"/>
      <c r="AQ5" s="26"/>
      <c r="AR5" s="26"/>
      <c r="AS5" s="26"/>
      <c r="AT5" s="26"/>
      <c r="AU5" s="26"/>
      <c r="AV5" s="26"/>
      <c r="AW5" s="26"/>
      <c r="AX5" s="26"/>
      <c r="AY5" s="26"/>
      <c r="AZ5" s="26"/>
      <c r="BA5" s="26"/>
      <c r="BB5" s="26"/>
      <c r="BC5" s="26"/>
      <c r="BD5" s="26"/>
      <c r="BE5" s="26"/>
      <c r="BF5" s="26"/>
      <c r="BG5" s="26"/>
      <c r="BH5" s="26"/>
      <c r="BI5" s="26"/>
      <c r="BJ5" s="26"/>
      <c r="BK5" s="26"/>
      <c r="BL5" s="26"/>
      <c r="BM5" s="26"/>
      <c r="BN5" s="26"/>
      <c r="BO5" s="26"/>
      <c r="BP5" s="26"/>
      <c r="BQ5" s="26"/>
      <c r="BR5" s="26"/>
      <c r="BS5" s="26"/>
      <c r="BT5" s="26"/>
      <c r="BU5" s="26"/>
      <c r="BV5" s="26"/>
      <c r="BW5" s="26"/>
      <c r="BX5" s="26"/>
      <c r="BY5" s="26"/>
      <c r="BZ5" s="26"/>
      <c r="CA5" s="26"/>
      <c r="CB5" s="26"/>
      <c r="CC5" s="26"/>
      <c r="CD5" s="26"/>
      <c r="CE5" s="26"/>
      <c r="CF5" s="26"/>
      <c r="CG5" s="26"/>
      <c r="CH5" s="26"/>
      <c r="CI5" s="26"/>
      <c r="CJ5" s="26"/>
      <c r="CK5" s="26"/>
      <c r="CL5" s="26"/>
      <c r="CM5" s="26"/>
      <c r="CN5" s="26"/>
      <c r="CO5" s="26"/>
      <c r="CP5" s="26"/>
      <c r="CQ5" s="26"/>
    </row>
    <row r="6" spans="1:95" x14ac:dyDescent="0.2">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c r="AK6" s="26"/>
      <c r="AL6" s="26"/>
      <c r="AM6" s="26"/>
      <c r="AN6" s="26"/>
      <c r="AO6" s="26"/>
      <c r="AP6" s="26"/>
      <c r="AQ6" s="26"/>
      <c r="AR6" s="26"/>
      <c r="AS6" s="26"/>
      <c r="AT6" s="26"/>
      <c r="AU6" s="26"/>
      <c r="AV6" s="26"/>
      <c r="AW6" s="26"/>
      <c r="AX6" s="26"/>
      <c r="AY6" s="26"/>
      <c r="AZ6" s="26"/>
      <c r="BA6" s="26"/>
      <c r="BB6" s="26"/>
      <c r="BC6" s="26"/>
      <c r="BD6" s="26"/>
      <c r="BE6" s="26"/>
      <c r="BF6" s="26"/>
      <c r="BG6" s="26"/>
      <c r="BH6" s="26"/>
      <c r="BI6" s="26"/>
      <c r="BJ6" s="26"/>
      <c r="BK6" s="26"/>
      <c r="BL6" s="26"/>
      <c r="BM6" s="26"/>
      <c r="BN6" s="26"/>
      <c r="BO6" s="26"/>
      <c r="BP6" s="26"/>
      <c r="BQ6" s="26"/>
      <c r="BR6" s="26"/>
      <c r="BS6" s="26"/>
      <c r="BT6" s="26"/>
      <c r="BU6" s="26"/>
      <c r="BV6" s="26"/>
      <c r="BW6" s="26"/>
      <c r="BX6" s="26"/>
      <c r="BY6" s="26"/>
      <c r="BZ6" s="26"/>
      <c r="CA6" s="26"/>
      <c r="CB6" s="26"/>
      <c r="CC6" s="26"/>
      <c r="CD6" s="26"/>
      <c r="CE6" s="26"/>
      <c r="CF6" s="26"/>
      <c r="CG6" s="26"/>
      <c r="CH6" s="26"/>
      <c r="CI6" s="26"/>
      <c r="CJ6" s="26"/>
      <c r="CK6" s="26"/>
      <c r="CL6" s="26"/>
      <c r="CM6" s="26"/>
      <c r="CN6" s="26"/>
      <c r="CO6" s="26"/>
      <c r="CP6" s="26"/>
      <c r="CQ6" s="26"/>
    </row>
    <row r="7" spans="1:95" x14ac:dyDescent="0.2">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c r="AK7" s="26"/>
      <c r="AL7" s="26"/>
      <c r="AM7" s="26"/>
      <c r="AN7" s="26"/>
      <c r="AO7" s="26"/>
      <c r="AP7" s="26"/>
      <c r="AQ7" s="26"/>
      <c r="AR7" s="26"/>
      <c r="AS7" s="26"/>
      <c r="AT7" s="26"/>
      <c r="AU7" s="26"/>
      <c r="AV7" s="26"/>
      <c r="AW7" s="26"/>
      <c r="AX7" s="26"/>
      <c r="AY7" s="26"/>
      <c r="AZ7" s="26"/>
      <c r="BA7" s="26"/>
      <c r="BB7" s="26"/>
      <c r="BC7" s="26"/>
      <c r="BD7" s="26"/>
      <c r="BE7" s="26"/>
      <c r="BF7" s="26"/>
      <c r="BG7" s="26"/>
      <c r="BH7" s="26"/>
      <c r="BI7" s="26"/>
      <c r="BJ7" s="26"/>
      <c r="BK7" s="26"/>
      <c r="BL7" s="26"/>
      <c r="BM7" s="26"/>
      <c r="BN7" s="26"/>
      <c r="BO7" s="26"/>
      <c r="BP7" s="26"/>
      <c r="BQ7" s="26"/>
      <c r="BR7" s="26"/>
      <c r="BS7" s="26"/>
      <c r="BT7" s="26"/>
      <c r="BU7" s="26"/>
      <c r="BV7" s="26"/>
      <c r="BW7" s="26"/>
      <c r="BX7" s="26"/>
      <c r="BY7" s="26"/>
      <c r="BZ7" s="26"/>
      <c r="CA7" s="26"/>
      <c r="CB7" s="26"/>
      <c r="CC7" s="26"/>
      <c r="CD7" s="26"/>
      <c r="CE7" s="26"/>
      <c r="CF7" s="26"/>
      <c r="CG7" s="26"/>
      <c r="CH7" s="26"/>
      <c r="CI7" s="26"/>
      <c r="CJ7" s="26"/>
      <c r="CK7" s="26"/>
      <c r="CL7" s="26"/>
      <c r="CM7" s="26"/>
      <c r="CN7" s="26"/>
      <c r="CO7" s="26"/>
      <c r="CP7" s="26"/>
      <c r="CQ7" s="26"/>
    </row>
    <row r="8" spans="1:95" x14ac:dyDescent="0.2">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row>
    <row r="9" spans="1:95" x14ac:dyDescent="0.2">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row>
    <row r="10" spans="1:95" x14ac:dyDescent="0.2">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row>
    <row r="11" spans="1:95" x14ac:dyDescent="0.2">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row>
    <row r="12" spans="1:95" x14ac:dyDescent="0.2">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row>
    <row r="13" spans="1:95" x14ac:dyDescent="0.2">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row>
    <row r="14" spans="1:95" x14ac:dyDescent="0.2">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row>
    <row r="15" spans="1:95" x14ac:dyDescent="0.2">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6"/>
      <c r="CP15" s="26"/>
      <c r="CQ15" s="26"/>
    </row>
    <row r="16" spans="1:95" x14ac:dyDescent="0.2">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row>
    <row r="17" spans="8:95" x14ac:dyDescent="0.2">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row>
    <row r="18" spans="8:95" x14ac:dyDescent="0.2">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row>
    <row r="19" spans="8:95" x14ac:dyDescent="0.2">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row>
    <row r="20" spans="8:95" x14ac:dyDescent="0.2">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c r="BL20" s="26"/>
      <c r="BM20" s="26"/>
      <c r="BN20" s="26"/>
      <c r="BO20" s="26"/>
      <c r="BP20" s="26"/>
      <c r="BQ20" s="26"/>
      <c r="BR20" s="26"/>
      <c r="BS20" s="26"/>
      <c r="BT20" s="26"/>
      <c r="BU20" s="26"/>
      <c r="BV20" s="26"/>
      <c r="BW20" s="26"/>
      <c r="BX20" s="26"/>
      <c r="BY20" s="26"/>
      <c r="BZ20" s="26"/>
      <c r="CA20" s="26"/>
      <c r="CB20" s="26"/>
      <c r="CC20" s="26"/>
      <c r="CD20" s="26"/>
      <c r="CE20" s="26"/>
      <c r="CF20" s="26"/>
      <c r="CG20" s="26"/>
      <c r="CH20" s="26"/>
      <c r="CI20" s="26"/>
      <c r="CJ20" s="26"/>
      <c r="CK20" s="26"/>
      <c r="CL20" s="26"/>
      <c r="CM20" s="26"/>
      <c r="CN20" s="26"/>
      <c r="CO20" s="26"/>
      <c r="CP20" s="26"/>
      <c r="CQ20" s="26"/>
    </row>
    <row r="21" spans="8:95" x14ac:dyDescent="0.2">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row>
    <row r="22" spans="8:95" x14ac:dyDescent="0.2">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row>
    <row r="23" spans="8:95" x14ac:dyDescent="0.2">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row>
    <row r="24" spans="8:95" x14ac:dyDescent="0.2">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c r="AK24" s="26"/>
      <c r="AL24" s="26"/>
      <c r="AM24" s="26"/>
      <c r="AN24" s="26"/>
      <c r="AO24" s="26"/>
      <c r="AP24" s="26"/>
      <c r="AQ24" s="26"/>
      <c r="AR24" s="26"/>
      <c r="AS24" s="26"/>
      <c r="AT24" s="26"/>
      <c r="AU24" s="26"/>
      <c r="AV24" s="26"/>
      <c r="AW24" s="26"/>
      <c r="AX24" s="26"/>
      <c r="AY24" s="26"/>
      <c r="AZ24" s="26"/>
      <c r="BA24" s="26"/>
      <c r="BB24" s="26"/>
      <c r="BC24" s="26"/>
      <c r="BD24" s="26"/>
      <c r="BE24" s="26"/>
      <c r="BF24" s="26"/>
      <c r="BG24" s="26"/>
      <c r="BH24" s="26"/>
      <c r="BI24" s="26"/>
      <c r="BJ24" s="26"/>
      <c r="BK24" s="26"/>
      <c r="BL24" s="26"/>
      <c r="BM24" s="26"/>
      <c r="BN24" s="26"/>
      <c r="BO24" s="26"/>
      <c r="BP24" s="26"/>
      <c r="BQ24" s="26"/>
      <c r="BR24" s="26"/>
      <c r="BS24" s="26"/>
      <c r="BT24" s="26"/>
      <c r="BU24" s="26"/>
      <c r="BV24" s="26"/>
      <c r="BW24" s="26"/>
      <c r="BX24" s="26"/>
      <c r="BY24" s="26"/>
      <c r="BZ24" s="26"/>
      <c r="CA24" s="26"/>
      <c r="CB24" s="26"/>
      <c r="CC24" s="26"/>
      <c r="CD24" s="26"/>
      <c r="CE24" s="26"/>
      <c r="CF24" s="26"/>
      <c r="CG24" s="26"/>
      <c r="CH24" s="26"/>
      <c r="CI24" s="26"/>
      <c r="CJ24" s="26"/>
      <c r="CK24" s="26"/>
      <c r="CL24" s="26"/>
      <c r="CM24" s="26"/>
      <c r="CN24" s="26"/>
      <c r="CO24" s="26"/>
      <c r="CP24" s="26"/>
      <c r="CQ24" s="26"/>
    </row>
    <row r="25" spans="8:95" x14ac:dyDescent="0.2">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c r="AK25" s="26"/>
      <c r="AL25" s="26"/>
      <c r="AM25" s="26"/>
      <c r="AN25" s="26"/>
      <c r="AO25" s="26"/>
      <c r="AP25" s="26"/>
      <c r="AQ25" s="26"/>
      <c r="AR25" s="26"/>
      <c r="AS25" s="26"/>
      <c r="AT25" s="26"/>
      <c r="AU25" s="26"/>
      <c r="AV25" s="26"/>
      <c r="AW25" s="26"/>
      <c r="AX25" s="26"/>
      <c r="AY25" s="26"/>
      <c r="AZ25" s="26"/>
      <c r="BA25" s="26"/>
      <c r="BB25" s="26"/>
      <c r="BC25" s="26"/>
      <c r="BD25" s="26"/>
      <c r="BE25" s="26"/>
      <c r="BF25" s="26"/>
      <c r="BG25" s="26"/>
      <c r="BH25" s="26"/>
      <c r="BI25" s="26"/>
      <c r="BJ25" s="26"/>
      <c r="BK25" s="26"/>
      <c r="BL25" s="26"/>
      <c r="BM25" s="26"/>
      <c r="BN25" s="26"/>
      <c r="BO25" s="26"/>
      <c r="BP25" s="26"/>
      <c r="BQ25" s="26"/>
      <c r="BR25" s="26"/>
      <c r="BS25" s="26"/>
      <c r="BT25" s="26"/>
      <c r="BU25" s="26"/>
      <c r="BV25" s="26"/>
      <c r="BW25" s="26"/>
      <c r="BX25" s="26"/>
      <c r="BY25" s="26"/>
      <c r="BZ25" s="26"/>
      <c r="CA25" s="26"/>
      <c r="CB25" s="26"/>
      <c r="CC25" s="26"/>
      <c r="CD25" s="26"/>
      <c r="CE25" s="26"/>
      <c r="CF25" s="26"/>
      <c r="CG25" s="26"/>
      <c r="CH25" s="26"/>
      <c r="CI25" s="26"/>
      <c r="CJ25" s="26"/>
      <c r="CK25" s="26"/>
      <c r="CL25" s="26"/>
      <c r="CM25" s="26"/>
      <c r="CN25" s="26"/>
      <c r="CO25" s="26"/>
      <c r="CP25" s="26"/>
      <c r="CQ25" s="26"/>
    </row>
    <row r="26" spans="8:95" x14ac:dyDescent="0.2">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c r="AK26" s="26"/>
      <c r="AL26" s="26"/>
      <c r="AM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6"/>
      <c r="BL26" s="26"/>
      <c r="BM26" s="26"/>
      <c r="BN26" s="26"/>
      <c r="BO26" s="26"/>
      <c r="BP26" s="26"/>
      <c r="BQ26" s="26"/>
      <c r="BR26" s="26"/>
      <c r="BS26" s="26"/>
      <c r="BT26" s="26"/>
      <c r="BU26" s="26"/>
      <c r="BV26" s="26"/>
      <c r="BW26" s="26"/>
      <c r="BX26" s="26"/>
      <c r="BY26" s="26"/>
      <c r="BZ26" s="26"/>
      <c r="CA26" s="26"/>
      <c r="CB26" s="26"/>
      <c r="CC26" s="26"/>
      <c r="CD26" s="26"/>
      <c r="CE26" s="26"/>
      <c r="CF26" s="26"/>
      <c r="CG26" s="26"/>
      <c r="CH26" s="26"/>
      <c r="CI26" s="26"/>
      <c r="CJ26" s="26"/>
      <c r="CK26" s="26"/>
      <c r="CL26" s="26"/>
      <c r="CM26" s="26"/>
      <c r="CN26" s="26"/>
      <c r="CO26" s="26"/>
      <c r="CP26" s="26"/>
      <c r="CQ26" s="26"/>
    </row>
  </sheetData>
  <dataValidations count="2">
    <dataValidation type="decimal" operator="greaterThanOrEqual" showInputMessage="1" showErrorMessage="1" errorTitle="Onjuiste invoer" error="Voer een getal in groter of gelijk aan 0." sqref="F2:F65534">
      <formula1>0</formula1>
    </dataValidation>
    <dataValidation type="whole" showInputMessage="1" showErrorMessage="1" errorTitle="Ongeldige invoer" error="Voer 0 (NEE) of 1 (JA) in." sqref="E2:E1048576">
      <formula1>0</formula1>
      <formula2>1</formula2>
    </dataValidation>
  </dataValidations>
  <pageMargins left="0.75" right="0.75" top="1" bottom="1" header="0.5" footer="0.5"/>
  <pageSetup paperSize="9" orientation="portrait"/>
  <headerFooter alignWithMargins="0"/>
  <extLst>
    <ext xmlns:x14="http://schemas.microsoft.com/office/spreadsheetml/2009/9/main" uri="{CCE6A557-97BC-4b89-ADB6-D9C93CAAB3DF}">
      <x14:dataValidations xmlns:xm="http://schemas.microsoft.com/office/excel/2006/main" count="3">
        <x14:dataValidation type="list" allowBlank="1" showInputMessage="1" showErrorMessage="1">
          <x14:formula1>
            <xm:f>Eenheden!$B$2:$B$762</xm:f>
          </x14:formula1>
          <xm:sqref>C2:C1048576</xm:sqref>
        </x14:dataValidation>
        <x14:dataValidation type="list" showInputMessage="1" showErrorMessage="1" errorTitle="Ongeldige invoer" error="Selecteer een installatiesoortcode._x000a_">
          <x14:formula1>
            <xm:f>Complexsoort!$B$2:$B$1048576</xm:f>
          </x14:formula1>
          <xm:sqref>A2:A1048576</xm:sqref>
        </x14:dataValidation>
        <x14:dataValidation type="list" showInputMessage="1" showErrorMessage="1" errorTitle="Ongeldige invoer" error="Selecteer een kenmerkcode._x000a_">
          <x14:formula1>
            <xm:f>Kenmerk!$B$2:$B$1048576</xm:f>
          </x14:formula1>
          <xm:sqref>B2:B1048576</xm:sqref>
        </x14:dataValidation>
      </x14:dataValidations>
    </ext>
  </extLs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Blad9">
    <tabColor rgb="FFFFC000"/>
  </sheetPr>
  <dimension ref="A1:AF16"/>
  <sheetViews>
    <sheetView workbookViewId="0">
      <selection activeCell="B4" sqref="B4"/>
    </sheetView>
  </sheetViews>
  <sheetFormatPr defaultColWidth="9.140625" defaultRowHeight="12.75" x14ac:dyDescent="0.2"/>
  <cols>
    <col min="1" max="1" width="16.140625" style="1" customWidth="1"/>
    <col min="2" max="2" width="24.85546875" style="1" customWidth="1"/>
    <col min="3" max="3" width="16.140625" style="1" customWidth="1"/>
    <col min="4" max="4" width="13.28515625" style="1" customWidth="1"/>
    <col min="5" max="5" width="11.85546875" style="1" bestFit="1" customWidth="1"/>
    <col min="6" max="6" width="14.85546875" style="1" customWidth="1"/>
    <col min="7" max="7" width="14" style="1" customWidth="1"/>
    <col min="8" max="9" width="15.42578125" style="45" customWidth="1"/>
    <col min="10" max="10" width="15.42578125" style="1" bestFit="1" customWidth="1"/>
    <col min="11" max="11" width="13.7109375" style="1" bestFit="1" customWidth="1"/>
    <col min="12" max="13" width="11.28515625" style="1" bestFit="1" customWidth="1"/>
    <col min="14" max="14" width="11.7109375" style="1" bestFit="1" customWidth="1"/>
    <col min="15" max="15" width="14.28515625" style="1" bestFit="1" customWidth="1"/>
    <col min="16" max="18" width="14.85546875" style="1" bestFit="1" customWidth="1"/>
    <col min="19" max="19" width="29.85546875" style="1" bestFit="1" customWidth="1"/>
    <col min="20" max="22" width="14.85546875" style="1" bestFit="1" customWidth="1"/>
    <col min="23" max="23" width="17.85546875" style="1" bestFit="1" customWidth="1"/>
    <col min="24" max="25" width="11.7109375" style="1" customWidth="1"/>
    <col min="26" max="26" width="38.28515625" style="1" bestFit="1" customWidth="1"/>
    <col min="27" max="27" width="15.42578125" bestFit="1" customWidth="1"/>
    <col min="28" max="28" width="14.42578125" bestFit="1" customWidth="1"/>
    <col min="29" max="29" width="14.28515625" bestFit="1" customWidth="1"/>
    <col min="30" max="30" width="19.42578125" bestFit="1" customWidth="1"/>
    <col min="31" max="31" width="18.28515625" bestFit="1" customWidth="1"/>
    <col min="32" max="32" width="14.7109375" customWidth="1"/>
    <col min="33" max="16384" width="9.140625" style="1"/>
  </cols>
  <sheetData>
    <row r="1" spans="1:32" ht="22.5" x14ac:dyDescent="0.2">
      <c r="A1" s="190" t="s">
        <v>3941</v>
      </c>
      <c r="B1" s="190"/>
      <c r="C1" s="190"/>
      <c r="D1" s="190"/>
      <c r="E1" s="190"/>
      <c r="F1" s="125"/>
      <c r="G1" s="126"/>
      <c r="H1" s="87"/>
      <c r="I1" s="87"/>
      <c r="J1" s="126"/>
      <c r="K1" s="126"/>
      <c r="L1" s="126"/>
      <c r="M1" s="126"/>
      <c r="N1" s="126"/>
      <c r="O1" s="101" t="s">
        <v>3909</v>
      </c>
      <c r="P1" s="101" t="s">
        <v>3909</v>
      </c>
      <c r="Q1" s="101" t="s">
        <v>3909</v>
      </c>
      <c r="R1" s="101" t="s">
        <v>3909</v>
      </c>
      <c r="S1" s="101" t="s">
        <v>3909</v>
      </c>
      <c r="T1" s="101" t="s">
        <v>3909</v>
      </c>
      <c r="U1" s="101" t="s">
        <v>3909</v>
      </c>
      <c r="V1" s="101" t="s">
        <v>3909</v>
      </c>
      <c r="W1" s="101" t="s">
        <v>3909</v>
      </c>
      <c r="X1" s="101" t="s">
        <v>3909</v>
      </c>
      <c r="Y1" s="101" t="s">
        <v>3909</v>
      </c>
      <c r="Z1" s="101" t="s">
        <v>3909</v>
      </c>
      <c r="AA1" s="102"/>
      <c r="AB1" s="102"/>
      <c r="AC1" s="102"/>
      <c r="AD1" s="102"/>
      <c r="AE1" s="102"/>
      <c r="AF1" s="102"/>
    </row>
    <row r="2" spans="1:32" ht="33.75" x14ac:dyDescent="0.2">
      <c r="A2" s="103" t="s">
        <v>3942</v>
      </c>
      <c r="B2" s="103" t="s">
        <v>3943</v>
      </c>
      <c r="C2" s="103" t="s">
        <v>3942</v>
      </c>
      <c r="D2" s="127" t="s">
        <v>3944</v>
      </c>
      <c r="E2" s="128" t="s">
        <v>3945</v>
      </c>
      <c r="F2" s="104" t="s">
        <v>3946</v>
      </c>
      <c r="G2" s="105" t="s">
        <v>3947</v>
      </c>
      <c r="H2" s="107"/>
      <c r="I2" s="107"/>
      <c r="J2" s="105" t="s">
        <v>3948</v>
      </c>
      <c r="K2" s="105" t="s">
        <v>3949</v>
      </c>
      <c r="L2" s="105" t="s">
        <v>3950</v>
      </c>
      <c r="M2" s="105" t="s">
        <v>3951</v>
      </c>
      <c r="N2" s="105" t="s">
        <v>3919</v>
      </c>
      <c r="O2" s="101" t="s">
        <v>1832</v>
      </c>
      <c r="P2" s="101" t="s">
        <v>1833</v>
      </c>
      <c r="Q2" s="101" t="s">
        <v>1834</v>
      </c>
      <c r="R2" s="101" t="s">
        <v>1835</v>
      </c>
      <c r="S2" s="101" t="s">
        <v>1836</v>
      </c>
      <c r="T2" s="101" t="s">
        <v>1837</v>
      </c>
      <c r="U2" s="101" t="s">
        <v>1838</v>
      </c>
      <c r="V2" s="101" t="s">
        <v>1839</v>
      </c>
      <c r="W2" s="101" t="s">
        <v>1840</v>
      </c>
      <c r="X2" s="101" t="s">
        <v>1841</v>
      </c>
      <c r="Y2" s="101" t="s">
        <v>2993</v>
      </c>
      <c r="Z2" s="101" t="s">
        <v>1842</v>
      </c>
      <c r="AA2" s="106" t="s">
        <v>3922</v>
      </c>
      <c r="AB2" s="106" t="s">
        <v>3923</v>
      </c>
      <c r="AC2" s="106" t="s">
        <v>3924</v>
      </c>
      <c r="AD2" s="106" t="s">
        <v>3925</v>
      </c>
      <c r="AE2" s="106" t="s">
        <v>3926</v>
      </c>
      <c r="AF2" s="106" t="s">
        <v>3927</v>
      </c>
    </row>
    <row r="3" spans="1:32" ht="12" thickBot="1" x14ac:dyDescent="0.25">
      <c r="A3" s="37" t="s">
        <v>41</v>
      </c>
      <c r="B3" s="37" t="s">
        <v>42</v>
      </c>
      <c r="C3" s="37" t="s">
        <v>41</v>
      </c>
      <c r="D3" s="38" t="s">
        <v>59</v>
      </c>
      <c r="E3" s="39" t="s">
        <v>43</v>
      </c>
      <c r="F3" s="39" t="s">
        <v>3328</v>
      </c>
      <c r="G3" s="40" t="s">
        <v>3329</v>
      </c>
      <c r="H3" s="39" t="s">
        <v>77</v>
      </c>
      <c r="I3" s="40" t="s">
        <v>44</v>
      </c>
      <c r="J3" s="40" t="s">
        <v>60</v>
      </c>
      <c r="K3" s="40" t="s">
        <v>61</v>
      </c>
      <c r="L3" s="40" t="s">
        <v>62</v>
      </c>
      <c r="M3" s="40" t="s">
        <v>63</v>
      </c>
      <c r="N3" s="40" t="s">
        <v>45</v>
      </c>
      <c r="O3" s="40"/>
      <c r="P3" s="40"/>
      <c r="Q3" s="40"/>
      <c r="R3" s="40"/>
      <c r="S3" s="40"/>
      <c r="T3" s="40"/>
      <c r="U3" s="40"/>
      <c r="V3" s="40"/>
      <c r="W3" s="40"/>
      <c r="X3" s="40"/>
      <c r="Y3" s="40"/>
      <c r="Z3" s="40"/>
      <c r="AA3" s="49" t="s">
        <v>79</v>
      </c>
      <c r="AB3" s="49" t="s">
        <v>80</v>
      </c>
      <c r="AC3" s="49" t="s">
        <v>81</v>
      </c>
      <c r="AD3" s="49" t="s">
        <v>82</v>
      </c>
      <c r="AE3" s="49" t="s">
        <v>83</v>
      </c>
      <c r="AF3" s="49" t="s">
        <v>84</v>
      </c>
    </row>
    <row r="4" spans="1:32" s="45" customFormat="1" ht="11.25" x14ac:dyDescent="0.2">
      <c r="A4" s="118" t="s">
        <v>3464</v>
      </c>
      <c r="B4" s="119" t="s">
        <v>3940</v>
      </c>
      <c r="C4" s="118" t="s">
        <v>3464</v>
      </c>
      <c r="D4" s="136"/>
      <c r="E4" s="102"/>
      <c r="F4" s="102" t="s">
        <v>1744</v>
      </c>
      <c r="G4" s="102" t="s">
        <v>1744</v>
      </c>
      <c r="H4" s="120" t="str">
        <f>VLOOKUP(F4,Objectcategorie!$B$2:$E$318,4,FALSE)</f>
        <v>BR</v>
      </c>
      <c r="I4" s="120" t="str">
        <f>VLOOKUP(G4,Objectsoort!$B$2:$D$275,3,FALSE)</f>
        <v>BR</v>
      </c>
      <c r="J4" s="102"/>
      <c r="K4" s="102"/>
      <c r="L4" s="120">
        <v>94766</v>
      </c>
      <c r="M4" s="120">
        <v>427461</v>
      </c>
      <c r="N4" s="102">
        <v>1996</v>
      </c>
      <c r="O4" s="102" t="s">
        <v>3928</v>
      </c>
      <c r="P4" s="102" t="s">
        <v>3929</v>
      </c>
      <c r="Q4" s="102" t="s">
        <v>3930</v>
      </c>
      <c r="R4" s="102"/>
      <c r="S4" s="102" t="s">
        <v>3938</v>
      </c>
      <c r="T4" s="102" t="s">
        <v>143</v>
      </c>
      <c r="U4" s="102" t="s">
        <v>3933</v>
      </c>
      <c r="V4" s="102" t="s">
        <v>3933</v>
      </c>
      <c r="W4" s="102" t="s">
        <v>3954</v>
      </c>
      <c r="X4" s="102" t="s">
        <v>3953</v>
      </c>
      <c r="Y4" s="102" t="s">
        <v>3463</v>
      </c>
      <c r="Z4" s="102" t="s">
        <v>3952</v>
      </c>
      <c r="AA4" s="102"/>
      <c r="AB4" s="102"/>
      <c r="AC4" s="102"/>
      <c r="AD4" s="102"/>
      <c r="AE4" s="102"/>
      <c r="AF4" s="102"/>
    </row>
    <row r="5" spans="1:32" x14ac:dyDescent="0.2">
      <c r="A5" s="30"/>
      <c r="B5" s="47"/>
      <c r="C5" s="30"/>
      <c r="D5" s="30"/>
    </row>
    <row r="6" spans="1:32" x14ac:dyDescent="0.2">
      <c r="A6" s="30"/>
      <c r="B6" s="30"/>
      <c r="C6" s="30"/>
      <c r="D6" s="30"/>
    </row>
    <row r="7" spans="1:32" x14ac:dyDescent="0.2">
      <c r="A7" s="30"/>
      <c r="B7" s="30"/>
      <c r="C7" s="30"/>
      <c r="D7" s="30"/>
    </row>
    <row r="8" spans="1:32" x14ac:dyDescent="0.2">
      <c r="A8" s="30"/>
      <c r="B8" s="30"/>
      <c r="C8" s="30"/>
      <c r="D8" s="30"/>
    </row>
    <row r="9" spans="1:32" x14ac:dyDescent="0.2">
      <c r="A9" s="30"/>
      <c r="B9" s="30"/>
      <c r="C9" s="30"/>
      <c r="D9" s="30"/>
    </row>
    <row r="10" spans="1:32" x14ac:dyDescent="0.2">
      <c r="A10" s="30"/>
      <c r="B10" s="30"/>
      <c r="C10" s="30"/>
      <c r="D10" s="30"/>
    </row>
    <row r="11" spans="1:32" x14ac:dyDescent="0.2">
      <c r="A11" s="30"/>
      <c r="B11" s="30"/>
      <c r="C11" s="30"/>
      <c r="D11" s="30"/>
    </row>
    <row r="12" spans="1:32" x14ac:dyDescent="0.2">
      <c r="A12" s="30"/>
      <c r="B12" s="30"/>
      <c r="C12" s="30"/>
      <c r="D12" s="30"/>
    </row>
    <row r="13" spans="1:32" x14ac:dyDescent="0.2">
      <c r="A13" s="30"/>
      <c r="B13" s="30"/>
      <c r="C13" s="30"/>
      <c r="D13" s="30"/>
    </row>
    <row r="14" spans="1:32" x14ac:dyDescent="0.2">
      <c r="A14" s="30"/>
      <c r="B14" s="30"/>
      <c r="C14" s="30"/>
      <c r="D14" s="30"/>
    </row>
    <row r="15" spans="1:32" x14ac:dyDescent="0.2">
      <c r="A15" s="30"/>
      <c r="B15" s="30"/>
      <c r="C15" s="30"/>
      <c r="D15" s="30"/>
    </row>
    <row r="16" spans="1:32" x14ac:dyDescent="0.2">
      <c r="A16" s="30"/>
      <c r="B16" s="30"/>
      <c r="C16" s="30"/>
      <c r="D16" s="30"/>
    </row>
  </sheetData>
  <mergeCells count="1">
    <mergeCell ref="A1:E1"/>
  </mergeCells>
  <phoneticPr fontId="3" type="noConversion"/>
  <dataValidations count="1">
    <dataValidation type="list" allowBlank="1" showInputMessage="1" showErrorMessage="1" sqref="G4:G1048576">
      <formula1>OBJECTSOORT</formula1>
    </dataValidation>
  </dataValidations>
  <pageMargins left="0.75" right="0.75" top="1" bottom="1" header="0.5" footer="0.5"/>
  <pageSetup paperSize="9" orientation="portrait"/>
  <headerFooter alignWithMargins="0"/>
  <legacyDrawing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Vestiging!$B$2:$B$1048576</xm:f>
          </x14:formula1>
          <xm:sqref>E4:E1048576</xm:sqref>
        </x14:dataValidation>
        <x14:dataValidation type="list" allowBlank="1" showInputMessage="1" showErrorMessage="1">
          <x14:formula1>
            <xm:f>Trajecten!$B$2:$B$1048576</xm:f>
          </x14:formula1>
          <xm:sqref>D4:D1048576</xm:sqref>
        </x14:dataValidation>
        <x14:dataValidation type="list" allowBlank="1" showInputMessage="1" showErrorMessage="1">
          <x14:formula1>
            <xm:f>Objectcategorie!$B$2:$B$1048576</xm:f>
          </x14:formula1>
          <xm:sqref>F4:F1048576</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10">
    <tabColor rgb="FFFFC000"/>
  </sheetPr>
  <dimension ref="A1:D64"/>
  <sheetViews>
    <sheetView workbookViewId="0">
      <selection activeCell="C1" sqref="C1:C1048576"/>
    </sheetView>
  </sheetViews>
  <sheetFormatPr defaultColWidth="9.140625" defaultRowHeight="11.25" x14ac:dyDescent="0.2"/>
  <cols>
    <col min="1" max="1" width="13.7109375" style="2" bestFit="1" customWidth="1"/>
    <col min="2" max="2" width="21.7109375" style="2" customWidth="1"/>
    <col min="3" max="3" width="17.140625" style="4" customWidth="1"/>
    <col min="4" max="4" width="15.140625" style="10" customWidth="1"/>
    <col min="5" max="16384" width="9.140625" style="10"/>
  </cols>
  <sheetData>
    <row r="1" spans="1:4" s="56" customFormat="1" ht="12" thickBot="1" x14ac:dyDescent="0.25">
      <c r="A1" s="36" t="s">
        <v>8</v>
      </c>
      <c r="B1" s="36" t="s">
        <v>9</v>
      </c>
      <c r="C1" s="41"/>
      <c r="D1" s="73" t="s">
        <v>1769</v>
      </c>
    </row>
    <row r="2" spans="1:4" x14ac:dyDescent="0.2">
      <c r="A2" s="10" t="s">
        <v>1770</v>
      </c>
      <c r="B2" s="2" t="s">
        <v>1706</v>
      </c>
      <c r="D2" s="10" t="s">
        <v>1770</v>
      </c>
    </row>
    <row r="3" spans="1:4" x14ac:dyDescent="0.2">
      <c r="A3" s="10" t="s">
        <v>1771</v>
      </c>
      <c r="B3" s="2" t="s">
        <v>1707</v>
      </c>
      <c r="D3" s="10" t="s">
        <v>1771</v>
      </c>
    </row>
    <row r="4" spans="1:4" x14ac:dyDescent="0.2">
      <c r="A4" s="10" t="s">
        <v>1772</v>
      </c>
      <c r="B4" s="2" t="s">
        <v>1708</v>
      </c>
      <c r="D4" s="10" t="s">
        <v>1772</v>
      </c>
    </row>
    <row r="5" spans="1:4" x14ac:dyDescent="0.2">
      <c r="A5" s="10" t="s">
        <v>1773</v>
      </c>
      <c r="B5" s="2" t="s">
        <v>1709</v>
      </c>
      <c r="D5" s="10" t="s">
        <v>1773</v>
      </c>
    </row>
    <row r="6" spans="1:4" x14ac:dyDescent="0.2">
      <c r="A6" s="10" t="s">
        <v>1774</v>
      </c>
      <c r="B6" s="2" t="s">
        <v>1710</v>
      </c>
      <c r="D6" s="10" t="s">
        <v>1774</v>
      </c>
    </row>
    <row r="7" spans="1:4" x14ac:dyDescent="0.2">
      <c r="A7" s="10" t="s">
        <v>1775</v>
      </c>
      <c r="B7" s="2" t="s">
        <v>1711</v>
      </c>
      <c r="D7" s="10" t="s">
        <v>1775</v>
      </c>
    </row>
    <row r="8" spans="1:4" x14ac:dyDescent="0.2">
      <c r="A8" s="10" t="s">
        <v>1776</v>
      </c>
      <c r="B8" s="2" t="s">
        <v>1712</v>
      </c>
      <c r="D8" s="10" t="s">
        <v>1776</v>
      </c>
    </row>
    <row r="9" spans="1:4" x14ac:dyDescent="0.2">
      <c r="A9" s="10" t="s">
        <v>1777</v>
      </c>
      <c r="B9" s="2" t="s">
        <v>1713</v>
      </c>
      <c r="D9" s="10" t="s">
        <v>1777</v>
      </c>
    </row>
    <row r="10" spans="1:4" x14ac:dyDescent="0.2">
      <c r="A10" s="10" t="s">
        <v>1778</v>
      </c>
      <c r="B10" s="2" t="s">
        <v>1714</v>
      </c>
      <c r="D10" s="10" t="s">
        <v>1778</v>
      </c>
    </row>
    <row r="11" spans="1:4" x14ac:dyDescent="0.2">
      <c r="A11" s="10" t="s">
        <v>1779</v>
      </c>
      <c r="B11" s="2" t="s">
        <v>1715</v>
      </c>
      <c r="D11" s="10" t="s">
        <v>1779</v>
      </c>
    </row>
    <row r="12" spans="1:4" x14ac:dyDescent="0.2">
      <c r="A12" s="10" t="s">
        <v>1780</v>
      </c>
      <c r="B12" s="2" t="s">
        <v>1716</v>
      </c>
      <c r="D12" s="10" t="s">
        <v>1780</v>
      </c>
    </row>
    <row r="13" spans="1:4" x14ac:dyDescent="0.2">
      <c r="A13" s="10" t="s">
        <v>1781</v>
      </c>
      <c r="B13" s="2" t="s">
        <v>1717</v>
      </c>
      <c r="D13" s="10" t="s">
        <v>1781</v>
      </c>
    </row>
    <row r="14" spans="1:4" x14ac:dyDescent="0.2">
      <c r="A14" s="10" t="s">
        <v>1782</v>
      </c>
      <c r="B14" s="2" t="s">
        <v>1718</v>
      </c>
      <c r="D14" s="10" t="s">
        <v>1782</v>
      </c>
    </row>
    <row r="15" spans="1:4" x14ac:dyDescent="0.2">
      <c r="A15" s="10" t="s">
        <v>1783</v>
      </c>
      <c r="B15" s="2" t="s">
        <v>1719</v>
      </c>
      <c r="D15" s="10" t="s">
        <v>1783</v>
      </c>
    </row>
    <row r="16" spans="1:4" x14ac:dyDescent="0.2">
      <c r="A16" s="10" t="s">
        <v>1784</v>
      </c>
      <c r="B16" s="2" t="s">
        <v>1720</v>
      </c>
      <c r="D16" s="10" t="s">
        <v>1784</v>
      </c>
    </row>
    <row r="17" spans="1:4" x14ac:dyDescent="0.2">
      <c r="A17" s="10" t="s">
        <v>1785</v>
      </c>
      <c r="B17" s="2" t="s">
        <v>1721</v>
      </c>
      <c r="D17" s="10" t="s">
        <v>1785</v>
      </c>
    </row>
    <row r="18" spans="1:4" x14ac:dyDescent="0.2">
      <c r="A18" s="10" t="s">
        <v>1786</v>
      </c>
      <c r="B18" s="2" t="s">
        <v>1722</v>
      </c>
      <c r="D18" s="10" t="s">
        <v>1786</v>
      </c>
    </row>
    <row r="19" spans="1:4" x14ac:dyDescent="0.2">
      <c r="A19" s="10" t="s">
        <v>1787</v>
      </c>
      <c r="B19" s="2" t="s">
        <v>1723</v>
      </c>
      <c r="D19" s="10" t="s">
        <v>1787</v>
      </c>
    </row>
    <row r="20" spans="1:4" x14ac:dyDescent="0.2">
      <c r="A20" s="10" t="s">
        <v>1788</v>
      </c>
      <c r="B20" s="2" t="s">
        <v>1724</v>
      </c>
      <c r="D20" s="10" t="s">
        <v>1788</v>
      </c>
    </row>
    <row r="21" spans="1:4" x14ac:dyDescent="0.2">
      <c r="A21" s="10" t="s">
        <v>1789</v>
      </c>
      <c r="B21" s="2" t="s">
        <v>1725</v>
      </c>
      <c r="D21" s="10" t="s">
        <v>1789</v>
      </c>
    </row>
    <row r="22" spans="1:4" x14ac:dyDescent="0.2">
      <c r="A22" s="10" t="s">
        <v>1790</v>
      </c>
      <c r="B22" s="2" t="s">
        <v>1726</v>
      </c>
      <c r="D22" s="10" t="s">
        <v>1790</v>
      </c>
    </row>
    <row r="23" spans="1:4" x14ac:dyDescent="0.2">
      <c r="A23" s="10" t="s">
        <v>1791</v>
      </c>
      <c r="B23" s="2" t="s">
        <v>1727</v>
      </c>
      <c r="D23" s="10" t="s">
        <v>1791</v>
      </c>
    </row>
    <row r="24" spans="1:4" x14ac:dyDescent="0.2">
      <c r="A24" s="10" t="s">
        <v>1792</v>
      </c>
      <c r="B24" s="2" t="s">
        <v>1728</v>
      </c>
      <c r="D24" s="10" t="s">
        <v>1792</v>
      </c>
    </row>
    <row r="25" spans="1:4" x14ac:dyDescent="0.2">
      <c r="A25" s="10" t="s">
        <v>1793</v>
      </c>
      <c r="B25" s="2" t="s">
        <v>1729</v>
      </c>
      <c r="D25" s="10" t="s">
        <v>1793</v>
      </c>
    </row>
    <row r="26" spans="1:4" x14ac:dyDescent="0.2">
      <c r="A26" s="10" t="s">
        <v>1794</v>
      </c>
      <c r="B26" s="2" t="s">
        <v>1730</v>
      </c>
      <c r="D26" s="10" t="s">
        <v>1794</v>
      </c>
    </row>
    <row r="27" spans="1:4" x14ac:dyDescent="0.2">
      <c r="A27" s="10" t="s">
        <v>1795</v>
      </c>
      <c r="B27" s="2" t="s">
        <v>1731</v>
      </c>
      <c r="D27" s="10" t="s">
        <v>1795</v>
      </c>
    </row>
    <row r="28" spans="1:4" x14ac:dyDescent="0.2">
      <c r="A28" s="10" t="s">
        <v>1796</v>
      </c>
      <c r="B28" s="2" t="s">
        <v>1732</v>
      </c>
      <c r="D28" s="10" t="s">
        <v>1796</v>
      </c>
    </row>
    <row r="29" spans="1:4" x14ac:dyDescent="0.2">
      <c r="A29" s="10" t="s">
        <v>1797</v>
      </c>
      <c r="B29" s="2" t="s">
        <v>1733</v>
      </c>
      <c r="D29" s="10" t="s">
        <v>1797</v>
      </c>
    </row>
    <row r="30" spans="1:4" x14ac:dyDescent="0.2">
      <c r="A30" s="10" t="s">
        <v>1798</v>
      </c>
      <c r="B30" s="2" t="s">
        <v>1734</v>
      </c>
      <c r="D30" s="10" t="s">
        <v>1798</v>
      </c>
    </row>
    <row r="31" spans="1:4" x14ac:dyDescent="0.2">
      <c r="A31" s="10" t="s">
        <v>1799</v>
      </c>
      <c r="B31" s="2" t="s">
        <v>1735</v>
      </c>
      <c r="D31" s="10" t="s">
        <v>1799</v>
      </c>
    </row>
    <row r="32" spans="1:4" x14ac:dyDescent="0.2">
      <c r="A32" s="10" t="s">
        <v>1800</v>
      </c>
      <c r="B32" s="2" t="s">
        <v>1736</v>
      </c>
      <c r="D32" s="10" t="s">
        <v>1800</v>
      </c>
    </row>
    <row r="33" spans="1:4" x14ac:dyDescent="0.2">
      <c r="A33" s="10" t="s">
        <v>1801</v>
      </c>
      <c r="B33" s="2" t="s">
        <v>1737</v>
      </c>
      <c r="D33" s="10" t="s">
        <v>1801</v>
      </c>
    </row>
    <row r="34" spans="1:4" x14ac:dyDescent="0.2">
      <c r="A34" s="10" t="s">
        <v>1802</v>
      </c>
      <c r="B34" s="2" t="s">
        <v>1738</v>
      </c>
      <c r="D34" s="10" t="s">
        <v>1802</v>
      </c>
    </row>
    <row r="35" spans="1:4" x14ac:dyDescent="0.2">
      <c r="A35" s="10" t="s">
        <v>1803</v>
      </c>
      <c r="B35" s="2" t="s">
        <v>1739</v>
      </c>
      <c r="D35" s="10" t="s">
        <v>1803</v>
      </c>
    </row>
    <row r="36" spans="1:4" x14ac:dyDescent="0.2">
      <c r="A36" s="10" t="s">
        <v>1804</v>
      </c>
      <c r="B36" s="2" t="s">
        <v>1740</v>
      </c>
      <c r="D36" s="10" t="s">
        <v>1804</v>
      </c>
    </row>
    <row r="37" spans="1:4" x14ac:dyDescent="0.2">
      <c r="A37" s="10" t="s">
        <v>1805</v>
      </c>
      <c r="B37" s="2" t="s">
        <v>1741</v>
      </c>
      <c r="D37" s="10" t="s">
        <v>1805</v>
      </c>
    </row>
    <row r="38" spans="1:4" x14ac:dyDescent="0.2">
      <c r="A38" s="10" t="s">
        <v>1806</v>
      </c>
      <c r="B38" s="2" t="s">
        <v>1742</v>
      </c>
      <c r="D38" s="10" t="s">
        <v>1806</v>
      </c>
    </row>
    <row r="39" spans="1:4" x14ac:dyDescent="0.2">
      <c r="A39" s="10" t="s">
        <v>1807</v>
      </c>
      <c r="B39" s="2" t="s">
        <v>1743</v>
      </c>
      <c r="D39" s="10" t="s">
        <v>1807</v>
      </c>
    </row>
    <row r="40" spans="1:4" x14ac:dyDescent="0.2">
      <c r="A40" s="10" t="s">
        <v>1705</v>
      </c>
      <c r="B40" s="2" t="s">
        <v>1744</v>
      </c>
      <c r="D40" s="10" t="s">
        <v>1705</v>
      </c>
    </row>
    <row r="41" spans="1:4" x14ac:dyDescent="0.2">
      <c r="A41" s="10" t="s">
        <v>1808</v>
      </c>
      <c r="B41" s="2" t="s">
        <v>1745</v>
      </c>
      <c r="D41" s="10" t="s">
        <v>1808</v>
      </c>
    </row>
    <row r="42" spans="1:4" x14ac:dyDescent="0.2">
      <c r="A42" s="10" t="s">
        <v>1809</v>
      </c>
      <c r="B42" s="2" t="s">
        <v>1746</v>
      </c>
      <c r="D42" s="10" t="s">
        <v>1809</v>
      </c>
    </row>
    <row r="43" spans="1:4" x14ac:dyDescent="0.2">
      <c r="A43" s="10" t="s">
        <v>1810</v>
      </c>
      <c r="B43" s="2" t="s">
        <v>1747</v>
      </c>
      <c r="D43" s="10" t="s">
        <v>1810</v>
      </c>
    </row>
    <row r="44" spans="1:4" x14ac:dyDescent="0.2">
      <c r="A44" s="10" t="s">
        <v>1811</v>
      </c>
      <c r="B44" s="2" t="s">
        <v>1748</v>
      </c>
      <c r="D44" s="10" t="s">
        <v>1811</v>
      </c>
    </row>
    <row r="45" spans="1:4" x14ac:dyDescent="0.2">
      <c r="A45" s="10" t="s">
        <v>1812</v>
      </c>
      <c r="B45" s="2" t="s">
        <v>1749</v>
      </c>
      <c r="D45" s="10" t="s">
        <v>1812</v>
      </c>
    </row>
    <row r="46" spans="1:4" x14ac:dyDescent="0.2">
      <c r="A46" s="10" t="s">
        <v>1813</v>
      </c>
      <c r="B46" s="2" t="s">
        <v>1750</v>
      </c>
      <c r="D46" s="10" t="s">
        <v>1813</v>
      </c>
    </row>
    <row r="47" spans="1:4" x14ac:dyDescent="0.2">
      <c r="A47" s="10" t="s">
        <v>1814</v>
      </c>
      <c r="B47" s="2" t="s">
        <v>1751</v>
      </c>
      <c r="D47" s="10" t="s">
        <v>1814</v>
      </c>
    </row>
    <row r="48" spans="1:4" x14ac:dyDescent="0.2">
      <c r="A48" s="10" t="s">
        <v>1815</v>
      </c>
      <c r="B48" s="2" t="s">
        <v>1752</v>
      </c>
      <c r="D48" s="10" t="s">
        <v>1815</v>
      </c>
    </row>
    <row r="49" spans="1:4" x14ac:dyDescent="0.2">
      <c r="A49" s="10" t="s">
        <v>1816</v>
      </c>
      <c r="B49" s="2" t="s">
        <v>1753</v>
      </c>
      <c r="D49" s="10" t="s">
        <v>1816</v>
      </c>
    </row>
    <row r="50" spans="1:4" x14ac:dyDescent="0.2">
      <c r="A50" s="10" t="s">
        <v>1817</v>
      </c>
      <c r="B50" s="2" t="s">
        <v>1754</v>
      </c>
      <c r="D50" s="10" t="s">
        <v>1817</v>
      </c>
    </row>
    <row r="51" spans="1:4" x14ac:dyDescent="0.2">
      <c r="A51" s="10" t="s">
        <v>1818</v>
      </c>
      <c r="B51" s="2" t="s">
        <v>1755</v>
      </c>
      <c r="D51" s="10" t="s">
        <v>1818</v>
      </c>
    </row>
    <row r="52" spans="1:4" x14ac:dyDescent="0.2">
      <c r="A52" s="10" t="s">
        <v>1819</v>
      </c>
      <c r="B52" s="2" t="s">
        <v>1756</v>
      </c>
      <c r="D52" s="10" t="s">
        <v>1819</v>
      </c>
    </row>
    <row r="53" spans="1:4" x14ac:dyDescent="0.2">
      <c r="A53" s="10" t="s">
        <v>1820</v>
      </c>
      <c r="B53" s="2" t="s">
        <v>1757</v>
      </c>
      <c r="D53" s="10" t="s">
        <v>1820</v>
      </c>
    </row>
    <row r="54" spans="1:4" x14ac:dyDescent="0.2">
      <c r="A54" s="10" t="s">
        <v>1821</v>
      </c>
      <c r="B54" s="2" t="s">
        <v>1758</v>
      </c>
      <c r="D54" s="10" t="s">
        <v>1821</v>
      </c>
    </row>
    <row r="55" spans="1:4" x14ac:dyDescent="0.2">
      <c r="A55" s="10" t="s">
        <v>1822</v>
      </c>
      <c r="B55" s="2" t="s">
        <v>1759</v>
      </c>
      <c r="D55" s="10" t="s">
        <v>1822</v>
      </c>
    </row>
    <row r="56" spans="1:4" x14ac:dyDescent="0.2">
      <c r="A56" s="10" t="s">
        <v>1823</v>
      </c>
      <c r="B56" s="2" t="s">
        <v>1760</v>
      </c>
      <c r="D56" s="10" t="s">
        <v>1823</v>
      </c>
    </row>
    <row r="57" spans="1:4" x14ac:dyDescent="0.2">
      <c r="A57" s="10" t="s">
        <v>1824</v>
      </c>
      <c r="B57" s="2" t="s">
        <v>1761</v>
      </c>
      <c r="D57" s="10" t="s">
        <v>1824</v>
      </c>
    </row>
    <row r="58" spans="1:4" x14ac:dyDescent="0.2">
      <c r="A58" s="10" t="s">
        <v>1825</v>
      </c>
      <c r="B58" s="2" t="s">
        <v>1762</v>
      </c>
      <c r="D58" s="10" t="s">
        <v>1825</v>
      </c>
    </row>
    <row r="59" spans="1:4" x14ac:dyDescent="0.2">
      <c r="A59" s="10" t="s">
        <v>1826</v>
      </c>
      <c r="B59" s="2" t="s">
        <v>1763</v>
      </c>
      <c r="D59" s="10" t="s">
        <v>1826</v>
      </c>
    </row>
    <row r="60" spans="1:4" x14ac:dyDescent="0.2">
      <c r="A60" s="10" t="s">
        <v>1827</v>
      </c>
      <c r="B60" s="2" t="s">
        <v>1764</v>
      </c>
      <c r="D60" s="10" t="s">
        <v>1827</v>
      </c>
    </row>
    <row r="61" spans="1:4" x14ac:dyDescent="0.2">
      <c r="A61" s="10" t="s">
        <v>1828</v>
      </c>
      <c r="B61" s="2" t="s">
        <v>1765</v>
      </c>
      <c r="D61" s="10" t="s">
        <v>1828</v>
      </c>
    </row>
    <row r="62" spans="1:4" x14ac:dyDescent="0.2">
      <c r="A62" s="10" t="s">
        <v>1829</v>
      </c>
      <c r="B62" s="2" t="s">
        <v>1766</v>
      </c>
      <c r="D62" s="10" t="s">
        <v>1829</v>
      </c>
    </row>
    <row r="63" spans="1:4" x14ac:dyDescent="0.2">
      <c r="A63" s="10" t="s">
        <v>1830</v>
      </c>
      <c r="B63" s="2" t="s">
        <v>1767</v>
      </c>
      <c r="D63" s="10" t="s">
        <v>1830</v>
      </c>
    </row>
    <row r="64" spans="1:4" x14ac:dyDescent="0.2">
      <c r="A64" s="10" t="s">
        <v>1831</v>
      </c>
      <c r="B64" s="2" t="s">
        <v>1768</v>
      </c>
      <c r="D64" s="10" t="s">
        <v>1831</v>
      </c>
    </row>
  </sheetData>
  <phoneticPr fontId="3" type="noConversion"/>
  <pageMargins left="0.75" right="0.75" top="1" bottom="1" header="0.5" footer="0.5"/>
  <pageSetup paperSize="9" orientation="portrait" horizontalDpi="4294967293" verticalDpi="0"/>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27">
    <tabColor rgb="FFFFC000"/>
  </sheetPr>
  <dimension ref="A1:J13"/>
  <sheetViews>
    <sheetView workbookViewId="0">
      <pane ySplit="1" topLeftCell="A2" activePane="bottomLeft" state="frozen"/>
      <selection activeCell="C17" sqref="C17"/>
      <selection pane="bottomLeft" activeCell="L9" sqref="L9"/>
    </sheetView>
  </sheetViews>
  <sheetFormatPr defaultColWidth="9.140625" defaultRowHeight="11.25" x14ac:dyDescent="0.2"/>
  <cols>
    <col min="1" max="1" width="14.85546875" style="11" customWidth="1"/>
    <col min="2" max="2" width="24.140625" style="11" bestFit="1" customWidth="1"/>
    <col min="3" max="3" width="10.42578125" style="11" customWidth="1"/>
    <col min="4" max="4" width="13.42578125" style="11" bestFit="1" customWidth="1"/>
    <col min="5" max="5" width="15.140625" style="11" bestFit="1" customWidth="1"/>
    <col min="6" max="6" width="16.7109375" style="14" bestFit="1" customWidth="1"/>
    <col min="7" max="7" width="22.42578125" style="15" bestFit="1" customWidth="1"/>
    <col min="8" max="8" width="11" style="89" bestFit="1" customWidth="1"/>
    <col min="9" max="9" width="9.140625" style="89"/>
    <col min="10" max="16384" width="9.140625" style="1"/>
  </cols>
  <sheetData>
    <row r="1" spans="1:10" s="45" customFormat="1" ht="12" thickBot="1" x14ac:dyDescent="0.25">
      <c r="A1" s="37" t="s">
        <v>11</v>
      </c>
      <c r="B1" s="37" t="s">
        <v>12</v>
      </c>
      <c r="C1" s="38" t="s">
        <v>13</v>
      </c>
      <c r="D1" s="39" t="s">
        <v>14</v>
      </c>
      <c r="E1" s="39" t="s">
        <v>15</v>
      </c>
      <c r="F1" s="40" t="s">
        <v>16</v>
      </c>
      <c r="G1" s="42" t="s">
        <v>17</v>
      </c>
      <c r="H1" s="90" t="s">
        <v>11</v>
      </c>
      <c r="I1" s="89" t="s">
        <v>12</v>
      </c>
      <c r="J1" s="45" t="s">
        <v>3653</v>
      </c>
    </row>
    <row r="2" spans="1:10" x14ac:dyDescent="0.2">
      <c r="A2" s="11" t="s">
        <v>1744</v>
      </c>
      <c r="B2" s="11" t="s">
        <v>1832</v>
      </c>
      <c r="D2" s="11">
        <v>1</v>
      </c>
      <c r="H2" s="89" t="str">
        <f>VLOOKUP(A2,Objectsoort!$B$2:$D$136,3,FALSE)</f>
        <v>BR</v>
      </c>
      <c r="I2" s="89" t="str">
        <f>VLOOKUP(B2,Kenmerk!$B$2:$D$123,3,FALSE)</f>
        <v>40</v>
      </c>
      <c r="J2" s="1" t="str">
        <f>H2&amp;I2</f>
        <v>BR40</v>
      </c>
    </row>
    <row r="3" spans="1:10" x14ac:dyDescent="0.2">
      <c r="A3" s="11" t="s">
        <v>1744</v>
      </c>
      <c r="B3" s="11" t="s">
        <v>1833</v>
      </c>
      <c r="D3" s="11">
        <v>2</v>
      </c>
      <c r="H3" s="89" t="str">
        <f>VLOOKUP(A3,Objectsoort!$B$2:$D$136,3,FALSE)</f>
        <v>BR</v>
      </c>
      <c r="I3" s="89" t="str">
        <f>VLOOKUP(B3,Kenmerk!$B$2:$D$123,3,FALSE)</f>
        <v>41</v>
      </c>
      <c r="J3" s="1" t="str">
        <f t="shared" ref="J3:J13" si="0">H3&amp;I3</f>
        <v>BR41</v>
      </c>
    </row>
    <row r="4" spans="1:10" x14ac:dyDescent="0.2">
      <c r="A4" s="11" t="s">
        <v>1744</v>
      </c>
      <c r="B4" s="11" t="s">
        <v>1834</v>
      </c>
      <c r="D4" s="11">
        <v>3</v>
      </c>
      <c r="H4" s="89" t="str">
        <f>VLOOKUP(A4,Objectsoort!$B$2:$D$136,3,FALSE)</f>
        <v>BR</v>
      </c>
      <c r="I4" s="89" t="str">
        <f>VLOOKUP(B4,Kenmerk!$B$2:$D$123,3,FALSE)</f>
        <v>42</v>
      </c>
      <c r="J4" s="1" t="str">
        <f t="shared" si="0"/>
        <v>BR42</v>
      </c>
    </row>
    <row r="5" spans="1:10" x14ac:dyDescent="0.2">
      <c r="A5" s="11" t="s">
        <v>1744</v>
      </c>
      <c r="B5" s="11" t="s">
        <v>1835</v>
      </c>
      <c r="D5" s="11">
        <v>4</v>
      </c>
      <c r="H5" s="89" t="str">
        <f>VLOOKUP(A5,Objectsoort!$B$2:$D$136,3,FALSE)</f>
        <v>BR</v>
      </c>
      <c r="I5" s="89" t="str">
        <f>VLOOKUP(B5,Kenmerk!$B$2:$D$123,3,FALSE)</f>
        <v>43</v>
      </c>
      <c r="J5" s="1" t="str">
        <f t="shared" si="0"/>
        <v>BR43</v>
      </c>
    </row>
    <row r="6" spans="1:10" x14ac:dyDescent="0.2">
      <c r="A6" s="11" t="s">
        <v>1744</v>
      </c>
      <c r="B6" s="11" t="s">
        <v>1836</v>
      </c>
      <c r="D6" s="11">
        <v>5</v>
      </c>
      <c r="H6" s="89" t="str">
        <f>VLOOKUP(A6,Objectsoort!$B$2:$D$136,3,FALSE)</f>
        <v>BR</v>
      </c>
      <c r="I6" s="89" t="str">
        <f>VLOOKUP(B6,Kenmerk!$B$2:$D$123,3,FALSE)</f>
        <v>44</v>
      </c>
      <c r="J6" s="1" t="str">
        <f t="shared" si="0"/>
        <v>BR44</v>
      </c>
    </row>
    <row r="7" spans="1:10" x14ac:dyDescent="0.2">
      <c r="A7" s="11" t="s">
        <v>1744</v>
      </c>
      <c r="B7" s="11" t="s">
        <v>1837</v>
      </c>
      <c r="D7" s="11">
        <v>6</v>
      </c>
      <c r="H7" s="89" t="str">
        <f>VLOOKUP(A7,Objectsoort!$B$2:$D$136,3,FALSE)</f>
        <v>BR</v>
      </c>
      <c r="I7" s="89" t="str">
        <f>VLOOKUP(B7,Kenmerk!$B$2:$D$123,3,FALSE)</f>
        <v>45</v>
      </c>
      <c r="J7" s="1" t="str">
        <f t="shared" si="0"/>
        <v>BR45</v>
      </c>
    </row>
    <row r="8" spans="1:10" x14ac:dyDescent="0.2">
      <c r="A8" s="11" t="s">
        <v>1744</v>
      </c>
      <c r="B8" s="11" t="s">
        <v>1838</v>
      </c>
      <c r="D8" s="11">
        <v>7</v>
      </c>
      <c r="H8" s="89" t="str">
        <f>VLOOKUP(A8,Objectsoort!$B$2:$D$136,3,FALSE)</f>
        <v>BR</v>
      </c>
      <c r="I8" s="89" t="str">
        <f>VLOOKUP(B8,Kenmerk!$B$2:$D$123,3,FALSE)</f>
        <v>46</v>
      </c>
      <c r="J8" s="1" t="str">
        <f t="shared" si="0"/>
        <v>BR46</v>
      </c>
    </row>
    <row r="9" spans="1:10" x14ac:dyDescent="0.2">
      <c r="A9" s="11" t="s">
        <v>1744</v>
      </c>
      <c r="B9" s="11" t="s">
        <v>1839</v>
      </c>
      <c r="D9" s="11">
        <v>8</v>
      </c>
      <c r="H9" s="89" t="str">
        <f>VLOOKUP(A9,Objectsoort!$B$2:$D$136,3,FALSE)</f>
        <v>BR</v>
      </c>
      <c r="I9" s="89" t="str">
        <f>VLOOKUP(B9,Kenmerk!$B$2:$D$123,3,FALSE)</f>
        <v>47</v>
      </c>
      <c r="J9" s="1" t="str">
        <f t="shared" si="0"/>
        <v>BR47</v>
      </c>
    </row>
    <row r="10" spans="1:10" x14ac:dyDescent="0.2">
      <c r="A10" s="11" t="s">
        <v>1744</v>
      </c>
      <c r="B10" s="11" t="s">
        <v>1840</v>
      </c>
      <c r="D10" s="11">
        <v>9</v>
      </c>
      <c r="H10" s="89" t="str">
        <f>VLOOKUP(A10,Objectsoort!$B$2:$D$136,3,FALSE)</f>
        <v>BR</v>
      </c>
      <c r="I10" s="89" t="str">
        <f>VLOOKUP(B10,Kenmerk!$B$2:$D$123,3,FALSE)</f>
        <v>48</v>
      </c>
      <c r="J10" s="1" t="str">
        <f t="shared" si="0"/>
        <v>BR48</v>
      </c>
    </row>
    <row r="11" spans="1:10" x14ac:dyDescent="0.2">
      <c r="A11" s="11" t="s">
        <v>1744</v>
      </c>
      <c r="B11" s="11" t="s">
        <v>1841</v>
      </c>
      <c r="D11" s="11">
        <v>10</v>
      </c>
      <c r="H11" s="89" t="str">
        <f>VLOOKUP(A11,Objectsoort!$B$2:$D$136,3,FALSE)</f>
        <v>BR</v>
      </c>
      <c r="I11" s="89" t="str">
        <f>VLOOKUP(B11,Kenmerk!$B$2:$D$123,3,FALSE)</f>
        <v>49</v>
      </c>
      <c r="J11" s="1" t="str">
        <f t="shared" si="0"/>
        <v>BR49</v>
      </c>
    </row>
    <row r="12" spans="1:10" ht="22.5" x14ac:dyDescent="0.2">
      <c r="A12" s="11" t="s">
        <v>1744</v>
      </c>
      <c r="B12" s="82" t="s">
        <v>2993</v>
      </c>
      <c r="D12" s="11">
        <v>11</v>
      </c>
      <c r="H12" s="89" t="str">
        <f>VLOOKUP(A12,Objectsoort!$B$2:$D$136,3,FALSE)</f>
        <v>BR</v>
      </c>
      <c r="I12" s="89" t="str">
        <f>VLOOKUP(B12,Kenmerk!$B$2:$D$123,3,FALSE)</f>
        <v>50</v>
      </c>
      <c r="J12" s="1" t="str">
        <f t="shared" si="0"/>
        <v>BR50</v>
      </c>
    </row>
    <row r="13" spans="1:10" x14ac:dyDescent="0.2">
      <c r="A13" s="11" t="s">
        <v>1744</v>
      </c>
      <c r="B13" s="11" t="s">
        <v>1842</v>
      </c>
      <c r="D13" s="11">
        <v>12</v>
      </c>
      <c r="H13" s="89" t="str">
        <f>VLOOKUP(A13,Objectsoort!$B$2:$D$136,3,FALSE)</f>
        <v>BR</v>
      </c>
      <c r="I13" s="89" t="str">
        <f>VLOOKUP(B13,Kenmerk!$B$2:$D$123,3,FALSE)</f>
        <v>51</v>
      </c>
      <c r="J13" s="1" t="str">
        <f t="shared" si="0"/>
        <v>BR51</v>
      </c>
    </row>
  </sheetData>
  <phoneticPr fontId="3" type="noConversion"/>
  <dataValidations count="2">
    <dataValidation type="whole" showInputMessage="1" showErrorMessage="1" errorTitle="Ongeldige invoer" error="Voer 0 (NEE) of 1 (JA) in." sqref="E2:E1048576">
      <formula1>0</formula1>
      <formula2>1</formula2>
    </dataValidation>
    <dataValidation type="decimal" operator="greaterThanOrEqual" showInputMessage="1" showErrorMessage="1" errorTitle="Onjuiste invoer" error="Voer een getal in groter of gelijk aan 0." sqref="F2:F65535">
      <formula1>0</formula1>
    </dataValidation>
  </dataValidations>
  <pageMargins left="0.75" right="0.75" top="1" bottom="1" header="0.5" footer="0.5"/>
  <pageSetup paperSize="9" orientation="portrait"/>
  <headerFooter alignWithMargins="0"/>
  <extLst>
    <ext xmlns:x14="http://schemas.microsoft.com/office/spreadsheetml/2009/9/main" uri="{CCE6A557-97BC-4b89-ADB6-D9C93CAAB3DF}">
      <x14:dataValidations xmlns:xm="http://schemas.microsoft.com/office/excel/2006/main" count="3">
        <x14:dataValidation type="list" allowBlank="1" showInputMessage="1" showErrorMessage="1">
          <x14:formula1>
            <xm:f>Eenheden!$B$2:$B$762</xm:f>
          </x14:formula1>
          <xm:sqref>C2:C1048576</xm:sqref>
        </x14:dataValidation>
        <x14:dataValidation type="list" showInputMessage="1" showErrorMessage="1" errorTitle="Ongeldige invoer" error="Selecteer een installatiesoortcode._x000a_">
          <x14:formula1>
            <xm:f>Objectsoort!$B$2:$B$1048576</xm:f>
          </x14:formula1>
          <xm:sqref>A2:A1048576</xm:sqref>
        </x14:dataValidation>
        <x14:dataValidation type="list" showInputMessage="1" showErrorMessage="1" errorTitle="Ongeldige invoer" error="Selecteer een kenmerkcode._x000a_">
          <x14:formula1>
            <xm:f>Kenmerk!$B$2:$B$1048576</xm:f>
          </x14:formula1>
          <xm:sqref>B2:B1048576</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11">
    <tabColor rgb="FFFFC000"/>
  </sheetPr>
  <dimension ref="A1:BA64"/>
  <sheetViews>
    <sheetView workbookViewId="0">
      <selection activeCell="B40" sqref="B40"/>
    </sheetView>
  </sheetViews>
  <sheetFormatPr defaultColWidth="9.140625" defaultRowHeight="11.25" x14ac:dyDescent="0.2"/>
  <cols>
    <col min="1" max="1" width="16.140625" style="1" customWidth="1"/>
    <col min="2" max="2" width="31.85546875" style="1" customWidth="1"/>
    <col min="3" max="3" width="17" style="1" customWidth="1"/>
    <col min="4" max="4" width="12.42578125" style="1" customWidth="1"/>
    <col min="5" max="5" width="17.42578125" style="1" customWidth="1"/>
    <col min="6" max="6" width="10" style="1" bestFit="1" customWidth="1"/>
    <col min="7" max="7" width="12" style="1" bestFit="1" customWidth="1"/>
    <col min="8" max="8" width="11.85546875" style="1" bestFit="1" customWidth="1"/>
    <col min="9" max="9" width="8.85546875" style="1" bestFit="1" customWidth="1"/>
    <col min="10" max="10" width="11" style="1" bestFit="1" customWidth="1"/>
    <col min="11" max="11" width="9.42578125" style="1" bestFit="1" customWidth="1"/>
    <col min="12" max="12" width="14.42578125" style="1" bestFit="1" customWidth="1"/>
    <col min="13" max="13" width="11.7109375" style="1" bestFit="1" customWidth="1"/>
    <col min="14" max="14" width="12.7109375" style="1" bestFit="1" customWidth="1"/>
    <col min="15" max="15" width="13.140625" style="1" bestFit="1" customWidth="1"/>
    <col min="16" max="16384" width="9.140625" style="1"/>
  </cols>
  <sheetData>
    <row r="1" spans="1:53" s="35" customFormat="1" ht="12" thickBot="1" x14ac:dyDescent="0.25">
      <c r="A1" s="37" t="s">
        <v>65</v>
      </c>
      <c r="B1" s="37" t="s">
        <v>66</v>
      </c>
      <c r="C1" s="38" t="s">
        <v>67</v>
      </c>
      <c r="D1" s="39" t="s">
        <v>68</v>
      </c>
      <c r="E1" s="73"/>
      <c r="F1" s="59"/>
      <c r="G1" s="59"/>
      <c r="H1" s="59"/>
      <c r="I1" s="59"/>
      <c r="J1" s="59"/>
      <c r="K1" s="59"/>
      <c r="L1" s="59"/>
      <c r="M1" s="59"/>
      <c r="N1" s="59"/>
      <c r="O1" s="59"/>
      <c r="P1" s="45"/>
      <c r="Q1" s="45"/>
      <c r="R1" s="45"/>
      <c r="S1" s="45"/>
      <c r="T1" s="45"/>
      <c r="U1" s="45"/>
      <c r="V1" s="45"/>
      <c r="W1" s="45"/>
      <c r="X1" s="45"/>
      <c r="Y1" s="45"/>
      <c r="Z1" s="45"/>
      <c r="AA1" s="45"/>
      <c r="AB1" s="45"/>
      <c r="AC1" s="45"/>
      <c r="AD1" s="45"/>
      <c r="AE1" s="45"/>
      <c r="AF1" s="45"/>
      <c r="AG1" s="45"/>
      <c r="AH1" s="45"/>
      <c r="AI1" s="45"/>
      <c r="AJ1" s="45"/>
      <c r="AK1" s="45"/>
      <c r="AL1" s="45"/>
      <c r="AM1" s="45"/>
      <c r="AN1" s="45"/>
      <c r="AO1" s="45"/>
      <c r="AP1" s="45"/>
      <c r="AQ1" s="45"/>
      <c r="AR1" s="45"/>
      <c r="AS1" s="45"/>
      <c r="AT1" s="45"/>
      <c r="AU1" s="45"/>
      <c r="AV1" s="45"/>
      <c r="AW1" s="45"/>
      <c r="AX1" s="45"/>
      <c r="AY1" s="45"/>
      <c r="AZ1" s="45"/>
      <c r="BA1" s="45"/>
    </row>
    <row r="2" spans="1:53" x14ac:dyDescent="0.2">
      <c r="A2" s="10" t="s">
        <v>1770</v>
      </c>
      <c r="B2" s="29" t="s">
        <v>1706</v>
      </c>
      <c r="E2" s="10" t="s">
        <v>1770</v>
      </c>
      <c r="F2" s="52"/>
      <c r="G2" s="52"/>
      <c r="H2" s="52"/>
      <c r="I2" s="52"/>
      <c r="J2" s="52"/>
      <c r="K2" s="52"/>
      <c r="L2" s="52"/>
      <c r="M2" s="52"/>
      <c r="N2" s="52"/>
      <c r="O2" s="52"/>
      <c r="P2" s="45"/>
      <c r="Q2" s="45"/>
      <c r="R2" s="45"/>
      <c r="S2" s="45"/>
      <c r="T2" s="45"/>
      <c r="U2" s="45"/>
      <c r="V2" s="45"/>
      <c r="W2" s="45"/>
      <c r="X2" s="45"/>
      <c r="Y2" s="45"/>
      <c r="Z2" s="45"/>
      <c r="AA2" s="45"/>
      <c r="AB2" s="45"/>
      <c r="AC2" s="45"/>
      <c r="AD2" s="45"/>
      <c r="AE2" s="45"/>
      <c r="AF2" s="45"/>
      <c r="AG2" s="45"/>
      <c r="AH2" s="45"/>
      <c r="AI2" s="45"/>
      <c r="AJ2" s="45"/>
      <c r="AK2" s="45"/>
      <c r="AL2" s="45"/>
      <c r="AM2" s="45"/>
      <c r="AN2" s="45"/>
      <c r="AO2" s="45"/>
      <c r="AP2" s="45"/>
      <c r="AQ2" s="45"/>
      <c r="AR2" s="45"/>
      <c r="AS2" s="45"/>
      <c r="AT2" s="45"/>
      <c r="AU2" s="45"/>
      <c r="AV2" s="45"/>
      <c r="AW2" s="45"/>
      <c r="AX2" s="45"/>
      <c r="AY2" s="45"/>
      <c r="AZ2" s="45"/>
      <c r="BA2" s="45"/>
    </row>
    <row r="3" spans="1:53" x14ac:dyDescent="0.2">
      <c r="A3" s="10" t="s">
        <v>1771</v>
      </c>
      <c r="B3" s="29" t="s">
        <v>1707</v>
      </c>
      <c r="E3" s="10" t="s">
        <v>1771</v>
      </c>
      <c r="F3" s="52"/>
      <c r="G3" s="52"/>
      <c r="H3" s="52"/>
      <c r="I3" s="52"/>
      <c r="J3" s="52"/>
      <c r="K3" s="52"/>
      <c r="L3" s="52"/>
      <c r="M3" s="52"/>
      <c r="N3" s="52"/>
      <c r="O3" s="52"/>
      <c r="P3" s="45"/>
      <c r="Q3" s="45"/>
      <c r="R3" s="45"/>
      <c r="S3" s="45"/>
      <c r="T3" s="45"/>
      <c r="U3" s="45"/>
      <c r="V3" s="45"/>
      <c r="W3" s="45"/>
      <c r="X3" s="45"/>
      <c r="Y3" s="45"/>
      <c r="Z3" s="45"/>
      <c r="AA3" s="45"/>
      <c r="AB3" s="45"/>
      <c r="AC3" s="45"/>
      <c r="AD3" s="45"/>
      <c r="AE3" s="45"/>
      <c r="AF3" s="45"/>
      <c r="AG3" s="45"/>
      <c r="AH3" s="45"/>
      <c r="AI3" s="45"/>
      <c r="AJ3" s="45"/>
      <c r="AK3" s="45"/>
      <c r="AL3" s="45"/>
      <c r="AM3" s="45"/>
      <c r="AN3" s="45"/>
      <c r="AO3" s="45"/>
      <c r="AP3" s="45"/>
      <c r="AQ3" s="45"/>
      <c r="AR3" s="45"/>
      <c r="AS3" s="45"/>
      <c r="AT3" s="45"/>
      <c r="AU3" s="45"/>
      <c r="AV3" s="45"/>
      <c r="AW3" s="45"/>
      <c r="AX3" s="45"/>
      <c r="AY3" s="45"/>
      <c r="AZ3" s="45"/>
      <c r="BA3" s="45"/>
    </row>
    <row r="4" spans="1:53" x14ac:dyDescent="0.2">
      <c r="A4" s="10" t="s">
        <v>1772</v>
      </c>
      <c r="B4" s="29" t="s">
        <v>1708</v>
      </c>
      <c r="E4" s="10" t="s">
        <v>1772</v>
      </c>
      <c r="F4" s="52"/>
      <c r="G4" s="52"/>
      <c r="H4" s="52"/>
      <c r="I4" s="52"/>
      <c r="J4" s="52"/>
      <c r="K4" s="52"/>
      <c r="L4" s="52"/>
      <c r="M4" s="52"/>
      <c r="N4" s="52"/>
      <c r="O4" s="52"/>
      <c r="P4" s="45"/>
      <c r="Q4" s="45"/>
      <c r="R4" s="45"/>
      <c r="S4" s="45"/>
      <c r="T4" s="45"/>
      <c r="U4" s="45"/>
      <c r="V4" s="45"/>
      <c r="W4" s="45"/>
      <c r="X4" s="45"/>
      <c r="Y4" s="45"/>
      <c r="Z4" s="45"/>
      <c r="AA4" s="45"/>
      <c r="AB4" s="45"/>
      <c r="AC4" s="45"/>
      <c r="AD4" s="45"/>
      <c r="AE4" s="45"/>
      <c r="AF4" s="45"/>
      <c r="AG4" s="45"/>
      <c r="AH4" s="45"/>
      <c r="AI4" s="45"/>
      <c r="AJ4" s="45"/>
      <c r="AK4" s="45"/>
      <c r="AL4" s="45"/>
      <c r="AM4" s="45"/>
      <c r="AN4" s="45"/>
      <c r="AO4" s="45"/>
      <c r="AP4" s="45"/>
      <c r="AQ4" s="45"/>
      <c r="AR4" s="45"/>
      <c r="AS4" s="45"/>
      <c r="AT4" s="45"/>
      <c r="AU4" s="45"/>
      <c r="AV4" s="45"/>
      <c r="AW4" s="45"/>
      <c r="AX4" s="45"/>
      <c r="AY4" s="45"/>
      <c r="AZ4" s="45"/>
      <c r="BA4" s="45"/>
    </row>
    <row r="5" spans="1:53" x14ac:dyDescent="0.2">
      <c r="A5" s="10" t="s">
        <v>1773</v>
      </c>
      <c r="B5" s="29" t="s">
        <v>1709</v>
      </c>
      <c r="E5" s="10" t="s">
        <v>1773</v>
      </c>
      <c r="F5" s="52"/>
      <c r="G5" s="52"/>
      <c r="H5" s="52"/>
      <c r="I5" s="52"/>
      <c r="J5" s="52"/>
      <c r="K5" s="52"/>
      <c r="L5" s="52"/>
      <c r="M5" s="52"/>
      <c r="N5" s="52"/>
      <c r="O5" s="52"/>
      <c r="P5" s="45"/>
      <c r="Q5" s="45"/>
      <c r="R5" s="45"/>
      <c r="S5" s="45"/>
      <c r="T5" s="45"/>
      <c r="U5" s="45"/>
      <c r="V5" s="45"/>
      <c r="W5" s="45"/>
      <c r="X5" s="45"/>
      <c r="Y5" s="45"/>
      <c r="Z5" s="45"/>
      <c r="AA5" s="45"/>
      <c r="AB5" s="45"/>
      <c r="AC5" s="45"/>
      <c r="AD5" s="45"/>
      <c r="AE5" s="45"/>
      <c r="AF5" s="45"/>
      <c r="AG5" s="45"/>
      <c r="AH5" s="45"/>
      <c r="AI5" s="45"/>
      <c r="AJ5" s="45"/>
      <c r="AK5" s="45"/>
      <c r="AL5" s="45"/>
      <c r="AM5" s="45"/>
      <c r="AN5" s="45"/>
      <c r="AO5" s="45"/>
      <c r="AP5" s="45"/>
      <c r="AQ5" s="45"/>
      <c r="AR5" s="45"/>
      <c r="AS5" s="45"/>
      <c r="AT5" s="45"/>
      <c r="AU5" s="45"/>
      <c r="AV5" s="45"/>
      <c r="AW5" s="45"/>
      <c r="AX5" s="45"/>
      <c r="AY5" s="45"/>
      <c r="AZ5" s="45"/>
      <c r="BA5" s="45"/>
    </row>
    <row r="6" spans="1:53" x14ac:dyDescent="0.2">
      <c r="A6" s="10" t="s">
        <v>1774</v>
      </c>
      <c r="B6" s="29" t="s">
        <v>1710</v>
      </c>
      <c r="E6" s="10" t="s">
        <v>1774</v>
      </c>
      <c r="F6" s="52"/>
      <c r="G6" s="52"/>
      <c r="H6" s="52"/>
      <c r="I6" s="52"/>
      <c r="J6" s="52"/>
      <c r="K6" s="52"/>
      <c r="L6" s="52"/>
      <c r="M6" s="52"/>
      <c r="N6" s="52"/>
      <c r="O6" s="52"/>
      <c r="P6" s="45"/>
      <c r="Q6" s="45"/>
      <c r="R6" s="45"/>
      <c r="S6" s="45"/>
      <c r="T6" s="45"/>
      <c r="U6" s="45"/>
      <c r="V6" s="45"/>
      <c r="W6" s="45"/>
      <c r="X6" s="45"/>
      <c r="Y6" s="45"/>
      <c r="Z6" s="45"/>
      <c r="AA6" s="45"/>
      <c r="AB6" s="45"/>
      <c r="AC6" s="45"/>
      <c r="AD6" s="45"/>
      <c r="AE6" s="45"/>
      <c r="AF6" s="45"/>
      <c r="AG6" s="45"/>
      <c r="AH6" s="45"/>
      <c r="AI6" s="45"/>
      <c r="AJ6" s="45"/>
      <c r="AK6" s="45"/>
      <c r="AL6" s="45"/>
      <c r="AM6" s="45"/>
      <c r="AN6" s="45"/>
      <c r="AO6" s="45"/>
      <c r="AP6" s="45"/>
      <c r="AQ6" s="45"/>
      <c r="AR6" s="45"/>
      <c r="AS6" s="45"/>
      <c r="AT6" s="45"/>
      <c r="AU6" s="45"/>
      <c r="AV6" s="45"/>
      <c r="AW6" s="45"/>
      <c r="AX6" s="45"/>
      <c r="AY6" s="45"/>
      <c r="AZ6" s="45"/>
      <c r="BA6" s="45"/>
    </row>
    <row r="7" spans="1:53" x14ac:dyDescent="0.2">
      <c r="A7" s="10" t="s">
        <v>1775</v>
      </c>
      <c r="B7" s="29" t="s">
        <v>1711</v>
      </c>
      <c r="E7" s="10" t="s">
        <v>1775</v>
      </c>
      <c r="F7" s="45"/>
      <c r="G7" s="45"/>
      <c r="H7" s="45"/>
      <c r="I7" s="45"/>
      <c r="J7" s="45"/>
      <c r="K7" s="45"/>
      <c r="L7" s="45"/>
      <c r="M7" s="45"/>
      <c r="N7" s="45"/>
      <c r="O7" s="45"/>
      <c r="P7" s="45"/>
      <c r="Q7" s="45"/>
      <c r="R7" s="45"/>
      <c r="S7" s="45"/>
      <c r="T7" s="45"/>
      <c r="U7" s="45"/>
      <c r="V7" s="45"/>
      <c r="W7" s="45"/>
      <c r="X7" s="45"/>
      <c r="Y7" s="45"/>
      <c r="Z7" s="45"/>
      <c r="AA7" s="45"/>
      <c r="AB7" s="45"/>
      <c r="AC7" s="45"/>
      <c r="AD7" s="45"/>
      <c r="AE7" s="45"/>
      <c r="AF7" s="45"/>
      <c r="AG7" s="45"/>
      <c r="AH7" s="45"/>
      <c r="AI7" s="45"/>
      <c r="AJ7" s="45"/>
      <c r="AK7" s="45"/>
      <c r="AL7" s="45"/>
      <c r="AM7" s="45"/>
      <c r="AN7" s="45"/>
      <c r="AO7" s="45"/>
      <c r="AP7" s="45"/>
      <c r="AQ7" s="45"/>
      <c r="AR7" s="45"/>
      <c r="AS7" s="45"/>
      <c r="AT7" s="45"/>
      <c r="AU7" s="45"/>
      <c r="AV7" s="45"/>
      <c r="AW7" s="45"/>
      <c r="AX7" s="45"/>
      <c r="AY7" s="45"/>
      <c r="AZ7" s="45"/>
      <c r="BA7" s="45"/>
    </row>
    <row r="8" spans="1:53" x14ac:dyDescent="0.2">
      <c r="A8" s="10" t="s">
        <v>1776</v>
      </c>
      <c r="B8" s="1" t="s">
        <v>1712</v>
      </c>
      <c r="E8" s="10" t="s">
        <v>1776</v>
      </c>
      <c r="F8" s="45"/>
      <c r="G8" s="45"/>
      <c r="H8" s="45"/>
      <c r="I8" s="45"/>
      <c r="J8" s="45"/>
      <c r="K8" s="45"/>
      <c r="L8" s="45"/>
      <c r="M8" s="45"/>
      <c r="N8" s="45"/>
      <c r="O8" s="45"/>
      <c r="P8" s="45"/>
      <c r="Q8" s="45"/>
      <c r="R8" s="45"/>
      <c r="S8" s="45"/>
      <c r="T8" s="45"/>
      <c r="U8" s="45"/>
      <c r="V8" s="45"/>
      <c r="W8" s="45"/>
      <c r="X8" s="45"/>
      <c r="Y8" s="45"/>
      <c r="Z8" s="45"/>
      <c r="AA8" s="45"/>
      <c r="AB8" s="45"/>
      <c r="AC8" s="45"/>
      <c r="AD8" s="45"/>
      <c r="AE8" s="45"/>
      <c r="AF8" s="45"/>
      <c r="AG8" s="45"/>
      <c r="AH8" s="45"/>
      <c r="AI8" s="45"/>
      <c r="AJ8" s="45"/>
      <c r="AK8" s="45"/>
      <c r="AL8" s="45"/>
      <c r="AM8" s="45"/>
      <c r="AN8" s="45"/>
      <c r="AO8" s="45"/>
      <c r="AP8" s="45"/>
      <c r="AQ8" s="45"/>
      <c r="AR8" s="45"/>
      <c r="AS8" s="45"/>
      <c r="AT8" s="45"/>
      <c r="AU8" s="45"/>
      <c r="AV8" s="45"/>
      <c r="AW8" s="45"/>
      <c r="AX8" s="45"/>
      <c r="AY8" s="45"/>
      <c r="AZ8" s="45"/>
      <c r="BA8" s="45"/>
    </row>
    <row r="9" spans="1:53" x14ac:dyDescent="0.2">
      <c r="A9" s="10" t="s">
        <v>1777</v>
      </c>
      <c r="B9" s="1" t="s">
        <v>1713</v>
      </c>
      <c r="E9" s="10" t="s">
        <v>1777</v>
      </c>
      <c r="F9" s="45"/>
      <c r="G9" s="45"/>
      <c r="H9" s="45"/>
      <c r="I9" s="45"/>
      <c r="J9" s="45"/>
      <c r="K9" s="45"/>
      <c r="L9" s="45"/>
      <c r="M9" s="45"/>
      <c r="N9" s="45"/>
      <c r="O9" s="45"/>
      <c r="P9" s="45"/>
      <c r="Q9" s="45"/>
      <c r="R9" s="45"/>
      <c r="S9" s="45"/>
      <c r="T9" s="45"/>
      <c r="U9" s="45"/>
      <c r="V9" s="45"/>
      <c r="W9" s="45"/>
      <c r="X9" s="45"/>
      <c r="Y9" s="45"/>
      <c r="Z9" s="45"/>
      <c r="AA9" s="45"/>
      <c r="AB9" s="45"/>
      <c r="AC9" s="45"/>
      <c r="AD9" s="45"/>
      <c r="AE9" s="45"/>
      <c r="AF9" s="45"/>
      <c r="AG9" s="45"/>
      <c r="AH9" s="45"/>
      <c r="AI9" s="45"/>
      <c r="AJ9" s="45"/>
      <c r="AK9" s="45"/>
      <c r="AL9" s="45"/>
      <c r="AM9" s="45"/>
      <c r="AN9" s="45"/>
      <c r="AO9" s="45"/>
      <c r="AP9" s="45"/>
      <c r="AQ9" s="45"/>
      <c r="AR9" s="45"/>
      <c r="AS9" s="45"/>
      <c r="AT9" s="45"/>
      <c r="AU9" s="45"/>
      <c r="AV9" s="45"/>
      <c r="AW9" s="45"/>
      <c r="AX9" s="45"/>
      <c r="AY9" s="45"/>
      <c r="AZ9" s="45"/>
      <c r="BA9" s="45"/>
    </row>
    <row r="10" spans="1:53" x14ac:dyDescent="0.2">
      <c r="A10" s="10" t="s">
        <v>1778</v>
      </c>
      <c r="B10" s="1" t="s">
        <v>1714</v>
      </c>
      <c r="E10" s="10" t="s">
        <v>1778</v>
      </c>
      <c r="F10" s="45"/>
      <c r="G10" s="45"/>
      <c r="H10" s="45"/>
      <c r="I10" s="45"/>
      <c r="J10" s="45"/>
      <c r="K10" s="45"/>
      <c r="L10" s="45"/>
      <c r="M10" s="45"/>
      <c r="N10" s="45"/>
      <c r="O10" s="45"/>
      <c r="P10" s="45"/>
      <c r="Q10" s="45"/>
      <c r="R10" s="45"/>
      <c r="S10" s="45"/>
      <c r="T10" s="45"/>
      <c r="U10" s="45"/>
      <c r="V10" s="45"/>
      <c r="W10" s="45"/>
      <c r="X10" s="45"/>
      <c r="Y10" s="45"/>
      <c r="Z10" s="45"/>
      <c r="AA10" s="45"/>
      <c r="AB10" s="45"/>
      <c r="AC10" s="45"/>
      <c r="AD10" s="45"/>
      <c r="AE10" s="45"/>
      <c r="AF10" s="45"/>
      <c r="AG10" s="45"/>
      <c r="AH10" s="45"/>
      <c r="AI10" s="45"/>
      <c r="AJ10" s="45"/>
      <c r="AK10" s="45"/>
      <c r="AL10" s="45"/>
      <c r="AM10" s="45"/>
      <c r="AN10" s="45"/>
      <c r="AO10" s="45"/>
      <c r="AP10" s="45"/>
      <c r="AQ10" s="45"/>
      <c r="AR10" s="45"/>
      <c r="AS10" s="45"/>
      <c r="AT10" s="45"/>
      <c r="AU10" s="45"/>
      <c r="AV10" s="45"/>
      <c r="AW10" s="45"/>
      <c r="AX10" s="45"/>
      <c r="AY10" s="45"/>
      <c r="AZ10" s="45"/>
      <c r="BA10" s="45"/>
    </row>
    <row r="11" spans="1:53" x14ac:dyDescent="0.2">
      <c r="A11" s="10" t="s">
        <v>1779</v>
      </c>
      <c r="B11" s="1" t="s">
        <v>1715</v>
      </c>
      <c r="E11" s="10" t="s">
        <v>1779</v>
      </c>
      <c r="F11" s="45"/>
      <c r="G11" s="45"/>
      <c r="H11" s="45"/>
      <c r="I11" s="45"/>
      <c r="J11" s="45"/>
      <c r="K11" s="45"/>
      <c r="L11" s="45"/>
      <c r="M11" s="45"/>
      <c r="N11" s="45"/>
      <c r="O11" s="45"/>
      <c r="P11" s="45"/>
      <c r="Q11" s="45"/>
      <c r="R11" s="45"/>
      <c r="S11" s="45"/>
      <c r="T11" s="45"/>
      <c r="U11" s="45"/>
      <c r="V11" s="45"/>
      <c r="W11" s="45"/>
      <c r="X11" s="45"/>
      <c r="Y11" s="45"/>
      <c r="Z11" s="45"/>
      <c r="AA11" s="45"/>
      <c r="AB11" s="45"/>
      <c r="AC11" s="45"/>
      <c r="AD11" s="45"/>
      <c r="AE11" s="45"/>
      <c r="AF11" s="45"/>
      <c r="AG11" s="45"/>
      <c r="AH11" s="45"/>
      <c r="AI11" s="45"/>
      <c r="AJ11" s="45"/>
      <c r="AK11" s="45"/>
      <c r="AL11" s="45"/>
      <c r="AM11" s="45"/>
      <c r="AN11" s="45"/>
      <c r="AO11" s="45"/>
      <c r="AP11" s="45"/>
      <c r="AQ11" s="45"/>
      <c r="AR11" s="45"/>
      <c r="AS11" s="45"/>
      <c r="AT11" s="45"/>
      <c r="AU11" s="45"/>
      <c r="AV11" s="45"/>
      <c r="AW11" s="45"/>
      <c r="AX11" s="45"/>
      <c r="AY11" s="45"/>
      <c r="AZ11" s="45"/>
      <c r="BA11" s="45"/>
    </row>
    <row r="12" spans="1:53" x14ac:dyDescent="0.2">
      <c r="A12" s="10" t="s">
        <v>1780</v>
      </c>
      <c r="B12" s="1" t="s">
        <v>1716</v>
      </c>
      <c r="E12" s="10" t="s">
        <v>1780</v>
      </c>
      <c r="F12" s="45"/>
      <c r="G12" s="45"/>
      <c r="H12" s="45"/>
      <c r="I12" s="45"/>
      <c r="J12" s="45"/>
      <c r="K12" s="45"/>
      <c r="L12" s="45"/>
      <c r="M12" s="45"/>
      <c r="N12" s="45"/>
      <c r="O12" s="45"/>
      <c r="P12" s="45"/>
      <c r="Q12" s="45"/>
      <c r="R12" s="45"/>
      <c r="S12" s="45"/>
      <c r="T12" s="45"/>
      <c r="U12" s="45"/>
      <c r="V12" s="45"/>
      <c r="W12" s="45"/>
      <c r="X12" s="45"/>
      <c r="Y12" s="45"/>
      <c r="Z12" s="45"/>
      <c r="AA12" s="45"/>
      <c r="AB12" s="45"/>
      <c r="AC12" s="45"/>
      <c r="AD12" s="45"/>
      <c r="AE12" s="45"/>
      <c r="AF12" s="45"/>
      <c r="AG12" s="45"/>
      <c r="AH12" s="45"/>
      <c r="AI12" s="45"/>
      <c r="AJ12" s="45"/>
      <c r="AK12" s="45"/>
      <c r="AL12" s="45"/>
      <c r="AM12" s="45"/>
      <c r="AN12" s="45"/>
      <c r="AO12" s="45"/>
      <c r="AP12" s="45"/>
      <c r="AQ12" s="45"/>
      <c r="AR12" s="45"/>
      <c r="AS12" s="45"/>
      <c r="AT12" s="45"/>
      <c r="AU12" s="45"/>
      <c r="AV12" s="45"/>
      <c r="AW12" s="45"/>
      <c r="AX12" s="45"/>
      <c r="AY12" s="45"/>
      <c r="AZ12" s="45"/>
      <c r="BA12" s="45"/>
    </row>
    <row r="13" spans="1:53" x14ac:dyDescent="0.2">
      <c r="A13" s="10" t="s">
        <v>1781</v>
      </c>
      <c r="B13" s="1" t="s">
        <v>1717</v>
      </c>
      <c r="E13" s="10" t="s">
        <v>1781</v>
      </c>
      <c r="F13" s="45"/>
      <c r="G13" s="45"/>
      <c r="H13" s="45"/>
      <c r="I13" s="45"/>
      <c r="J13" s="45"/>
      <c r="K13" s="45"/>
      <c r="L13" s="45"/>
      <c r="M13" s="45"/>
      <c r="N13" s="45"/>
      <c r="O13" s="45"/>
      <c r="P13" s="45"/>
      <c r="Q13" s="45"/>
      <c r="R13" s="45"/>
      <c r="S13" s="45"/>
      <c r="T13" s="45"/>
      <c r="U13" s="45"/>
      <c r="V13" s="45"/>
      <c r="W13" s="45"/>
      <c r="X13" s="45"/>
      <c r="Y13" s="45"/>
      <c r="Z13" s="45"/>
      <c r="AA13" s="45"/>
      <c r="AB13" s="45"/>
      <c r="AC13" s="45"/>
      <c r="AD13" s="45"/>
      <c r="AE13" s="45"/>
      <c r="AF13" s="45"/>
      <c r="AG13" s="45"/>
      <c r="AH13" s="45"/>
      <c r="AI13" s="45"/>
      <c r="AJ13" s="45"/>
      <c r="AK13" s="45"/>
      <c r="AL13" s="45"/>
      <c r="AM13" s="45"/>
      <c r="AN13" s="45"/>
      <c r="AO13" s="45"/>
      <c r="AP13" s="45"/>
      <c r="AQ13" s="45"/>
      <c r="AR13" s="45"/>
      <c r="AS13" s="45"/>
      <c r="AT13" s="45"/>
      <c r="AU13" s="45"/>
      <c r="AV13" s="45"/>
      <c r="AW13" s="45"/>
      <c r="AX13" s="45"/>
      <c r="AY13" s="45"/>
      <c r="AZ13" s="45"/>
      <c r="BA13" s="45"/>
    </row>
    <row r="14" spans="1:53" x14ac:dyDescent="0.2">
      <c r="A14" s="10" t="s">
        <v>1782</v>
      </c>
      <c r="B14" s="1" t="s">
        <v>1718</v>
      </c>
      <c r="E14" s="10" t="s">
        <v>1782</v>
      </c>
      <c r="F14" s="45"/>
      <c r="G14" s="45"/>
      <c r="H14" s="45"/>
      <c r="I14" s="45"/>
      <c r="J14" s="45"/>
      <c r="K14" s="45"/>
      <c r="L14" s="45"/>
      <c r="M14" s="45"/>
      <c r="N14" s="45"/>
      <c r="O14" s="45"/>
      <c r="P14" s="45"/>
      <c r="Q14" s="45"/>
      <c r="R14" s="45"/>
      <c r="S14" s="45"/>
      <c r="T14" s="45"/>
      <c r="U14" s="45"/>
      <c r="V14" s="45"/>
      <c r="W14" s="45"/>
      <c r="X14" s="45"/>
      <c r="Y14" s="45"/>
      <c r="Z14" s="45"/>
      <c r="AA14" s="45"/>
      <c r="AB14" s="45"/>
      <c r="AC14" s="45"/>
      <c r="AD14" s="45"/>
      <c r="AE14" s="45"/>
      <c r="AF14" s="45"/>
      <c r="AG14" s="45"/>
      <c r="AH14" s="45"/>
      <c r="AI14" s="45"/>
      <c r="AJ14" s="45"/>
      <c r="AK14" s="45"/>
      <c r="AL14" s="45"/>
      <c r="AM14" s="45"/>
      <c r="AN14" s="45"/>
      <c r="AO14" s="45"/>
      <c r="AP14" s="45"/>
      <c r="AQ14" s="45"/>
      <c r="AR14" s="45"/>
      <c r="AS14" s="45"/>
      <c r="AT14" s="45"/>
      <c r="AU14" s="45"/>
      <c r="AV14" s="45"/>
      <c r="AW14" s="45"/>
      <c r="AX14" s="45"/>
      <c r="AY14" s="45"/>
      <c r="AZ14" s="45"/>
      <c r="BA14" s="45"/>
    </row>
    <row r="15" spans="1:53" x14ac:dyDescent="0.2">
      <c r="A15" s="10" t="s">
        <v>1783</v>
      </c>
      <c r="B15" s="1" t="s">
        <v>1719</v>
      </c>
      <c r="E15" s="10" t="s">
        <v>1783</v>
      </c>
      <c r="F15" s="1">
        <f>D24</f>
        <v>0</v>
      </c>
    </row>
    <row r="16" spans="1:53" x14ac:dyDescent="0.2">
      <c r="A16" s="10" t="s">
        <v>1784</v>
      </c>
      <c r="B16" s="1" t="s">
        <v>1720</v>
      </c>
      <c r="E16" s="10" t="s">
        <v>1784</v>
      </c>
    </row>
    <row r="17" spans="1:5" x14ac:dyDescent="0.2">
      <c r="A17" s="10" t="s">
        <v>1785</v>
      </c>
      <c r="B17" s="1" t="s">
        <v>1721</v>
      </c>
      <c r="E17" s="10" t="s">
        <v>1785</v>
      </c>
    </row>
    <row r="18" spans="1:5" x14ac:dyDescent="0.2">
      <c r="A18" s="10" t="s">
        <v>1786</v>
      </c>
      <c r="B18" s="1" t="s">
        <v>1722</v>
      </c>
      <c r="E18" s="10" t="s">
        <v>1786</v>
      </c>
    </row>
    <row r="19" spans="1:5" x14ac:dyDescent="0.2">
      <c r="A19" s="10" t="s">
        <v>1787</v>
      </c>
      <c r="B19" s="1" t="s">
        <v>1723</v>
      </c>
      <c r="E19" s="10" t="s">
        <v>1787</v>
      </c>
    </row>
    <row r="20" spans="1:5" x14ac:dyDescent="0.2">
      <c r="A20" s="10" t="s">
        <v>1788</v>
      </c>
      <c r="B20" s="1" t="s">
        <v>1724</v>
      </c>
      <c r="E20" s="10" t="s">
        <v>1788</v>
      </c>
    </row>
    <row r="21" spans="1:5" x14ac:dyDescent="0.2">
      <c r="A21" s="10" t="s">
        <v>1789</v>
      </c>
      <c r="B21" s="1" t="s">
        <v>1725</v>
      </c>
      <c r="E21" s="10" t="s">
        <v>1789</v>
      </c>
    </row>
    <row r="22" spans="1:5" x14ac:dyDescent="0.2">
      <c r="A22" s="10" t="s">
        <v>1790</v>
      </c>
      <c r="B22" s="1" t="s">
        <v>1726</v>
      </c>
      <c r="E22" s="10" t="s">
        <v>1790</v>
      </c>
    </row>
    <row r="23" spans="1:5" x14ac:dyDescent="0.2">
      <c r="A23" s="10" t="s">
        <v>1791</v>
      </c>
      <c r="B23" s="1" t="s">
        <v>1727</v>
      </c>
      <c r="E23" s="10" t="s">
        <v>1791</v>
      </c>
    </row>
    <row r="24" spans="1:5" x14ac:dyDescent="0.2">
      <c r="A24" s="10" t="s">
        <v>1792</v>
      </c>
      <c r="B24" s="1" t="s">
        <v>1728</v>
      </c>
      <c r="E24" s="10" t="s">
        <v>1792</v>
      </c>
    </row>
    <row r="25" spans="1:5" x14ac:dyDescent="0.2">
      <c r="A25" s="10" t="s">
        <v>1793</v>
      </c>
      <c r="B25" s="1" t="s">
        <v>1729</v>
      </c>
      <c r="E25" s="10" t="s">
        <v>1793</v>
      </c>
    </row>
    <row r="26" spans="1:5" x14ac:dyDescent="0.2">
      <c r="A26" s="10" t="s">
        <v>1794</v>
      </c>
      <c r="B26" s="1" t="s">
        <v>1730</v>
      </c>
      <c r="E26" s="10" t="s">
        <v>1794</v>
      </c>
    </row>
    <row r="27" spans="1:5" x14ac:dyDescent="0.2">
      <c r="A27" s="10" t="s">
        <v>1795</v>
      </c>
      <c r="B27" s="1" t="s">
        <v>1731</v>
      </c>
      <c r="E27" s="10" t="s">
        <v>1795</v>
      </c>
    </row>
    <row r="28" spans="1:5" x14ac:dyDescent="0.2">
      <c r="A28" s="10" t="s">
        <v>1796</v>
      </c>
      <c r="B28" s="1" t="s">
        <v>1732</v>
      </c>
      <c r="E28" s="10" t="s">
        <v>1796</v>
      </c>
    </row>
    <row r="29" spans="1:5" x14ac:dyDescent="0.2">
      <c r="A29" s="10" t="s">
        <v>1797</v>
      </c>
      <c r="B29" s="1" t="s">
        <v>1733</v>
      </c>
      <c r="E29" s="10" t="s">
        <v>1797</v>
      </c>
    </row>
    <row r="30" spans="1:5" x14ac:dyDescent="0.2">
      <c r="A30" s="10" t="s">
        <v>1798</v>
      </c>
      <c r="B30" s="1" t="s">
        <v>1734</v>
      </c>
      <c r="E30" s="10" t="s">
        <v>1798</v>
      </c>
    </row>
    <row r="31" spans="1:5" x14ac:dyDescent="0.2">
      <c r="A31" s="10" t="s">
        <v>1799</v>
      </c>
      <c r="B31" s="1" t="s">
        <v>1735</v>
      </c>
      <c r="E31" s="10" t="s">
        <v>1799</v>
      </c>
    </row>
    <row r="32" spans="1:5" x14ac:dyDescent="0.2">
      <c r="A32" s="10" t="s">
        <v>1800</v>
      </c>
      <c r="B32" s="1" t="s">
        <v>1736</v>
      </c>
      <c r="E32" s="10" t="s">
        <v>1800</v>
      </c>
    </row>
    <row r="33" spans="1:5" x14ac:dyDescent="0.2">
      <c r="A33" s="10" t="s">
        <v>1801</v>
      </c>
      <c r="B33" s="1" t="s">
        <v>1737</v>
      </c>
      <c r="E33" s="10" t="s">
        <v>1801</v>
      </c>
    </row>
    <row r="34" spans="1:5" x14ac:dyDescent="0.2">
      <c r="A34" s="10" t="s">
        <v>1802</v>
      </c>
      <c r="B34" s="1" t="s">
        <v>1738</v>
      </c>
      <c r="E34" s="10" t="s">
        <v>1802</v>
      </c>
    </row>
    <row r="35" spans="1:5" x14ac:dyDescent="0.2">
      <c r="A35" s="10" t="s">
        <v>1803</v>
      </c>
      <c r="B35" s="1" t="s">
        <v>1739</v>
      </c>
      <c r="E35" s="10" t="s">
        <v>1803</v>
      </c>
    </row>
    <row r="36" spans="1:5" x14ac:dyDescent="0.2">
      <c r="A36" s="10" t="s">
        <v>1804</v>
      </c>
      <c r="B36" s="1" t="s">
        <v>1740</v>
      </c>
      <c r="E36" s="10" t="s">
        <v>1804</v>
      </c>
    </row>
    <row r="37" spans="1:5" x14ac:dyDescent="0.2">
      <c r="A37" s="10" t="s">
        <v>1805</v>
      </c>
      <c r="B37" s="1" t="s">
        <v>1741</v>
      </c>
      <c r="E37" s="10" t="s">
        <v>1805</v>
      </c>
    </row>
    <row r="38" spans="1:5" x14ac:dyDescent="0.2">
      <c r="A38" s="10" t="s">
        <v>1806</v>
      </c>
      <c r="B38" s="1" t="s">
        <v>1742</v>
      </c>
      <c r="E38" s="10" t="s">
        <v>1806</v>
      </c>
    </row>
    <row r="39" spans="1:5" x14ac:dyDescent="0.2">
      <c r="A39" s="10" t="s">
        <v>1807</v>
      </c>
      <c r="B39" s="1" t="s">
        <v>1743</v>
      </c>
      <c r="E39" s="10" t="s">
        <v>1807</v>
      </c>
    </row>
    <row r="40" spans="1:5" x14ac:dyDescent="0.2">
      <c r="A40" s="10" t="s">
        <v>1705</v>
      </c>
      <c r="B40" s="1" t="s">
        <v>1744</v>
      </c>
      <c r="E40" s="10" t="s">
        <v>1705</v>
      </c>
    </row>
    <row r="41" spans="1:5" x14ac:dyDescent="0.2">
      <c r="A41" s="10" t="s">
        <v>1808</v>
      </c>
      <c r="B41" s="1" t="s">
        <v>1745</v>
      </c>
      <c r="E41" s="10" t="s">
        <v>1808</v>
      </c>
    </row>
    <row r="42" spans="1:5" x14ac:dyDescent="0.2">
      <c r="A42" s="10" t="s">
        <v>1809</v>
      </c>
      <c r="B42" s="1" t="s">
        <v>1746</v>
      </c>
      <c r="E42" s="10" t="s">
        <v>1809</v>
      </c>
    </row>
    <row r="43" spans="1:5" x14ac:dyDescent="0.2">
      <c r="A43" s="10" t="s">
        <v>1810</v>
      </c>
      <c r="B43" s="1" t="s">
        <v>1747</v>
      </c>
      <c r="E43" s="10" t="s">
        <v>1810</v>
      </c>
    </row>
    <row r="44" spans="1:5" x14ac:dyDescent="0.2">
      <c r="A44" s="10" t="s">
        <v>1811</v>
      </c>
      <c r="B44" s="1" t="s">
        <v>1748</v>
      </c>
      <c r="E44" s="10" t="s">
        <v>1811</v>
      </c>
    </row>
    <row r="45" spans="1:5" x14ac:dyDescent="0.2">
      <c r="A45" s="10" t="s">
        <v>1812</v>
      </c>
      <c r="B45" s="1" t="s">
        <v>1749</v>
      </c>
      <c r="E45" s="10" t="s">
        <v>1812</v>
      </c>
    </row>
    <row r="46" spans="1:5" x14ac:dyDescent="0.2">
      <c r="A46" s="10" t="s">
        <v>1813</v>
      </c>
      <c r="B46" s="1" t="s">
        <v>1750</v>
      </c>
      <c r="E46" s="10" t="s">
        <v>1813</v>
      </c>
    </row>
    <row r="47" spans="1:5" x14ac:dyDescent="0.2">
      <c r="A47" s="10" t="s">
        <v>1814</v>
      </c>
      <c r="B47" s="1" t="s">
        <v>1751</v>
      </c>
      <c r="E47" s="10" t="s">
        <v>1814</v>
      </c>
    </row>
    <row r="48" spans="1:5" x14ac:dyDescent="0.2">
      <c r="A48" s="10" t="s">
        <v>1815</v>
      </c>
      <c r="B48" s="1" t="s">
        <v>1752</v>
      </c>
      <c r="E48" s="10" t="s">
        <v>1815</v>
      </c>
    </row>
    <row r="49" spans="1:5" x14ac:dyDescent="0.2">
      <c r="A49" s="10" t="s">
        <v>1816</v>
      </c>
      <c r="B49" s="1" t="s">
        <v>1753</v>
      </c>
      <c r="E49" s="10" t="s">
        <v>1816</v>
      </c>
    </row>
    <row r="50" spans="1:5" x14ac:dyDescent="0.2">
      <c r="A50" s="10" t="s">
        <v>1817</v>
      </c>
      <c r="B50" s="1" t="s">
        <v>1754</v>
      </c>
      <c r="E50" s="10" t="s">
        <v>1817</v>
      </c>
    </row>
    <row r="51" spans="1:5" x14ac:dyDescent="0.2">
      <c r="A51" s="10" t="s">
        <v>1818</v>
      </c>
      <c r="B51" s="1" t="s">
        <v>1755</v>
      </c>
      <c r="E51" s="10" t="s">
        <v>1818</v>
      </c>
    </row>
    <row r="52" spans="1:5" x14ac:dyDescent="0.2">
      <c r="A52" s="10" t="s">
        <v>1819</v>
      </c>
      <c r="B52" s="1" t="s">
        <v>1756</v>
      </c>
      <c r="E52" s="10" t="s">
        <v>1819</v>
      </c>
    </row>
    <row r="53" spans="1:5" x14ac:dyDescent="0.2">
      <c r="A53" s="10" t="s">
        <v>1820</v>
      </c>
      <c r="B53" s="1" t="s">
        <v>1757</v>
      </c>
      <c r="E53" s="10" t="s">
        <v>1820</v>
      </c>
    </row>
    <row r="54" spans="1:5" x14ac:dyDescent="0.2">
      <c r="A54" s="10" t="s">
        <v>1821</v>
      </c>
      <c r="B54" s="1" t="s">
        <v>1758</v>
      </c>
      <c r="E54" s="10" t="s">
        <v>1821</v>
      </c>
    </row>
    <row r="55" spans="1:5" x14ac:dyDescent="0.2">
      <c r="A55" s="10" t="s">
        <v>1822</v>
      </c>
      <c r="B55" s="1" t="s">
        <v>1759</v>
      </c>
      <c r="E55" s="10" t="s">
        <v>1822</v>
      </c>
    </row>
    <row r="56" spans="1:5" x14ac:dyDescent="0.2">
      <c r="A56" s="10" t="s">
        <v>1823</v>
      </c>
      <c r="B56" s="1" t="s">
        <v>1760</v>
      </c>
      <c r="E56" s="10" t="s">
        <v>1823</v>
      </c>
    </row>
    <row r="57" spans="1:5" x14ac:dyDescent="0.2">
      <c r="A57" s="10" t="s">
        <v>1824</v>
      </c>
      <c r="B57" s="1" t="s">
        <v>1761</v>
      </c>
      <c r="E57" s="10" t="s">
        <v>1824</v>
      </c>
    </row>
    <row r="58" spans="1:5" x14ac:dyDescent="0.2">
      <c r="A58" s="10" t="s">
        <v>1825</v>
      </c>
      <c r="B58" s="1" t="s">
        <v>1762</v>
      </c>
      <c r="E58" s="10" t="s">
        <v>1825</v>
      </c>
    </row>
    <row r="59" spans="1:5" x14ac:dyDescent="0.2">
      <c r="A59" s="10" t="s">
        <v>1826</v>
      </c>
      <c r="B59" s="1" t="s">
        <v>1763</v>
      </c>
      <c r="E59" s="10" t="s">
        <v>1826</v>
      </c>
    </row>
    <row r="60" spans="1:5" x14ac:dyDescent="0.2">
      <c r="A60" s="10" t="s">
        <v>1827</v>
      </c>
      <c r="B60" s="1" t="s">
        <v>1764</v>
      </c>
      <c r="E60" s="10" t="s">
        <v>1827</v>
      </c>
    </row>
    <row r="61" spans="1:5" x14ac:dyDescent="0.2">
      <c r="A61" s="10" t="s">
        <v>1828</v>
      </c>
      <c r="B61" s="1" t="s">
        <v>1765</v>
      </c>
      <c r="E61" s="10" t="s">
        <v>1828</v>
      </c>
    </row>
    <row r="62" spans="1:5" x14ac:dyDescent="0.2">
      <c r="A62" s="10" t="s">
        <v>1829</v>
      </c>
      <c r="B62" s="1" t="s">
        <v>1766</v>
      </c>
      <c r="E62" s="10" t="s">
        <v>1829</v>
      </c>
    </row>
    <row r="63" spans="1:5" x14ac:dyDescent="0.2">
      <c r="A63" s="10" t="s">
        <v>1830</v>
      </c>
      <c r="B63" s="1" t="s">
        <v>1767</v>
      </c>
      <c r="E63" s="10" t="s">
        <v>1830</v>
      </c>
    </row>
    <row r="64" spans="1:5" x14ac:dyDescent="0.2">
      <c r="A64" s="10" t="s">
        <v>1831</v>
      </c>
      <c r="B64" s="1" t="s">
        <v>1768</v>
      </c>
      <c r="E64" s="10" t="s">
        <v>1831</v>
      </c>
    </row>
  </sheetData>
  <phoneticPr fontId="3" type="noConversion"/>
  <dataValidations count="3">
    <dataValidation type="list" allowBlank="1" showInputMessage="1" showErrorMessage="1" sqref="C2:C1048576">
      <formula1>$B$2:$B$1048576</formula1>
    </dataValidation>
    <dataValidation type="list" allowBlank="1" showInputMessage="1" showErrorMessage="1" sqref="C1">
      <formula1>DECOMPOSITION</formula1>
    </dataValidation>
    <dataValidation type="list" allowBlank="1" showInputMessage="1" showErrorMessage="1" sqref="D1">
      <formula1>SITE</formula1>
    </dataValidation>
  </dataValidations>
  <pageMargins left="0.75" right="0.75" top="1" bottom="1" header="0.5" footer="0.5"/>
  <pageSetup paperSize="9" orientation="portrait"/>
  <headerFooter alignWithMargins="0"/>
  <extLst>
    <ext xmlns:x14="http://schemas.microsoft.com/office/spreadsheetml/2009/9/main" uri="{CCE6A557-97BC-4b89-ADB6-D9C93CAAB3DF}">
      <x14:dataValidations xmlns:xm="http://schemas.microsoft.com/office/excel/2006/main" count="1">
        <x14:dataValidation type="list" allowBlank="1" showInputMessage="1" showErrorMessage="1">
          <x14:formula1>
            <xm:f>Vestiging!$B$2:$B$1048576</xm:f>
          </x14:formula1>
          <xm:sqref>D2:D1048576</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12">
    <tabColor rgb="FF002060"/>
  </sheetPr>
  <dimension ref="A1:F890"/>
  <sheetViews>
    <sheetView workbookViewId="0">
      <selection activeCell="H10" sqref="H10"/>
    </sheetView>
  </sheetViews>
  <sheetFormatPr defaultColWidth="9.140625" defaultRowHeight="11.25" x14ac:dyDescent="0.2"/>
  <cols>
    <col min="1" max="1" width="13.7109375" style="2" bestFit="1" customWidth="1"/>
    <col min="2" max="2" width="21.7109375" style="2" customWidth="1"/>
    <col min="3" max="3" width="17.140625" style="4" customWidth="1"/>
    <col min="4" max="4" width="8.42578125" style="10" bestFit="1" customWidth="1"/>
    <col min="5" max="5" width="9.85546875" style="10" customWidth="1"/>
    <col min="6" max="16384" width="9.140625" style="10"/>
  </cols>
  <sheetData>
    <row r="1" spans="1:6" s="56" customFormat="1" ht="12" thickBot="1" x14ac:dyDescent="0.25">
      <c r="A1" s="36" t="s">
        <v>8</v>
      </c>
      <c r="B1" s="36" t="s">
        <v>9</v>
      </c>
      <c r="C1" s="41" t="s">
        <v>10</v>
      </c>
      <c r="D1" s="56" t="s">
        <v>3327</v>
      </c>
    </row>
    <row r="2" spans="1:6" x14ac:dyDescent="0.2">
      <c r="A2" s="2" t="s">
        <v>3402</v>
      </c>
      <c r="B2" s="2" t="s">
        <v>1872</v>
      </c>
      <c r="C2" s="4">
        <v>65536</v>
      </c>
      <c r="D2" s="2" t="s">
        <v>3402</v>
      </c>
      <c r="E2" s="98" t="str">
        <f>Objecten!$A$4</f>
        <v>0004</v>
      </c>
      <c r="F2" s="98" t="str">
        <f>E2&amp;"-"&amp;D2</f>
        <v>0004-0010</v>
      </c>
    </row>
    <row r="3" spans="1:6" x14ac:dyDescent="0.2">
      <c r="A3" s="2" t="s">
        <v>3399</v>
      </c>
      <c r="B3" s="2" t="s">
        <v>1873</v>
      </c>
      <c r="C3" s="4">
        <v>65536</v>
      </c>
      <c r="D3" s="2" t="s">
        <v>3399</v>
      </c>
      <c r="E3" s="98" t="str">
        <f>Objecten!$A$4</f>
        <v>0004</v>
      </c>
      <c r="F3" s="98" t="str">
        <f t="shared" ref="F3:F11" si="0">E3&amp;"-"&amp;D3</f>
        <v>0004-0020</v>
      </c>
    </row>
    <row r="4" spans="1:6" x14ac:dyDescent="0.2">
      <c r="A4" s="2" t="s">
        <v>3388</v>
      </c>
      <c r="B4" s="2" t="s">
        <v>1874</v>
      </c>
      <c r="C4" s="4">
        <v>65536</v>
      </c>
      <c r="D4" s="2" t="s">
        <v>3388</v>
      </c>
      <c r="E4" s="98" t="str">
        <f>Objecten!$A$4</f>
        <v>0004</v>
      </c>
      <c r="F4" s="98" t="str">
        <f t="shared" si="0"/>
        <v>0004-0030</v>
      </c>
    </row>
    <row r="5" spans="1:6" x14ac:dyDescent="0.2">
      <c r="A5" s="2" t="s">
        <v>3403</v>
      </c>
      <c r="B5" s="2" t="s">
        <v>1875</v>
      </c>
      <c r="C5" s="4">
        <v>65536</v>
      </c>
      <c r="D5" s="2" t="s">
        <v>3403</v>
      </c>
      <c r="E5" s="98" t="str">
        <f>Objecten!$A$4</f>
        <v>0004</v>
      </c>
      <c r="F5" s="98" t="str">
        <f t="shared" si="0"/>
        <v>0004-0035</v>
      </c>
    </row>
    <row r="6" spans="1:6" x14ac:dyDescent="0.2">
      <c r="A6" s="2" t="s">
        <v>3389</v>
      </c>
      <c r="B6" s="2" t="s">
        <v>1876</v>
      </c>
      <c r="C6" s="4">
        <v>65536</v>
      </c>
      <c r="D6" s="2" t="s">
        <v>3389</v>
      </c>
      <c r="E6" s="98" t="str">
        <f>Objecten!$A$4</f>
        <v>0004</v>
      </c>
      <c r="F6" s="98" t="str">
        <f t="shared" si="0"/>
        <v>0004-0040</v>
      </c>
    </row>
    <row r="7" spans="1:6" x14ac:dyDescent="0.2">
      <c r="A7" s="2" t="s">
        <v>3405</v>
      </c>
      <c r="B7" s="2" t="s">
        <v>1877</v>
      </c>
      <c r="C7" s="4">
        <v>65536</v>
      </c>
      <c r="D7" s="2" t="s">
        <v>3405</v>
      </c>
      <c r="E7" s="98" t="str">
        <f>Objecten!$A$4</f>
        <v>0004</v>
      </c>
      <c r="F7" s="98" t="str">
        <f t="shared" si="0"/>
        <v>0004-0050</v>
      </c>
    </row>
    <row r="8" spans="1:6" x14ac:dyDescent="0.2">
      <c r="A8" s="2" t="s">
        <v>3407</v>
      </c>
      <c r="B8" s="2" t="s">
        <v>1878</v>
      </c>
      <c r="C8" s="4">
        <v>65536</v>
      </c>
      <c r="D8" s="2" t="s">
        <v>3407</v>
      </c>
      <c r="E8" s="98" t="str">
        <f>Objecten!$A$4</f>
        <v>0004</v>
      </c>
      <c r="F8" s="98" t="str">
        <f t="shared" si="0"/>
        <v>0004-0060</v>
      </c>
    </row>
    <row r="9" spans="1:6" x14ac:dyDescent="0.2">
      <c r="A9" s="2" t="s">
        <v>3370</v>
      </c>
      <c r="B9" s="2" t="s">
        <v>1879</v>
      </c>
      <c r="C9" s="4">
        <v>65536</v>
      </c>
      <c r="D9" s="2" t="s">
        <v>3370</v>
      </c>
      <c r="E9" s="98" t="str">
        <f>Objecten!$A$4</f>
        <v>0004</v>
      </c>
      <c r="F9" s="98" t="str">
        <f t="shared" si="0"/>
        <v>0004-0070</v>
      </c>
    </row>
    <row r="10" spans="1:6" x14ac:dyDescent="0.2">
      <c r="A10" s="2" t="s">
        <v>3376</v>
      </c>
      <c r="B10" s="2" t="s">
        <v>1880</v>
      </c>
      <c r="C10" s="4">
        <v>65536</v>
      </c>
      <c r="D10" s="2" t="s">
        <v>3376</v>
      </c>
      <c r="E10" s="98" t="str">
        <f>Objecten!$A$4</f>
        <v>0004</v>
      </c>
      <c r="F10" s="98" t="str">
        <f t="shared" si="0"/>
        <v>0004-0080</v>
      </c>
    </row>
    <row r="11" spans="1:6" x14ac:dyDescent="0.2">
      <c r="A11" s="2" t="s">
        <v>3409</v>
      </c>
      <c r="B11" s="2" t="s">
        <v>1881</v>
      </c>
      <c r="C11" s="4">
        <v>65536</v>
      </c>
      <c r="D11" s="2" t="s">
        <v>3409</v>
      </c>
      <c r="E11" s="98" t="str">
        <f>Objecten!$A$4</f>
        <v>0004</v>
      </c>
      <c r="F11" s="98" t="str">
        <f t="shared" si="0"/>
        <v>0004-0090</v>
      </c>
    </row>
    <row r="12" spans="1:6" x14ac:dyDescent="0.2">
      <c r="C12" s="4">
        <v>65536</v>
      </c>
      <c r="D12" s="24"/>
      <c r="E12" s="24"/>
      <c r="F12" s="24"/>
    </row>
    <row r="13" spans="1:6" x14ac:dyDescent="0.2">
      <c r="C13" s="4">
        <v>65536</v>
      </c>
    </row>
    <row r="14" spans="1:6" x14ac:dyDescent="0.2">
      <c r="C14" s="4">
        <v>65536</v>
      </c>
    </row>
    <row r="15" spans="1:6" x14ac:dyDescent="0.2">
      <c r="C15" s="4">
        <v>65536</v>
      </c>
    </row>
    <row r="16" spans="1:6" x14ac:dyDescent="0.2">
      <c r="C16" s="4">
        <v>65536</v>
      </c>
    </row>
    <row r="17" spans="3:3" x14ac:dyDescent="0.2">
      <c r="C17" s="4">
        <v>65536</v>
      </c>
    </row>
    <row r="18" spans="3:3" x14ac:dyDescent="0.2">
      <c r="C18" s="4">
        <v>65536</v>
      </c>
    </row>
    <row r="19" spans="3:3" x14ac:dyDescent="0.2">
      <c r="C19" s="4">
        <v>65536</v>
      </c>
    </row>
    <row r="20" spans="3:3" x14ac:dyDescent="0.2">
      <c r="C20" s="4">
        <v>65536</v>
      </c>
    </row>
    <row r="21" spans="3:3" x14ac:dyDescent="0.2">
      <c r="C21" s="4">
        <v>65536</v>
      </c>
    </row>
    <row r="22" spans="3:3" x14ac:dyDescent="0.2">
      <c r="C22" s="4">
        <v>65536</v>
      </c>
    </row>
    <row r="23" spans="3:3" x14ac:dyDescent="0.2">
      <c r="C23" s="4">
        <v>65536</v>
      </c>
    </row>
    <row r="24" spans="3:3" x14ac:dyDescent="0.2">
      <c r="C24" s="4">
        <v>65536</v>
      </c>
    </row>
    <row r="25" spans="3:3" x14ac:dyDescent="0.2">
      <c r="C25" s="4">
        <v>65536</v>
      </c>
    </row>
    <row r="26" spans="3:3" x14ac:dyDescent="0.2">
      <c r="C26" s="4">
        <v>65536</v>
      </c>
    </row>
    <row r="27" spans="3:3" x14ac:dyDescent="0.2">
      <c r="C27" s="4">
        <v>65536</v>
      </c>
    </row>
    <row r="28" spans="3:3" x14ac:dyDescent="0.2">
      <c r="C28" s="4">
        <v>65536</v>
      </c>
    </row>
    <row r="29" spans="3:3" x14ac:dyDescent="0.2">
      <c r="C29" s="4">
        <v>65536</v>
      </c>
    </row>
    <row r="30" spans="3:3" x14ac:dyDescent="0.2">
      <c r="C30" s="4">
        <v>65536</v>
      </c>
    </row>
    <row r="31" spans="3:3" x14ac:dyDescent="0.2">
      <c r="C31" s="4">
        <v>65536</v>
      </c>
    </row>
    <row r="32" spans="3:3" x14ac:dyDescent="0.2">
      <c r="C32" s="4">
        <v>65536</v>
      </c>
    </row>
    <row r="33" spans="3:3" x14ac:dyDescent="0.2">
      <c r="C33" s="4">
        <v>65536</v>
      </c>
    </row>
    <row r="34" spans="3:3" x14ac:dyDescent="0.2">
      <c r="C34" s="4">
        <v>65536</v>
      </c>
    </row>
    <row r="35" spans="3:3" x14ac:dyDescent="0.2">
      <c r="C35" s="4">
        <v>65536</v>
      </c>
    </row>
    <row r="36" spans="3:3" x14ac:dyDescent="0.2">
      <c r="C36" s="4">
        <v>65536</v>
      </c>
    </row>
    <row r="37" spans="3:3" x14ac:dyDescent="0.2">
      <c r="C37" s="4">
        <v>65536</v>
      </c>
    </row>
    <row r="38" spans="3:3" x14ac:dyDescent="0.2">
      <c r="C38" s="4">
        <v>65536</v>
      </c>
    </row>
    <row r="39" spans="3:3" x14ac:dyDescent="0.2">
      <c r="C39" s="4">
        <v>65536</v>
      </c>
    </row>
    <row r="40" spans="3:3" x14ac:dyDescent="0.2">
      <c r="C40" s="4">
        <v>65536</v>
      </c>
    </row>
    <row r="41" spans="3:3" x14ac:dyDescent="0.2">
      <c r="C41" s="4">
        <v>65536</v>
      </c>
    </row>
    <row r="42" spans="3:3" x14ac:dyDescent="0.2">
      <c r="C42" s="4">
        <v>65536</v>
      </c>
    </row>
    <row r="43" spans="3:3" x14ac:dyDescent="0.2">
      <c r="C43" s="4">
        <v>65536</v>
      </c>
    </row>
    <row r="44" spans="3:3" x14ac:dyDescent="0.2">
      <c r="C44" s="4">
        <v>65536</v>
      </c>
    </row>
    <row r="45" spans="3:3" x14ac:dyDescent="0.2">
      <c r="C45" s="4">
        <v>65536</v>
      </c>
    </row>
    <row r="46" spans="3:3" x14ac:dyDescent="0.2">
      <c r="C46" s="4">
        <v>65536</v>
      </c>
    </row>
    <row r="47" spans="3:3" x14ac:dyDescent="0.2">
      <c r="C47" s="4">
        <v>65536</v>
      </c>
    </row>
    <row r="48" spans="3:3" x14ac:dyDescent="0.2">
      <c r="C48" s="4">
        <v>65536</v>
      </c>
    </row>
    <row r="49" spans="3:3" x14ac:dyDescent="0.2">
      <c r="C49" s="4">
        <v>65536</v>
      </c>
    </row>
    <row r="50" spans="3:3" x14ac:dyDescent="0.2">
      <c r="C50" s="4">
        <v>65536</v>
      </c>
    </row>
    <row r="51" spans="3:3" x14ac:dyDescent="0.2">
      <c r="C51" s="4">
        <v>65536</v>
      </c>
    </row>
    <row r="52" spans="3:3" x14ac:dyDescent="0.2">
      <c r="C52" s="4">
        <v>65536</v>
      </c>
    </row>
    <row r="53" spans="3:3" x14ac:dyDescent="0.2">
      <c r="C53" s="4">
        <v>65536</v>
      </c>
    </row>
    <row r="54" spans="3:3" x14ac:dyDescent="0.2">
      <c r="C54" s="4">
        <v>65536</v>
      </c>
    </row>
    <row r="55" spans="3:3" x14ac:dyDescent="0.2">
      <c r="C55" s="4">
        <v>65536</v>
      </c>
    </row>
    <row r="56" spans="3:3" x14ac:dyDescent="0.2">
      <c r="C56" s="4">
        <v>65536</v>
      </c>
    </row>
    <row r="57" spans="3:3" x14ac:dyDescent="0.2">
      <c r="C57" s="4">
        <v>65536</v>
      </c>
    </row>
    <row r="58" spans="3:3" x14ac:dyDescent="0.2">
      <c r="C58" s="4">
        <v>65536</v>
      </c>
    </row>
    <row r="59" spans="3:3" x14ac:dyDescent="0.2">
      <c r="C59" s="4">
        <v>65536</v>
      </c>
    </row>
    <row r="60" spans="3:3" x14ac:dyDescent="0.2">
      <c r="C60" s="4">
        <v>65536</v>
      </c>
    </row>
    <row r="61" spans="3:3" x14ac:dyDescent="0.2">
      <c r="C61" s="4">
        <v>65536</v>
      </c>
    </row>
    <row r="62" spans="3:3" x14ac:dyDescent="0.2">
      <c r="C62" s="4">
        <v>65536</v>
      </c>
    </row>
    <row r="63" spans="3:3" x14ac:dyDescent="0.2">
      <c r="C63" s="4">
        <v>65536</v>
      </c>
    </row>
    <row r="64" spans="3:3" x14ac:dyDescent="0.2">
      <c r="C64" s="4">
        <v>65536</v>
      </c>
    </row>
    <row r="65" spans="3:3" x14ac:dyDescent="0.2">
      <c r="C65" s="4">
        <v>65536</v>
      </c>
    </row>
    <row r="66" spans="3:3" x14ac:dyDescent="0.2">
      <c r="C66" s="4">
        <v>65536</v>
      </c>
    </row>
    <row r="67" spans="3:3" x14ac:dyDescent="0.2">
      <c r="C67" s="4">
        <v>65536</v>
      </c>
    </row>
    <row r="68" spans="3:3" x14ac:dyDescent="0.2">
      <c r="C68" s="4">
        <v>65536</v>
      </c>
    </row>
    <row r="69" spans="3:3" x14ac:dyDescent="0.2">
      <c r="C69" s="4">
        <v>65536</v>
      </c>
    </row>
    <row r="70" spans="3:3" x14ac:dyDescent="0.2">
      <c r="C70" s="4">
        <v>65536</v>
      </c>
    </row>
    <row r="71" spans="3:3" x14ac:dyDescent="0.2">
      <c r="C71" s="4">
        <v>65536</v>
      </c>
    </row>
    <row r="72" spans="3:3" x14ac:dyDescent="0.2">
      <c r="C72" s="4">
        <v>65536</v>
      </c>
    </row>
    <row r="73" spans="3:3" x14ac:dyDescent="0.2">
      <c r="C73" s="4">
        <v>65536</v>
      </c>
    </row>
    <row r="74" spans="3:3" x14ac:dyDescent="0.2">
      <c r="C74" s="4">
        <v>65536</v>
      </c>
    </row>
    <row r="75" spans="3:3" x14ac:dyDescent="0.2">
      <c r="C75" s="4">
        <v>65536</v>
      </c>
    </row>
    <row r="76" spans="3:3" x14ac:dyDescent="0.2">
      <c r="C76" s="4">
        <v>65536</v>
      </c>
    </row>
    <row r="77" spans="3:3" x14ac:dyDescent="0.2">
      <c r="C77" s="4">
        <v>65536</v>
      </c>
    </row>
    <row r="78" spans="3:3" x14ac:dyDescent="0.2">
      <c r="C78" s="4">
        <v>65536</v>
      </c>
    </row>
    <row r="79" spans="3:3" x14ac:dyDescent="0.2">
      <c r="C79" s="4">
        <v>65536</v>
      </c>
    </row>
    <row r="80" spans="3:3" x14ac:dyDescent="0.2">
      <c r="C80" s="4">
        <v>65536</v>
      </c>
    </row>
    <row r="81" spans="3:3" x14ac:dyDescent="0.2">
      <c r="C81" s="4">
        <v>65536</v>
      </c>
    </row>
    <row r="82" spans="3:3" x14ac:dyDescent="0.2">
      <c r="C82" s="4">
        <v>65536</v>
      </c>
    </row>
    <row r="83" spans="3:3" x14ac:dyDescent="0.2">
      <c r="C83" s="4">
        <v>65536</v>
      </c>
    </row>
    <row r="84" spans="3:3" x14ac:dyDescent="0.2">
      <c r="C84" s="4">
        <v>65536</v>
      </c>
    </row>
    <row r="85" spans="3:3" x14ac:dyDescent="0.2">
      <c r="C85" s="4">
        <v>65536</v>
      </c>
    </row>
    <row r="86" spans="3:3" x14ac:dyDescent="0.2">
      <c r="C86" s="4">
        <v>65536</v>
      </c>
    </row>
    <row r="87" spans="3:3" x14ac:dyDescent="0.2">
      <c r="C87" s="4">
        <v>65536</v>
      </c>
    </row>
    <row r="88" spans="3:3" x14ac:dyDescent="0.2">
      <c r="C88" s="4">
        <v>65536</v>
      </c>
    </row>
    <row r="89" spans="3:3" x14ac:dyDescent="0.2">
      <c r="C89" s="4">
        <v>65536</v>
      </c>
    </row>
    <row r="90" spans="3:3" x14ac:dyDescent="0.2">
      <c r="C90" s="4">
        <v>65536</v>
      </c>
    </row>
    <row r="91" spans="3:3" x14ac:dyDescent="0.2">
      <c r="C91" s="4">
        <v>65536</v>
      </c>
    </row>
    <row r="92" spans="3:3" x14ac:dyDescent="0.2">
      <c r="C92" s="4">
        <v>65536</v>
      </c>
    </row>
    <row r="93" spans="3:3" x14ac:dyDescent="0.2">
      <c r="C93" s="4">
        <v>65536</v>
      </c>
    </row>
    <row r="94" spans="3:3" x14ac:dyDescent="0.2">
      <c r="C94" s="4">
        <v>65536</v>
      </c>
    </row>
    <row r="95" spans="3:3" x14ac:dyDescent="0.2">
      <c r="C95" s="4">
        <v>65536</v>
      </c>
    </row>
    <row r="96" spans="3:3" x14ac:dyDescent="0.2">
      <c r="C96" s="4">
        <v>65536</v>
      </c>
    </row>
    <row r="97" spans="3:3" x14ac:dyDescent="0.2">
      <c r="C97" s="4">
        <v>65536</v>
      </c>
    </row>
    <row r="98" spans="3:3" x14ac:dyDescent="0.2">
      <c r="C98" s="4">
        <v>65536</v>
      </c>
    </row>
    <row r="99" spans="3:3" x14ac:dyDescent="0.2">
      <c r="C99" s="4">
        <v>65536</v>
      </c>
    </row>
    <row r="100" spans="3:3" x14ac:dyDescent="0.2">
      <c r="C100" s="4">
        <v>65536</v>
      </c>
    </row>
    <row r="101" spans="3:3" x14ac:dyDescent="0.2">
      <c r="C101" s="4">
        <v>65536</v>
      </c>
    </row>
    <row r="102" spans="3:3" x14ac:dyDescent="0.2">
      <c r="C102" s="4">
        <v>65536</v>
      </c>
    </row>
    <row r="103" spans="3:3" x14ac:dyDescent="0.2">
      <c r="C103" s="4">
        <v>65536</v>
      </c>
    </row>
    <row r="104" spans="3:3" x14ac:dyDescent="0.2">
      <c r="C104" s="4">
        <v>65536</v>
      </c>
    </row>
    <row r="105" spans="3:3" x14ac:dyDescent="0.2">
      <c r="C105" s="4">
        <v>65536</v>
      </c>
    </row>
    <row r="106" spans="3:3" x14ac:dyDescent="0.2">
      <c r="C106" s="4">
        <v>65536</v>
      </c>
    </row>
    <row r="107" spans="3:3" x14ac:dyDescent="0.2">
      <c r="C107" s="4">
        <v>65536</v>
      </c>
    </row>
    <row r="108" spans="3:3" x14ac:dyDescent="0.2">
      <c r="C108" s="4">
        <v>65536</v>
      </c>
    </row>
    <row r="109" spans="3:3" x14ac:dyDescent="0.2">
      <c r="C109" s="4">
        <v>65536</v>
      </c>
    </row>
    <row r="110" spans="3:3" x14ac:dyDescent="0.2">
      <c r="C110" s="4">
        <v>65536</v>
      </c>
    </row>
    <row r="111" spans="3:3" x14ac:dyDescent="0.2">
      <c r="C111" s="4">
        <v>65536</v>
      </c>
    </row>
    <row r="112" spans="3:3" x14ac:dyDescent="0.2">
      <c r="C112" s="4">
        <v>65536</v>
      </c>
    </row>
    <row r="113" spans="3:3" x14ac:dyDescent="0.2">
      <c r="C113" s="4">
        <v>65536</v>
      </c>
    </row>
    <row r="114" spans="3:3" x14ac:dyDescent="0.2">
      <c r="C114" s="4">
        <v>65536</v>
      </c>
    </row>
    <row r="115" spans="3:3" x14ac:dyDescent="0.2">
      <c r="C115" s="4">
        <v>65536</v>
      </c>
    </row>
    <row r="116" spans="3:3" x14ac:dyDescent="0.2">
      <c r="C116" s="4">
        <v>65536</v>
      </c>
    </row>
    <row r="117" spans="3:3" x14ac:dyDescent="0.2">
      <c r="C117" s="4">
        <v>65536</v>
      </c>
    </row>
    <row r="118" spans="3:3" x14ac:dyDescent="0.2">
      <c r="C118" s="4">
        <v>65536</v>
      </c>
    </row>
    <row r="119" spans="3:3" x14ac:dyDescent="0.2">
      <c r="C119" s="4">
        <v>65536</v>
      </c>
    </row>
    <row r="120" spans="3:3" x14ac:dyDescent="0.2">
      <c r="C120" s="4">
        <v>65536</v>
      </c>
    </row>
    <row r="121" spans="3:3" x14ac:dyDescent="0.2">
      <c r="C121" s="4">
        <v>65536</v>
      </c>
    </row>
    <row r="122" spans="3:3" x14ac:dyDescent="0.2">
      <c r="C122" s="4">
        <v>65536</v>
      </c>
    </row>
    <row r="123" spans="3:3" x14ac:dyDescent="0.2">
      <c r="C123" s="4">
        <v>65536</v>
      </c>
    </row>
    <row r="124" spans="3:3" x14ac:dyDescent="0.2">
      <c r="C124" s="4">
        <v>65536</v>
      </c>
    </row>
    <row r="125" spans="3:3" x14ac:dyDescent="0.2">
      <c r="C125" s="4">
        <v>65536</v>
      </c>
    </row>
    <row r="126" spans="3:3" x14ac:dyDescent="0.2">
      <c r="C126" s="4">
        <v>65536</v>
      </c>
    </row>
    <row r="127" spans="3:3" x14ac:dyDescent="0.2">
      <c r="C127" s="4">
        <v>65536</v>
      </c>
    </row>
    <row r="128" spans="3:3" x14ac:dyDescent="0.2">
      <c r="C128" s="4">
        <v>65536</v>
      </c>
    </row>
    <row r="129" spans="3:3" x14ac:dyDescent="0.2">
      <c r="C129" s="4">
        <v>65536</v>
      </c>
    </row>
    <row r="130" spans="3:3" x14ac:dyDescent="0.2">
      <c r="C130" s="4">
        <v>65536</v>
      </c>
    </row>
    <row r="131" spans="3:3" x14ac:dyDescent="0.2">
      <c r="C131" s="4">
        <v>65536</v>
      </c>
    </row>
    <row r="132" spans="3:3" x14ac:dyDescent="0.2">
      <c r="C132" s="4">
        <v>65536</v>
      </c>
    </row>
    <row r="133" spans="3:3" x14ac:dyDescent="0.2">
      <c r="C133" s="4">
        <v>65536</v>
      </c>
    </row>
    <row r="134" spans="3:3" x14ac:dyDescent="0.2">
      <c r="C134" s="4">
        <v>65536</v>
      </c>
    </row>
    <row r="135" spans="3:3" x14ac:dyDescent="0.2">
      <c r="C135" s="4">
        <v>65536</v>
      </c>
    </row>
    <row r="136" spans="3:3" x14ac:dyDescent="0.2">
      <c r="C136" s="4">
        <v>65536</v>
      </c>
    </row>
    <row r="137" spans="3:3" x14ac:dyDescent="0.2">
      <c r="C137" s="4">
        <v>65536</v>
      </c>
    </row>
    <row r="138" spans="3:3" x14ac:dyDescent="0.2">
      <c r="C138" s="4">
        <v>65536</v>
      </c>
    </row>
    <row r="139" spans="3:3" x14ac:dyDescent="0.2">
      <c r="C139" s="4">
        <v>65536</v>
      </c>
    </row>
    <row r="140" spans="3:3" x14ac:dyDescent="0.2">
      <c r="C140" s="4">
        <v>65536</v>
      </c>
    </row>
    <row r="141" spans="3:3" x14ac:dyDescent="0.2">
      <c r="C141" s="4">
        <v>65536</v>
      </c>
    </row>
    <row r="142" spans="3:3" x14ac:dyDescent="0.2">
      <c r="C142" s="4">
        <v>65536</v>
      </c>
    </row>
    <row r="143" spans="3:3" x14ac:dyDescent="0.2">
      <c r="C143" s="4">
        <v>65536</v>
      </c>
    </row>
    <row r="144" spans="3:3" x14ac:dyDescent="0.2">
      <c r="C144" s="4">
        <v>65536</v>
      </c>
    </row>
    <row r="145" spans="3:3" x14ac:dyDescent="0.2">
      <c r="C145" s="4">
        <v>65536</v>
      </c>
    </row>
    <row r="146" spans="3:3" x14ac:dyDescent="0.2">
      <c r="C146" s="4">
        <v>65536</v>
      </c>
    </row>
    <row r="147" spans="3:3" x14ac:dyDescent="0.2">
      <c r="C147" s="4">
        <v>65536</v>
      </c>
    </row>
    <row r="148" spans="3:3" x14ac:dyDescent="0.2">
      <c r="C148" s="4">
        <v>65536</v>
      </c>
    </row>
    <row r="149" spans="3:3" x14ac:dyDescent="0.2">
      <c r="C149" s="4">
        <v>65536</v>
      </c>
    </row>
    <row r="150" spans="3:3" x14ac:dyDescent="0.2">
      <c r="C150" s="4">
        <v>65536</v>
      </c>
    </row>
    <row r="151" spans="3:3" x14ac:dyDescent="0.2">
      <c r="C151" s="4">
        <v>65536</v>
      </c>
    </row>
    <row r="152" spans="3:3" x14ac:dyDescent="0.2">
      <c r="C152" s="4">
        <v>65536</v>
      </c>
    </row>
    <row r="153" spans="3:3" x14ac:dyDescent="0.2">
      <c r="C153" s="4">
        <v>65536</v>
      </c>
    </row>
    <row r="154" spans="3:3" x14ac:dyDescent="0.2">
      <c r="C154" s="4">
        <v>65536</v>
      </c>
    </row>
    <row r="155" spans="3:3" x14ac:dyDescent="0.2">
      <c r="C155" s="4">
        <v>65536</v>
      </c>
    </row>
    <row r="156" spans="3:3" x14ac:dyDescent="0.2">
      <c r="C156" s="4">
        <v>65536</v>
      </c>
    </row>
    <row r="157" spans="3:3" x14ac:dyDescent="0.2">
      <c r="C157" s="4">
        <v>65536</v>
      </c>
    </row>
    <row r="158" spans="3:3" x14ac:dyDescent="0.2">
      <c r="C158" s="4">
        <v>65536</v>
      </c>
    </row>
    <row r="159" spans="3:3" x14ac:dyDescent="0.2">
      <c r="C159" s="4">
        <v>65536</v>
      </c>
    </row>
    <row r="160" spans="3:3" x14ac:dyDescent="0.2">
      <c r="C160" s="4">
        <v>65536</v>
      </c>
    </row>
    <row r="161" spans="3:3" x14ac:dyDescent="0.2">
      <c r="C161" s="4">
        <v>65536</v>
      </c>
    </row>
    <row r="162" spans="3:3" x14ac:dyDescent="0.2">
      <c r="C162" s="4">
        <v>65536</v>
      </c>
    </row>
    <row r="163" spans="3:3" x14ac:dyDescent="0.2">
      <c r="C163" s="4">
        <v>65536</v>
      </c>
    </row>
    <row r="164" spans="3:3" x14ac:dyDescent="0.2">
      <c r="C164" s="4">
        <v>65536</v>
      </c>
    </row>
    <row r="165" spans="3:3" x14ac:dyDescent="0.2">
      <c r="C165" s="4">
        <v>65536</v>
      </c>
    </row>
    <row r="166" spans="3:3" x14ac:dyDescent="0.2">
      <c r="C166" s="4">
        <v>65536</v>
      </c>
    </row>
    <row r="167" spans="3:3" x14ac:dyDescent="0.2">
      <c r="C167" s="4">
        <v>65536</v>
      </c>
    </row>
    <row r="168" spans="3:3" x14ac:dyDescent="0.2">
      <c r="C168" s="4">
        <v>65536</v>
      </c>
    </row>
    <row r="169" spans="3:3" x14ac:dyDescent="0.2">
      <c r="C169" s="4">
        <v>65536</v>
      </c>
    </row>
    <row r="170" spans="3:3" x14ac:dyDescent="0.2">
      <c r="C170" s="4">
        <v>65536</v>
      </c>
    </row>
    <row r="171" spans="3:3" x14ac:dyDescent="0.2">
      <c r="C171" s="4">
        <v>65536</v>
      </c>
    </row>
    <row r="172" spans="3:3" x14ac:dyDescent="0.2">
      <c r="C172" s="4">
        <v>65536</v>
      </c>
    </row>
    <row r="173" spans="3:3" x14ac:dyDescent="0.2">
      <c r="C173" s="4">
        <v>65536</v>
      </c>
    </row>
    <row r="174" spans="3:3" x14ac:dyDescent="0.2">
      <c r="C174" s="4">
        <v>65536</v>
      </c>
    </row>
    <row r="175" spans="3:3" x14ac:dyDescent="0.2">
      <c r="C175" s="4">
        <v>65536</v>
      </c>
    </row>
    <row r="176" spans="3:3" x14ac:dyDescent="0.2">
      <c r="C176" s="4">
        <v>65536</v>
      </c>
    </row>
    <row r="177" spans="3:3" x14ac:dyDescent="0.2">
      <c r="C177" s="4">
        <v>65536</v>
      </c>
    </row>
    <row r="178" spans="3:3" x14ac:dyDescent="0.2">
      <c r="C178" s="4">
        <v>65536</v>
      </c>
    </row>
    <row r="179" spans="3:3" x14ac:dyDescent="0.2">
      <c r="C179" s="4">
        <v>65536</v>
      </c>
    </row>
    <row r="180" spans="3:3" x14ac:dyDescent="0.2">
      <c r="C180" s="4">
        <v>65536</v>
      </c>
    </row>
    <row r="181" spans="3:3" x14ac:dyDescent="0.2">
      <c r="C181" s="4">
        <v>65536</v>
      </c>
    </row>
    <row r="182" spans="3:3" x14ac:dyDescent="0.2">
      <c r="C182" s="4">
        <v>65536</v>
      </c>
    </row>
    <row r="183" spans="3:3" x14ac:dyDescent="0.2">
      <c r="C183" s="4">
        <v>65536</v>
      </c>
    </row>
    <row r="184" spans="3:3" x14ac:dyDescent="0.2">
      <c r="C184" s="4">
        <v>65536</v>
      </c>
    </row>
    <row r="185" spans="3:3" x14ac:dyDescent="0.2">
      <c r="C185" s="4">
        <v>65536</v>
      </c>
    </row>
    <row r="186" spans="3:3" x14ac:dyDescent="0.2">
      <c r="C186" s="4">
        <v>65536</v>
      </c>
    </row>
    <row r="187" spans="3:3" x14ac:dyDescent="0.2">
      <c r="C187" s="4">
        <v>65536</v>
      </c>
    </row>
    <row r="188" spans="3:3" x14ac:dyDescent="0.2">
      <c r="C188" s="4">
        <v>65536</v>
      </c>
    </row>
    <row r="189" spans="3:3" x14ac:dyDescent="0.2">
      <c r="C189" s="4">
        <v>65536</v>
      </c>
    </row>
    <row r="190" spans="3:3" x14ac:dyDescent="0.2">
      <c r="C190" s="4">
        <v>65536</v>
      </c>
    </row>
    <row r="191" spans="3:3" x14ac:dyDescent="0.2">
      <c r="C191" s="4">
        <v>65536</v>
      </c>
    </row>
    <row r="192" spans="3:3" x14ac:dyDescent="0.2">
      <c r="C192" s="4">
        <v>65536</v>
      </c>
    </row>
    <row r="193" spans="3:3" x14ac:dyDescent="0.2">
      <c r="C193" s="4">
        <v>65536</v>
      </c>
    </row>
    <row r="194" spans="3:3" x14ac:dyDescent="0.2">
      <c r="C194" s="4">
        <v>65536</v>
      </c>
    </row>
    <row r="195" spans="3:3" x14ac:dyDescent="0.2">
      <c r="C195" s="4">
        <v>65536</v>
      </c>
    </row>
    <row r="196" spans="3:3" x14ac:dyDescent="0.2">
      <c r="C196" s="4">
        <v>65536</v>
      </c>
    </row>
    <row r="197" spans="3:3" x14ac:dyDescent="0.2">
      <c r="C197" s="4">
        <v>65536</v>
      </c>
    </row>
    <row r="198" spans="3:3" x14ac:dyDescent="0.2">
      <c r="C198" s="4">
        <v>65536</v>
      </c>
    </row>
    <row r="199" spans="3:3" x14ac:dyDescent="0.2">
      <c r="C199" s="4">
        <v>65536</v>
      </c>
    </row>
    <row r="200" spans="3:3" x14ac:dyDescent="0.2">
      <c r="C200" s="4">
        <v>65536</v>
      </c>
    </row>
    <row r="201" spans="3:3" x14ac:dyDescent="0.2">
      <c r="C201" s="4">
        <v>65536</v>
      </c>
    </row>
    <row r="202" spans="3:3" x14ac:dyDescent="0.2">
      <c r="C202" s="4">
        <v>65536</v>
      </c>
    </row>
    <row r="203" spans="3:3" x14ac:dyDescent="0.2">
      <c r="C203" s="4">
        <v>65536</v>
      </c>
    </row>
    <row r="204" spans="3:3" x14ac:dyDescent="0.2">
      <c r="C204" s="4">
        <v>65536</v>
      </c>
    </row>
    <row r="205" spans="3:3" x14ac:dyDescent="0.2">
      <c r="C205" s="4">
        <v>65536</v>
      </c>
    </row>
    <row r="206" spans="3:3" x14ac:dyDescent="0.2">
      <c r="C206" s="4">
        <v>65536</v>
      </c>
    </row>
    <row r="207" spans="3:3" x14ac:dyDescent="0.2">
      <c r="C207" s="4">
        <v>65536</v>
      </c>
    </row>
    <row r="208" spans="3:3" x14ac:dyDescent="0.2">
      <c r="C208" s="4">
        <v>65536</v>
      </c>
    </row>
    <row r="209" spans="3:3" x14ac:dyDescent="0.2">
      <c r="C209" s="4">
        <v>65536</v>
      </c>
    </row>
    <row r="210" spans="3:3" x14ac:dyDescent="0.2">
      <c r="C210" s="4">
        <v>65536</v>
      </c>
    </row>
    <row r="211" spans="3:3" x14ac:dyDescent="0.2">
      <c r="C211" s="4">
        <v>65536</v>
      </c>
    </row>
    <row r="212" spans="3:3" x14ac:dyDescent="0.2">
      <c r="C212" s="4">
        <v>65536</v>
      </c>
    </row>
    <row r="213" spans="3:3" x14ac:dyDescent="0.2">
      <c r="C213" s="4">
        <v>65536</v>
      </c>
    </row>
    <row r="214" spans="3:3" x14ac:dyDescent="0.2">
      <c r="C214" s="4">
        <v>65536</v>
      </c>
    </row>
    <row r="215" spans="3:3" x14ac:dyDescent="0.2">
      <c r="C215" s="4">
        <v>65536</v>
      </c>
    </row>
    <row r="216" spans="3:3" x14ac:dyDescent="0.2">
      <c r="C216" s="4">
        <v>65536</v>
      </c>
    </row>
    <row r="217" spans="3:3" x14ac:dyDescent="0.2">
      <c r="C217" s="4">
        <v>65536</v>
      </c>
    </row>
    <row r="218" spans="3:3" x14ac:dyDescent="0.2">
      <c r="C218" s="4">
        <v>65536</v>
      </c>
    </row>
    <row r="219" spans="3:3" x14ac:dyDescent="0.2">
      <c r="C219" s="4">
        <v>65536</v>
      </c>
    </row>
    <row r="220" spans="3:3" x14ac:dyDescent="0.2">
      <c r="C220" s="4">
        <v>65536</v>
      </c>
    </row>
    <row r="221" spans="3:3" x14ac:dyDescent="0.2">
      <c r="C221" s="4">
        <v>65536</v>
      </c>
    </row>
    <row r="222" spans="3:3" x14ac:dyDescent="0.2">
      <c r="C222" s="4">
        <v>65536</v>
      </c>
    </row>
    <row r="223" spans="3:3" x14ac:dyDescent="0.2">
      <c r="C223" s="4">
        <v>65536</v>
      </c>
    </row>
    <row r="224" spans="3:3" x14ac:dyDescent="0.2">
      <c r="C224" s="4">
        <v>65536</v>
      </c>
    </row>
    <row r="225" spans="3:3" x14ac:dyDescent="0.2">
      <c r="C225" s="4">
        <v>65536</v>
      </c>
    </row>
    <row r="226" spans="3:3" x14ac:dyDescent="0.2">
      <c r="C226" s="4">
        <v>65536</v>
      </c>
    </row>
    <row r="227" spans="3:3" x14ac:dyDescent="0.2">
      <c r="C227" s="4">
        <v>65536</v>
      </c>
    </row>
    <row r="228" spans="3:3" x14ac:dyDescent="0.2">
      <c r="C228" s="4">
        <v>65536</v>
      </c>
    </row>
    <row r="229" spans="3:3" x14ac:dyDescent="0.2">
      <c r="C229" s="4">
        <v>65536</v>
      </c>
    </row>
    <row r="230" spans="3:3" x14ac:dyDescent="0.2">
      <c r="C230" s="4">
        <v>65536</v>
      </c>
    </row>
    <row r="231" spans="3:3" x14ac:dyDescent="0.2">
      <c r="C231" s="4">
        <v>65536</v>
      </c>
    </row>
    <row r="232" spans="3:3" x14ac:dyDescent="0.2">
      <c r="C232" s="4">
        <v>65536</v>
      </c>
    </row>
    <row r="233" spans="3:3" x14ac:dyDescent="0.2">
      <c r="C233" s="4">
        <v>65536</v>
      </c>
    </row>
    <row r="234" spans="3:3" x14ac:dyDescent="0.2">
      <c r="C234" s="4">
        <v>65536</v>
      </c>
    </row>
    <row r="235" spans="3:3" x14ac:dyDescent="0.2">
      <c r="C235" s="4">
        <v>65536</v>
      </c>
    </row>
    <row r="236" spans="3:3" x14ac:dyDescent="0.2">
      <c r="C236" s="4">
        <v>65536</v>
      </c>
    </row>
    <row r="237" spans="3:3" x14ac:dyDescent="0.2">
      <c r="C237" s="4">
        <v>65536</v>
      </c>
    </row>
    <row r="238" spans="3:3" x14ac:dyDescent="0.2">
      <c r="C238" s="4">
        <v>65536</v>
      </c>
    </row>
    <row r="239" spans="3:3" x14ac:dyDescent="0.2">
      <c r="C239" s="4">
        <v>65536</v>
      </c>
    </row>
    <row r="240" spans="3:3" x14ac:dyDescent="0.2">
      <c r="C240" s="4">
        <v>65536</v>
      </c>
    </row>
    <row r="241" spans="3:3" x14ac:dyDescent="0.2">
      <c r="C241" s="4">
        <v>65536</v>
      </c>
    </row>
    <row r="242" spans="3:3" x14ac:dyDescent="0.2">
      <c r="C242" s="4">
        <v>65536</v>
      </c>
    </row>
    <row r="243" spans="3:3" x14ac:dyDescent="0.2">
      <c r="C243" s="4">
        <v>65536</v>
      </c>
    </row>
    <row r="244" spans="3:3" x14ac:dyDescent="0.2">
      <c r="C244" s="4">
        <v>65536</v>
      </c>
    </row>
    <row r="245" spans="3:3" x14ac:dyDescent="0.2">
      <c r="C245" s="4">
        <v>65536</v>
      </c>
    </row>
    <row r="246" spans="3:3" x14ac:dyDescent="0.2">
      <c r="C246" s="4">
        <v>65536</v>
      </c>
    </row>
    <row r="247" spans="3:3" x14ac:dyDescent="0.2">
      <c r="C247" s="4">
        <v>65536</v>
      </c>
    </row>
    <row r="248" spans="3:3" x14ac:dyDescent="0.2">
      <c r="C248" s="4">
        <v>65536</v>
      </c>
    </row>
    <row r="249" spans="3:3" x14ac:dyDescent="0.2">
      <c r="C249" s="4">
        <v>65536</v>
      </c>
    </row>
    <row r="250" spans="3:3" x14ac:dyDescent="0.2">
      <c r="C250" s="4">
        <v>65536</v>
      </c>
    </row>
    <row r="251" spans="3:3" x14ac:dyDescent="0.2">
      <c r="C251" s="4">
        <v>65536</v>
      </c>
    </row>
    <row r="252" spans="3:3" x14ac:dyDescent="0.2">
      <c r="C252" s="4">
        <v>65536</v>
      </c>
    </row>
    <row r="253" spans="3:3" x14ac:dyDescent="0.2">
      <c r="C253" s="4">
        <v>65536</v>
      </c>
    </row>
    <row r="254" spans="3:3" x14ac:dyDescent="0.2">
      <c r="C254" s="4">
        <v>65536</v>
      </c>
    </row>
    <row r="255" spans="3:3" x14ac:dyDescent="0.2">
      <c r="C255" s="4">
        <v>65536</v>
      </c>
    </row>
    <row r="256" spans="3:3" x14ac:dyDescent="0.2">
      <c r="C256" s="4">
        <v>65536</v>
      </c>
    </row>
    <row r="257" spans="3:3" x14ac:dyDescent="0.2">
      <c r="C257" s="4">
        <v>65536</v>
      </c>
    </row>
    <row r="258" spans="3:3" x14ac:dyDescent="0.2">
      <c r="C258" s="4">
        <v>65536</v>
      </c>
    </row>
    <row r="259" spans="3:3" x14ac:dyDescent="0.2">
      <c r="C259" s="4">
        <v>65536</v>
      </c>
    </row>
    <row r="260" spans="3:3" x14ac:dyDescent="0.2">
      <c r="C260" s="4">
        <v>65536</v>
      </c>
    </row>
    <row r="261" spans="3:3" x14ac:dyDescent="0.2">
      <c r="C261" s="4">
        <v>65536</v>
      </c>
    </row>
    <row r="262" spans="3:3" x14ac:dyDescent="0.2">
      <c r="C262" s="4">
        <v>65536</v>
      </c>
    </row>
    <row r="263" spans="3:3" x14ac:dyDescent="0.2">
      <c r="C263" s="4">
        <v>65536</v>
      </c>
    </row>
    <row r="264" spans="3:3" x14ac:dyDescent="0.2">
      <c r="C264" s="4">
        <v>65536</v>
      </c>
    </row>
    <row r="265" spans="3:3" x14ac:dyDescent="0.2">
      <c r="C265" s="4">
        <v>65536</v>
      </c>
    </row>
    <row r="266" spans="3:3" x14ac:dyDescent="0.2">
      <c r="C266" s="4">
        <v>65536</v>
      </c>
    </row>
    <row r="267" spans="3:3" x14ac:dyDescent="0.2">
      <c r="C267" s="4">
        <v>65536</v>
      </c>
    </row>
    <row r="268" spans="3:3" x14ac:dyDescent="0.2">
      <c r="C268" s="4">
        <v>65536</v>
      </c>
    </row>
    <row r="269" spans="3:3" x14ac:dyDescent="0.2">
      <c r="C269" s="4">
        <v>65536</v>
      </c>
    </row>
    <row r="270" spans="3:3" x14ac:dyDescent="0.2">
      <c r="C270" s="4">
        <v>65536</v>
      </c>
    </row>
    <row r="271" spans="3:3" x14ac:dyDescent="0.2">
      <c r="C271" s="4">
        <v>65536</v>
      </c>
    </row>
    <row r="272" spans="3:3" x14ac:dyDescent="0.2">
      <c r="C272" s="4">
        <v>65536</v>
      </c>
    </row>
    <row r="273" spans="3:3" x14ac:dyDescent="0.2">
      <c r="C273" s="4">
        <v>65536</v>
      </c>
    </row>
    <row r="274" spans="3:3" x14ac:dyDescent="0.2">
      <c r="C274" s="4">
        <v>65536</v>
      </c>
    </row>
    <row r="275" spans="3:3" x14ac:dyDescent="0.2">
      <c r="C275" s="4">
        <v>65536</v>
      </c>
    </row>
    <row r="276" spans="3:3" x14ac:dyDescent="0.2">
      <c r="C276" s="4">
        <v>65536</v>
      </c>
    </row>
    <row r="277" spans="3:3" x14ac:dyDescent="0.2">
      <c r="C277" s="4">
        <v>65536</v>
      </c>
    </row>
    <row r="278" spans="3:3" x14ac:dyDescent="0.2">
      <c r="C278" s="4">
        <v>65536</v>
      </c>
    </row>
    <row r="279" spans="3:3" x14ac:dyDescent="0.2">
      <c r="C279" s="4">
        <v>65536</v>
      </c>
    </row>
    <row r="280" spans="3:3" x14ac:dyDescent="0.2">
      <c r="C280" s="4">
        <v>65536</v>
      </c>
    </row>
    <row r="281" spans="3:3" x14ac:dyDescent="0.2">
      <c r="C281" s="4">
        <v>65536</v>
      </c>
    </row>
    <row r="282" spans="3:3" x14ac:dyDescent="0.2">
      <c r="C282" s="4">
        <v>65536</v>
      </c>
    </row>
    <row r="283" spans="3:3" x14ac:dyDescent="0.2">
      <c r="C283" s="4">
        <v>65536</v>
      </c>
    </row>
    <row r="284" spans="3:3" x14ac:dyDescent="0.2">
      <c r="C284" s="4">
        <v>65536</v>
      </c>
    </row>
    <row r="285" spans="3:3" x14ac:dyDescent="0.2">
      <c r="C285" s="4">
        <v>65536</v>
      </c>
    </row>
    <row r="286" spans="3:3" x14ac:dyDescent="0.2">
      <c r="C286" s="4">
        <v>65536</v>
      </c>
    </row>
    <row r="287" spans="3:3" x14ac:dyDescent="0.2">
      <c r="C287" s="4">
        <v>65536</v>
      </c>
    </row>
    <row r="288" spans="3:3" x14ac:dyDescent="0.2">
      <c r="C288" s="4">
        <v>65536</v>
      </c>
    </row>
    <row r="289" spans="3:3" x14ac:dyDescent="0.2">
      <c r="C289" s="4">
        <v>65536</v>
      </c>
    </row>
    <row r="290" spans="3:3" x14ac:dyDescent="0.2">
      <c r="C290" s="4">
        <v>65536</v>
      </c>
    </row>
    <row r="291" spans="3:3" x14ac:dyDescent="0.2">
      <c r="C291" s="4">
        <v>65536</v>
      </c>
    </row>
    <row r="292" spans="3:3" x14ac:dyDescent="0.2">
      <c r="C292" s="4">
        <v>65536</v>
      </c>
    </row>
    <row r="293" spans="3:3" x14ac:dyDescent="0.2">
      <c r="C293" s="4">
        <v>65536</v>
      </c>
    </row>
    <row r="294" spans="3:3" x14ac:dyDescent="0.2">
      <c r="C294" s="4">
        <v>65536</v>
      </c>
    </row>
    <row r="295" spans="3:3" x14ac:dyDescent="0.2">
      <c r="C295" s="4">
        <v>65536</v>
      </c>
    </row>
    <row r="296" spans="3:3" x14ac:dyDescent="0.2">
      <c r="C296" s="4">
        <v>65536</v>
      </c>
    </row>
    <row r="297" spans="3:3" x14ac:dyDescent="0.2">
      <c r="C297" s="4">
        <v>65536</v>
      </c>
    </row>
    <row r="298" spans="3:3" x14ac:dyDescent="0.2">
      <c r="C298" s="4">
        <v>65536</v>
      </c>
    </row>
    <row r="299" spans="3:3" x14ac:dyDescent="0.2">
      <c r="C299" s="4">
        <v>65536</v>
      </c>
    </row>
    <row r="300" spans="3:3" x14ac:dyDescent="0.2">
      <c r="C300" s="4">
        <v>65536</v>
      </c>
    </row>
    <row r="301" spans="3:3" x14ac:dyDescent="0.2">
      <c r="C301" s="4">
        <v>65536</v>
      </c>
    </row>
    <row r="302" spans="3:3" x14ac:dyDescent="0.2">
      <c r="C302" s="4">
        <v>65536</v>
      </c>
    </row>
    <row r="303" spans="3:3" x14ac:dyDescent="0.2">
      <c r="C303" s="4">
        <v>65536</v>
      </c>
    </row>
    <row r="304" spans="3:3" x14ac:dyDescent="0.2">
      <c r="C304" s="4">
        <v>65536</v>
      </c>
    </row>
    <row r="305" spans="3:3" x14ac:dyDescent="0.2">
      <c r="C305" s="4">
        <v>65536</v>
      </c>
    </row>
    <row r="306" spans="3:3" x14ac:dyDescent="0.2">
      <c r="C306" s="4">
        <v>65536</v>
      </c>
    </row>
    <row r="307" spans="3:3" x14ac:dyDescent="0.2">
      <c r="C307" s="4">
        <v>65536</v>
      </c>
    </row>
    <row r="308" spans="3:3" x14ac:dyDescent="0.2">
      <c r="C308" s="4">
        <v>65536</v>
      </c>
    </row>
    <row r="309" spans="3:3" x14ac:dyDescent="0.2">
      <c r="C309" s="4">
        <v>65536</v>
      </c>
    </row>
    <row r="310" spans="3:3" x14ac:dyDescent="0.2">
      <c r="C310" s="4">
        <v>65536</v>
      </c>
    </row>
    <row r="311" spans="3:3" x14ac:dyDescent="0.2">
      <c r="C311" s="4">
        <v>65536</v>
      </c>
    </row>
    <row r="312" spans="3:3" x14ac:dyDescent="0.2">
      <c r="C312" s="4">
        <v>65536</v>
      </c>
    </row>
    <row r="313" spans="3:3" x14ac:dyDescent="0.2">
      <c r="C313" s="4">
        <v>65536</v>
      </c>
    </row>
    <row r="314" spans="3:3" x14ac:dyDescent="0.2">
      <c r="C314" s="4">
        <v>65536</v>
      </c>
    </row>
    <row r="315" spans="3:3" x14ac:dyDescent="0.2">
      <c r="C315" s="4">
        <v>65536</v>
      </c>
    </row>
    <row r="316" spans="3:3" x14ac:dyDescent="0.2">
      <c r="C316" s="4">
        <v>65536</v>
      </c>
    </row>
    <row r="317" spans="3:3" x14ac:dyDescent="0.2">
      <c r="C317" s="4">
        <v>65536</v>
      </c>
    </row>
    <row r="318" spans="3:3" x14ac:dyDescent="0.2">
      <c r="C318" s="4">
        <v>65536</v>
      </c>
    </row>
    <row r="319" spans="3:3" x14ac:dyDescent="0.2">
      <c r="C319" s="4">
        <v>65536</v>
      </c>
    </row>
    <row r="320" spans="3:3" x14ac:dyDescent="0.2">
      <c r="C320" s="4">
        <v>65536</v>
      </c>
    </row>
    <row r="321" spans="3:3" x14ac:dyDescent="0.2">
      <c r="C321" s="4">
        <v>65536</v>
      </c>
    </row>
    <row r="322" spans="3:3" x14ac:dyDescent="0.2">
      <c r="C322" s="4">
        <v>65536</v>
      </c>
    </row>
    <row r="323" spans="3:3" x14ac:dyDescent="0.2">
      <c r="C323" s="4">
        <v>65536</v>
      </c>
    </row>
    <row r="324" spans="3:3" x14ac:dyDescent="0.2">
      <c r="C324" s="4">
        <v>65536</v>
      </c>
    </row>
    <row r="325" spans="3:3" x14ac:dyDescent="0.2">
      <c r="C325" s="4">
        <v>65536</v>
      </c>
    </row>
    <row r="326" spans="3:3" x14ac:dyDescent="0.2">
      <c r="C326" s="4">
        <v>65536</v>
      </c>
    </row>
    <row r="327" spans="3:3" x14ac:dyDescent="0.2">
      <c r="C327" s="4">
        <v>65536</v>
      </c>
    </row>
    <row r="328" spans="3:3" x14ac:dyDescent="0.2">
      <c r="C328" s="4">
        <v>65536</v>
      </c>
    </row>
    <row r="329" spans="3:3" x14ac:dyDescent="0.2">
      <c r="C329" s="4">
        <v>65536</v>
      </c>
    </row>
    <row r="330" spans="3:3" x14ac:dyDescent="0.2">
      <c r="C330" s="4">
        <v>65536</v>
      </c>
    </row>
    <row r="331" spans="3:3" x14ac:dyDescent="0.2">
      <c r="C331" s="4">
        <v>65536</v>
      </c>
    </row>
    <row r="332" spans="3:3" x14ac:dyDescent="0.2">
      <c r="C332" s="4">
        <v>65536</v>
      </c>
    </row>
    <row r="333" spans="3:3" x14ac:dyDescent="0.2">
      <c r="C333" s="4">
        <v>65536</v>
      </c>
    </row>
    <row r="334" spans="3:3" x14ac:dyDescent="0.2">
      <c r="C334" s="4">
        <v>65536</v>
      </c>
    </row>
    <row r="335" spans="3:3" x14ac:dyDescent="0.2">
      <c r="C335" s="4">
        <v>65536</v>
      </c>
    </row>
    <row r="336" spans="3:3" x14ac:dyDescent="0.2">
      <c r="C336" s="4">
        <v>65536</v>
      </c>
    </row>
    <row r="337" spans="3:3" x14ac:dyDescent="0.2">
      <c r="C337" s="4">
        <v>65536</v>
      </c>
    </row>
    <row r="338" spans="3:3" x14ac:dyDescent="0.2">
      <c r="C338" s="4">
        <v>65536</v>
      </c>
    </row>
    <row r="339" spans="3:3" x14ac:dyDescent="0.2">
      <c r="C339" s="4">
        <v>65536</v>
      </c>
    </row>
    <row r="340" spans="3:3" x14ac:dyDescent="0.2">
      <c r="C340" s="4">
        <v>65536</v>
      </c>
    </row>
    <row r="341" spans="3:3" x14ac:dyDescent="0.2">
      <c r="C341" s="4">
        <v>65536</v>
      </c>
    </row>
    <row r="342" spans="3:3" x14ac:dyDescent="0.2">
      <c r="C342" s="4">
        <v>65536</v>
      </c>
    </row>
    <row r="343" spans="3:3" x14ac:dyDescent="0.2">
      <c r="C343" s="4">
        <v>65536</v>
      </c>
    </row>
    <row r="344" spans="3:3" x14ac:dyDescent="0.2">
      <c r="C344" s="4">
        <v>65536</v>
      </c>
    </row>
    <row r="345" spans="3:3" x14ac:dyDescent="0.2">
      <c r="C345" s="4">
        <v>65536</v>
      </c>
    </row>
    <row r="346" spans="3:3" x14ac:dyDescent="0.2">
      <c r="C346" s="4">
        <v>65536</v>
      </c>
    </row>
    <row r="347" spans="3:3" x14ac:dyDescent="0.2">
      <c r="C347" s="4">
        <v>65536</v>
      </c>
    </row>
    <row r="348" spans="3:3" x14ac:dyDescent="0.2">
      <c r="C348" s="4">
        <v>65536</v>
      </c>
    </row>
    <row r="349" spans="3:3" x14ac:dyDescent="0.2">
      <c r="C349" s="4">
        <v>65536</v>
      </c>
    </row>
    <row r="350" spans="3:3" x14ac:dyDescent="0.2">
      <c r="C350" s="4">
        <v>65536</v>
      </c>
    </row>
    <row r="351" spans="3:3" x14ac:dyDescent="0.2">
      <c r="C351" s="4">
        <v>65536</v>
      </c>
    </row>
    <row r="352" spans="3:3" x14ac:dyDescent="0.2">
      <c r="C352" s="4">
        <v>65536</v>
      </c>
    </row>
    <row r="353" spans="3:3" x14ac:dyDescent="0.2">
      <c r="C353" s="4">
        <v>65536</v>
      </c>
    </row>
    <row r="354" spans="3:3" x14ac:dyDescent="0.2">
      <c r="C354" s="4">
        <v>65536</v>
      </c>
    </row>
    <row r="355" spans="3:3" x14ac:dyDescent="0.2">
      <c r="C355" s="4">
        <v>65536</v>
      </c>
    </row>
    <row r="356" spans="3:3" x14ac:dyDescent="0.2">
      <c r="C356" s="4">
        <v>65536</v>
      </c>
    </row>
    <row r="357" spans="3:3" x14ac:dyDescent="0.2">
      <c r="C357" s="4">
        <v>65536</v>
      </c>
    </row>
    <row r="358" spans="3:3" x14ac:dyDescent="0.2">
      <c r="C358" s="4">
        <v>65536</v>
      </c>
    </row>
    <row r="359" spans="3:3" x14ac:dyDescent="0.2">
      <c r="C359" s="4">
        <v>65536</v>
      </c>
    </row>
    <row r="360" spans="3:3" x14ac:dyDescent="0.2">
      <c r="C360" s="4">
        <v>65536</v>
      </c>
    </row>
    <row r="361" spans="3:3" x14ac:dyDescent="0.2">
      <c r="C361" s="4">
        <v>65536</v>
      </c>
    </row>
    <row r="362" spans="3:3" x14ac:dyDescent="0.2">
      <c r="C362" s="4">
        <v>65536</v>
      </c>
    </row>
    <row r="363" spans="3:3" x14ac:dyDescent="0.2">
      <c r="C363" s="4">
        <v>65536</v>
      </c>
    </row>
    <row r="364" spans="3:3" x14ac:dyDescent="0.2">
      <c r="C364" s="4">
        <v>65536</v>
      </c>
    </row>
    <row r="365" spans="3:3" x14ac:dyDescent="0.2">
      <c r="C365" s="4">
        <v>65536</v>
      </c>
    </row>
    <row r="366" spans="3:3" x14ac:dyDescent="0.2">
      <c r="C366" s="4">
        <v>65536</v>
      </c>
    </row>
    <row r="367" spans="3:3" x14ac:dyDescent="0.2">
      <c r="C367" s="4">
        <v>65536</v>
      </c>
    </row>
    <row r="368" spans="3:3" x14ac:dyDescent="0.2">
      <c r="C368" s="4">
        <v>65536</v>
      </c>
    </row>
    <row r="369" spans="3:3" x14ac:dyDescent="0.2">
      <c r="C369" s="4">
        <v>65536</v>
      </c>
    </row>
    <row r="370" spans="3:3" x14ac:dyDescent="0.2">
      <c r="C370" s="4">
        <v>65536</v>
      </c>
    </row>
    <row r="371" spans="3:3" x14ac:dyDescent="0.2">
      <c r="C371" s="4">
        <v>65536</v>
      </c>
    </row>
    <row r="372" spans="3:3" x14ac:dyDescent="0.2">
      <c r="C372" s="4">
        <v>65536</v>
      </c>
    </row>
    <row r="373" spans="3:3" x14ac:dyDescent="0.2">
      <c r="C373" s="4">
        <v>65536</v>
      </c>
    </row>
    <row r="374" spans="3:3" x14ac:dyDescent="0.2">
      <c r="C374" s="4">
        <v>65536</v>
      </c>
    </row>
    <row r="375" spans="3:3" x14ac:dyDescent="0.2">
      <c r="C375" s="4">
        <v>65536</v>
      </c>
    </row>
    <row r="376" spans="3:3" x14ac:dyDescent="0.2">
      <c r="C376" s="4">
        <v>65536</v>
      </c>
    </row>
    <row r="377" spans="3:3" x14ac:dyDescent="0.2">
      <c r="C377" s="4">
        <v>65536</v>
      </c>
    </row>
    <row r="378" spans="3:3" x14ac:dyDescent="0.2">
      <c r="C378" s="4">
        <v>65536</v>
      </c>
    </row>
    <row r="379" spans="3:3" x14ac:dyDescent="0.2">
      <c r="C379" s="4">
        <v>65536</v>
      </c>
    </row>
    <row r="380" spans="3:3" x14ac:dyDescent="0.2">
      <c r="C380" s="4">
        <v>65536</v>
      </c>
    </row>
    <row r="381" spans="3:3" x14ac:dyDescent="0.2">
      <c r="C381" s="4">
        <v>65536</v>
      </c>
    </row>
    <row r="382" spans="3:3" x14ac:dyDescent="0.2">
      <c r="C382" s="4">
        <v>65536</v>
      </c>
    </row>
    <row r="383" spans="3:3" x14ac:dyDescent="0.2">
      <c r="C383" s="4">
        <v>65536</v>
      </c>
    </row>
    <row r="384" spans="3:3" x14ac:dyDescent="0.2">
      <c r="C384" s="4">
        <v>65536</v>
      </c>
    </row>
    <row r="385" spans="3:3" x14ac:dyDescent="0.2">
      <c r="C385" s="4">
        <v>65536</v>
      </c>
    </row>
    <row r="386" spans="3:3" x14ac:dyDescent="0.2">
      <c r="C386" s="4">
        <v>65536</v>
      </c>
    </row>
    <row r="387" spans="3:3" x14ac:dyDescent="0.2">
      <c r="C387" s="4">
        <v>65536</v>
      </c>
    </row>
    <row r="388" spans="3:3" x14ac:dyDescent="0.2">
      <c r="C388" s="4">
        <v>65536</v>
      </c>
    </row>
    <row r="389" spans="3:3" x14ac:dyDescent="0.2">
      <c r="C389" s="4">
        <v>65536</v>
      </c>
    </row>
    <row r="390" spans="3:3" x14ac:dyDescent="0.2">
      <c r="C390" s="4">
        <v>65536</v>
      </c>
    </row>
    <row r="391" spans="3:3" x14ac:dyDescent="0.2">
      <c r="C391" s="4">
        <v>65536</v>
      </c>
    </row>
    <row r="392" spans="3:3" x14ac:dyDescent="0.2">
      <c r="C392" s="4">
        <v>65536</v>
      </c>
    </row>
    <row r="393" spans="3:3" x14ac:dyDescent="0.2">
      <c r="C393" s="4">
        <v>65536</v>
      </c>
    </row>
    <row r="394" spans="3:3" x14ac:dyDescent="0.2">
      <c r="C394" s="4">
        <v>65536</v>
      </c>
    </row>
    <row r="395" spans="3:3" x14ac:dyDescent="0.2">
      <c r="C395" s="4">
        <v>65536</v>
      </c>
    </row>
    <row r="396" spans="3:3" x14ac:dyDescent="0.2">
      <c r="C396" s="4">
        <v>65536</v>
      </c>
    </row>
    <row r="397" spans="3:3" x14ac:dyDescent="0.2">
      <c r="C397" s="4">
        <v>65536</v>
      </c>
    </row>
    <row r="398" spans="3:3" x14ac:dyDescent="0.2">
      <c r="C398" s="4">
        <v>65536</v>
      </c>
    </row>
    <row r="399" spans="3:3" x14ac:dyDescent="0.2">
      <c r="C399" s="4">
        <v>65536</v>
      </c>
    </row>
    <row r="400" spans="3:3" x14ac:dyDescent="0.2">
      <c r="C400" s="4">
        <v>65536</v>
      </c>
    </row>
    <row r="401" spans="3:3" x14ac:dyDescent="0.2">
      <c r="C401" s="4">
        <v>65536</v>
      </c>
    </row>
    <row r="402" spans="3:3" x14ac:dyDescent="0.2">
      <c r="C402" s="4">
        <v>65536</v>
      </c>
    </row>
    <row r="403" spans="3:3" x14ac:dyDescent="0.2">
      <c r="C403" s="4">
        <v>65536</v>
      </c>
    </row>
    <row r="404" spans="3:3" x14ac:dyDescent="0.2">
      <c r="C404" s="4">
        <v>65536</v>
      </c>
    </row>
    <row r="405" spans="3:3" x14ac:dyDescent="0.2">
      <c r="C405" s="4">
        <v>65536</v>
      </c>
    </row>
    <row r="406" spans="3:3" x14ac:dyDescent="0.2">
      <c r="C406" s="4">
        <v>65536</v>
      </c>
    </row>
    <row r="407" spans="3:3" x14ac:dyDescent="0.2">
      <c r="C407" s="4">
        <v>65536</v>
      </c>
    </row>
    <row r="408" spans="3:3" x14ac:dyDescent="0.2">
      <c r="C408" s="4">
        <v>65536</v>
      </c>
    </row>
    <row r="409" spans="3:3" x14ac:dyDescent="0.2">
      <c r="C409" s="4">
        <v>65536</v>
      </c>
    </row>
    <row r="410" spans="3:3" x14ac:dyDescent="0.2">
      <c r="C410" s="4">
        <v>65536</v>
      </c>
    </row>
    <row r="411" spans="3:3" x14ac:dyDescent="0.2">
      <c r="C411" s="4">
        <v>65536</v>
      </c>
    </row>
    <row r="412" spans="3:3" x14ac:dyDescent="0.2">
      <c r="C412" s="4">
        <v>65536</v>
      </c>
    </row>
    <row r="413" spans="3:3" x14ac:dyDescent="0.2">
      <c r="C413" s="4">
        <v>65536</v>
      </c>
    </row>
    <row r="414" spans="3:3" x14ac:dyDescent="0.2">
      <c r="C414" s="4">
        <v>65536</v>
      </c>
    </row>
    <row r="415" spans="3:3" x14ac:dyDescent="0.2">
      <c r="C415" s="4">
        <v>65536</v>
      </c>
    </row>
    <row r="416" spans="3:3" x14ac:dyDescent="0.2">
      <c r="C416" s="4">
        <v>65536</v>
      </c>
    </row>
    <row r="417" spans="3:3" x14ac:dyDescent="0.2">
      <c r="C417" s="4">
        <v>65536</v>
      </c>
    </row>
    <row r="418" spans="3:3" x14ac:dyDescent="0.2">
      <c r="C418" s="4">
        <v>65536</v>
      </c>
    </row>
    <row r="419" spans="3:3" x14ac:dyDescent="0.2">
      <c r="C419" s="4">
        <v>65536</v>
      </c>
    </row>
    <row r="420" spans="3:3" x14ac:dyDescent="0.2">
      <c r="C420" s="4">
        <v>65536</v>
      </c>
    </row>
    <row r="421" spans="3:3" x14ac:dyDescent="0.2">
      <c r="C421" s="4">
        <v>65536</v>
      </c>
    </row>
    <row r="422" spans="3:3" x14ac:dyDescent="0.2">
      <c r="C422" s="4">
        <v>65536</v>
      </c>
    </row>
    <row r="423" spans="3:3" x14ac:dyDescent="0.2">
      <c r="C423" s="4">
        <v>65536</v>
      </c>
    </row>
    <row r="424" spans="3:3" x14ac:dyDescent="0.2">
      <c r="C424" s="4">
        <v>65536</v>
      </c>
    </row>
    <row r="425" spans="3:3" x14ac:dyDescent="0.2">
      <c r="C425" s="4">
        <v>65536</v>
      </c>
    </row>
    <row r="426" spans="3:3" x14ac:dyDescent="0.2">
      <c r="C426" s="4">
        <v>65536</v>
      </c>
    </row>
    <row r="427" spans="3:3" x14ac:dyDescent="0.2">
      <c r="C427" s="4">
        <v>65536</v>
      </c>
    </row>
    <row r="428" spans="3:3" x14ac:dyDescent="0.2">
      <c r="C428" s="4">
        <v>65536</v>
      </c>
    </row>
    <row r="429" spans="3:3" x14ac:dyDescent="0.2">
      <c r="C429" s="4">
        <v>65536</v>
      </c>
    </row>
    <row r="430" spans="3:3" x14ac:dyDescent="0.2">
      <c r="C430" s="4">
        <v>65536</v>
      </c>
    </row>
    <row r="431" spans="3:3" x14ac:dyDescent="0.2">
      <c r="C431" s="4">
        <v>65536</v>
      </c>
    </row>
    <row r="432" spans="3:3" x14ac:dyDescent="0.2">
      <c r="C432" s="4">
        <v>65536</v>
      </c>
    </row>
    <row r="433" spans="3:3" x14ac:dyDescent="0.2">
      <c r="C433" s="4">
        <v>65536</v>
      </c>
    </row>
    <row r="434" spans="3:3" x14ac:dyDescent="0.2">
      <c r="C434" s="4">
        <v>65536</v>
      </c>
    </row>
    <row r="435" spans="3:3" x14ac:dyDescent="0.2">
      <c r="C435" s="4">
        <v>65536</v>
      </c>
    </row>
    <row r="436" spans="3:3" x14ac:dyDescent="0.2">
      <c r="C436" s="4">
        <v>65536</v>
      </c>
    </row>
    <row r="437" spans="3:3" x14ac:dyDescent="0.2">
      <c r="C437" s="4">
        <v>65536</v>
      </c>
    </row>
    <row r="438" spans="3:3" x14ac:dyDescent="0.2">
      <c r="C438" s="4">
        <v>65536</v>
      </c>
    </row>
    <row r="439" spans="3:3" x14ac:dyDescent="0.2">
      <c r="C439" s="4">
        <v>65536</v>
      </c>
    </row>
    <row r="440" spans="3:3" x14ac:dyDescent="0.2">
      <c r="C440" s="4">
        <v>65536</v>
      </c>
    </row>
    <row r="441" spans="3:3" x14ac:dyDescent="0.2">
      <c r="C441" s="4">
        <v>65536</v>
      </c>
    </row>
    <row r="442" spans="3:3" x14ac:dyDescent="0.2">
      <c r="C442" s="4">
        <v>65536</v>
      </c>
    </row>
    <row r="443" spans="3:3" x14ac:dyDescent="0.2">
      <c r="C443" s="4">
        <v>65536</v>
      </c>
    </row>
    <row r="444" spans="3:3" x14ac:dyDescent="0.2">
      <c r="C444" s="4">
        <v>65536</v>
      </c>
    </row>
    <row r="445" spans="3:3" x14ac:dyDescent="0.2">
      <c r="C445" s="4">
        <v>65536</v>
      </c>
    </row>
    <row r="446" spans="3:3" x14ac:dyDescent="0.2">
      <c r="C446" s="4">
        <v>65536</v>
      </c>
    </row>
    <row r="447" spans="3:3" x14ac:dyDescent="0.2">
      <c r="C447" s="4">
        <v>65536</v>
      </c>
    </row>
    <row r="448" spans="3:3" x14ac:dyDescent="0.2">
      <c r="C448" s="4">
        <v>65536</v>
      </c>
    </row>
    <row r="449" spans="3:3" x14ac:dyDescent="0.2">
      <c r="C449" s="4">
        <v>65536</v>
      </c>
    </row>
    <row r="450" spans="3:3" x14ac:dyDescent="0.2">
      <c r="C450" s="4">
        <v>65536</v>
      </c>
    </row>
    <row r="451" spans="3:3" x14ac:dyDescent="0.2">
      <c r="C451" s="4">
        <v>65536</v>
      </c>
    </row>
    <row r="452" spans="3:3" x14ac:dyDescent="0.2">
      <c r="C452" s="4">
        <v>65536</v>
      </c>
    </row>
    <row r="453" spans="3:3" x14ac:dyDescent="0.2">
      <c r="C453" s="4">
        <v>65536</v>
      </c>
    </row>
    <row r="454" spans="3:3" x14ac:dyDescent="0.2">
      <c r="C454" s="4">
        <v>65536</v>
      </c>
    </row>
    <row r="455" spans="3:3" x14ac:dyDescent="0.2">
      <c r="C455" s="4">
        <v>65536</v>
      </c>
    </row>
    <row r="456" spans="3:3" x14ac:dyDescent="0.2">
      <c r="C456" s="4">
        <v>65536</v>
      </c>
    </row>
    <row r="457" spans="3:3" x14ac:dyDescent="0.2">
      <c r="C457" s="4">
        <v>65536</v>
      </c>
    </row>
    <row r="458" spans="3:3" x14ac:dyDescent="0.2">
      <c r="C458" s="4">
        <v>65536</v>
      </c>
    </row>
    <row r="459" spans="3:3" x14ac:dyDescent="0.2">
      <c r="C459" s="4">
        <v>65536</v>
      </c>
    </row>
    <row r="460" spans="3:3" x14ac:dyDescent="0.2">
      <c r="C460" s="4">
        <v>65536</v>
      </c>
    </row>
    <row r="461" spans="3:3" x14ac:dyDescent="0.2">
      <c r="C461" s="4">
        <v>65536</v>
      </c>
    </row>
    <row r="462" spans="3:3" x14ac:dyDescent="0.2">
      <c r="C462" s="4">
        <v>65536</v>
      </c>
    </row>
    <row r="463" spans="3:3" x14ac:dyDescent="0.2">
      <c r="C463" s="4">
        <v>65536</v>
      </c>
    </row>
    <row r="464" spans="3:3" x14ac:dyDescent="0.2">
      <c r="C464" s="4">
        <v>65536</v>
      </c>
    </row>
    <row r="465" spans="3:3" x14ac:dyDescent="0.2">
      <c r="C465" s="4">
        <v>65536</v>
      </c>
    </row>
    <row r="466" spans="3:3" x14ac:dyDescent="0.2">
      <c r="C466" s="4">
        <v>65536</v>
      </c>
    </row>
    <row r="467" spans="3:3" x14ac:dyDescent="0.2">
      <c r="C467" s="4">
        <v>65536</v>
      </c>
    </row>
    <row r="468" spans="3:3" x14ac:dyDescent="0.2">
      <c r="C468" s="4">
        <v>65536</v>
      </c>
    </row>
    <row r="469" spans="3:3" x14ac:dyDescent="0.2">
      <c r="C469" s="4">
        <v>65536</v>
      </c>
    </row>
    <row r="470" spans="3:3" x14ac:dyDescent="0.2">
      <c r="C470" s="4">
        <v>65536</v>
      </c>
    </row>
    <row r="471" spans="3:3" x14ac:dyDescent="0.2">
      <c r="C471" s="4">
        <v>65536</v>
      </c>
    </row>
    <row r="472" spans="3:3" x14ac:dyDescent="0.2">
      <c r="C472" s="4">
        <v>65536</v>
      </c>
    </row>
    <row r="473" spans="3:3" x14ac:dyDescent="0.2">
      <c r="C473" s="4">
        <v>65536</v>
      </c>
    </row>
    <row r="474" spans="3:3" x14ac:dyDescent="0.2">
      <c r="C474" s="4">
        <v>65536</v>
      </c>
    </row>
    <row r="475" spans="3:3" x14ac:dyDescent="0.2">
      <c r="C475" s="4">
        <v>65536</v>
      </c>
    </row>
    <row r="476" spans="3:3" x14ac:dyDescent="0.2">
      <c r="C476" s="4">
        <v>65536</v>
      </c>
    </row>
    <row r="477" spans="3:3" x14ac:dyDescent="0.2">
      <c r="C477" s="4">
        <v>65536</v>
      </c>
    </row>
    <row r="478" spans="3:3" x14ac:dyDescent="0.2">
      <c r="C478" s="4">
        <v>65536</v>
      </c>
    </row>
    <row r="479" spans="3:3" x14ac:dyDescent="0.2">
      <c r="C479" s="4">
        <v>65536</v>
      </c>
    </row>
    <row r="480" spans="3:3" x14ac:dyDescent="0.2">
      <c r="C480" s="4">
        <v>65536</v>
      </c>
    </row>
    <row r="481" spans="3:3" x14ac:dyDescent="0.2">
      <c r="C481" s="4">
        <v>65536</v>
      </c>
    </row>
    <row r="482" spans="3:3" x14ac:dyDescent="0.2">
      <c r="C482" s="4">
        <v>65536</v>
      </c>
    </row>
    <row r="483" spans="3:3" x14ac:dyDescent="0.2">
      <c r="C483" s="4">
        <v>65536</v>
      </c>
    </row>
    <row r="484" spans="3:3" x14ac:dyDescent="0.2">
      <c r="C484" s="4">
        <v>65536</v>
      </c>
    </row>
    <row r="485" spans="3:3" x14ac:dyDescent="0.2">
      <c r="C485" s="4">
        <v>65536</v>
      </c>
    </row>
    <row r="486" spans="3:3" x14ac:dyDescent="0.2">
      <c r="C486" s="4">
        <v>65536</v>
      </c>
    </row>
    <row r="487" spans="3:3" x14ac:dyDescent="0.2">
      <c r="C487" s="4">
        <v>65536</v>
      </c>
    </row>
    <row r="488" spans="3:3" x14ac:dyDescent="0.2">
      <c r="C488" s="4">
        <v>65536</v>
      </c>
    </row>
    <row r="489" spans="3:3" x14ac:dyDescent="0.2">
      <c r="C489" s="4">
        <v>65536</v>
      </c>
    </row>
    <row r="490" spans="3:3" x14ac:dyDescent="0.2">
      <c r="C490" s="4">
        <v>65536</v>
      </c>
    </row>
    <row r="491" spans="3:3" x14ac:dyDescent="0.2">
      <c r="C491" s="4">
        <v>65536</v>
      </c>
    </row>
    <row r="492" spans="3:3" x14ac:dyDescent="0.2">
      <c r="C492" s="4">
        <v>65536</v>
      </c>
    </row>
    <row r="493" spans="3:3" x14ac:dyDescent="0.2">
      <c r="C493" s="4">
        <v>65536</v>
      </c>
    </row>
    <row r="494" spans="3:3" x14ac:dyDescent="0.2">
      <c r="C494" s="4">
        <v>65536</v>
      </c>
    </row>
    <row r="495" spans="3:3" x14ac:dyDescent="0.2">
      <c r="C495" s="4">
        <v>65536</v>
      </c>
    </row>
    <row r="496" spans="3:3" x14ac:dyDescent="0.2">
      <c r="C496" s="4">
        <v>65536</v>
      </c>
    </row>
    <row r="497" spans="3:3" x14ac:dyDescent="0.2">
      <c r="C497" s="4">
        <v>65536</v>
      </c>
    </row>
    <row r="498" spans="3:3" x14ac:dyDescent="0.2">
      <c r="C498" s="4">
        <v>65536</v>
      </c>
    </row>
    <row r="499" spans="3:3" x14ac:dyDescent="0.2">
      <c r="C499" s="4">
        <v>65536</v>
      </c>
    </row>
    <row r="500" spans="3:3" x14ac:dyDescent="0.2">
      <c r="C500" s="4">
        <v>65536</v>
      </c>
    </row>
    <row r="501" spans="3:3" x14ac:dyDescent="0.2">
      <c r="C501" s="4">
        <v>65536</v>
      </c>
    </row>
    <row r="502" spans="3:3" x14ac:dyDescent="0.2">
      <c r="C502" s="4">
        <v>65536</v>
      </c>
    </row>
    <row r="503" spans="3:3" x14ac:dyDescent="0.2">
      <c r="C503" s="4">
        <v>65536</v>
      </c>
    </row>
    <row r="504" spans="3:3" x14ac:dyDescent="0.2">
      <c r="C504" s="4">
        <v>65536</v>
      </c>
    </row>
    <row r="505" spans="3:3" x14ac:dyDescent="0.2">
      <c r="C505" s="4">
        <v>65536</v>
      </c>
    </row>
    <row r="506" spans="3:3" x14ac:dyDescent="0.2">
      <c r="C506" s="4">
        <v>65536</v>
      </c>
    </row>
    <row r="507" spans="3:3" x14ac:dyDescent="0.2">
      <c r="C507" s="4">
        <v>65536</v>
      </c>
    </row>
    <row r="508" spans="3:3" x14ac:dyDescent="0.2">
      <c r="C508" s="4">
        <v>65536</v>
      </c>
    </row>
    <row r="509" spans="3:3" x14ac:dyDescent="0.2">
      <c r="C509" s="4">
        <v>65536</v>
      </c>
    </row>
    <row r="510" spans="3:3" x14ac:dyDescent="0.2">
      <c r="C510" s="4">
        <v>65536</v>
      </c>
    </row>
    <row r="511" spans="3:3" x14ac:dyDescent="0.2">
      <c r="C511" s="4">
        <v>65536</v>
      </c>
    </row>
    <row r="512" spans="3:3" x14ac:dyDescent="0.2">
      <c r="C512" s="4">
        <v>65536</v>
      </c>
    </row>
    <row r="513" spans="3:3" x14ac:dyDescent="0.2">
      <c r="C513" s="4">
        <v>65536</v>
      </c>
    </row>
    <row r="514" spans="3:3" x14ac:dyDescent="0.2">
      <c r="C514" s="4">
        <v>65536</v>
      </c>
    </row>
    <row r="515" spans="3:3" x14ac:dyDescent="0.2">
      <c r="C515" s="4">
        <v>65536</v>
      </c>
    </row>
    <row r="516" spans="3:3" x14ac:dyDescent="0.2">
      <c r="C516" s="4">
        <v>65536</v>
      </c>
    </row>
    <row r="517" spans="3:3" x14ac:dyDescent="0.2">
      <c r="C517" s="4">
        <v>65536</v>
      </c>
    </row>
    <row r="518" spans="3:3" x14ac:dyDescent="0.2">
      <c r="C518" s="4">
        <v>65536</v>
      </c>
    </row>
    <row r="519" spans="3:3" x14ac:dyDescent="0.2">
      <c r="C519" s="4">
        <v>65536</v>
      </c>
    </row>
    <row r="520" spans="3:3" x14ac:dyDescent="0.2">
      <c r="C520" s="4">
        <v>65536</v>
      </c>
    </row>
    <row r="521" spans="3:3" x14ac:dyDescent="0.2">
      <c r="C521" s="4">
        <v>65536</v>
      </c>
    </row>
    <row r="522" spans="3:3" x14ac:dyDescent="0.2">
      <c r="C522" s="4">
        <v>65536</v>
      </c>
    </row>
    <row r="523" spans="3:3" x14ac:dyDescent="0.2">
      <c r="C523" s="4">
        <v>65536</v>
      </c>
    </row>
    <row r="524" spans="3:3" x14ac:dyDescent="0.2">
      <c r="C524" s="4">
        <v>65536</v>
      </c>
    </row>
    <row r="525" spans="3:3" x14ac:dyDescent="0.2">
      <c r="C525" s="4">
        <v>65536</v>
      </c>
    </row>
    <row r="526" spans="3:3" x14ac:dyDescent="0.2">
      <c r="C526" s="4">
        <v>65536</v>
      </c>
    </row>
    <row r="527" spans="3:3" x14ac:dyDescent="0.2">
      <c r="C527" s="4">
        <v>65536</v>
      </c>
    </row>
    <row r="528" spans="3:3" x14ac:dyDescent="0.2">
      <c r="C528" s="4">
        <v>65536</v>
      </c>
    </row>
    <row r="529" spans="3:3" x14ac:dyDescent="0.2">
      <c r="C529" s="4">
        <v>65536</v>
      </c>
    </row>
    <row r="530" spans="3:3" x14ac:dyDescent="0.2">
      <c r="C530" s="4">
        <v>65536</v>
      </c>
    </row>
    <row r="531" spans="3:3" x14ac:dyDescent="0.2">
      <c r="C531" s="4">
        <v>65536</v>
      </c>
    </row>
    <row r="532" spans="3:3" x14ac:dyDescent="0.2">
      <c r="C532" s="4">
        <v>65536</v>
      </c>
    </row>
    <row r="533" spans="3:3" x14ac:dyDescent="0.2">
      <c r="C533" s="4">
        <v>65536</v>
      </c>
    </row>
    <row r="534" spans="3:3" x14ac:dyDescent="0.2">
      <c r="C534" s="4">
        <v>65536</v>
      </c>
    </row>
    <row r="535" spans="3:3" x14ac:dyDescent="0.2">
      <c r="C535" s="4">
        <v>65536</v>
      </c>
    </row>
    <row r="536" spans="3:3" x14ac:dyDescent="0.2">
      <c r="C536" s="4">
        <v>65536</v>
      </c>
    </row>
    <row r="537" spans="3:3" x14ac:dyDescent="0.2">
      <c r="C537" s="4">
        <v>65536</v>
      </c>
    </row>
    <row r="538" spans="3:3" x14ac:dyDescent="0.2">
      <c r="C538" s="4">
        <v>65536</v>
      </c>
    </row>
    <row r="539" spans="3:3" x14ac:dyDescent="0.2">
      <c r="C539" s="4">
        <v>65536</v>
      </c>
    </row>
    <row r="540" spans="3:3" x14ac:dyDescent="0.2">
      <c r="C540" s="4">
        <v>65536</v>
      </c>
    </row>
    <row r="541" spans="3:3" x14ac:dyDescent="0.2">
      <c r="C541" s="4">
        <v>65536</v>
      </c>
    </row>
    <row r="542" spans="3:3" x14ac:dyDescent="0.2">
      <c r="C542" s="4">
        <v>65536</v>
      </c>
    </row>
    <row r="543" spans="3:3" x14ac:dyDescent="0.2">
      <c r="C543" s="4">
        <v>65536</v>
      </c>
    </row>
    <row r="544" spans="3:3" x14ac:dyDescent="0.2">
      <c r="C544" s="4">
        <v>65536</v>
      </c>
    </row>
    <row r="545" spans="3:3" x14ac:dyDescent="0.2">
      <c r="C545" s="4">
        <v>65536</v>
      </c>
    </row>
    <row r="546" spans="3:3" x14ac:dyDescent="0.2">
      <c r="C546" s="4">
        <v>65536</v>
      </c>
    </row>
    <row r="547" spans="3:3" x14ac:dyDescent="0.2">
      <c r="C547" s="4">
        <v>65536</v>
      </c>
    </row>
    <row r="548" spans="3:3" x14ac:dyDescent="0.2">
      <c r="C548" s="4">
        <v>65536</v>
      </c>
    </row>
    <row r="549" spans="3:3" x14ac:dyDescent="0.2">
      <c r="C549" s="4">
        <v>65536</v>
      </c>
    </row>
    <row r="550" spans="3:3" x14ac:dyDescent="0.2">
      <c r="C550" s="4">
        <v>65536</v>
      </c>
    </row>
    <row r="551" spans="3:3" x14ac:dyDescent="0.2">
      <c r="C551" s="4">
        <v>65536</v>
      </c>
    </row>
    <row r="552" spans="3:3" x14ac:dyDescent="0.2">
      <c r="C552" s="4">
        <v>65536</v>
      </c>
    </row>
    <row r="553" spans="3:3" x14ac:dyDescent="0.2">
      <c r="C553" s="4">
        <v>65536</v>
      </c>
    </row>
    <row r="554" spans="3:3" x14ac:dyDescent="0.2">
      <c r="C554" s="4">
        <v>65536</v>
      </c>
    </row>
    <row r="555" spans="3:3" x14ac:dyDescent="0.2">
      <c r="C555" s="4">
        <v>65536</v>
      </c>
    </row>
    <row r="556" spans="3:3" x14ac:dyDescent="0.2">
      <c r="C556" s="4">
        <v>65536</v>
      </c>
    </row>
    <row r="557" spans="3:3" x14ac:dyDescent="0.2">
      <c r="C557" s="4">
        <v>65536</v>
      </c>
    </row>
    <row r="558" spans="3:3" x14ac:dyDescent="0.2">
      <c r="C558" s="4">
        <v>65536</v>
      </c>
    </row>
    <row r="559" spans="3:3" x14ac:dyDescent="0.2">
      <c r="C559" s="4">
        <v>65536</v>
      </c>
    </row>
    <row r="560" spans="3:3" x14ac:dyDescent="0.2">
      <c r="C560" s="4">
        <v>65536</v>
      </c>
    </row>
    <row r="561" spans="3:3" x14ac:dyDescent="0.2">
      <c r="C561" s="4">
        <v>65536</v>
      </c>
    </row>
    <row r="562" spans="3:3" x14ac:dyDescent="0.2">
      <c r="C562" s="4">
        <v>65536</v>
      </c>
    </row>
    <row r="563" spans="3:3" x14ac:dyDescent="0.2">
      <c r="C563" s="4">
        <v>65536</v>
      </c>
    </row>
    <row r="564" spans="3:3" x14ac:dyDescent="0.2">
      <c r="C564" s="4">
        <v>65536</v>
      </c>
    </row>
    <row r="565" spans="3:3" x14ac:dyDescent="0.2">
      <c r="C565" s="4">
        <v>65536</v>
      </c>
    </row>
    <row r="566" spans="3:3" x14ac:dyDescent="0.2">
      <c r="C566" s="4">
        <v>65536</v>
      </c>
    </row>
    <row r="567" spans="3:3" x14ac:dyDescent="0.2">
      <c r="C567" s="4">
        <v>65536</v>
      </c>
    </row>
    <row r="568" spans="3:3" x14ac:dyDescent="0.2">
      <c r="C568" s="4">
        <v>65536</v>
      </c>
    </row>
    <row r="569" spans="3:3" x14ac:dyDescent="0.2">
      <c r="C569" s="4">
        <v>65536</v>
      </c>
    </row>
    <row r="570" spans="3:3" x14ac:dyDescent="0.2">
      <c r="C570" s="4">
        <v>65536</v>
      </c>
    </row>
    <row r="571" spans="3:3" x14ac:dyDescent="0.2">
      <c r="C571" s="4">
        <v>65536</v>
      </c>
    </row>
    <row r="572" spans="3:3" x14ac:dyDescent="0.2">
      <c r="C572" s="4">
        <v>65536</v>
      </c>
    </row>
    <row r="573" spans="3:3" x14ac:dyDescent="0.2">
      <c r="C573" s="4">
        <v>65536</v>
      </c>
    </row>
    <row r="574" spans="3:3" x14ac:dyDescent="0.2">
      <c r="C574" s="4">
        <v>65536</v>
      </c>
    </row>
    <row r="575" spans="3:3" x14ac:dyDescent="0.2">
      <c r="C575" s="4">
        <v>65536</v>
      </c>
    </row>
    <row r="576" spans="3:3" x14ac:dyDescent="0.2">
      <c r="C576" s="4">
        <v>65536</v>
      </c>
    </row>
    <row r="577" spans="3:3" x14ac:dyDescent="0.2">
      <c r="C577" s="4">
        <v>65536</v>
      </c>
    </row>
    <row r="578" spans="3:3" x14ac:dyDescent="0.2">
      <c r="C578" s="4">
        <v>65536</v>
      </c>
    </row>
    <row r="579" spans="3:3" x14ac:dyDescent="0.2">
      <c r="C579" s="4">
        <v>65536</v>
      </c>
    </row>
    <row r="580" spans="3:3" x14ac:dyDescent="0.2">
      <c r="C580" s="4">
        <v>65536</v>
      </c>
    </row>
    <row r="581" spans="3:3" x14ac:dyDescent="0.2">
      <c r="C581" s="4">
        <v>65536</v>
      </c>
    </row>
    <row r="582" spans="3:3" x14ac:dyDescent="0.2">
      <c r="C582" s="4">
        <v>65536</v>
      </c>
    </row>
    <row r="583" spans="3:3" x14ac:dyDescent="0.2">
      <c r="C583" s="4">
        <v>65536</v>
      </c>
    </row>
    <row r="584" spans="3:3" x14ac:dyDescent="0.2">
      <c r="C584" s="4">
        <v>65536</v>
      </c>
    </row>
    <row r="585" spans="3:3" x14ac:dyDescent="0.2">
      <c r="C585" s="4">
        <v>65536</v>
      </c>
    </row>
    <row r="586" spans="3:3" x14ac:dyDescent="0.2">
      <c r="C586" s="4">
        <v>65536</v>
      </c>
    </row>
    <row r="587" spans="3:3" x14ac:dyDescent="0.2">
      <c r="C587" s="4">
        <v>65536</v>
      </c>
    </row>
    <row r="588" spans="3:3" x14ac:dyDescent="0.2">
      <c r="C588" s="4">
        <v>65536</v>
      </c>
    </row>
    <row r="589" spans="3:3" x14ac:dyDescent="0.2">
      <c r="C589" s="4">
        <v>65536</v>
      </c>
    </row>
    <row r="590" spans="3:3" x14ac:dyDescent="0.2">
      <c r="C590" s="4">
        <v>65536</v>
      </c>
    </row>
    <row r="591" spans="3:3" x14ac:dyDescent="0.2">
      <c r="C591" s="4">
        <v>65536</v>
      </c>
    </row>
    <row r="592" spans="3:3" x14ac:dyDescent="0.2">
      <c r="C592" s="4">
        <v>65536</v>
      </c>
    </row>
    <row r="593" spans="3:3" x14ac:dyDescent="0.2">
      <c r="C593" s="4">
        <v>65536</v>
      </c>
    </row>
    <row r="594" spans="3:3" x14ac:dyDescent="0.2">
      <c r="C594" s="4">
        <v>65536</v>
      </c>
    </row>
    <row r="595" spans="3:3" x14ac:dyDescent="0.2">
      <c r="C595" s="4">
        <v>65536</v>
      </c>
    </row>
    <row r="596" spans="3:3" x14ac:dyDescent="0.2">
      <c r="C596" s="4">
        <v>65536</v>
      </c>
    </row>
    <row r="597" spans="3:3" x14ac:dyDescent="0.2">
      <c r="C597" s="4">
        <v>65536</v>
      </c>
    </row>
    <row r="598" spans="3:3" x14ac:dyDescent="0.2">
      <c r="C598" s="4">
        <v>65536</v>
      </c>
    </row>
    <row r="599" spans="3:3" x14ac:dyDescent="0.2">
      <c r="C599" s="4">
        <v>65536</v>
      </c>
    </row>
    <row r="600" spans="3:3" x14ac:dyDescent="0.2">
      <c r="C600" s="4">
        <v>65536</v>
      </c>
    </row>
    <row r="601" spans="3:3" x14ac:dyDescent="0.2">
      <c r="C601" s="4">
        <v>65536</v>
      </c>
    </row>
    <row r="602" spans="3:3" x14ac:dyDescent="0.2">
      <c r="C602" s="4">
        <v>65536</v>
      </c>
    </row>
    <row r="603" spans="3:3" x14ac:dyDescent="0.2">
      <c r="C603" s="4">
        <v>65536</v>
      </c>
    </row>
    <row r="604" spans="3:3" x14ac:dyDescent="0.2">
      <c r="C604" s="4">
        <v>65536</v>
      </c>
    </row>
    <row r="605" spans="3:3" x14ac:dyDescent="0.2">
      <c r="C605" s="4">
        <v>65536</v>
      </c>
    </row>
    <row r="606" spans="3:3" x14ac:dyDescent="0.2">
      <c r="C606" s="4">
        <v>65536</v>
      </c>
    </row>
    <row r="607" spans="3:3" x14ac:dyDescent="0.2">
      <c r="C607" s="4">
        <v>65536</v>
      </c>
    </row>
    <row r="608" spans="3:3" x14ac:dyDescent="0.2">
      <c r="C608" s="4">
        <v>65536</v>
      </c>
    </row>
    <row r="609" spans="3:3" x14ac:dyDescent="0.2">
      <c r="C609" s="4">
        <v>65536</v>
      </c>
    </row>
    <row r="610" spans="3:3" x14ac:dyDescent="0.2">
      <c r="C610" s="4">
        <v>65536</v>
      </c>
    </row>
    <row r="611" spans="3:3" x14ac:dyDescent="0.2">
      <c r="C611" s="4">
        <v>65536</v>
      </c>
    </row>
    <row r="612" spans="3:3" x14ac:dyDescent="0.2">
      <c r="C612" s="4">
        <v>65536</v>
      </c>
    </row>
    <row r="613" spans="3:3" x14ac:dyDescent="0.2">
      <c r="C613" s="4">
        <v>65536</v>
      </c>
    </row>
    <row r="614" spans="3:3" x14ac:dyDescent="0.2">
      <c r="C614" s="4">
        <v>65536</v>
      </c>
    </row>
    <row r="615" spans="3:3" x14ac:dyDescent="0.2">
      <c r="C615" s="4">
        <v>65536</v>
      </c>
    </row>
    <row r="616" spans="3:3" x14ac:dyDescent="0.2">
      <c r="C616" s="4">
        <v>65536</v>
      </c>
    </row>
    <row r="617" spans="3:3" x14ac:dyDescent="0.2">
      <c r="C617" s="4">
        <v>65536</v>
      </c>
    </row>
    <row r="618" spans="3:3" x14ac:dyDescent="0.2">
      <c r="C618" s="4">
        <v>65536</v>
      </c>
    </row>
    <row r="619" spans="3:3" x14ac:dyDescent="0.2">
      <c r="C619" s="4">
        <v>65536</v>
      </c>
    </row>
    <row r="620" spans="3:3" x14ac:dyDescent="0.2">
      <c r="C620" s="4">
        <v>65536</v>
      </c>
    </row>
    <row r="621" spans="3:3" x14ac:dyDescent="0.2">
      <c r="C621" s="4">
        <v>65536</v>
      </c>
    </row>
    <row r="622" spans="3:3" x14ac:dyDescent="0.2">
      <c r="C622" s="4">
        <v>65536</v>
      </c>
    </row>
    <row r="623" spans="3:3" x14ac:dyDescent="0.2">
      <c r="C623" s="4">
        <v>65536</v>
      </c>
    </row>
    <row r="624" spans="3:3" x14ac:dyDescent="0.2">
      <c r="C624" s="4">
        <v>65536</v>
      </c>
    </row>
    <row r="625" spans="3:3" x14ac:dyDescent="0.2">
      <c r="C625" s="4">
        <v>65536</v>
      </c>
    </row>
    <row r="626" spans="3:3" x14ac:dyDescent="0.2">
      <c r="C626" s="4">
        <v>65536</v>
      </c>
    </row>
    <row r="627" spans="3:3" x14ac:dyDescent="0.2">
      <c r="C627" s="4">
        <v>65536</v>
      </c>
    </row>
    <row r="628" spans="3:3" x14ac:dyDescent="0.2">
      <c r="C628" s="4">
        <v>65536</v>
      </c>
    </row>
    <row r="629" spans="3:3" x14ac:dyDescent="0.2">
      <c r="C629" s="4">
        <v>65536</v>
      </c>
    </row>
    <row r="630" spans="3:3" x14ac:dyDescent="0.2">
      <c r="C630" s="4">
        <v>65536</v>
      </c>
    </row>
    <row r="631" spans="3:3" x14ac:dyDescent="0.2">
      <c r="C631" s="4">
        <v>65536</v>
      </c>
    </row>
    <row r="632" spans="3:3" x14ac:dyDescent="0.2">
      <c r="C632" s="4">
        <v>65536</v>
      </c>
    </row>
    <row r="633" spans="3:3" x14ac:dyDescent="0.2">
      <c r="C633" s="4">
        <v>65536</v>
      </c>
    </row>
    <row r="634" spans="3:3" x14ac:dyDescent="0.2">
      <c r="C634" s="4">
        <v>65536</v>
      </c>
    </row>
    <row r="635" spans="3:3" x14ac:dyDescent="0.2">
      <c r="C635" s="4">
        <v>65536</v>
      </c>
    </row>
    <row r="636" spans="3:3" x14ac:dyDescent="0.2">
      <c r="C636" s="4">
        <v>65536</v>
      </c>
    </row>
    <row r="637" spans="3:3" x14ac:dyDescent="0.2">
      <c r="C637" s="4">
        <v>65536</v>
      </c>
    </row>
    <row r="638" spans="3:3" x14ac:dyDescent="0.2">
      <c r="C638" s="4">
        <v>65536</v>
      </c>
    </row>
    <row r="639" spans="3:3" x14ac:dyDescent="0.2">
      <c r="C639" s="4">
        <v>65536</v>
      </c>
    </row>
    <row r="640" spans="3:3" x14ac:dyDescent="0.2">
      <c r="C640" s="4">
        <v>65536</v>
      </c>
    </row>
    <row r="641" spans="3:3" x14ac:dyDescent="0.2">
      <c r="C641" s="4">
        <v>65536</v>
      </c>
    </row>
    <row r="642" spans="3:3" x14ac:dyDescent="0.2">
      <c r="C642" s="4">
        <v>65536</v>
      </c>
    </row>
    <row r="643" spans="3:3" x14ac:dyDescent="0.2">
      <c r="C643" s="4">
        <v>65536</v>
      </c>
    </row>
    <row r="644" spans="3:3" x14ac:dyDescent="0.2">
      <c r="C644" s="4">
        <v>65536</v>
      </c>
    </row>
    <row r="645" spans="3:3" x14ac:dyDescent="0.2">
      <c r="C645" s="4">
        <v>65536</v>
      </c>
    </row>
    <row r="646" spans="3:3" x14ac:dyDescent="0.2">
      <c r="C646" s="4">
        <v>65536</v>
      </c>
    </row>
    <row r="647" spans="3:3" x14ac:dyDescent="0.2">
      <c r="C647" s="4">
        <v>65536</v>
      </c>
    </row>
    <row r="648" spans="3:3" x14ac:dyDescent="0.2">
      <c r="C648" s="4">
        <v>65536</v>
      </c>
    </row>
    <row r="649" spans="3:3" x14ac:dyDescent="0.2">
      <c r="C649" s="4">
        <v>65536</v>
      </c>
    </row>
    <row r="650" spans="3:3" x14ac:dyDescent="0.2">
      <c r="C650" s="4">
        <v>65536</v>
      </c>
    </row>
    <row r="651" spans="3:3" x14ac:dyDescent="0.2">
      <c r="C651" s="4">
        <v>65536</v>
      </c>
    </row>
    <row r="652" spans="3:3" x14ac:dyDescent="0.2">
      <c r="C652" s="4">
        <v>65536</v>
      </c>
    </row>
    <row r="653" spans="3:3" x14ac:dyDescent="0.2">
      <c r="C653" s="4">
        <v>65536</v>
      </c>
    </row>
    <row r="654" spans="3:3" x14ac:dyDescent="0.2">
      <c r="C654" s="4">
        <v>65536</v>
      </c>
    </row>
    <row r="655" spans="3:3" x14ac:dyDescent="0.2">
      <c r="C655" s="4">
        <v>65536</v>
      </c>
    </row>
    <row r="656" spans="3:3" x14ac:dyDescent="0.2">
      <c r="C656" s="4">
        <v>65536</v>
      </c>
    </row>
    <row r="657" spans="3:3" x14ac:dyDescent="0.2">
      <c r="C657" s="4">
        <v>65536</v>
      </c>
    </row>
    <row r="658" spans="3:3" x14ac:dyDescent="0.2">
      <c r="C658" s="4">
        <v>65536</v>
      </c>
    </row>
    <row r="659" spans="3:3" x14ac:dyDescent="0.2">
      <c r="C659" s="4">
        <v>65536</v>
      </c>
    </row>
    <row r="660" spans="3:3" x14ac:dyDescent="0.2">
      <c r="C660" s="4">
        <v>65536</v>
      </c>
    </row>
    <row r="661" spans="3:3" x14ac:dyDescent="0.2">
      <c r="C661" s="4">
        <v>65536</v>
      </c>
    </row>
    <row r="662" spans="3:3" x14ac:dyDescent="0.2">
      <c r="C662" s="4">
        <v>65536</v>
      </c>
    </row>
    <row r="663" spans="3:3" x14ac:dyDescent="0.2">
      <c r="C663" s="4">
        <v>65536</v>
      </c>
    </row>
    <row r="664" spans="3:3" x14ac:dyDescent="0.2">
      <c r="C664" s="4">
        <v>65536</v>
      </c>
    </row>
    <row r="665" spans="3:3" x14ac:dyDescent="0.2">
      <c r="C665" s="4">
        <v>65536</v>
      </c>
    </row>
    <row r="666" spans="3:3" x14ac:dyDescent="0.2">
      <c r="C666" s="4">
        <v>65536</v>
      </c>
    </row>
    <row r="667" spans="3:3" x14ac:dyDescent="0.2">
      <c r="C667" s="4">
        <v>65536</v>
      </c>
    </row>
    <row r="668" spans="3:3" x14ac:dyDescent="0.2">
      <c r="C668" s="4">
        <v>65536</v>
      </c>
    </row>
    <row r="669" spans="3:3" x14ac:dyDescent="0.2">
      <c r="C669" s="4">
        <v>65536</v>
      </c>
    </row>
    <row r="670" spans="3:3" x14ac:dyDescent="0.2">
      <c r="C670" s="4">
        <v>65536</v>
      </c>
    </row>
    <row r="671" spans="3:3" x14ac:dyDescent="0.2">
      <c r="C671" s="4">
        <v>65536</v>
      </c>
    </row>
    <row r="672" spans="3:3" x14ac:dyDescent="0.2">
      <c r="C672" s="4">
        <v>65536</v>
      </c>
    </row>
    <row r="673" spans="3:3" x14ac:dyDescent="0.2">
      <c r="C673" s="4">
        <v>65536</v>
      </c>
    </row>
    <row r="674" spans="3:3" x14ac:dyDescent="0.2">
      <c r="C674" s="4">
        <v>65536</v>
      </c>
    </row>
    <row r="675" spans="3:3" x14ac:dyDescent="0.2">
      <c r="C675" s="4">
        <v>65536</v>
      </c>
    </row>
    <row r="676" spans="3:3" x14ac:dyDescent="0.2">
      <c r="C676" s="4">
        <v>65536</v>
      </c>
    </row>
    <row r="677" spans="3:3" x14ac:dyDescent="0.2">
      <c r="C677" s="4">
        <v>65536</v>
      </c>
    </row>
    <row r="678" spans="3:3" x14ac:dyDescent="0.2">
      <c r="C678" s="4">
        <v>65536</v>
      </c>
    </row>
    <row r="679" spans="3:3" x14ac:dyDescent="0.2">
      <c r="C679" s="4">
        <v>65536</v>
      </c>
    </row>
    <row r="680" spans="3:3" x14ac:dyDescent="0.2">
      <c r="C680" s="4">
        <v>65536</v>
      </c>
    </row>
    <row r="681" spans="3:3" x14ac:dyDescent="0.2">
      <c r="C681" s="4">
        <v>65536</v>
      </c>
    </row>
    <row r="682" spans="3:3" x14ac:dyDescent="0.2">
      <c r="C682" s="4">
        <v>65536</v>
      </c>
    </row>
    <row r="683" spans="3:3" x14ac:dyDescent="0.2">
      <c r="C683" s="4">
        <v>65536</v>
      </c>
    </row>
    <row r="684" spans="3:3" x14ac:dyDescent="0.2">
      <c r="C684" s="4">
        <v>65536</v>
      </c>
    </row>
    <row r="685" spans="3:3" x14ac:dyDescent="0.2">
      <c r="C685" s="4">
        <v>65536</v>
      </c>
    </row>
    <row r="686" spans="3:3" x14ac:dyDescent="0.2">
      <c r="C686" s="4">
        <v>65536</v>
      </c>
    </row>
    <row r="687" spans="3:3" x14ac:dyDescent="0.2">
      <c r="C687" s="4">
        <v>65536</v>
      </c>
    </row>
    <row r="688" spans="3:3" x14ac:dyDescent="0.2">
      <c r="C688" s="4">
        <v>65536</v>
      </c>
    </row>
    <row r="689" spans="3:3" x14ac:dyDescent="0.2">
      <c r="C689" s="4">
        <v>65536</v>
      </c>
    </row>
    <row r="690" spans="3:3" x14ac:dyDescent="0.2">
      <c r="C690" s="4">
        <v>65536</v>
      </c>
    </row>
    <row r="691" spans="3:3" x14ac:dyDescent="0.2">
      <c r="C691" s="4">
        <v>65536</v>
      </c>
    </row>
    <row r="692" spans="3:3" x14ac:dyDescent="0.2">
      <c r="C692" s="4">
        <v>65536</v>
      </c>
    </row>
    <row r="693" spans="3:3" x14ac:dyDescent="0.2">
      <c r="C693" s="4">
        <v>65536</v>
      </c>
    </row>
    <row r="694" spans="3:3" x14ac:dyDescent="0.2">
      <c r="C694" s="4">
        <v>65536</v>
      </c>
    </row>
    <row r="695" spans="3:3" x14ac:dyDescent="0.2">
      <c r="C695" s="4">
        <v>65536</v>
      </c>
    </row>
    <row r="696" spans="3:3" x14ac:dyDescent="0.2">
      <c r="C696" s="4">
        <v>65536</v>
      </c>
    </row>
    <row r="697" spans="3:3" x14ac:dyDescent="0.2">
      <c r="C697" s="4">
        <v>65536</v>
      </c>
    </row>
    <row r="698" spans="3:3" x14ac:dyDescent="0.2">
      <c r="C698" s="4">
        <v>65536</v>
      </c>
    </row>
    <row r="699" spans="3:3" x14ac:dyDescent="0.2">
      <c r="C699" s="4">
        <v>65536</v>
      </c>
    </row>
    <row r="700" spans="3:3" x14ac:dyDescent="0.2">
      <c r="C700" s="4">
        <v>65536</v>
      </c>
    </row>
    <row r="701" spans="3:3" x14ac:dyDescent="0.2">
      <c r="C701" s="4">
        <v>65536</v>
      </c>
    </row>
    <row r="702" spans="3:3" x14ac:dyDescent="0.2">
      <c r="C702" s="4">
        <v>65536</v>
      </c>
    </row>
    <row r="703" spans="3:3" x14ac:dyDescent="0.2">
      <c r="C703" s="4">
        <v>65536</v>
      </c>
    </row>
    <row r="704" spans="3:3" x14ac:dyDescent="0.2">
      <c r="C704" s="4">
        <v>65536</v>
      </c>
    </row>
    <row r="705" spans="3:3" x14ac:dyDescent="0.2">
      <c r="C705" s="4">
        <v>65536</v>
      </c>
    </row>
    <row r="706" spans="3:3" x14ac:dyDescent="0.2">
      <c r="C706" s="4">
        <v>65536</v>
      </c>
    </row>
    <row r="707" spans="3:3" x14ac:dyDescent="0.2">
      <c r="C707" s="4">
        <v>65536</v>
      </c>
    </row>
    <row r="708" spans="3:3" x14ac:dyDescent="0.2">
      <c r="C708" s="4">
        <v>65536</v>
      </c>
    </row>
    <row r="709" spans="3:3" x14ac:dyDescent="0.2">
      <c r="C709" s="4">
        <v>65536</v>
      </c>
    </row>
    <row r="710" spans="3:3" x14ac:dyDescent="0.2">
      <c r="C710" s="4">
        <v>65536</v>
      </c>
    </row>
    <row r="711" spans="3:3" x14ac:dyDescent="0.2">
      <c r="C711" s="4">
        <v>65536</v>
      </c>
    </row>
    <row r="712" spans="3:3" x14ac:dyDescent="0.2">
      <c r="C712" s="4">
        <v>65536</v>
      </c>
    </row>
    <row r="713" spans="3:3" x14ac:dyDescent="0.2">
      <c r="C713" s="4">
        <v>65536</v>
      </c>
    </row>
    <row r="714" spans="3:3" x14ac:dyDescent="0.2">
      <c r="C714" s="4">
        <v>65536</v>
      </c>
    </row>
    <row r="715" spans="3:3" x14ac:dyDescent="0.2">
      <c r="C715" s="4">
        <v>65536</v>
      </c>
    </row>
    <row r="716" spans="3:3" x14ac:dyDescent="0.2">
      <c r="C716" s="4">
        <v>65536</v>
      </c>
    </row>
    <row r="717" spans="3:3" x14ac:dyDescent="0.2">
      <c r="C717" s="4">
        <v>65536</v>
      </c>
    </row>
    <row r="718" spans="3:3" x14ac:dyDescent="0.2">
      <c r="C718" s="4">
        <v>65536</v>
      </c>
    </row>
    <row r="719" spans="3:3" x14ac:dyDescent="0.2">
      <c r="C719" s="4">
        <v>65536</v>
      </c>
    </row>
    <row r="720" spans="3:3" x14ac:dyDescent="0.2">
      <c r="C720" s="4">
        <v>65536</v>
      </c>
    </row>
    <row r="721" spans="3:3" x14ac:dyDescent="0.2">
      <c r="C721" s="4">
        <v>65536</v>
      </c>
    </row>
    <row r="722" spans="3:3" x14ac:dyDescent="0.2">
      <c r="C722" s="4">
        <v>65536</v>
      </c>
    </row>
    <row r="723" spans="3:3" x14ac:dyDescent="0.2">
      <c r="C723" s="4">
        <v>65536</v>
      </c>
    </row>
    <row r="724" spans="3:3" x14ac:dyDescent="0.2">
      <c r="C724" s="4">
        <v>65536</v>
      </c>
    </row>
    <row r="725" spans="3:3" x14ac:dyDescent="0.2">
      <c r="C725" s="4">
        <v>65536</v>
      </c>
    </row>
    <row r="726" spans="3:3" x14ac:dyDescent="0.2">
      <c r="C726" s="4">
        <v>65536</v>
      </c>
    </row>
    <row r="727" spans="3:3" x14ac:dyDescent="0.2">
      <c r="C727" s="4">
        <v>65536</v>
      </c>
    </row>
    <row r="728" spans="3:3" x14ac:dyDescent="0.2">
      <c r="C728" s="4">
        <v>65536</v>
      </c>
    </row>
    <row r="729" spans="3:3" x14ac:dyDescent="0.2">
      <c r="C729" s="4">
        <v>65536</v>
      </c>
    </row>
    <row r="730" spans="3:3" x14ac:dyDescent="0.2">
      <c r="C730" s="4">
        <v>65536</v>
      </c>
    </row>
    <row r="731" spans="3:3" x14ac:dyDescent="0.2">
      <c r="C731" s="4">
        <v>65536</v>
      </c>
    </row>
    <row r="732" spans="3:3" x14ac:dyDescent="0.2">
      <c r="C732" s="4">
        <v>65536</v>
      </c>
    </row>
    <row r="733" spans="3:3" x14ac:dyDescent="0.2">
      <c r="C733" s="4">
        <v>65536</v>
      </c>
    </row>
    <row r="734" spans="3:3" x14ac:dyDescent="0.2">
      <c r="C734" s="4">
        <v>65536</v>
      </c>
    </row>
    <row r="735" spans="3:3" x14ac:dyDescent="0.2">
      <c r="C735" s="4">
        <v>65536</v>
      </c>
    </row>
    <row r="736" spans="3:3" x14ac:dyDescent="0.2">
      <c r="C736" s="4">
        <v>65536</v>
      </c>
    </row>
    <row r="737" spans="3:3" x14ac:dyDescent="0.2">
      <c r="C737" s="4">
        <v>65536</v>
      </c>
    </row>
    <row r="738" spans="3:3" x14ac:dyDescent="0.2">
      <c r="C738" s="4">
        <v>65536</v>
      </c>
    </row>
    <row r="739" spans="3:3" x14ac:dyDescent="0.2">
      <c r="C739" s="4">
        <v>65536</v>
      </c>
    </row>
    <row r="740" spans="3:3" x14ac:dyDescent="0.2">
      <c r="C740" s="4">
        <v>65536</v>
      </c>
    </row>
    <row r="741" spans="3:3" x14ac:dyDescent="0.2">
      <c r="C741" s="4">
        <v>65536</v>
      </c>
    </row>
    <row r="742" spans="3:3" x14ac:dyDescent="0.2">
      <c r="C742" s="4">
        <v>65536</v>
      </c>
    </row>
    <row r="743" spans="3:3" x14ac:dyDescent="0.2">
      <c r="C743" s="4">
        <v>65536</v>
      </c>
    </row>
    <row r="744" spans="3:3" x14ac:dyDescent="0.2">
      <c r="C744" s="4">
        <v>65536</v>
      </c>
    </row>
    <row r="745" spans="3:3" x14ac:dyDescent="0.2">
      <c r="C745" s="4">
        <v>65536</v>
      </c>
    </row>
    <row r="746" spans="3:3" x14ac:dyDescent="0.2">
      <c r="C746" s="4">
        <v>65536</v>
      </c>
    </row>
    <row r="747" spans="3:3" x14ac:dyDescent="0.2">
      <c r="C747" s="4">
        <v>65536</v>
      </c>
    </row>
    <row r="748" spans="3:3" x14ac:dyDescent="0.2">
      <c r="C748" s="4">
        <v>65536</v>
      </c>
    </row>
    <row r="749" spans="3:3" x14ac:dyDescent="0.2">
      <c r="C749" s="4">
        <v>65536</v>
      </c>
    </row>
    <row r="750" spans="3:3" x14ac:dyDescent="0.2">
      <c r="C750" s="4">
        <v>65536</v>
      </c>
    </row>
    <row r="751" spans="3:3" x14ac:dyDescent="0.2">
      <c r="C751" s="4">
        <v>65536</v>
      </c>
    </row>
    <row r="752" spans="3:3" x14ac:dyDescent="0.2">
      <c r="C752" s="4">
        <v>65536</v>
      </c>
    </row>
    <row r="753" spans="3:3" x14ac:dyDescent="0.2">
      <c r="C753" s="4">
        <v>65536</v>
      </c>
    </row>
    <row r="754" spans="3:3" x14ac:dyDescent="0.2">
      <c r="C754" s="4">
        <v>65536</v>
      </c>
    </row>
    <row r="755" spans="3:3" x14ac:dyDescent="0.2">
      <c r="C755" s="4">
        <v>65536</v>
      </c>
    </row>
    <row r="756" spans="3:3" x14ac:dyDescent="0.2">
      <c r="C756" s="4">
        <v>65536</v>
      </c>
    </row>
    <row r="757" spans="3:3" x14ac:dyDescent="0.2">
      <c r="C757" s="4">
        <v>65536</v>
      </c>
    </row>
    <row r="758" spans="3:3" x14ac:dyDescent="0.2">
      <c r="C758" s="4">
        <v>65536</v>
      </c>
    </row>
    <row r="759" spans="3:3" x14ac:dyDescent="0.2">
      <c r="C759" s="4">
        <v>65536</v>
      </c>
    </row>
    <row r="760" spans="3:3" x14ac:dyDescent="0.2">
      <c r="C760" s="4">
        <v>65536</v>
      </c>
    </row>
    <row r="761" spans="3:3" x14ac:dyDescent="0.2">
      <c r="C761" s="4">
        <v>65536</v>
      </c>
    </row>
    <row r="762" spans="3:3" x14ac:dyDescent="0.2">
      <c r="C762" s="4">
        <v>65536</v>
      </c>
    </row>
    <row r="763" spans="3:3" x14ac:dyDescent="0.2">
      <c r="C763" s="4">
        <v>65536</v>
      </c>
    </row>
    <row r="764" spans="3:3" x14ac:dyDescent="0.2">
      <c r="C764" s="4">
        <v>65536</v>
      </c>
    </row>
    <row r="765" spans="3:3" x14ac:dyDescent="0.2">
      <c r="C765" s="4">
        <v>65536</v>
      </c>
    </row>
    <row r="766" spans="3:3" x14ac:dyDescent="0.2">
      <c r="C766" s="4">
        <v>65536</v>
      </c>
    </row>
    <row r="767" spans="3:3" x14ac:dyDescent="0.2">
      <c r="C767" s="4">
        <v>65536</v>
      </c>
    </row>
    <row r="768" spans="3:3" x14ac:dyDescent="0.2">
      <c r="C768" s="4">
        <v>65536</v>
      </c>
    </row>
    <row r="769" spans="3:3" x14ac:dyDescent="0.2">
      <c r="C769" s="4">
        <v>65536</v>
      </c>
    </row>
    <row r="770" spans="3:3" x14ac:dyDescent="0.2">
      <c r="C770" s="4">
        <v>65536</v>
      </c>
    </row>
    <row r="771" spans="3:3" x14ac:dyDescent="0.2">
      <c r="C771" s="4">
        <v>65536</v>
      </c>
    </row>
    <row r="772" spans="3:3" x14ac:dyDescent="0.2">
      <c r="C772" s="4">
        <v>65536</v>
      </c>
    </row>
    <row r="773" spans="3:3" x14ac:dyDescent="0.2">
      <c r="C773" s="4">
        <v>65536</v>
      </c>
    </row>
    <row r="774" spans="3:3" x14ac:dyDescent="0.2">
      <c r="C774" s="4">
        <v>65536</v>
      </c>
    </row>
    <row r="775" spans="3:3" x14ac:dyDescent="0.2">
      <c r="C775" s="4">
        <v>65536</v>
      </c>
    </row>
    <row r="776" spans="3:3" x14ac:dyDescent="0.2">
      <c r="C776" s="4">
        <v>65536</v>
      </c>
    </row>
    <row r="777" spans="3:3" x14ac:dyDescent="0.2">
      <c r="C777" s="4">
        <v>65536</v>
      </c>
    </row>
    <row r="778" spans="3:3" x14ac:dyDescent="0.2">
      <c r="C778" s="4">
        <v>65536</v>
      </c>
    </row>
    <row r="779" spans="3:3" x14ac:dyDescent="0.2">
      <c r="C779" s="4">
        <v>65536</v>
      </c>
    </row>
    <row r="780" spans="3:3" x14ac:dyDescent="0.2">
      <c r="C780" s="4">
        <v>65536</v>
      </c>
    </row>
    <row r="781" spans="3:3" x14ac:dyDescent="0.2">
      <c r="C781" s="4">
        <v>65536</v>
      </c>
    </row>
    <row r="782" spans="3:3" x14ac:dyDescent="0.2">
      <c r="C782" s="4">
        <v>65536</v>
      </c>
    </row>
    <row r="783" spans="3:3" x14ac:dyDescent="0.2">
      <c r="C783" s="4">
        <v>65536</v>
      </c>
    </row>
    <row r="784" spans="3:3" x14ac:dyDescent="0.2">
      <c r="C784" s="4">
        <v>65536</v>
      </c>
    </row>
    <row r="785" spans="3:3" x14ac:dyDescent="0.2">
      <c r="C785" s="4">
        <v>65536</v>
      </c>
    </row>
    <row r="786" spans="3:3" x14ac:dyDescent="0.2">
      <c r="C786" s="4">
        <v>65536</v>
      </c>
    </row>
    <row r="787" spans="3:3" x14ac:dyDescent="0.2">
      <c r="C787" s="4">
        <v>65536</v>
      </c>
    </row>
    <row r="788" spans="3:3" x14ac:dyDescent="0.2">
      <c r="C788" s="4">
        <v>65536</v>
      </c>
    </row>
    <row r="789" spans="3:3" x14ac:dyDescent="0.2">
      <c r="C789" s="4">
        <v>65536</v>
      </c>
    </row>
    <row r="790" spans="3:3" x14ac:dyDescent="0.2">
      <c r="C790" s="4">
        <v>65536</v>
      </c>
    </row>
    <row r="791" spans="3:3" x14ac:dyDescent="0.2">
      <c r="C791" s="4">
        <v>65536</v>
      </c>
    </row>
    <row r="792" spans="3:3" x14ac:dyDescent="0.2">
      <c r="C792" s="4">
        <v>65536</v>
      </c>
    </row>
    <row r="793" spans="3:3" x14ac:dyDescent="0.2">
      <c r="C793" s="4">
        <v>65536</v>
      </c>
    </row>
    <row r="794" spans="3:3" x14ac:dyDescent="0.2">
      <c r="C794" s="4">
        <v>65536</v>
      </c>
    </row>
    <row r="795" spans="3:3" x14ac:dyDescent="0.2">
      <c r="C795" s="4">
        <v>65536</v>
      </c>
    </row>
    <row r="796" spans="3:3" x14ac:dyDescent="0.2">
      <c r="C796" s="4">
        <v>65536</v>
      </c>
    </row>
    <row r="797" spans="3:3" x14ac:dyDescent="0.2">
      <c r="C797" s="4">
        <v>65536</v>
      </c>
    </row>
    <row r="798" spans="3:3" x14ac:dyDescent="0.2">
      <c r="C798" s="4">
        <v>65536</v>
      </c>
    </row>
    <row r="799" spans="3:3" x14ac:dyDescent="0.2">
      <c r="C799" s="4">
        <v>65536</v>
      </c>
    </row>
    <row r="800" spans="3:3" x14ac:dyDescent="0.2">
      <c r="C800" s="4">
        <v>65536</v>
      </c>
    </row>
    <row r="801" spans="3:3" x14ac:dyDescent="0.2">
      <c r="C801" s="4">
        <v>65536</v>
      </c>
    </row>
    <row r="802" spans="3:3" x14ac:dyDescent="0.2">
      <c r="C802" s="4">
        <v>65536</v>
      </c>
    </row>
    <row r="803" spans="3:3" x14ac:dyDescent="0.2">
      <c r="C803" s="4">
        <v>65536</v>
      </c>
    </row>
    <row r="804" spans="3:3" x14ac:dyDescent="0.2">
      <c r="C804" s="4">
        <v>65536</v>
      </c>
    </row>
    <row r="805" spans="3:3" x14ac:dyDescent="0.2">
      <c r="C805" s="4">
        <v>65536</v>
      </c>
    </row>
    <row r="806" spans="3:3" x14ac:dyDescent="0.2">
      <c r="C806" s="4">
        <v>65536</v>
      </c>
    </row>
    <row r="807" spans="3:3" x14ac:dyDescent="0.2">
      <c r="C807" s="4">
        <v>65536</v>
      </c>
    </row>
    <row r="808" spans="3:3" x14ac:dyDescent="0.2">
      <c r="C808" s="4">
        <v>65536</v>
      </c>
    </row>
    <row r="809" spans="3:3" x14ac:dyDescent="0.2">
      <c r="C809" s="4">
        <v>65536</v>
      </c>
    </row>
    <row r="810" spans="3:3" x14ac:dyDescent="0.2">
      <c r="C810" s="4">
        <v>65536</v>
      </c>
    </row>
    <row r="811" spans="3:3" x14ac:dyDescent="0.2">
      <c r="C811" s="4">
        <v>65536</v>
      </c>
    </row>
    <row r="812" spans="3:3" x14ac:dyDescent="0.2">
      <c r="C812" s="4">
        <v>65536</v>
      </c>
    </row>
    <row r="813" spans="3:3" x14ac:dyDescent="0.2">
      <c r="C813" s="4">
        <v>65536</v>
      </c>
    </row>
    <row r="814" spans="3:3" x14ac:dyDescent="0.2">
      <c r="C814" s="4">
        <v>65536</v>
      </c>
    </row>
    <row r="815" spans="3:3" x14ac:dyDescent="0.2">
      <c r="C815" s="4">
        <v>65536</v>
      </c>
    </row>
    <row r="816" spans="3:3" x14ac:dyDescent="0.2">
      <c r="C816" s="4">
        <v>65536</v>
      </c>
    </row>
    <row r="817" spans="3:3" x14ac:dyDescent="0.2">
      <c r="C817" s="4">
        <v>65536</v>
      </c>
    </row>
    <row r="818" spans="3:3" x14ac:dyDescent="0.2">
      <c r="C818" s="4">
        <v>65536</v>
      </c>
    </row>
    <row r="819" spans="3:3" x14ac:dyDescent="0.2">
      <c r="C819" s="4">
        <v>65536</v>
      </c>
    </row>
    <row r="820" spans="3:3" x14ac:dyDescent="0.2">
      <c r="C820" s="4">
        <v>65536</v>
      </c>
    </row>
    <row r="821" spans="3:3" x14ac:dyDescent="0.2">
      <c r="C821" s="4">
        <v>65536</v>
      </c>
    </row>
    <row r="822" spans="3:3" x14ac:dyDescent="0.2">
      <c r="C822" s="4">
        <v>65536</v>
      </c>
    </row>
    <row r="823" spans="3:3" x14ac:dyDescent="0.2">
      <c r="C823" s="4">
        <v>65536</v>
      </c>
    </row>
    <row r="824" spans="3:3" x14ac:dyDescent="0.2">
      <c r="C824" s="4">
        <v>65536</v>
      </c>
    </row>
    <row r="825" spans="3:3" x14ac:dyDescent="0.2">
      <c r="C825" s="4">
        <v>65536</v>
      </c>
    </row>
    <row r="826" spans="3:3" x14ac:dyDescent="0.2">
      <c r="C826" s="4">
        <v>65536</v>
      </c>
    </row>
    <row r="827" spans="3:3" x14ac:dyDescent="0.2">
      <c r="C827" s="4">
        <v>65536</v>
      </c>
    </row>
    <row r="828" spans="3:3" x14ac:dyDescent="0.2">
      <c r="C828" s="4">
        <v>65536</v>
      </c>
    </row>
    <row r="829" spans="3:3" x14ac:dyDescent="0.2">
      <c r="C829" s="4">
        <v>65536</v>
      </c>
    </row>
    <row r="830" spans="3:3" x14ac:dyDescent="0.2">
      <c r="C830" s="4">
        <v>65536</v>
      </c>
    </row>
    <row r="831" spans="3:3" x14ac:dyDescent="0.2">
      <c r="C831" s="4">
        <v>65536</v>
      </c>
    </row>
    <row r="832" spans="3:3" x14ac:dyDescent="0.2">
      <c r="C832" s="4">
        <v>65536</v>
      </c>
    </row>
    <row r="833" spans="3:3" x14ac:dyDescent="0.2">
      <c r="C833" s="4">
        <v>65536</v>
      </c>
    </row>
    <row r="834" spans="3:3" x14ac:dyDescent="0.2">
      <c r="C834" s="4">
        <v>65536</v>
      </c>
    </row>
    <row r="835" spans="3:3" x14ac:dyDescent="0.2">
      <c r="C835" s="4">
        <v>65536</v>
      </c>
    </row>
    <row r="836" spans="3:3" x14ac:dyDescent="0.2">
      <c r="C836" s="4">
        <v>65536</v>
      </c>
    </row>
    <row r="837" spans="3:3" x14ac:dyDescent="0.2">
      <c r="C837" s="4">
        <v>65536</v>
      </c>
    </row>
    <row r="838" spans="3:3" x14ac:dyDescent="0.2">
      <c r="C838" s="4">
        <v>65536</v>
      </c>
    </row>
    <row r="839" spans="3:3" x14ac:dyDescent="0.2">
      <c r="C839" s="4">
        <v>65536</v>
      </c>
    </row>
    <row r="840" spans="3:3" x14ac:dyDescent="0.2">
      <c r="C840" s="4">
        <v>65536</v>
      </c>
    </row>
    <row r="841" spans="3:3" x14ac:dyDescent="0.2">
      <c r="C841" s="4">
        <v>65536</v>
      </c>
    </row>
    <row r="842" spans="3:3" x14ac:dyDescent="0.2">
      <c r="C842" s="4">
        <v>65536</v>
      </c>
    </row>
    <row r="843" spans="3:3" x14ac:dyDescent="0.2">
      <c r="C843" s="4">
        <v>65536</v>
      </c>
    </row>
    <row r="844" spans="3:3" x14ac:dyDescent="0.2">
      <c r="C844" s="4">
        <v>65536</v>
      </c>
    </row>
    <row r="845" spans="3:3" x14ac:dyDescent="0.2">
      <c r="C845" s="4">
        <v>65536</v>
      </c>
    </row>
    <row r="846" spans="3:3" x14ac:dyDescent="0.2">
      <c r="C846" s="4">
        <v>65536</v>
      </c>
    </row>
    <row r="847" spans="3:3" x14ac:dyDescent="0.2">
      <c r="C847" s="4">
        <v>65536</v>
      </c>
    </row>
    <row r="848" spans="3:3" x14ac:dyDescent="0.2">
      <c r="C848" s="4">
        <v>65536</v>
      </c>
    </row>
    <row r="849" spans="3:3" x14ac:dyDescent="0.2">
      <c r="C849" s="4">
        <v>65536</v>
      </c>
    </row>
    <row r="850" spans="3:3" x14ac:dyDescent="0.2">
      <c r="C850" s="4">
        <v>65536</v>
      </c>
    </row>
    <row r="851" spans="3:3" x14ac:dyDescent="0.2">
      <c r="C851" s="4">
        <v>65536</v>
      </c>
    </row>
    <row r="852" spans="3:3" x14ac:dyDescent="0.2">
      <c r="C852" s="4">
        <v>65536</v>
      </c>
    </row>
    <row r="853" spans="3:3" x14ac:dyDescent="0.2">
      <c r="C853" s="4">
        <v>65536</v>
      </c>
    </row>
    <row r="854" spans="3:3" x14ac:dyDescent="0.2">
      <c r="C854" s="4">
        <v>65536</v>
      </c>
    </row>
    <row r="855" spans="3:3" x14ac:dyDescent="0.2">
      <c r="C855" s="4">
        <v>65536</v>
      </c>
    </row>
    <row r="856" spans="3:3" x14ac:dyDescent="0.2">
      <c r="C856" s="4">
        <v>65536</v>
      </c>
    </row>
    <row r="857" spans="3:3" x14ac:dyDescent="0.2">
      <c r="C857" s="4">
        <v>65536</v>
      </c>
    </row>
    <row r="858" spans="3:3" x14ac:dyDescent="0.2">
      <c r="C858" s="4">
        <v>65536</v>
      </c>
    </row>
    <row r="859" spans="3:3" x14ac:dyDescent="0.2">
      <c r="C859" s="4">
        <v>65536</v>
      </c>
    </row>
    <row r="860" spans="3:3" x14ac:dyDescent="0.2">
      <c r="C860" s="4">
        <v>65536</v>
      </c>
    </row>
    <row r="861" spans="3:3" x14ac:dyDescent="0.2">
      <c r="C861" s="4">
        <v>65536</v>
      </c>
    </row>
    <row r="862" spans="3:3" x14ac:dyDescent="0.2">
      <c r="C862" s="4">
        <v>65536</v>
      </c>
    </row>
    <row r="863" spans="3:3" x14ac:dyDescent="0.2">
      <c r="C863" s="4">
        <v>65536</v>
      </c>
    </row>
    <row r="864" spans="3:3" x14ac:dyDescent="0.2">
      <c r="C864" s="4">
        <v>65536</v>
      </c>
    </row>
    <row r="865" spans="3:3" x14ac:dyDescent="0.2">
      <c r="C865" s="4">
        <v>65536</v>
      </c>
    </row>
    <row r="866" spans="3:3" x14ac:dyDescent="0.2">
      <c r="C866" s="4">
        <v>65536</v>
      </c>
    </row>
    <row r="867" spans="3:3" x14ac:dyDescent="0.2">
      <c r="C867" s="4">
        <v>65536</v>
      </c>
    </row>
    <row r="868" spans="3:3" x14ac:dyDescent="0.2">
      <c r="C868" s="4">
        <v>65536</v>
      </c>
    </row>
    <row r="869" spans="3:3" x14ac:dyDescent="0.2">
      <c r="C869" s="4">
        <v>65536</v>
      </c>
    </row>
    <row r="870" spans="3:3" x14ac:dyDescent="0.2">
      <c r="C870" s="4">
        <v>65536</v>
      </c>
    </row>
    <row r="871" spans="3:3" x14ac:dyDescent="0.2">
      <c r="C871" s="4">
        <v>65536</v>
      </c>
    </row>
    <row r="872" spans="3:3" x14ac:dyDescent="0.2">
      <c r="C872" s="4">
        <v>65536</v>
      </c>
    </row>
    <row r="873" spans="3:3" x14ac:dyDescent="0.2">
      <c r="C873" s="4">
        <v>65536</v>
      </c>
    </row>
    <row r="874" spans="3:3" x14ac:dyDescent="0.2">
      <c r="C874" s="4">
        <v>65536</v>
      </c>
    </row>
    <row r="875" spans="3:3" x14ac:dyDescent="0.2">
      <c r="C875" s="4">
        <v>65536</v>
      </c>
    </row>
    <row r="876" spans="3:3" x14ac:dyDescent="0.2">
      <c r="C876" s="4">
        <v>65536</v>
      </c>
    </row>
    <row r="877" spans="3:3" x14ac:dyDescent="0.2">
      <c r="C877" s="4">
        <v>65536</v>
      </c>
    </row>
    <row r="878" spans="3:3" x14ac:dyDescent="0.2">
      <c r="C878" s="4">
        <v>65536</v>
      </c>
    </row>
    <row r="879" spans="3:3" x14ac:dyDescent="0.2">
      <c r="C879" s="4">
        <v>65536</v>
      </c>
    </row>
    <row r="880" spans="3:3" x14ac:dyDescent="0.2">
      <c r="C880" s="4">
        <v>65536</v>
      </c>
    </row>
    <row r="881" spans="3:3" x14ac:dyDescent="0.2">
      <c r="C881" s="4">
        <v>65536</v>
      </c>
    </row>
    <row r="882" spans="3:3" x14ac:dyDescent="0.2">
      <c r="C882" s="4">
        <v>65536</v>
      </c>
    </row>
    <row r="883" spans="3:3" x14ac:dyDescent="0.2">
      <c r="C883" s="4">
        <v>65536</v>
      </c>
    </row>
    <row r="884" spans="3:3" x14ac:dyDescent="0.2">
      <c r="C884" s="4">
        <v>65536</v>
      </c>
    </row>
    <row r="885" spans="3:3" x14ac:dyDescent="0.2">
      <c r="C885" s="4">
        <v>65536</v>
      </c>
    </row>
    <row r="886" spans="3:3" x14ac:dyDescent="0.2">
      <c r="C886" s="4">
        <v>65536</v>
      </c>
    </row>
    <row r="887" spans="3:3" x14ac:dyDescent="0.2">
      <c r="C887" s="4">
        <v>65536</v>
      </c>
    </row>
    <row r="888" spans="3:3" x14ac:dyDescent="0.2">
      <c r="C888" s="4">
        <v>65536</v>
      </c>
    </row>
    <row r="889" spans="3:3" x14ac:dyDescent="0.2">
      <c r="C889" s="4">
        <v>65536</v>
      </c>
    </row>
    <row r="890" spans="3:3" x14ac:dyDescent="0.2">
      <c r="C890" s="4">
        <v>65536</v>
      </c>
    </row>
  </sheetData>
  <pageMargins left="0.75" right="0.75" top="1" bottom="1" header="0.5" footer="0.5"/>
  <headerFooter alignWithMargins="0"/>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Blad13">
    <tabColor rgb="FF00B050"/>
  </sheetPr>
  <dimension ref="A1:BG98"/>
  <sheetViews>
    <sheetView topLeftCell="F1" workbookViewId="0">
      <pane ySplit="3" topLeftCell="A10" activePane="bottomLeft" state="frozen"/>
      <selection activeCell="C17" sqref="C17"/>
      <selection pane="bottomLeft" activeCell="L18" sqref="L18"/>
    </sheetView>
  </sheetViews>
  <sheetFormatPr defaultColWidth="8.85546875" defaultRowHeight="12.75" x14ac:dyDescent="0.2"/>
  <cols>
    <col min="1" max="1" width="12.85546875" style="2" customWidth="1"/>
    <col min="2" max="2" width="51.85546875" style="11" bestFit="1" customWidth="1"/>
    <col min="3" max="3" width="12.85546875" style="2" customWidth="1"/>
    <col min="4" max="4" width="13.7109375" style="11" customWidth="1"/>
    <col min="5" max="5" width="19.85546875" bestFit="1" customWidth="1"/>
    <col min="6" max="6" width="34.7109375" style="14" customWidth="1"/>
    <col min="7" max="7" width="19.85546875" style="14" customWidth="1"/>
    <col min="8" max="8" width="11.85546875" style="14" customWidth="1"/>
    <col min="9" max="9" width="11" style="14" customWidth="1"/>
    <col min="10" max="10" width="12.85546875" style="14" customWidth="1"/>
    <col min="11" max="11" width="38.42578125" style="11" customWidth="1"/>
    <col min="12" max="12" width="14.85546875" style="94" bestFit="1" customWidth="1"/>
    <col min="13" max="16" width="14.85546875" style="11" customWidth="1"/>
    <col min="17" max="17" width="16.7109375" style="11" customWidth="1"/>
    <col min="18" max="18" width="16.42578125" style="11" customWidth="1"/>
    <col min="19" max="19" width="15.42578125" style="50" customWidth="1"/>
    <col min="20" max="20" width="15.7109375" style="50" customWidth="1"/>
    <col min="21" max="21" width="15.42578125" style="51" customWidth="1"/>
    <col min="22" max="22" width="19.42578125" style="51" customWidth="1"/>
    <col min="23" max="23" width="18.28515625" style="51" customWidth="1"/>
    <col min="24" max="24" width="14.7109375" style="51" customWidth="1"/>
    <col min="25" max="33" width="9.140625" style="23" customWidth="1"/>
    <col min="34" max="34" width="9.140625" customWidth="1"/>
    <col min="35" max="35" width="16.85546875" style="85" bestFit="1" customWidth="1"/>
    <col min="36" max="36" width="13" style="85" bestFit="1" customWidth="1"/>
    <col min="37" max="37" width="16.140625" style="85" bestFit="1" customWidth="1"/>
  </cols>
  <sheetData>
    <row r="1" spans="1:59" s="43" customFormat="1" x14ac:dyDescent="0.2">
      <c r="A1" s="190" t="s">
        <v>3908</v>
      </c>
      <c r="B1" s="190"/>
      <c r="C1" s="190"/>
      <c r="D1" s="190"/>
      <c r="E1" s="35"/>
      <c r="F1" s="35"/>
      <c r="G1" s="35"/>
      <c r="H1" s="35"/>
      <c r="I1" s="35"/>
      <c r="J1" s="35"/>
      <c r="K1" s="101" t="s">
        <v>3909</v>
      </c>
      <c r="L1" s="129" t="s">
        <v>3909</v>
      </c>
      <c r="M1" s="101" t="s">
        <v>3909</v>
      </c>
      <c r="N1" s="101" t="s">
        <v>3909</v>
      </c>
      <c r="O1" s="101" t="s">
        <v>3909</v>
      </c>
      <c r="P1" s="101" t="s">
        <v>3909</v>
      </c>
      <c r="Q1" s="101" t="s">
        <v>3909</v>
      </c>
      <c r="R1" s="101" t="s">
        <v>3909</v>
      </c>
      <c r="S1" s="130"/>
      <c r="T1" s="130"/>
      <c r="U1" s="130"/>
      <c r="V1" s="130"/>
      <c r="W1" s="130"/>
      <c r="X1" s="130"/>
      <c r="Y1" s="45"/>
      <c r="Z1" s="45"/>
      <c r="AA1" s="45"/>
      <c r="AB1" s="45"/>
      <c r="AC1" s="45"/>
      <c r="AD1" s="45"/>
      <c r="AE1" s="45"/>
      <c r="AF1" s="45"/>
      <c r="AG1" s="53"/>
      <c r="AH1" s="46"/>
      <c r="AI1" s="85"/>
      <c r="AJ1" s="85"/>
      <c r="AK1" s="85"/>
      <c r="AL1" s="46"/>
      <c r="AM1" s="46"/>
      <c r="AN1" s="46"/>
      <c r="AO1" s="46"/>
      <c r="AP1" s="46"/>
      <c r="AQ1" s="46"/>
      <c r="AR1" s="46"/>
      <c r="AS1" s="46"/>
      <c r="AT1" s="46"/>
      <c r="AU1" s="46"/>
      <c r="AV1" s="46"/>
      <c r="AW1" s="46"/>
      <c r="AX1" s="46"/>
      <c r="AY1" s="46"/>
      <c r="AZ1" s="46"/>
      <c r="BA1" s="46"/>
      <c r="BB1" s="46"/>
      <c r="BC1" s="46"/>
      <c r="BD1" s="46"/>
      <c r="BE1" s="46"/>
      <c r="BF1" s="46"/>
      <c r="BG1" s="46"/>
    </row>
    <row r="2" spans="1:59" s="43" customFormat="1" ht="33.75" customHeight="1" x14ac:dyDescent="0.2">
      <c r="A2" s="103" t="s">
        <v>3956</v>
      </c>
      <c r="B2" s="103" t="s">
        <v>3957</v>
      </c>
      <c r="C2" s="103" t="s">
        <v>3956</v>
      </c>
      <c r="D2" s="104" t="s">
        <v>3912</v>
      </c>
      <c r="E2" s="105" t="s">
        <v>3958</v>
      </c>
      <c r="F2" s="105" t="s">
        <v>3959</v>
      </c>
      <c r="G2" s="105" t="s">
        <v>3960</v>
      </c>
      <c r="H2" s="105" t="s">
        <v>3917</v>
      </c>
      <c r="I2" s="105" t="s">
        <v>3918</v>
      </c>
      <c r="J2" s="105" t="s">
        <v>3919</v>
      </c>
      <c r="K2" s="101" t="s">
        <v>1855</v>
      </c>
      <c r="L2" s="129" t="s">
        <v>1857</v>
      </c>
      <c r="M2" s="101" t="s">
        <v>1859</v>
      </c>
      <c r="N2" s="101" t="s">
        <v>1861</v>
      </c>
      <c r="O2" s="105" t="s">
        <v>3921</v>
      </c>
      <c r="P2" s="105" t="s">
        <v>2996</v>
      </c>
      <c r="Q2" s="105" t="s">
        <v>2997</v>
      </c>
      <c r="R2" s="105" t="s">
        <v>3000</v>
      </c>
      <c r="S2" s="106" t="s">
        <v>3922</v>
      </c>
      <c r="T2" s="131" t="s">
        <v>3923</v>
      </c>
      <c r="U2" s="106" t="s">
        <v>3924</v>
      </c>
      <c r="V2" s="106" t="s">
        <v>3925</v>
      </c>
      <c r="W2" s="106" t="s">
        <v>3926</v>
      </c>
      <c r="X2" s="106" t="s">
        <v>3927</v>
      </c>
      <c r="Y2" s="132"/>
      <c r="Z2" s="133"/>
      <c r="AA2" s="133"/>
      <c r="AB2" s="133"/>
      <c r="AC2" s="133"/>
      <c r="AD2" s="133"/>
      <c r="AE2" s="133"/>
      <c r="AF2" s="133"/>
      <c r="AG2" s="53"/>
      <c r="AH2" s="46"/>
      <c r="AI2" s="107" t="s">
        <v>3958</v>
      </c>
      <c r="AJ2" s="107" t="s">
        <v>3959</v>
      </c>
      <c r="AK2" s="86" t="s">
        <v>3961</v>
      </c>
      <c r="AL2" s="46"/>
      <c r="AM2" s="46"/>
      <c r="AN2" s="46"/>
      <c r="AO2" s="46"/>
      <c r="AP2" s="46"/>
      <c r="AQ2" s="46"/>
      <c r="AR2" s="46"/>
      <c r="AS2" s="46"/>
      <c r="AT2" s="46"/>
      <c r="AU2" s="46"/>
      <c r="AV2" s="46"/>
      <c r="AW2" s="46"/>
      <c r="AX2" s="46"/>
      <c r="AY2" s="46"/>
      <c r="AZ2" s="46"/>
      <c r="BA2" s="46"/>
      <c r="BB2" s="46"/>
      <c r="BC2" s="46"/>
      <c r="BD2" s="46"/>
      <c r="BE2" s="46"/>
      <c r="BF2" s="46"/>
      <c r="BG2" s="46"/>
    </row>
    <row r="3" spans="1:59" s="43" customFormat="1" ht="13.5" thickBot="1" x14ac:dyDescent="0.25">
      <c r="A3" s="37" t="s">
        <v>18</v>
      </c>
      <c r="B3" s="37" t="s">
        <v>3654</v>
      </c>
      <c r="C3" s="37"/>
      <c r="D3" s="39" t="s">
        <v>19</v>
      </c>
      <c r="E3" s="40" t="s">
        <v>3331</v>
      </c>
      <c r="F3" s="40" t="s">
        <v>3330</v>
      </c>
      <c r="G3" s="40"/>
      <c r="H3" s="40" t="s">
        <v>22</v>
      </c>
      <c r="I3" s="40" t="s">
        <v>23</v>
      </c>
      <c r="J3" s="40" t="s">
        <v>24</v>
      </c>
      <c r="K3" s="40"/>
      <c r="L3" s="92"/>
      <c r="M3" s="40"/>
      <c r="N3" s="40"/>
      <c r="O3" s="40"/>
      <c r="P3" s="40"/>
      <c r="Q3" s="40"/>
      <c r="R3" s="40"/>
      <c r="S3" s="49" t="s">
        <v>46</v>
      </c>
      <c r="T3" s="48" t="s">
        <v>47</v>
      </c>
      <c r="U3" s="49" t="s">
        <v>48</v>
      </c>
      <c r="V3" s="49" t="s">
        <v>49</v>
      </c>
      <c r="W3" s="49" t="s">
        <v>50</v>
      </c>
      <c r="X3" s="49" t="s">
        <v>51</v>
      </c>
      <c r="Y3" s="54"/>
      <c r="Z3" s="55"/>
      <c r="AA3" s="55"/>
      <c r="AB3" s="55"/>
      <c r="AC3" s="55"/>
      <c r="AD3" s="55"/>
      <c r="AE3" s="55"/>
      <c r="AF3" s="55"/>
      <c r="AG3" s="53"/>
      <c r="AH3" s="46"/>
      <c r="AI3" s="86" t="s">
        <v>78</v>
      </c>
      <c r="AJ3" s="86" t="s">
        <v>20</v>
      </c>
      <c r="AK3" s="86" t="s">
        <v>21</v>
      </c>
      <c r="AL3" s="46"/>
      <c r="AM3" s="46"/>
      <c r="AN3" s="46"/>
      <c r="AO3" s="46"/>
      <c r="AP3" s="46"/>
      <c r="AQ3" s="46"/>
      <c r="AR3" s="46"/>
      <c r="AS3" s="46"/>
      <c r="AT3" s="46"/>
      <c r="AU3" s="46"/>
      <c r="AV3" s="46"/>
      <c r="AW3" s="46"/>
      <c r="AX3" s="46"/>
      <c r="AY3" s="46"/>
      <c r="AZ3" s="46"/>
      <c r="BA3" s="46"/>
      <c r="BB3" s="46"/>
      <c r="BC3" s="46"/>
      <c r="BD3" s="46"/>
      <c r="BE3" s="46"/>
      <c r="BF3" s="46"/>
      <c r="BG3" s="46"/>
    </row>
    <row r="4" spans="1:59" ht="22.5" x14ac:dyDescent="0.2">
      <c r="A4" s="2" t="s">
        <v>3402</v>
      </c>
      <c r="B4" s="11" t="s">
        <v>3104</v>
      </c>
      <c r="C4" s="2" t="s">
        <v>3402</v>
      </c>
      <c r="E4" s="137" t="s">
        <v>3940</v>
      </c>
      <c r="F4" s="14" t="s">
        <v>1925</v>
      </c>
      <c r="G4" s="14" t="s">
        <v>1872</v>
      </c>
      <c r="K4" s="11" t="s">
        <v>1925</v>
      </c>
      <c r="L4" s="93">
        <v>149</v>
      </c>
      <c r="M4" s="84" t="s">
        <v>3040</v>
      </c>
      <c r="N4" s="84" t="s">
        <v>3041</v>
      </c>
      <c r="O4" s="84"/>
      <c r="P4" s="84"/>
      <c r="R4" s="84"/>
      <c r="AI4" s="85" t="str">
        <f>VLOOKUP(E4,Objecten!$B$4:$C$44,2,FALSE)</f>
        <v>0004</v>
      </c>
      <c r="AJ4" s="85">
        <f>VLOOKUP(F4,Elementsoort!$B$2:$D$851,3,FALSE)</f>
        <v>149</v>
      </c>
      <c r="AL4" t="str">
        <f t="shared" ref="AL4:AL11" si="0">AI4&amp;"-"&amp;AK4&amp;"-"&amp;A4</f>
        <v>0004--0010</v>
      </c>
    </row>
    <row r="5" spans="1:59" ht="22.5" x14ac:dyDescent="0.2">
      <c r="A5" s="2" t="s">
        <v>3332</v>
      </c>
      <c r="B5" s="11" t="s">
        <v>3084</v>
      </c>
      <c r="C5" s="2" t="s">
        <v>3332</v>
      </c>
      <c r="E5" s="137" t="s">
        <v>3940</v>
      </c>
      <c r="F5" s="14" t="s">
        <v>1925</v>
      </c>
      <c r="G5" s="14" t="s">
        <v>1872</v>
      </c>
      <c r="K5" s="11" t="s">
        <v>1925</v>
      </c>
      <c r="L5" s="93">
        <v>149</v>
      </c>
      <c r="M5" s="84" t="s">
        <v>3040</v>
      </c>
      <c r="N5" s="84" t="s">
        <v>3041</v>
      </c>
      <c r="O5" s="84"/>
      <c r="P5" s="84"/>
      <c r="R5" s="84"/>
      <c r="AI5" s="85" t="str">
        <f>VLOOKUP(E5,Objecten!$B$4:$C$44,2,FALSE)</f>
        <v>0004</v>
      </c>
      <c r="AJ5" s="85">
        <f>VLOOKUP(F5,Elementsoort!$B$2:$D$851,3,FALSE)</f>
        <v>149</v>
      </c>
      <c r="AK5" s="85" t="str">
        <f>VLOOKUP(G5,'Tussenniveau 5A'!$B$2:$D$53,3,FALSE)</f>
        <v>0010</v>
      </c>
      <c r="AL5" t="str">
        <f t="shared" si="0"/>
        <v>0004-0010-0011</v>
      </c>
    </row>
    <row r="6" spans="1:59" ht="22.5" x14ac:dyDescent="0.2">
      <c r="A6" s="2" t="s">
        <v>3333</v>
      </c>
      <c r="B6" s="14" t="s">
        <v>3105</v>
      </c>
      <c r="C6" s="2" t="s">
        <v>3333</v>
      </c>
      <c r="E6" s="137" t="s">
        <v>3940</v>
      </c>
      <c r="F6" s="14" t="s">
        <v>1886</v>
      </c>
      <c r="G6" s="14" t="s">
        <v>1872</v>
      </c>
      <c r="K6" s="11" t="s">
        <v>1886</v>
      </c>
      <c r="L6" s="93">
        <v>105</v>
      </c>
      <c r="M6" s="84" t="s">
        <v>3040</v>
      </c>
      <c r="N6" s="84" t="s">
        <v>3041</v>
      </c>
      <c r="O6" s="84"/>
      <c r="P6" s="84"/>
      <c r="R6" s="84"/>
      <c r="AI6" s="85" t="str">
        <f>VLOOKUP(E6,Objecten!$B$4:$C$44,2,FALSE)</f>
        <v>0004</v>
      </c>
      <c r="AJ6" s="85">
        <f>VLOOKUP(F6,Elementsoort!$B$2:$D$851,3,FALSE)</f>
        <v>105</v>
      </c>
      <c r="AK6" s="85" t="str">
        <f>VLOOKUP(G6,'Tussenniveau 5A'!$B$2:$D$53,3,FALSE)</f>
        <v>0010</v>
      </c>
      <c r="AL6" t="str">
        <f t="shared" si="0"/>
        <v>0004-0010-0012</v>
      </c>
    </row>
    <row r="7" spans="1:59" ht="22.5" x14ac:dyDescent="0.2">
      <c r="A7" s="2" t="s">
        <v>3334</v>
      </c>
      <c r="B7" s="11" t="s">
        <v>3003</v>
      </c>
      <c r="C7" s="2" t="s">
        <v>3334</v>
      </c>
      <c r="E7" s="137" t="s">
        <v>3940</v>
      </c>
      <c r="F7" s="14" t="s">
        <v>1936</v>
      </c>
      <c r="G7" s="14" t="s">
        <v>1872</v>
      </c>
      <c r="K7" s="11" t="s">
        <v>1936</v>
      </c>
      <c r="L7" s="93">
        <v>162</v>
      </c>
      <c r="M7" s="84" t="s">
        <v>3040</v>
      </c>
      <c r="N7" s="84" t="s">
        <v>3041</v>
      </c>
      <c r="O7" s="84"/>
      <c r="P7" s="84"/>
      <c r="R7" s="84"/>
      <c r="AI7" s="85" t="str">
        <f>VLOOKUP(E7,Objecten!$B$4:$C$44,2,FALSE)</f>
        <v>0004</v>
      </c>
      <c r="AJ7" s="85">
        <f>VLOOKUP(F7,Elementsoort!$B$2:$D$851,3,FALSE)</f>
        <v>162</v>
      </c>
      <c r="AK7" s="85" t="str">
        <f>VLOOKUP(G7,'Tussenniveau 5A'!$B$2:$D$53,3,FALSE)</f>
        <v>0010</v>
      </c>
      <c r="AL7" t="str">
        <f t="shared" si="0"/>
        <v>0004-0010-0013</v>
      </c>
    </row>
    <row r="8" spans="1:59" ht="22.5" x14ac:dyDescent="0.2">
      <c r="A8" s="2" t="s">
        <v>3335</v>
      </c>
      <c r="B8" s="11" t="s">
        <v>3004</v>
      </c>
      <c r="C8" s="2" t="s">
        <v>3335</v>
      </c>
      <c r="E8" s="137" t="s">
        <v>3940</v>
      </c>
      <c r="F8" s="14" t="s">
        <v>1944</v>
      </c>
      <c r="G8" s="14" t="s">
        <v>1872</v>
      </c>
      <c r="K8" s="11" t="s">
        <v>1944</v>
      </c>
      <c r="L8" s="93">
        <v>171</v>
      </c>
      <c r="M8" s="84" t="s">
        <v>3040</v>
      </c>
      <c r="N8" s="84" t="s">
        <v>3041</v>
      </c>
      <c r="O8" s="84" t="s">
        <v>3038</v>
      </c>
      <c r="P8" s="84"/>
      <c r="R8" s="84"/>
      <c r="AI8" s="85" t="str">
        <f>VLOOKUP(E8,Objecten!$B$4:$C$44,2,FALSE)</f>
        <v>0004</v>
      </c>
      <c r="AJ8" s="85">
        <f>VLOOKUP(F8,Elementsoort!$B$2:$D$851,3,FALSE)</f>
        <v>171</v>
      </c>
      <c r="AK8" s="85" t="str">
        <f>VLOOKUP(G8,'Tussenniveau 5A'!$B$2:$D$53,3,FALSE)</f>
        <v>0010</v>
      </c>
      <c r="AL8" t="str">
        <f t="shared" si="0"/>
        <v>0004-0010-0014</v>
      </c>
    </row>
    <row r="9" spans="1:59" ht="22.5" x14ac:dyDescent="0.2">
      <c r="A9" s="2" t="s">
        <v>3336</v>
      </c>
      <c r="B9" s="11" t="s">
        <v>3036</v>
      </c>
      <c r="C9" s="2" t="s">
        <v>3336</v>
      </c>
      <c r="E9" s="137" t="s">
        <v>3940</v>
      </c>
      <c r="F9" s="14" t="s">
        <v>1945</v>
      </c>
      <c r="G9" s="14" t="s">
        <v>1872</v>
      </c>
      <c r="K9" s="11" t="s">
        <v>1945</v>
      </c>
      <c r="L9" s="93">
        <v>172</v>
      </c>
      <c r="M9" s="84" t="s">
        <v>3040</v>
      </c>
      <c r="N9" s="84" t="s">
        <v>3041</v>
      </c>
      <c r="O9" s="84"/>
      <c r="P9" s="84"/>
      <c r="R9" s="84"/>
      <c r="AI9" s="85" t="str">
        <f>VLOOKUP(E9,Objecten!$B$4:$C$44,2,FALSE)</f>
        <v>0004</v>
      </c>
      <c r="AJ9" s="85">
        <f>VLOOKUP(F9,Elementsoort!$B$2:$D$851,3,FALSE)</f>
        <v>172</v>
      </c>
      <c r="AK9" s="85" t="str">
        <f>VLOOKUP(G9,'Tussenniveau 5A'!$B$2:$D$53,3,FALSE)</f>
        <v>0010</v>
      </c>
      <c r="AL9" t="str">
        <f t="shared" si="0"/>
        <v>0004-0010-0015</v>
      </c>
    </row>
    <row r="10" spans="1:59" ht="22.5" x14ac:dyDescent="0.2">
      <c r="A10" s="2" t="s">
        <v>3337</v>
      </c>
      <c r="B10" s="11" t="s">
        <v>3005</v>
      </c>
      <c r="C10" s="2" t="s">
        <v>3337</v>
      </c>
      <c r="E10" s="137" t="s">
        <v>3940</v>
      </c>
      <c r="F10" s="14" t="s">
        <v>1925</v>
      </c>
      <c r="G10" s="14" t="s">
        <v>1872</v>
      </c>
      <c r="K10" s="11" t="s">
        <v>1925</v>
      </c>
      <c r="L10" s="93">
        <v>149</v>
      </c>
      <c r="M10" s="84"/>
      <c r="N10" s="84"/>
      <c r="O10" s="84"/>
      <c r="P10" s="84"/>
      <c r="R10" s="84"/>
      <c r="AI10" s="85" t="str">
        <f>VLOOKUP(E10,Objecten!$B$4:$C$44,2,FALSE)</f>
        <v>0004</v>
      </c>
      <c r="AJ10" s="85">
        <f>VLOOKUP(F10,Elementsoort!$B$2:$D$851,3,FALSE)</f>
        <v>149</v>
      </c>
      <c r="AK10" s="85" t="str">
        <f>VLOOKUP(G10,'Tussenniveau 5A'!$B$2:$D$53,3,FALSE)</f>
        <v>0010</v>
      </c>
      <c r="AL10" t="str">
        <f t="shared" si="0"/>
        <v>0004-0010-0016</v>
      </c>
    </row>
    <row r="11" spans="1:59" ht="22.5" x14ac:dyDescent="0.2">
      <c r="A11" s="2" t="s">
        <v>3338</v>
      </c>
      <c r="B11" s="11" t="s">
        <v>3085</v>
      </c>
      <c r="C11" s="2" t="s">
        <v>3338</v>
      </c>
      <c r="E11" s="137" t="s">
        <v>3940</v>
      </c>
      <c r="F11" s="14" t="s">
        <v>1907</v>
      </c>
      <c r="G11" s="14" t="s">
        <v>1872</v>
      </c>
      <c r="K11" s="11" t="s">
        <v>1907</v>
      </c>
      <c r="L11" s="93">
        <v>129</v>
      </c>
      <c r="M11" s="84"/>
      <c r="N11" s="84"/>
      <c r="O11" s="84"/>
      <c r="P11" s="84"/>
      <c r="R11" s="84"/>
      <c r="AI11" s="85" t="str">
        <f>VLOOKUP(E11,Objecten!$B$4:$C$44,2,FALSE)</f>
        <v>0004</v>
      </c>
      <c r="AJ11" s="85">
        <f>VLOOKUP(F11,Elementsoort!$B$2:$D$851,3,FALSE)</f>
        <v>129</v>
      </c>
      <c r="AK11" s="85" t="str">
        <f>VLOOKUP(G11,'Tussenniveau 5A'!$B$2:$D$53,3,FALSE)</f>
        <v>0010</v>
      </c>
      <c r="AL11" t="str">
        <f t="shared" si="0"/>
        <v>0004-0010-0017</v>
      </c>
    </row>
    <row r="12" spans="1:59" ht="22.5" x14ac:dyDescent="0.2">
      <c r="A12" s="2" t="s">
        <v>3656</v>
      </c>
      <c r="B12" s="11" t="s">
        <v>3661</v>
      </c>
      <c r="C12" s="2" t="s">
        <v>3656</v>
      </c>
      <c r="E12" s="137" t="s">
        <v>3940</v>
      </c>
      <c r="F12" s="135" t="s">
        <v>1936</v>
      </c>
      <c r="G12" s="135" t="s">
        <v>1872</v>
      </c>
      <c r="L12" s="93">
        <v>162</v>
      </c>
      <c r="AI12" s="85" t="str">
        <f>VLOOKUP(E12,Objecten!$B$4:$C$44,2,FALSE)</f>
        <v>0004</v>
      </c>
      <c r="AJ12" s="85">
        <f>VLOOKUP(F12,Elementsoort!$B$2:$D$851,3,FALSE)</f>
        <v>162</v>
      </c>
      <c r="AK12" s="85" t="str">
        <f>VLOOKUP(G12,'Tussenniveau 5A'!$B$2:$D$53,3,FALSE)</f>
        <v>0010</v>
      </c>
      <c r="AL12" t="str">
        <f t="shared" ref="AL12:AL17" si="1">AI12&amp;"-"&amp;AK12&amp;"-"&amp;A12</f>
        <v>0004-0010-0018</v>
      </c>
    </row>
    <row r="13" spans="1:59" ht="22.5" x14ac:dyDescent="0.2">
      <c r="A13" s="2" t="s">
        <v>3399</v>
      </c>
      <c r="B13" s="2" t="s">
        <v>3400</v>
      </c>
      <c r="C13" s="2" t="s">
        <v>3399</v>
      </c>
      <c r="E13" s="137" t="s">
        <v>3940</v>
      </c>
      <c r="F13" s="135" t="s">
        <v>1946</v>
      </c>
      <c r="G13" s="135" t="s">
        <v>1873</v>
      </c>
      <c r="L13" s="93">
        <v>173</v>
      </c>
      <c r="M13" s="84"/>
      <c r="N13" s="84"/>
      <c r="O13" s="84"/>
      <c r="P13" s="84"/>
      <c r="R13" s="84"/>
      <c r="AI13" s="85" t="str">
        <f>VLOOKUP(E13,Objecten!$B$4:$C$44,2,FALSE)</f>
        <v>0004</v>
      </c>
      <c r="AJ13" s="85">
        <f>VLOOKUP(F13,Elementsoort!$B$2:$D$851,3,FALSE)</f>
        <v>173</v>
      </c>
      <c r="AK13" s="85" t="str">
        <f>VLOOKUP(G13,'Tussenniveau 5A'!$B$2:$D$53,3,FALSE)</f>
        <v>0020</v>
      </c>
      <c r="AL13" t="str">
        <f t="shared" si="1"/>
        <v>0004-0020-0020</v>
      </c>
    </row>
    <row r="14" spans="1:59" ht="22.5" x14ac:dyDescent="0.2">
      <c r="A14" s="2" t="s">
        <v>3339</v>
      </c>
      <c r="B14" s="11" t="s">
        <v>3006</v>
      </c>
      <c r="C14" s="2" t="s">
        <v>3339</v>
      </c>
      <c r="E14" s="137" t="s">
        <v>3940</v>
      </c>
      <c r="F14" s="135" t="s">
        <v>1946</v>
      </c>
      <c r="G14" s="135" t="s">
        <v>1873</v>
      </c>
      <c r="K14" s="11" t="s">
        <v>1946</v>
      </c>
      <c r="L14" s="93">
        <v>173</v>
      </c>
      <c r="M14" s="84" t="s">
        <v>3042</v>
      </c>
      <c r="N14" s="84" t="s">
        <v>3043</v>
      </c>
      <c r="O14" s="84"/>
      <c r="P14" s="84"/>
      <c r="R14" s="84"/>
      <c r="AI14" s="85" t="str">
        <f>VLOOKUP(E14,Objecten!$B$4:$C$44,2,FALSE)</f>
        <v>0004</v>
      </c>
      <c r="AJ14" s="85">
        <f>VLOOKUP(F14,Elementsoort!$B$2:$D$851,3,FALSE)</f>
        <v>173</v>
      </c>
      <c r="AK14" s="85" t="str">
        <f>VLOOKUP(G14,'Tussenniveau 5A'!$B$2:$D$53,3,FALSE)</f>
        <v>0020</v>
      </c>
      <c r="AL14" t="str">
        <f t="shared" si="1"/>
        <v>0004-0020-0021</v>
      </c>
    </row>
    <row r="15" spans="1:59" ht="22.5" x14ac:dyDescent="0.2">
      <c r="A15" s="2" t="s">
        <v>3340</v>
      </c>
      <c r="B15" s="11" t="s">
        <v>3007</v>
      </c>
      <c r="C15" s="2" t="s">
        <v>3340</v>
      </c>
      <c r="E15" s="137" t="s">
        <v>3940</v>
      </c>
      <c r="F15" s="135" t="s">
        <v>1894</v>
      </c>
      <c r="G15" s="135" t="s">
        <v>1873</v>
      </c>
      <c r="K15" s="11" t="s">
        <v>1894</v>
      </c>
      <c r="L15" s="93">
        <v>115</v>
      </c>
      <c r="M15" s="84" t="s">
        <v>3044</v>
      </c>
      <c r="N15" s="84" t="s">
        <v>3045</v>
      </c>
      <c r="O15" s="84"/>
      <c r="P15" s="84"/>
      <c r="R15" s="84"/>
      <c r="AI15" s="85" t="str">
        <f>VLOOKUP(E15,Objecten!$B$4:$C$44,2,FALSE)</f>
        <v>0004</v>
      </c>
      <c r="AJ15" s="85">
        <f>VLOOKUP(F15,Elementsoort!$B$2:$D$851,3,FALSE)</f>
        <v>115</v>
      </c>
      <c r="AK15" s="85" t="str">
        <f>VLOOKUP(G15,'Tussenniveau 5A'!$B$2:$D$53,3,FALSE)</f>
        <v>0020</v>
      </c>
      <c r="AL15" t="str">
        <f t="shared" si="1"/>
        <v>0004-0020-0022</v>
      </c>
    </row>
    <row r="16" spans="1:59" ht="22.5" x14ac:dyDescent="0.2">
      <c r="A16" s="2" t="s">
        <v>3341</v>
      </c>
      <c r="B16" s="11" t="s">
        <v>3008</v>
      </c>
      <c r="C16" s="2" t="s">
        <v>3341</v>
      </c>
      <c r="E16" s="137" t="s">
        <v>3940</v>
      </c>
      <c r="F16" s="135" t="s">
        <v>1952</v>
      </c>
      <c r="G16" s="135" t="s">
        <v>1873</v>
      </c>
      <c r="K16" s="14" t="s">
        <v>1952</v>
      </c>
      <c r="L16" s="93">
        <v>179</v>
      </c>
      <c r="M16" s="84" t="s">
        <v>3046</v>
      </c>
      <c r="N16" s="84" t="s">
        <v>3047</v>
      </c>
      <c r="O16" s="84"/>
      <c r="P16" s="84"/>
      <c r="R16" s="84"/>
      <c r="AI16" s="85" t="str">
        <f>VLOOKUP(E16,Objecten!$B$4:$C$44,2,FALSE)</f>
        <v>0004</v>
      </c>
      <c r="AJ16" s="85">
        <f>VLOOKUP(F16,Elementsoort!$B$2:$D$851,3,FALSE)</f>
        <v>179</v>
      </c>
      <c r="AK16" s="85" t="str">
        <f>VLOOKUP(G16,'Tussenniveau 5A'!$B$2:$D$53,3,FALSE)</f>
        <v>0020</v>
      </c>
      <c r="AL16" t="str">
        <f t="shared" si="1"/>
        <v>0004-0020-0023</v>
      </c>
    </row>
    <row r="17" spans="1:38" ht="22.5" x14ac:dyDescent="0.2">
      <c r="A17" s="2" t="s">
        <v>3657</v>
      </c>
      <c r="B17" s="11" t="s">
        <v>3662</v>
      </c>
      <c r="C17" s="2" t="s">
        <v>3657</v>
      </c>
      <c r="E17" s="137" t="s">
        <v>3940</v>
      </c>
      <c r="F17" s="135" t="s">
        <v>1952</v>
      </c>
      <c r="G17" s="135" t="s">
        <v>1873</v>
      </c>
      <c r="L17" s="93">
        <v>179</v>
      </c>
      <c r="AI17" s="85" t="str">
        <f>VLOOKUP(E17,Objecten!$B$4:$C$44,2,FALSE)</f>
        <v>0004</v>
      </c>
      <c r="AJ17" s="85">
        <f>VLOOKUP(F17,Elementsoort!$B$2:$D$851,3,FALSE)</f>
        <v>179</v>
      </c>
      <c r="AK17" s="85" t="str">
        <f>VLOOKUP(G17,'Tussenniveau 5A'!$B$2:$D$53,3,FALSE)</f>
        <v>0020</v>
      </c>
      <c r="AL17" t="str">
        <f t="shared" si="1"/>
        <v>0004-0020-0024</v>
      </c>
    </row>
    <row r="18" spans="1:38" ht="22.5" x14ac:dyDescent="0.2">
      <c r="A18" s="2" t="s">
        <v>3342</v>
      </c>
      <c r="B18" s="11" t="s">
        <v>3086</v>
      </c>
      <c r="C18" s="2" t="s">
        <v>3342</v>
      </c>
      <c r="E18" s="137" t="s">
        <v>3940</v>
      </c>
      <c r="F18" s="14" t="s">
        <v>1894</v>
      </c>
      <c r="G18" s="14" t="s">
        <v>1873</v>
      </c>
      <c r="K18" s="11" t="s">
        <v>1894</v>
      </c>
      <c r="L18" s="93">
        <v>115</v>
      </c>
      <c r="M18" s="84"/>
      <c r="N18" s="84"/>
      <c r="O18" s="84"/>
      <c r="P18" s="84"/>
      <c r="R18" s="84"/>
      <c r="AI18" s="85" t="str">
        <f>VLOOKUP(E18,Objecten!$B$4:$C$44,2,FALSE)</f>
        <v>0004</v>
      </c>
      <c r="AJ18" s="85">
        <f>VLOOKUP(F18,Elementsoort!$B$2:$D$851,3,FALSE)</f>
        <v>115</v>
      </c>
      <c r="AK18" s="85" t="str">
        <f>VLOOKUP(G18,'Tussenniveau 5A'!$B$2:$D$53,3,FALSE)</f>
        <v>0020</v>
      </c>
      <c r="AL18" t="str">
        <f t="shared" ref="AL18:AL60" si="2">AI18&amp;"-"&amp;AK18&amp;"-"&amp;A18</f>
        <v>0004-0020-0025</v>
      </c>
    </row>
    <row r="19" spans="1:38" ht="22.5" x14ac:dyDescent="0.2">
      <c r="A19" s="2" t="s">
        <v>3388</v>
      </c>
      <c r="B19" s="11" t="s">
        <v>3135</v>
      </c>
      <c r="C19" s="2" t="s">
        <v>3388</v>
      </c>
      <c r="E19" s="137" t="s">
        <v>3940</v>
      </c>
      <c r="F19" s="14" t="s">
        <v>1958</v>
      </c>
      <c r="G19" s="14" t="s">
        <v>1874</v>
      </c>
      <c r="K19" s="11" t="s">
        <v>1958</v>
      </c>
      <c r="L19" s="93">
        <v>186</v>
      </c>
      <c r="M19" s="84" t="s">
        <v>3048</v>
      </c>
      <c r="N19" s="84" t="s">
        <v>3049</v>
      </c>
      <c r="O19" s="84"/>
      <c r="P19" s="84"/>
      <c r="R19" s="84"/>
      <c r="AI19" s="85" t="str">
        <f>VLOOKUP(E19,Objecten!$B$4:$C$44,2,FALSE)</f>
        <v>0004</v>
      </c>
      <c r="AJ19" s="85">
        <f>VLOOKUP(F19,Elementsoort!$B$2:$D$851,3,FALSE)</f>
        <v>186</v>
      </c>
      <c r="AL19" t="str">
        <f t="shared" si="2"/>
        <v>0004--0030</v>
      </c>
    </row>
    <row r="20" spans="1:38" ht="22.5" x14ac:dyDescent="0.2">
      <c r="A20" s="2" t="s">
        <v>3343</v>
      </c>
      <c r="B20" s="11" t="s">
        <v>3009</v>
      </c>
      <c r="C20" s="2" t="s">
        <v>3343</v>
      </c>
      <c r="E20" s="137" t="s">
        <v>3940</v>
      </c>
      <c r="F20" s="14" t="s">
        <v>1958</v>
      </c>
      <c r="G20" s="14" t="s">
        <v>1874</v>
      </c>
      <c r="K20" s="11" t="s">
        <v>1958</v>
      </c>
      <c r="L20" s="93">
        <v>186</v>
      </c>
      <c r="M20" s="84" t="s">
        <v>3048</v>
      </c>
      <c r="N20" s="84" t="s">
        <v>3049</v>
      </c>
      <c r="O20" s="84"/>
      <c r="P20" s="84"/>
      <c r="R20" s="84"/>
      <c r="AI20" s="85" t="str">
        <f>VLOOKUP(E20,Objecten!$B$4:$C$44,2,FALSE)</f>
        <v>0004</v>
      </c>
      <c r="AJ20" s="85">
        <f>VLOOKUP(F20,Elementsoort!$B$2:$D$851,3,FALSE)</f>
        <v>186</v>
      </c>
      <c r="AK20" s="85" t="str">
        <f>VLOOKUP(G20,'Tussenniveau 5A'!$B$2:$D$53,3,FALSE)</f>
        <v>0030</v>
      </c>
      <c r="AL20" t="str">
        <f t="shared" si="2"/>
        <v>0004-0030-0031</v>
      </c>
    </row>
    <row r="21" spans="1:38" ht="22.5" x14ac:dyDescent="0.2">
      <c r="A21" s="2" t="s">
        <v>3344</v>
      </c>
      <c r="B21" s="11" t="s">
        <v>3010</v>
      </c>
      <c r="C21" s="2" t="s">
        <v>3344</v>
      </c>
      <c r="E21" s="137" t="s">
        <v>3940</v>
      </c>
      <c r="F21" s="14" t="s">
        <v>1958</v>
      </c>
      <c r="G21" s="14" t="s">
        <v>1874</v>
      </c>
      <c r="K21" s="11" t="s">
        <v>1958</v>
      </c>
      <c r="L21" s="93">
        <v>186</v>
      </c>
      <c r="M21" s="84" t="s">
        <v>3048</v>
      </c>
      <c r="N21" s="84" t="s">
        <v>3049</v>
      </c>
      <c r="O21" s="84"/>
      <c r="P21" s="84"/>
      <c r="R21" s="84"/>
      <c r="AI21" s="85" t="str">
        <f>VLOOKUP(E21,Objecten!$B$4:$C$44,2,FALSE)</f>
        <v>0004</v>
      </c>
      <c r="AJ21" s="85">
        <f>VLOOKUP(F21,Elementsoort!$B$2:$D$851,3,FALSE)</f>
        <v>186</v>
      </c>
      <c r="AK21" s="85" t="str">
        <f>VLOOKUP(G21,'Tussenniveau 5A'!$B$2:$D$53,3,FALSE)</f>
        <v>0030</v>
      </c>
      <c r="AL21" t="str">
        <f t="shared" si="2"/>
        <v>0004-0030-0032</v>
      </c>
    </row>
    <row r="22" spans="1:38" ht="22.5" x14ac:dyDescent="0.2">
      <c r="A22" s="2" t="s">
        <v>3345</v>
      </c>
      <c r="B22" s="11" t="s">
        <v>3087</v>
      </c>
      <c r="C22" s="2" t="s">
        <v>3345</v>
      </c>
      <c r="E22" s="137" t="s">
        <v>3940</v>
      </c>
      <c r="F22" s="14" t="s">
        <v>1958</v>
      </c>
      <c r="G22" s="14" t="s">
        <v>1874</v>
      </c>
      <c r="K22" s="14" t="s">
        <v>1958</v>
      </c>
      <c r="L22" s="93">
        <v>186</v>
      </c>
      <c r="M22" s="84" t="s">
        <v>3048</v>
      </c>
      <c r="N22" s="84" t="s">
        <v>3049</v>
      </c>
      <c r="O22" s="84"/>
      <c r="P22" s="84"/>
      <c r="R22" s="84"/>
      <c r="AI22" s="85" t="str">
        <f>VLOOKUP(E22,Objecten!$B$4:$C$44,2,FALSE)</f>
        <v>0004</v>
      </c>
      <c r="AJ22" s="85">
        <f>VLOOKUP(F22,Elementsoort!$B$2:$D$851,3,FALSE)</f>
        <v>186</v>
      </c>
      <c r="AK22" s="85" t="str">
        <f>VLOOKUP(G22,'Tussenniveau 5A'!$B$2:$D$53,3,FALSE)</f>
        <v>0030</v>
      </c>
      <c r="AL22" t="str">
        <f t="shared" si="2"/>
        <v>0004-0030-0033</v>
      </c>
    </row>
    <row r="23" spans="1:38" ht="22.5" x14ac:dyDescent="0.2">
      <c r="A23" s="2" t="s">
        <v>3346</v>
      </c>
      <c r="B23" s="11" t="s">
        <v>3011</v>
      </c>
      <c r="C23" s="2" t="s">
        <v>3346</v>
      </c>
      <c r="E23" s="137" t="s">
        <v>3940</v>
      </c>
      <c r="F23" s="14" t="s">
        <v>1958</v>
      </c>
      <c r="G23" s="14" t="s">
        <v>1874</v>
      </c>
      <c r="K23" s="14" t="s">
        <v>1958</v>
      </c>
      <c r="L23" s="93">
        <v>186</v>
      </c>
      <c r="M23" s="84" t="s">
        <v>3048</v>
      </c>
      <c r="N23" s="84" t="s">
        <v>3049</v>
      </c>
      <c r="O23" s="84"/>
      <c r="P23" s="84"/>
      <c r="R23" s="84"/>
      <c r="AI23" s="85" t="str">
        <f>VLOOKUP(E23,Objecten!$B$4:$C$44,2,FALSE)</f>
        <v>0004</v>
      </c>
      <c r="AJ23" s="85">
        <f>VLOOKUP(F23,Elementsoort!$B$2:$D$851,3,FALSE)</f>
        <v>186</v>
      </c>
      <c r="AK23" s="85" t="str">
        <f>VLOOKUP(G23,'Tussenniveau 5A'!$B$2:$D$53,3,FALSE)</f>
        <v>0030</v>
      </c>
      <c r="AL23" t="str">
        <f t="shared" si="2"/>
        <v>0004-0030-0034</v>
      </c>
    </row>
    <row r="24" spans="1:38" ht="22.5" x14ac:dyDescent="0.2">
      <c r="A24" s="2" t="s">
        <v>3403</v>
      </c>
      <c r="B24" s="11" t="s">
        <v>3404</v>
      </c>
      <c r="C24" s="2" t="s">
        <v>3403</v>
      </c>
      <c r="E24" s="137" t="s">
        <v>3940</v>
      </c>
      <c r="F24" s="14" t="s">
        <v>1983</v>
      </c>
      <c r="G24" s="14" t="s">
        <v>1875</v>
      </c>
      <c r="K24" s="11" t="s">
        <v>1983</v>
      </c>
      <c r="L24" s="93">
        <v>213</v>
      </c>
      <c r="M24" s="84"/>
      <c r="N24" s="84"/>
      <c r="O24" s="84"/>
      <c r="P24" s="84"/>
      <c r="R24" s="84"/>
      <c r="AI24" s="85" t="str">
        <f>VLOOKUP(E24,Objecten!$B$4:$C$44,2,FALSE)</f>
        <v>0004</v>
      </c>
      <c r="AJ24" s="85">
        <f>VLOOKUP(F24,Elementsoort!$B$2:$D$851,3,FALSE)</f>
        <v>213</v>
      </c>
      <c r="AL24" t="str">
        <f t="shared" si="2"/>
        <v>0004--0035</v>
      </c>
    </row>
    <row r="25" spans="1:38" ht="22.5" x14ac:dyDescent="0.2">
      <c r="A25" s="2" t="s">
        <v>3347</v>
      </c>
      <c r="B25" s="11" t="s">
        <v>3088</v>
      </c>
      <c r="C25" s="2" t="s">
        <v>3347</v>
      </c>
      <c r="E25" s="137" t="s">
        <v>3940</v>
      </c>
      <c r="F25" s="14" t="s">
        <v>1983</v>
      </c>
      <c r="G25" s="14" t="s">
        <v>1875</v>
      </c>
      <c r="K25" s="11" t="s">
        <v>1983</v>
      </c>
      <c r="L25" s="93">
        <v>213</v>
      </c>
      <c r="M25" s="84"/>
      <c r="N25" s="84"/>
      <c r="O25" s="84"/>
      <c r="P25" s="84"/>
      <c r="R25" s="84"/>
      <c r="AI25" s="85" t="str">
        <f>VLOOKUP(E25,Objecten!$B$4:$C$44,2,FALSE)</f>
        <v>0004</v>
      </c>
      <c r="AJ25" s="85">
        <f>VLOOKUP(F25,Elementsoort!$B$2:$D$851,3,FALSE)</f>
        <v>213</v>
      </c>
      <c r="AK25" s="85" t="str">
        <f>VLOOKUP(G25,'Tussenniveau 5A'!$B$2:$D$53,3,FALSE)</f>
        <v>0035</v>
      </c>
      <c r="AL25" t="str">
        <f t="shared" si="2"/>
        <v>0004-0035-0036</v>
      </c>
    </row>
    <row r="26" spans="1:38" ht="22.5" x14ac:dyDescent="0.2">
      <c r="A26" s="2" t="s">
        <v>3348</v>
      </c>
      <c r="B26" s="11" t="s">
        <v>3035</v>
      </c>
      <c r="C26" s="2" t="s">
        <v>3348</v>
      </c>
      <c r="E26" s="137" t="s">
        <v>3940</v>
      </c>
      <c r="F26" s="14" t="s">
        <v>2116</v>
      </c>
      <c r="G26" s="14" t="s">
        <v>1875</v>
      </c>
      <c r="K26" s="11" t="s">
        <v>2116</v>
      </c>
      <c r="L26" s="93">
        <v>241</v>
      </c>
      <c r="M26" s="84" t="s">
        <v>3050</v>
      </c>
      <c r="N26" s="84" t="s">
        <v>3051</v>
      </c>
      <c r="O26" s="84"/>
      <c r="P26" s="84"/>
      <c r="R26" s="84"/>
      <c r="AI26" s="85" t="str">
        <f>VLOOKUP(E26,Objecten!$B$4:$C$44,2,FALSE)</f>
        <v>0004</v>
      </c>
      <c r="AJ26" s="85">
        <f>VLOOKUP(F26,Elementsoort!$B$2:$D$851,3,FALSE)</f>
        <v>241</v>
      </c>
      <c r="AK26" s="85" t="str">
        <f>VLOOKUP(G26,'Tussenniveau 5A'!$B$2:$D$53,3,FALSE)</f>
        <v>0035</v>
      </c>
      <c r="AL26" t="str">
        <f t="shared" si="2"/>
        <v>0004-0035-0037</v>
      </c>
    </row>
    <row r="27" spans="1:38" ht="22.5" x14ac:dyDescent="0.2">
      <c r="A27" s="2" t="s">
        <v>3349</v>
      </c>
      <c r="B27" s="11" t="s">
        <v>3012</v>
      </c>
      <c r="C27" s="2" t="s">
        <v>3349</v>
      </c>
      <c r="E27" s="137" t="s">
        <v>3940</v>
      </c>
      <c r="F27" s="14" t="s">
        <v>1955</v>
      </c>
      <c r="G27" s="14" t="s">
        <v>1875</v>
      </c>
      <c r="K27" s="11" t="s">
        <v>1955</v>
      </c>
      <c r="L27" s="93">
        <v>182</v>
      </c>
      <c r="M27" s="84" t="s">
        <v>3052</v>
      </c>
      <c r="N27" s="84" t="s">
        <v>3053</v>
      </c>
      <c r="O27" s="84"/>
      <c r="P27" s="84"/>
      <c r="R27" s="84"/>
      <c r="AI27" s="85" t="str">
        <f>VLOOKUP(E27,Objecten!$B$4:$C$44,2,FALSE)</f>
        <v>0004</v>
      </c>
      <c r="AJ27" s="85">
        <f>VLOOKUP(F27,Elementsoort!$B$2:$D$851,3,FALSE)</f>
        <v>182</v>
      </c>
      <c r="AK27" s="85" t="str">
        <f>VLOOKUP(G27,'Tussenniveau 5A'!$B$2:$D$53,3,FALSE)</f>
        <v>0035</v>
      </c>
      <c r="AL27" t="str">
        <f t="shared" si="2"/>
        <v>0004-0035-0038</v>
      </c>
    </row>
    <row r="28" spans="1:38" ht="22.5" x14ac:dyDescent="0.2">
      <c r="A28" s="2" t="s">
        <v>3350</v>
      </c>
      <c r="B28" s="11" t="s">
        <v>3013</v>
      </c>
      <c r="C28" s="2" t="s">
        <v>3350</v>
      </c>
      <c r="E28" s="137" t="s">
        <v>3940</v>
      </c>
      <c r="F28" s="14" t="s">
        <v>1955</v>
      </c>
      <c r="G28" s="14" t="s">
        <v>1875</v>
      </c>
      <c r="K28" s="11" t="s">
        <v>1955</v>
      </c>
      <c r="L28" s="93">
        <v>182</v>
      </c>
      <c r="M28" s="84" t="s">
        <v>3054</v>
      </c>
      <c r="N28" s="84" t="s">
        <v>3055</v>
      </c>
      <c r="O28" s="84"/>
      <c r="P28" s="84"/>
      <c r="R28" s="84"/>
      <c r="AI28" s="85" t="str">
        <f>VLOOKUP(E28,Objecten!$B$4:$C$44,2,FALSE)</f>
        <v>0004</v>
      </c>
      <c r="AJ28" s="85">
        <f>VLOOKUP(F28,Elementsoort!$B$2:$D$851,3,FALSE)</f>
        <v>182</v>
      </c>
      <c r="AK28" s="85" t="str">
        <f>VLOOKUP(G28,'Tussenniveau 5A'!$B$2:$D$53,3,FALSE)</f>
        <v>0035</v>
      </c>
      <c r="AL28" t="str">
        <f t="shared" si="2"/>
        <v>0004-0035-0039</v>
      </c>
    </row>
    <row r="29" spans="1:38" ht="22.5" x14ac:dyDescent="0.2">
      <c r="A29" s="2" t="s">
        <v>3389</v>
      </c>
      <c r="B29" s="11" t="s">
        <v>3169</v>
      </c>
      <c r="C29" s="2" t="s">
        <v>3389</v>
      </c>
      <c r="E29" s="137" t="s">
        <v>3940</v>
      </c>
      <c r="F29" s="14" t="s">
        <v>1995</v>
      </c>
      <c r="G29" s="14" t="s">
        <v>1876</v>
      </c>
      <c r="K29" s="11" t="s">
        <v>1995</v>
      </c>
      <c r="L29" s="93">
        <v>226</v>
      </c>
      <c r="M29" s="84" t="s">
        <v>3056</v>
      </c>
      <c r="N29" s="84" t="s">
        <v>3057</v>
      </c>
      <c r="O29" s="84"/>
      <c r="P29" s="84"/>
      <c r="R29" s="84"/>
      <c r="AI29" s="85" t="str">
        <f>VLOOKUP(E29,Objecten!$B$4:$C$44,2,FALSE)</f>
        <v>0004</v>
      </c>
      <c r="AJ29" s="85">
        <f>VLOOKUP(F29,Elementsoort!$B$2:$D$851,3,FALSE)</f>
        <v>226</v>
      </c>
      <c r="AL29" t="str">
        <f t="shared" si="2"/>
        <v>0004--0040</v>
      </c>
    </row>
    <row r="30" spans="1:38" ht="22.5" x14ac:dyDescent="0.2">
      <c r="A30" s="2" t="s">
        <v>3351</v>
      </c>
      <c r="B30" s="11" t="s">
        <v>3089</v>
      </c>
      <c r="C30" s="2" t="s">
        <v>3351</v>
      </c>
      <c r="E30" s="137" t="s">
        <v>3940</v>
      </c>
      <c r="F30" s="14" t="s">
        <v>1995</v>
      </c>
      <c r="G30" s="14" t="s">
        <v>1876</v>
      </c>
      <c r="K30" s="14" t="s">
        <v>1995</v>
      </c>
      <c r="L30" s="93">
        <v>226</v>
      </c>
      <c r="M30" s="84" t="s">
        <v>3056</v>
      </c>
      <c r="N30" s="84" t="s">
        <v>3057</v>
      </c>
      <c r="O30" s="84"/>
      <c r="P30" s="84"/>
      <c r="R30" s="84"/>
      <c r="AI30" s="85" t="str">
        <f>VLOOKUP(E30,Objecten!$B$4:$C$44,2,FALSE)</f>
        <v>0004</v>
      </c>
      <c r="AJ30" s="85">
        <f>VLOOKUP(F30,Elementsoort!$B$2:$D$851,3,FALSE)</f>
        <v>226</v>
      </c>
      <c r="AK30" s="85" t="str">
        <f>VLOOKUP(G30,'Tussenniveau 5A'!$B$2:$D$53,3,FALSE)</f>
        <v>0040</v>
      </c>
      <c r="AL30" t="str">
        <f t="shared" si="2"/>
        <v>0004-0040-0041</v>
      </c>
    </row>
    <row r="31" spans="1:38" ht="22.5" x14ac:dyDescent="0.2">
      <c r="A31" s="2" t="s">
        <v>3352</v>
      </c>
      <c r="B31" s="11" t="s">
        <v>3014</v>
      </c>
      <c r="C31" s="2" t="s">
        <v>3352</v>
      </c>
      <c r="E31" s="137" t="s">
        <v>3940</v>
      </c>
      <c r="F31" s="14" t="s">
        <v>1995</v>
      </c>
      <c r="G31" s="14" t="s">
        <v>1876</v>
      </c>
      <c r="K31" s="14" t="s">
        <v>1995</v>
      </c>
      <c r="L31" s="93">
        <v>226</v>
      </c>
      <c r="M31" s="84" t="s">
        <v>3056</v>
      </c>
      <c r="N31" s="84" t="s">
        <v>3057</v>
      </c>
      <c r="O31" s="84"/>
      <c r="P31" s="84"/>
      <c r="R31" s="84"/>
      <c r="AI31" s="85" t="str">
        <f>VLOOKUP(E31,Objecten!$B$4:$C$44,2,FALSE)</f>
        <v>0004</v>
      </c>
      <c r="AJ31" s="85">
        <f>VLOOKUP(F31,Elementsoort!$B$2:$D$851,3,FALSE)</f>
        <v>226</v>
      </c>
      <c r="AK31" s="85" t="str">
        <f>VLOOKUP(G31,'Tussenniveau 5A'!$B$2:$D$53,3,FALSE)</f>
        <v>0040</v>
      </c>
      <c r="AL31" t="str">
        <f t="shared" si="2"/>
        <v>0004-0040-0042</v>
      </c>
    </row>
    <row r="32" spans="1:38" ht="22.5" x14ac:dyDescent="0.2">
      <c r="A32" s="2" t="s">
        <v>3353</v>
      </c>
      <c r="B32" s="11" t="s">
        <v>3090</v>
      </c>
      <c r="C32" s="2" t="s">
        <v>3353</v>
      </c>
      <c r="E32" s="137" t="s">
        <v>3940</v>
      </c>
      <c r="F32" s="14" t="s">
        <v>1926</v>
      </c>
      <c r="G32" s="14" t="s">
        <v>1876</v>
      </c>
      <c r="K32" s="14" t="s">
        <v>1926</v>
      </c>
      <c r="L32" s="93">
        <v>150</v>
      </c>
      <c r="M32" s="84"/>
      <c r="N32" s="84"/>
      <c r="O32" s="84"/>
      <c r="P32" s="84"/>
      <c r="R32" s="84"/>
      <c r="AI32" s="85" t="str">
        <f>VLOOKUP(E32,Objecten!$B$4:$C$44,2,FALSE)</f>
        <v>0004</v>
      </c>
      <c r="AJ32" s="85">
        <f>VLOOKUP(F32,Elementsoort!$B$2:$D$851,3,FALSE)</f>
        <v>150</v>
      </c>
      <c r="AK32" s="85" t="str">
        <f>VLOOKUP(G32,'Tussenniveau 5A'!$B$2:$D$53,3,FALSE)</f>
        <v>0040</v>
      </c>
      <c r="AL32" t="str">
        <f t="shared" si="2"/>
        <v>0004-0040-0043</v>
      </c>
    </row>
    <row r="33" spans="1:38" ht="22.5" x14ac:dyDescent="0.2">
      <c r="A33" s="2" t="s">
        <v>3354</v>
      </c>
      <c r="B33" s="11" t="s">
        <v>3091</v>
      </c>
      <c r="C33" s="2" t="s">
        <v>3354</v>
      </c>
      <c r="E33" s="137" t="s">
        <v>3940</v>
      </c>
      <c r="F33" s="11" t="s">
        <v>1888</v>
      </c>
      <c r="G33" s="14" t="s">
        <v>1876</v>
      </c>
      <c r="K33" s="11" t="s">
        <v>1888</v>
      </c>
      <c r="L33" s="93">
        <v>107</v>
      </c>
      <c r="M33" s="84"/>
      <c r="N33" s="84"/>
      <c r="O33" s="84"/>
      <c r="P33" s="84"/>
      <c r="R33" s="84"/>
      <c r="AI33" s="85" t="str">
        <f>VLOOKUP(E33,Objecten!$B$4:$C$44,2,FALSE)</f>
        <v>0004</v>
      </c>
      <c r="AJ33" s="85">
        <f>VLOOKUP(F33,Elementsoort!$B$2:$D$851,3,FALSE)</f>
        <v>107</v>
      </c>
      <c r="AK33" s="85" t="str">
        <f>VLOOKUP(G33,'Tussenniveau 5A'!$B$2:$D$53,3,FALSE)</f>
        <v>0040</v>
      </c>
      <c r="AL33" t="str">
        <f t="shared" si="2"/>
        <v>0004-0040-0044</v>
      </c>
    </row>
    <row r="34" spans="1:38" ht="22.5" x14ac:dyDescent="0.2">
      <c r="A34" s="2" t="s">
        <v>3355</v>
      </c>
      <c r="B34" s="11" t="s">
        <v>3092</v>
      </c>
      <c r="C34" s="2" t="s">
        <v>3355</v>
      </c>
      <c r="E34" s="137" t="s">
        <v>3940</v>
      </c>
      <c r="F34" s="14" t="s">
        <v>1996</v>
      </c>
      <c r="G34" s="14" t="s">
        <v>1876</v>
      </c>
      <c r="K34" s="11" t="s">
        <v>1996</v>
      </c>
      <c r="L34" s="93">
        <v>227</v>
      </c>
      <c r="M34" s="84"/>
      <c r="N34" s="84"/>
      <c r="O34" s="84"/>
      <c r="P34" s="84"/>
      <c r="R34" s="84"/>
      <c r="AI34" s="85" t="str">
        <f>VLOOKUP(E34,Objecten!$B$4:$C$44,2,FALSE)</f>
        <v>0004</v>
      </c>
      <c r="AJ34" s="85">
        <f>VLOOKUP(F34,Elementsoort!$B$2:$D$851,3,FALSE)</f>
        <v>227</v>
      </c>
      <c r="AK34" s="85" t="str">
        <f>VLOOKUP(G34,'Tussenniveau 5A'!$B$2:$D$53,3,FALSE)</f>
        <v>0040</v>
      </c>
      <c r="AL34" t="str">
        <f t="shared" si="2"/>
        <v>0004-0040-0045</v>
      </c>
    </row>
    <row r="35" spans="1:38" ht="22.5" x14ac:dyDescent="0.2">
      <c r="A35" s="2" t="s">
        <v>3356</v>
      </c>
      <c r="B35" s="11" t="s">
        <v>3093</v>
      </c>
      <c r="C35" s="2" t="s">
        <v>3356</v>
      </c>
      <c r="E35" s="137" t="s">
        <v>3940</v>
      </c>
      <c r="F35" s="100" t="s">
        <v>1997</v>
      </c>
      <c r="G35" s="14" t="s">
        <v>1876</v>
      </c>
      <c r="K35" s="11" t="s">
        <v>1900</v>
      </c>
      <c r="L35" s="93">
        <v>229</v>
      </c>
      <c r="M35" s="84" t="s">
        <v>3058</v>
      </c>
      <c r="N35" s="84" t="s">
        <v>3059</v>
      </c>
      <c r="O35" s="84"/>
      <c r="P35" s="84" t="s">
        <v>3039</v>
      </c>
      <c r="R35" s="84"/>
      <c r="AI35" s="85" t="str">
        <f>VLOOKUP(E35,Objecten!$B$4:$C$44,2,FALSE)</f>
        <v>0004</v>
      </c>
      <c r="AJ35" s="85">
        <f>VLOOKUP(F35,Elementsoort!$B$2:$D$851,3,FALSE)</f>
        <v>229</v>
      </c>
      <c r="AK35" s="85" t="str">
        <f>VLOOKUP(G35,'Tussenniveau 5A'!$B$2:$D$53,3,FALSE)</f>
        <v>0040</v>
      </c>
      <c r="AL35" t="str">
        <f t="shared" si="2"/>
        <v>0004-0040-0046</v>
      </c>
    </row>
    <row r="36" spans="1:38" ht="22.5" x14ac:dyDescent="0.2">
      <c r="A36" s="2" t="s">
        <v>3357</v>
      </c>
      <c r="B36" s="11" t="s">
        <v>3094</v>
      </c>
      <c r="C36" s="2" t="s">
        <v>3357</v>
      </c>
      <c r="E36" s="137" t="s">
        <v>3940</v>
      </c>
      <c r="F36" s="14" t="s">
        <v>1995</v>
      </c>
      <c r="G36" s="14" t="s">
        <v>1876</v>
      </c>
      <c r="L36" s="93">
        <v>226</v>
      </c>
      <c r="M36" s="84"/>
      <c r="N36" s="84"/>
      <c r="O36" s="84"/>
      <c r="P36" s="84"/>
      <c r="R36" s="84"/>
      <c r="AI36" s="85" t="str">
        <f>VLOOKUP(E36,Objecten!$B$4:$C$44,2,FALSE)</f>
        <v>0004</v>
      </c>
      <c r="AJ36" s="85">
        <f>VLOOKUP(F36,Elementsoort!$B$2:$D$851,3,FALSE)</f>
        <v>226</v>
      </c>
      <c r="AK36" s="85" t="str">
        <f>VLOOKUP(G36,'Tussenniveau 5A'!$B$2:$D$53,3,FALSE)</f>
        <v>0040</v>
      </c>
      <c r="AL36" t="str">
        <f t="shared" si="2"/>
        <v>0004-0040-0047</v>
      </c>
    </row>
    <row r="37" spans="1:38" ht="22.5" x14ac:dyDescent="0.2">
      <c r="A37" s="2" t="s">
        <v>3358</v>
      </c>
      <c r="B37" s="11" t="s">
        <v>3015</v>
      </c>
      <c r="C37" s="2" t="s">
        <v>3358</v>
      </c>
      <c r="E37" s="137" t="s">
        <v>3940</v>
      </c>
      <c r="F37" s="14" t="s">
        <v>1908</v>
      </c>
      <c r="G37" s="14" t="s">
        <v>1876</v>
      </c>
      <c r="K37" s="11" t="s">
        <v>1908</v>
      </c>
      <c r="L37" s="93">
        <v>130</v>
      </c>
      <c r="M37" s="84" t="s">
        <v>3060</v>
      </c>
      <c r="N37" s="84" t="s">
        <v>3061</v>
      </c>
      <c r="O37" s="84"/>
      <c r="P37" s="84"/>
      <c r="R37" s="84"/>
      <c r="AI37" s="85" t="str">
        <f>VLOOKUP(E37,Objecten!$B$4:$C$44,2,FALSE)</f>
        <v>0004</v>
      </c>
      <c r="AJ37" s="85">
        <f>VLOOKUP(F37,Elementsoort!$B$2:$D$851,3,FALSE)</f>
        <v>130</v>
      </c>
      <c r="AK37" s="85" t="str">
        <f>VLOOKUP(G37,'Tussenniveau 5A'!$B$2:$D$53,3,FALSE)</f>
        <v>0040</v>
      </c>
      <c r="AL37" t="str">
        <f t="shared" si="2"/>
        <v>0004-0040-0048</v>
      </c>
    </row>
    <row r="38" spans="1:38" ht="22.5" x14ac:dyDescent="0.2">
      <c r="A38" s="2" t="s">
        <v>3359</v>
      </c>
      <c r="B38" s="11" t="s">
        <v>3095</v>
      </c>
      <c r="C38" s="2" t="s">
        <v>3359</v>
      </c>
      <c r="E38" s="137" t="s">
        <v>3940</v>
      </c>
      <c r="F38" s="14" t="s">
        <v>1900</v>
      </c>
      <c r="G38" s="14" t="s">
        <v>1876</v>
      </c>
      <c r="L38" s="93">
        <v>121</v>
      </c>
      <c r="M38" s="84"/>
      <c r="N38" s="84"/>
      <c r="O38" s="84"/>
      <c r="P38" s="84"/>
      <c r="R38" s="84"/>
      <c r="AI38" s="85" t="str">
        <f>VLOOKUP(E38,Objecten!$B$4:$C$44,2,FALSE)</f>
        <v>0004</v>
      </c>
      <c r="AJ38" s="85">
        <f>VLOOKUP(F38,Elementsoort!$B$2:$D$851,3,FALSE)</f>
        <v>121</v>
      </c>
      <c r="AK38" s="85" t="str">
        <f>VLOOKUP(G38,'Tussenniveau 5A'!$B$2:$D$53,3,FALSE)</f>
        <v>0040</v>
      </c>
      <c r="AL38" t="str">
        <f t="shared" si="2"/>
        <v>0004-0040-0049</v>
      </c>
    </row>
    <row r="39" spans="1:38" ht="22.5" x14ac:dyDescent="0.2">
      <c r="A39" s="2" t="s">
        <v>3405</v>
      </c>
      <c r="B39" s="11" t="s">
        <v>3406</v>
      </c>
      <c r="C39" s="2" t="s">
        <v>3405</v>
      </c>
      <c r="E39" s="137" t="s">
        <v>3940</v>
      </c>
      <c r="F39" s="14" t="s">
        <v>1898</v>
      </c>
      <c r="G39" s="14" t="s">
        <v>1877</v>
      </c>
      <c r="K39" s="11" t="s">
        <v>2115</v>
      </c>
      <c r="L39" s="93">
        <v>119</v>
      </c>
      <c r="M39" s="84" t="s">
        <v>3062</v>
      </c>
      <c r="N39" s="84" t="s">
        <v>3063</v>
      </c>
      <c r="O39" s="84"/>
      <c r="P39" s="84"/>
      <c r="R39" s="84"/>
      <c r="AI39" s="85" t="str">
        <f>VLOOKUP(E39,Objecten!$B$4:$C$44,2,FALSE)</f>
        <v>0004</v>
      </c>
      <c r="AJ39" s="85">
        <f>VLOOKUP(F39,Elementsoort!$B$2:$D$851,3,FALSE)</f>
        <v>119</v>
      </c>
      <c r="AL39" t="str">
        <f t="shared" si="2"/>
        <v>0004--0050</v>
      </c>
    </row>
    <row r="40" spans="1:38" ht="22.5" x14ac:dyDescent="0.2">
      <c r="A40" s="2" t="s">
        <v>3360</v>
      </c>
      <c r="B40" s="11" t="s">
        <v>3016</v>
      </c>
      <c r="C40" s="2" t="s">
        <v>3360</v>
      </c>
      <c r="E40" s="137" t="s">
        <v>3940</v>
      </c>
      <c r="F40" s="14" t="s">
        <v>1898</v>
      </c>
      <c r="G40" s="14" t="s">
        <v>1877</v>
      </c>
      <c r="K40" s="11" t="s">
        <v>2115</v>
      </c>
      <c r="L40" s="93">
        <v>119</v>
      </c>
      <c r="M40" s="84" t="s">
        <v>3062</v>
      </c>
      <c r="N40" s="84" t="s">
        <v>3063</v>
      </c>
      <c r="O40" s="84"/>
      <c r="P40" s="84"/>
      <c r="R40" s="84"/>
      <c r="AI40" s="85" t="str">
        <f>VLOOKUP(E40,Objecten!$B$4:$C$44,2,FALSE)</f>
        <v>0004</v>
      </c>
      <c r="AJ40" s="85">
        <f>VLOOKUP(F40,Elementsoort!$B$2:$D$851,3,FALSE)</f>
        <v>119</v>
      </c>
      <c r="AK40" s="85" t="str">
        <f>VLOOKUP(G40,'Tussenniveau 5A'!$B$2:$D$53,3,FALSE)</f>
        <v>0050</v>
      </c>
      <c r="AL40" t="str">
        <f t="shared" si="2"/>
        <v>0004-0050-0051</v>
      </c>
    </row>
    <row r="41" spans="1:38" ht="22.5" x14ac:dyDescent="0.2">
      <c r="A41" s="2" t="s">
        <v>3361</v>
      </c>
      <c r="B41" s="11" t="s">
        <v>3096</v>
      </c>
      <c r="C41" s="2" t="s">
        <v>3361</v>
      </c>
      <c r="E41" s="137" t="s">
        <v>3940</v>
      </c>
      <c r="F41" s="14" t="s">
        <v>1899</v>
      </c>
      <c r="G41" s="14" t="s">
        <v>1877</v>
      </c>
      <c r="L41" s="93">
        <v>120</v>
      </c>
      <c r="M41" s="84"/>
      <c r="N41" s="84"/>
      <c r="O41" s="84"/>
      <c r="P41" s="84"/>
      <c r="R41" s="84"/>
      <c r="AI41" s="85" t="str">
        <f>VLOOKUP(E41,Objecten!$B$4:$C$44,2,FALSE)</f>
        <v>0004</v>
      </c>
      <c r="AJ41" s="85">
        <f>VLOOKUP(F41,Elementsoort!$B$2:$D$851,3,FALSE)</f>
        <v>120</v>
      </c>
      <c r="AK41" s="85" t="str">
        <f>VLOOKUP(G41,'Tussenniveau 5A'!$B$2:$D$53,3,FALSE)</f>
        <v>0050</v>
      </c>
      <c r="AL41" t="str">
        <f t="shared" si="2"/>
        <v>0004-0050-0052</v>
      </c>
    </row>
    <row r="42" spans="1:38" ht="22.5" x14ac:dyDescent="0.2">
      <c r="A42" s="2" t="s">
        <v>3362</v>
      </c>
      <c r="B42" s="11" t="s">
        <v>3018</v>
      </c>
      <c r="C42" s="2" t="s">
        <v>3362</v>
      </c>
      <c r="E42" s="137" t="s">
        <v>3940</v>
      </c>
      <c r="F42" s="14" t="s">
        <v>1898</v>
      </c>
      <c r="G42" s="14" t="s">
        <v>1877</v>
      </c>
      <c r="K42" s="11" t="s">
        <v>2115</v>
      </c>
      <c r="L42" s="93">
        <v>119</v>
      </c>
      <c r="M42" s="84" t="s">
        <v>3064</v>
      </c>
      <c r="N42" s="84" t="s">
        <v>3065</v>
      </c>
      <c r="O42" s="84"/>
      <c r="P42" s="84"/>
      <c r="R42" s="84"/>
      <c r="AI42" s="85" t="str">
        <f>VLOOKUP(E42,Objecten!$B$4:$C$44,2,FALSE)</f>
        <v>0004</v>
      </c>
      <c r="AJ42" s="85">
        <f>VLOOKUP(F42,Elementsoort!$B$2:$D$851,3,FALSE)</f>
        <v>119</v>
      </c>
      <c r="AK42" s="85" t="str">
        <f>VLOOKUP(G42,'Tussenniveau 5A'!$B$2:$D$53,3,FALSE)</f>
        <v>0050</v>
      </c>
      <c r="AL42" t="str">
        <f t="shared" si="2"/>
        <v>0004-0050-0053</v>
      </c>
    </row>
    <row r="43" spans="1:38" ht="22.5" x14ac:dyDescent="0.2">
      <c r="A43" s="2" t="s">
        <v>3363</v>
      </c>
      <c r="B43" s="11" t="s">
        <v>3097</v>
      </c>
      <c r="C43" s="2" t="s">
        <v>3363</v>
      </c>
      <c r="E43" s="137" t="s">
        <v>3940</v>
      </c>
      <c r="F43" s="11" t="s">
        <v>1898</v>
      </c>
      <c r="G43" s="14" t="s">
        <v>1877</v>
      </c>
      <c r="K43" s="11" t="s">
        <v>2115</v>
      </c>
      <c r="L43" s="93">
        <v>119</v>
      </c>
      <c r="M43" s="84"/>
      <c r="N43" s="84"/>
      <c r="O43" s="84"/>
      <c r="P43" s="84"/>
      <c r="R43" s="84"/>
      <c r="AI43" s="85" t="str">
        <f>VLOOKUP(E43,Objecten!$B$4:$C$44,2,FALSE)</f>
        <v>0004</v>
      </c>
      <c r="AJ43" s="85">
        <f>VLOOKUP(F43,Elementsoort!$B$2:$D$851,3,FALSE)</f>
        <v>119</v>
      </c>
      <c r="AK43" s="85" t="str">
        <f>VLOOKUP(G43,'Tussenniveau 5A'!$B$2:$D$53,3,FALSE)</f>
        <v>0050</v>
      </c>
      <c r="AL43" t="str">
        <f t="shared" si="2"/>
        <v>0004-0050-0054</v>
      </c>
    </row>
    <row r="44" spans="1:38" ht="22.5" x14ac:dyDescent="0.2">
      <c r="A44" s="2" t="s">
        <v>3364</v>
      </c>
      <c r="B44" s="11" t="s">
        <v>3017</v>
      </c>
      <c r="C44" s="2" t="s">
        <v>3364</v>
      </c>
      <c r="E44" s="137" t="s">
        <v>3940</v>
      </c>
      <c r="F44" s="11" t="s">
        <v>1898</v>
      </c>
      <c r="G44" s="14" t="s">
        <v>1877</v>
      </c>
      <c r="K44" s="11" t="s">
        <v>2115</v>
      </c>
      <c r="L44" s="93">
        <v>119</v>
      </c>
      <c r="M44" s="84" t="s">
        <v>3064</v>
      </c>
      <c r="N44" s="84" t="s">
        <v>3065</v>
      </c>
      <c r="O44" s="84"/>
      <c r="P44" s="84"/>
      <c r="R44" s="84"/>
      <c r="AI44" s="85" t="str">
        <f>VLOOKUP(E44,Objecten!$B$4:$C$44,2,FALSE)</f>
        <v>0004</v>
      </c>
      <c r="AJ44" s="85">
        <f>VLOOKUP(F44,Elementsoort!$B$2:$D$851,3,FALSE)</f>
        <v>119</v>
      </c>
      <c r="AK44" s="85" t="str">
        <f>VLOOKUP(G44,'Tussenniveau 5A'!$B$2:$D$53,3,FALSE)</f>
        <v>0050</v>
      </c>
      <c r="AL44" t="str">
        <f t="shared" si="2"/>
        <v>0004-0050-0055</v>
      </c>
    </row>
    <row r="45" spans="1:38" ht="22.5" x14ac:dyDescent="0.2">
      <c r="A45" s="2" t="s">
        <v>3407</v>
      </c>
      <c r="B45" s="11" t="s">
        <v>3408</v>
      </c>
      <c r="C45" s="2" t="s">
        <v>3407</v>
      </c>
      <c r="E45" s="137" t="s">
        <v>3940</v>
      </c>
      <c r="F45" s="100" t="s">
        <v>1901</v>
      </c>
      <c r="G45" s="14" t="s">
        <v>1878</v>
      </c>
      <c r="L45" s="93">
        <v>122</v>
      </c>
      <c r="M45" s="84"/>
      <c r="N45" s="84"/>
      <c r="O45" s="84"/>
      <c r="P45" s="84"/>
      <c r="R45" s="84"/>
      <c r="AI45" s="85" t="str">
        <f>VLOOKUP(E45,Objecten!$B$4:$C$44,2,FALSE)</f>
        <v>0004</v>
      </c>
      <c r="AJ45" s="85">
        <f>VLOOKUP(F45,Elementsoort!$B$2:$D$851,3,FALSE)</f>
        <v>122</v>
      </c>
      <c r="AL45" t="str">
        <f t="shared" si="2"/>
        <v>0004--0060</v>
      </c>
    </row>
    <row r="46" spans="1:38" s="114" customFormat="1" ht="22.5" x14ac:dyDescent="0.2">
      <c r="A46" s="108" t="s">
        <v>3365</v>
      </c>
      <c r="B46" s="109" t="s">
        <v>3098</v>
      </c>
      <c r="C46" s="108" t="s">
        <v>3365</v>
      </c>
      <c r="D46" s="122" t="s">
        <v>3955</v>
      </c>
      <c r="E46" s="119" t="s">
        <v>3940</v>
      </c>
      <c r="F46" s="110" t="s">
        <v>1901</v>
      </c>
      <c r="G46" s="111" t="s">
        <v>1878</v>
      </c>
      <c r="H46" s="123" t="s">
        <v>3991</v>
      </c>
      <c r="I46" s="123" t="s">
        <v>3991</v>
      </c>
      <c r="J46" s="123" t="s">
        <v>3991</v>
      </c>
      <c r="K46" s="109" t="s">
        <v>1901</v>
      </c>
      <c r="L46" s="112">
        <v>122</v>
      </c>
      <c r="M46" s="124" t="s">
        <v>3992</v>
      </c>
      <c r="N46" s="124" t="s">
        <v>3992</v>
      </c>
      <c r="O46" s="123" t="s">
        <v>3991</v>
      </c>
      <c r="P46" s="124" t="s">
        <v>3993</v>
      </c>
      <c r="Q46" s="124" t="s">
        <v>3994</v>
      </c>
      <c r="R46" s="124" t="s">
        <v>3995</v>
      </c>
      <c r="S46" s="121" t="s">
        <v>3934</v>
      </c>
      <c r="T46" s="121" t="s">
        <v>3934</v>
      </c>
      <c r="U46" s="121" t="s">
        <v>3934</v>
      </c>
      <c r="V46" s="121" t="s">
        <v>3934</v>
      </c>
      <c r="W46" s="121" t="s">
        <v>3934</v>
      </c>
      <c r="X46" s="121" t="s">
        <v>3934</v>
      </c>
      <c r="Y46" s="113"/>
      <c r="Z46" s="113"/>
      <c r="AA46" s="113"/>
      <c r="AB46" s="113"/>
      <c r="AC46" s="113"/>
      <c r="AD46" s="113"/>
      <c r="AE46" s="113"/>
      <c r="AF46" s="113"/>
      <c r="AG46" s="113"/>
      <c r="AI46" s="114" t="str">
        <f>VLOOKUP(E46,Objecten!$B$4:$C$44,2,FALSE)</f>
        <v>0004</v>
      </c>
      <c r="AJ46" s="114">
        <f>VLOOKUP(F46,Elementsoort!$B$2:$D$851,3,FALSE)</f>
        <v>122</v>
      </c>
      <c r="AK46" s="114" t="str">
        <f>VLOOKUP(G46,'Tussenniveau 5A'!$B$2:$D$53,3,FALSE)</f>
        <v>0060</v>
      </c>
      <c r="AL46" s="114" t="str">
        <f t="shared" si="2"/>
        <v>0004-0060-0061</v>
      </c>
    </row>
    <row r="47" spans="1:38" ht="22.5" x14ac:dyDescent="0.2">
      <c r="A47" s="2" t="s">
        <v>3366</v>
      </c>
      <c r="B47" s="11" t="s">
        <v>3099</v>
      </c>
      <c r="C47" s="2" t="s">
        <v>3366</v>
      </c>
      <c r="E47" s="137" t="s">
        <v>3940</v>
      </c>
      <c r="F47" s="14" t="s">
        <v>1921</v>
      </c>
      <c r="G47" s="14" t="s">
        <v>1878</v>
      </c>
      <c r="L47" s="93">
        <v>145</v>
      </c>
      <c r="M47" s="84"/>
      <c r="N47" s="84"/>
      <c r="O47" s="84"/>
      <c r="P47" s="84"/>
      <c r="R47" s="84"/>
      <c r="AI47" s="85" t="str">
        <f>VLOOKUP(E47,Objecten!$B$4:$C$44,2,FALSE)</f>
        <v>0004</v>
      </c>
      <c r="AJ47" s="85">
        <f>VLOOKUP(F47,Elementsoort!$B$2:$D$851,3,FALSE)</f>
        <v>145</v>
      </c>
      <c r="AK47" s="85" t="str">
        <f>VLOOKUP(G47,'Tussenniveau 5A'!$B$2:$D$53,3,FALSE)</f>
        <v>0060</v>
      </c>
      <c r="AL47" t="str">
        <f t="shared" si="2"/>
        <v>0004-0060-0062</v>
      </c>
    </row>
    <row r="48" spans="1:38" ht="22.5" x14ac:dyDescent="0.2">
      <c r="A48" s="2" t="s">
        <v>3367</v>
      </c>
      <c r="B48" s="11" t="s">
        <v>3019</v>
      </c>
      <c r="C48" s="2" t="s">
        <v>3367</v>
      </c>
      <c r="E48" s="137" t="s">
        <v>3940</v>
      </c>
      <c r="F48" s="14" t="s">
        <v>1948</v>
      </c>
      <c r="G48" s="14" t="s">
        <v>1878</v>
      </c>
      <c r="K48" s="11" t="s">
        <v>1948</v>
      </c>
      <c r="L48" s="93">
        <v>175</v>
      </c>
      <c r="M48" s="84" t="s">
        <v>3066</v>
      </c>
      <c r="N48" s="84" t="s">
        <v>3067</v>
      </c>
      <c r="O48" s="84"/>
      <c r="P48" s="84"/>
      <c r="R48" s="84"/>
      <c r="AI48" s="85" t="str">
        <f>VLOOKUP(E48,Objecten!$B$4:$C$44,2,FALSE)</f>
        <v>0004</v>
      </c>
      <c r="AJ48" s="85">
        <f>VLOOKUP(F48,Elementsoort!$B$2:$D$851,3,FALSE)</f>
        <v>175</v>
      </c>
      <c r="AK48" s="85" t="str">
        <f>VLOOKUP(G48,'Tussenniveau 5A'!$B$2:$D$53,3,FALSE)</f>
        <v>0060</v>
      </c>
      <c r="AL48" t="str">
        <f t="shared" si="2"/>
        <v>0004-0060-0063</v>
      </c>
    </row>
    <row r="49" spans="1:38" ht="22.5" x14ac:dyDescent="0.2">
      <c r="A49" s="2" t="s">
        <v>3368</v>
      </c>
      <c r="B49" s="11" t="s">
        <v>3020</v>
      </c>
      <c r="C49" s="2" t="s">
        <v>3368</v>
      </c>
      <c r="E49" s="137" t="s">
        <v>3940</v>
      </c>
      <c r="F49" s="14" t="s">
        <v>1928</v>
      </c>
      <c r="G49" s="14" t="s">
        <v>1878</v>
      </c>
      <c r="K49" s="11" t="s">
        <v>1928</v>
      </c>
      <c r="L49" s="93">
        <v>153</v>
      </c>
      <c r="M49" s="84" t="s">
        <v>3068</v>
      </c>
      <c r="N49" s="84" t="s">
        <v>3069</v>
      </c>
      <c r="O49" s="84"/>
      <c r="P49" s="84"/>
      <c r="R49" s="84"/>
      <c r="AI49" s="85" t="str">
        <f>VLOOKUP(E49,Objecten!$B$4:$C$44,2,FALSE)</f>
        <v>0004</v>
      </c>
      <c r="AJ49" s="85">
        <f>VLOOKUP(F49,Elementsoort!$B$2:$D$851,3,FALSE)</f>
        <v>153</v>
      </c>
      <c r="AK49" s="85" t="str">
        <f>VLOOKUP(G49,'Tussenniveau 5A'!$B$2:$D$53,3,FALSE)</f>
        <v>0060</v>
      </c>
      <c r="AL49" t="str">
        <f t="shared" si="2"/>
        <v>0004-0060-0064</v>
      </c>
    </row>
    <row r="50" spans="1:38" ht="22.5" x14ac:dyDescent="0.2">
      <c r="A50" s="2" t="s">
        <v>3369</v>
      </c>
      <c r="B50" s="11" t="s">
        <v>3037</v>
      </c>
      <c r="C50" s="2" t="s">
        <v>3369</v>
      </c>
      <c r="E50" s="137" t="s">
        <v>3940</v>
      </c>
      <c r="F50" s="14" t="s">
        <v>1976</v>
      </c>
      <c r="G50" s="14" t="s">
        <v>1878</v>
      </c>
      <c r="K50" s="11" t="s">
        <v>1976</v>
      </c>
      <c r="L50" s="93">
        <v>206</v>
      </c>
      <c r="M50" s="84" t="s">
        <v>3070</v>
      </c>
      <c r="N50" s="84" t="s">
        <v>3071</v>
      </c>
      <c r="O50" s="84"/>
      <c r="P50" s="84"/>
      <c r="R50" s="84"/>
      <c r="AI50" s="85" t="str">
        <f>VLOOKUP(E50,Objecten!$B$4:$C$44,2,FALSE)</f>
        <v>0004</v>
      </c>
      <c r="AJ50" s="85">
        <f>VLOOKUP(F50,Elementsoort!$B$2:$D$851,3,FALSE)</f>
        <v>206</v>
      </c>
      <c r="AK50" s="85" t="str">
        <f>VLOOKUP(G50,'Tussenniveau 5A'!$B$2:$D$53,3,FALSE)</f>
        <v>0060</v>
      </c>
      <c r="AL50" t="str">
        <f t="shared" si="2"/>
        <v>0004-0060-0065</v>
      </c>
    </row>
    <row r="51" spans="1:38" ht="22.5" x14ac:dyDescent="0.2">
      <c r="A51" s="2" t="s">
        <v>3370</v>
      </c>
      <c r="B51" s="11" t="s">
        <v>3021</v>
      </c>
      <c r="C51" s="2" t="s">
        <v>3370</v>
      </c>
      <c r="E51" s="137" t="s">
        <v>3940</v>
      </c>
      <c r="F51" s="14" t="s">
        <v>1936</v>
      </c>
      <c r="G51" s="14" t="s">
        <v>1879</v>
      </c>
      <c r="K51" s="11" t="s">
        <v>1936</v>
      </c>
      <c r="L51" s="93">
        <v>162</v>
      </c>
      <c r="M51" s="84"/>
      <c r="N51" s="84"/>
      <c r="O51" s="84" t="s">
        <v>3038</v>
      </c>
      <c r="P51" s="84"/>
      <c r="R51" s="84"/>
      <c r="AI51" s="85" t="str">
        <f>VLOOKUP(E51,Objecten!$B$4:$C$44,2,FALSE)</f>
        <v>0004</v>
      </c>
      <c r="AJ51" s="85">
        <f>VLOOKUP(F51,Elementsoort!$B$2:$D$851,3,FALSE)</f>
        <v>162</v>
      </c>
      <c r="AL51" t="str">
        <f t="shared" si="2"/>
        <v>0004--0070</v>
      </c>
    </row>
    <row r="52" spans="1:38" ht="22.5" x14ac:dyDescent="0.2">
      <c r="A52" s="2" t="s">
        <v>3371</v>
      </c>
      <c r="B52" s="11" t="s">
        <v>3022</v>
      </c>
      <c r="C52" s="2" t="s">
        <v>3371</v>
      </c>
      <c r="E52" s="137" t="s">
        <v>3940</v>
      </c>
      <c r="F52" s="14" t="s">
        <v>2055</v>
      </c>
      <c r="G52" s="14" t="s">
        <v>1879</v>
      </c>
      <c r="K52" s="11" t="s">
        <v>2055</v>
      </c>
      <c r="L52" s="93">
        <v>337</v>
      </c>
      <c r="M52" s="84" t="s">
        <v>3072</v>
      </c>
      <c r="N52" s="84" t="s">
        <v>3073</v>
      </c>
      <c r="O52" s="84"/>
      <c r="P52" s="84"/>
      <c r="R52" s="84"/>
      <c r="AI52" s="85" t="str">
        <f>VLOOKUP(E52,Objecten!$B$4:$C$44,2,FALSE)</f>
        <v>0004</v>
      </c>
      <c r="AJ52" s="85">
        <f>VLOOKUP(F52,Elementsoort!$B$2:$D$851,3,FALSE)</f>
        <v>337</v>
      </c>
      <c r="AK52" s="85" t="str">
        <f>VLOOKUP(G52,'Tussenniveau 5A'!$B$2:$D$53,3,FALSE)</f>
        <v>0070</v>
      </c>
      <c r="AL52" t="str">
        <f t="shared" si="2"/>
        <v>0004-0070-0071</v>
      </c>
    </row>
    <row r="53" spans="1:38" ht="22.5" x14ac:dyDescent="0.2">
      <c r="A53" s="2" t="s">
        <v>3372</v>
      </c>
      <c r="B53" s="11" t="s">
        <v>3023</v>
      </c>
      <c r="C53" s="2" t="s">
        <v>3372</v>
      </c>
      <c r="E53" s="137" t="s">
        <v>3940</v>
      </c>
      <c r="F53" s="14" t="s">
        <v>2010</v>
      </c>
      <c r="G53" s="14" t="s">
        <v>1879</v>
      </c>
      <c r="K53" s="11" t="s">
        <v>2010</v>
      </c>
      <c r="L53" s="93">
        <v>250</v>
      </c>
      <c r="M53" s="84" t="s">
        <v>3074</v>
      </c>
      <c r="N53" s="84" t="s">
        <v>3075</v>
      </c>
      <c r="O53" s="84"/>
      <c r="P53" s="84"/>
      <c r="R53" s="84"/>
      <c r="AI53" s="85" t="str">
        <f>VLOOKUP(E53,Objecten!$B$4:$C$44,2,FALSE)</f>
        <v>0004</v>
      </c>
      <c r="AJ53" s="85">
        <f>VLOOKUP(F53,Elementsoort!$B$2:$D$851,3,FALSE)</f>
        <v>250</v>
      </c>
      <c r="AK53" s="85" t="str">
        <f>VLOOKUP(G53,'Tussenniveau 5A'!$B$2:$D$53,3,FALSE)</f>
        <v>0070</v>
      </c>
      <c r="AL53" t="str">
        <f t="shared" si="2"/>
        <v>0004-0070-0072</v>
      </c>
    </row>
    <row r="54" spans="1:38" ht="22.5" x14ac:dyDescent="0.2">
      <c r="A54" s="2" t="s">
        <v>3373</v>
      </c>
      <c r="B54" s="11" t="s">
        <v>3100</v>
      </c>
      <c r="C54" s="2" t="s">
        <v>3373</v>
      </c>
      <c r="E54" s="137" t="s">
        <v>3940</v>
      </c>
      <c r="F54" s="14" t="s">
        <v>1936</v>
      </c>
      <c r="G54" s="14" t="s">
        <v>1879</v>
      </c>
      <c r="L54" s="93">
        <v>162</v>
      </c>
      <c r="M54" s="84"/>
      <c r="N54" s="84"/>
      <c r="O54" s="84"/>
      <c r="P54" s="84"/>
      <c r="R54" s="84"/>
      <c r="AI54" s="85" t="str">
        <f>VLOOKUP(E54,Objecten!$B$4:$C$44,2,FALSE)</f>
        <v>0004</v>
      </c>
      <c r="AJ54" s="85">
        <f>VLOOKUP(F54,Elementsoort!$B$2:$D$851,3,FALSE)</f>
        <v>162</v>
      </c>
      <c r="AK54" s="85" t="str">
        <f>VLOOKUP(G54,'Tussenniveau 5A'!$B$2:$D$53,3,FALSE)</f>
        <v>0070</v>
      </c>
      <c r="AL54" t="str">
        <f t="shared" si="2"/>
        <v>0004-0070-0073</v>
      </c>
    </row>
    <row r="55" spans="1:38" ht="22.5" x14ac:dyDescent="0.2">
      <c r="A55" s="2" t="s">
        <v>3374</v>
      </c>
      <c r="B55" s="11" t="s">
        <v>3024</v>
      </c>
      <c r="C55" s="2" t="s">
        <v>3374</v>
      </c>
      <c r="E55" s="137" t="s">
        <v>3940</v>
      </c>
      <c r="F55" s="14" t="s">
        <v>1899</v>
      </c>
      <c r="G55" s="14" t="s">
        <v>1879</v>
      </c>
      <c r="K55" s="11" t="s">
        <v>1899</v>
      </c>
      <c r="L55" s="93">
        <v>120</v>
      </c>
      <c r="M55" s="84" t="s">
        <v>3076</v>
      </c>
      <c r="N55" s="84" t="s">
        <v>3077</v>
      </c>
      <c r="O55" s="84"/>
      <c r="P55" s="84"/>
      <c r="R55" s="84"/>
      <c r="AI55" s="85" t="str">
        <f>VLOOKUP(E55,Objecten!$B$4:$C$44,2,FALSE)</f>
        <v>0004</v>
      </c>
      <c r="AJ55" s="85">
        <f>VLOOKUP(F55,Elementsoort!$B$2:$D$851,3,FALSE)</f>
        <v>120</v>
      </c>
      <c r="AK55" s="85" t="str">
        <f>VLOOKUP(G55,'Tussenniveau 5A'!$B$2:$D$53,3,FALSE)</f>
        <v>0070</v>
      </c>
      <c r="AL55" t="str">
        <f t="shared" si="2"/>
        <v>0004-0070-0074</v>
      </c>
    </row>
    <row r="56" spans="1:38" ht="22.5" x14ac:dyDescent="0.2">
      <c r="A56" s="2" t="s">
        <v>3375</v>
      </c>
      <c r="B56" s="11" t="s">
        <v>3101</v>
      </c>
      <c r="C56" s="2" t="s">
        <v>3375</v>
      </c>
      <c r="E56" s="137" t="s">
        <v>3940</v>
      </c>
      <c r="F56" s="14" t="s">
        <v>1898</v>
      </c>
      <c r="G56" s="14" t="s">
        <v>1879</v>
      </c>
      <c r="K56" s="11" t="s">
        <v>2115</v>
      </c>
      <c r="L56" s="93">
        <v>119</v>
      </c>
      <c r="M56" s="84"/>
      <c r="N56" s="84"/>
      <c r="O56" s="84"/>
      <c r="P56" s="84"/>
      <c r="R56" s="84"/>
      <c r="AI56" s="85" t="str">
        <f>VLOOKUP(E56,Objecten!$B$4:$C$44,2,FALSE)</f>
        <v>0004</v>
      </c>
      <c r="AJ56" s="85">
        <f>VLOOKUP(F56,Elementsoort!$B$2:$D$851,3,FALSE)</f>
        <v>119</v>
      </c>
      <c r="AK56" s="85" t="str">
        <f>VLOOKUP(G56,'Tussenniveau 5A'!$B$2:$D$53,3,FALSE)</f>
        <v>0070</v>
      </c>
      <c r="AL56" t="str">
        <f t="shared" si="2"/>
        <v>0004-0070-0075</v>
      </c>
    </row>
    <row r="57" spans="1:38" ht="22.5" x14ac:dyDescent="0.2">
      <c r="A57" s="2" t="s">
        <v>3376</v>
      </c>
      <c r="B57" s="11" t="s">
        <v>3025</v>
      </c>
      <c r="C57" s="2" t="s">
        <v>3376</v>
      </c>
      <c r="E57" s="137" t="s">
        <v>3940</v>
      </c>
      <c r="F57" s="14" t="s">
        <v>1891</v>
      </c>
      <c r="G57" s="14" t="s">
        <v>1880</v>
      </c>
      <c r="K57" s="11" t="s">
        <v>2114</v>
      </c>
      <c r="L57" s="93">
        <v>112</v>
      </c>
      <c r="M57" s="84" t="s">
        <v>3078</v>
      </c>
      <c r="N57" s="84" t="s">
        <v>3079</v>
      </c>
      <c r="O57" s="84"/>
      <c r="P57" s="84"/>
      <c r="R57" s="84"/>
      <c r="AI57" s="85" t="str">
        <f>VLOOKUP(E57,Objecten!$B$4:$C$44,2,FALSE)</f>
        <v>0004</v>
      </c>
      <c r="AJ57" s="85">
        <f>VLOOKUP(F57,Elementsoort!$B$2:$D$851,3,FALSE)</f>
        <v>112</v>
      </c>
      <c r="AL57" t="str">
        <f t="shared" si="2"/>
        <v>0004--0080</v>
      </c>
    </row>
    <row r="58" spans="1:38" ht="22.5" x14ac:dyDescent="0.2">
      <c r="A58" s="2" t="s">
        <v>3377</v>
      </c>
      <c r="B58" s="11" t="s">
        <v>3026</v>
      </c>
      <c r="C58" s="2" t="s">
        <v>3377</v>
      </c>
      <c r="E58" s="137" t="s">
        <v>3940</v>
      </c>
      <c r="F58" s="14" t="s">
        <v>1891</v>
      </c>
      <c r="G58" s="14" t="s">
        <v>1880</v>
      </c>
      <c r="K58" s="11" t="s">
        <v>2114</v>
      </c>
      <c r="L58" s="93">
        <v>112</v>
      </c>
      <c r="M58" s="84" t="s">
        <v>3078</v>
      </c>
      <c r="N58" s="84" t="s">
        <v>3079</v>
      </c>
      <c r="O58" s="84"/>
      <c r="P58" s="84"/>
      <c r="R58" s="84"/>
      <c r="AI58" s="85" t="str">
        <f>VLOOKUP(E58,Objecten!$B$4:$C$44,2,FALSE)</f>
        <v>0004</v>
      </c>
      <c r="AJ58" s="85">
        <f>VLOOKUP(F58,Elementsoort!$B$2:$D$851,3,FALSE)</f>
        <v>112</v>
      </c>
      <c r="AK58" s="85" t="str">
        <f>VLOOKUP(G58,'Tussenniveau 5A'!$B$2:$D$53,3,FALSE)</f>
        <v>0080</v>
      </c>
      <c r="AL58" t="str">
        <f t="shared" si="2"/>
        <v>0004-0080-0081</v>
      </c>
    </row>
    <row r="59" spans="1:38" ht="22.5" x14ac:dyDescent="0.2">
      <c r="A59" s="2" t="s">
        <v>3378</v>
      </c>
      <c r="B59" s="11" t="s">
        <v>3027</v>
      </c>
      <c r="C59" s="2" t="s">
        <v>3378</v>
      </c>
      <c r="E59" s="137" t="s">
        <v>3940</v>
      </c>
      <c r="F59" s="14" t="s">
        <v>1891</v>
      </c>
      <c r="G59" s="14" t="s">
        <v>1880</v>
      </c>
      <c r="K59" s="11" t="s">
        <v>2114</v>
      </c>
      <c r="L59" s="93">
        <v>112</v>
      </c>
      <c r="M59" s="84" t="s">
        <v>3078</v>
      </c>
      <c r="N59" s="84" t="s">
        <v>3079</v>
      </c>
      <c r="O59" s="84"/>
      <c r="P59" s="84"/>
      <c r="R59" s="84"/>
      <c r="AI59" s="85" t="str">
        <f>VLOOKUP(E59,Objecten!$B$4:$C$44,2,FALSE)</f>
        <v>0004</v>
      </c>
      <c r="AJ59" s="85">
        <f>VLOOKUP(F59,Elementsoort!$B$2:$D$851,3,FALSE)</f>
        <v>112</v>
      </c>
      <c r="AK59" s="85" t="str">
        <f>VLOOKUP(G59,'Tussenniveau 5A'!$B$2:$D$53,3,FALSE)</f>
        <v>0080</v>
      </c>
      <c r="AL59" t="str">
        <f t="shared" si="2"/>
        <v>0004-0080-0082</v>
      </c>
    </row>
    <row r="60" spans="1:38" ht="22.5" x14ac:dyDescent="0.2">
      <c r="A60" s="2" t="s">
        <v>3379</v>
      </c>
      <c r="B60" s="11" t="s">
        <v>3102</v>
      </c>
      <c r="C60" s="2" t="s">
        <v>3379</v>
      </c>
      <c r="E60" s="137" t="s">
        <v>3940</v>
      </c>
      <c r="F60" s="14" t="s">
        <v>1891</v>
      </c>
      <c r="G60" s="14" t="s">
        <v>1880</v>
      </c>
      <c r="L60" s="93">
        <v>112</v>
      </c>
      <c r="M60" s="84"/>
      <c r="N60" s="84"/>
      <c r="O60" s="84"/>
      <c r="P60" s="84"/>
      <c r="R60" s="84"/>
      <c r="AI60" s="85" t="str">
        <f>VLOOKUP(E60,Objecten!$B$4:$C$44,2,FALSE)</f>
        <v>0004</v>
      </c>
      <c r="AJ60" s="85">
        <f>VLOOKUP(F60,Elementsoort!$B$2:$D$851,3,FALSE)</f>
        <v>112</v>
      </c>
      <c r="AK60" s="85" t="str">
        <f>VLOOKUP(G60,'Tussenniveau 5A'!$B$2:$D$53,3,FALSE)</f>
        <v>0080</v>
      </c>
      <c r="AL60" t="str">
        <f t="shared" si="2"/>
        <v>0004-0080-0083</v>
      </c>
    </row>
    <row r="61" spans="1:38" ht="22.5" x14ac:dyDescent="0.2">
      <c r="A61" s="2" t="s">
        <v>3658</v>
      </c>
      <c r="B61" s="11" t="s">
        <v>3663</v>
      </c>
      <c r="C61" s="2" t="s">
        <v>3658</v>
      </c>
      <c r="E61" s="137" t="s">
        <v>3940</v>
      </c>
      <c r="F61" s="135" t="s">
        <v>1891</v>
      </c>
      <c r="G61" s="135" t="s">
        <v>1880</v>
      </c>
      <c r="L61" s="93">
        <v>112</v>
      </c>
      <c r="AI61" s="85" t="str">
        <f>VLOOKUP(E61,Objecten!$B$4:$C$44,2,FALSE)</f>
        <v>0004</v>
      </c>
      <c r="AJ61" s="85">
        <f>VLOOKUP(F61,Elementsoort!$B$2:$D$851,3,FALSE)</f>
        <v>112</v>
      </c>
      <c r="AK61" s="85" t="str">
        <f>VLOOKUP(G61,'Tussenniveau 5A'!$B$2:$D$53,3,FALSE)</f>
        <v>0080</v>
      </c>
      <c r="AL61" t="str">
        <f t="shared" ref="AL61:AL62" si="3">AI61&amp;"-"&amp;AK61&amp;"-"&amp;A61</f>
        <v>0004-0080-0084</v>
      </c>
    </row>
    <row r="62" spans="1:38" ht="22.5" x14ac:dyDescent="0.2">
      <c r="A62" s="2" t="s">
        <v>3659</v>
      </c>
      <c r="B62" s="11" t="s">
        <v>3660</v>
      </c>
      <c r="C62" s="2" t="s">
        <v>3659</v>
      </c>
      <c r="E62" s="137" t="s">
        <v>3940</v>
      </c>
      <c r="F62" s="135" t="s">
        <v>1891</v>
      </c>
      <c r="G62" s="135" t="s">
        <v>1880</v>
      </c>
      <c r="L62" s="93">
        <v>112</v>
      </c>
      <c r="AI62" s="85" t="str">
        <f>VLOOKUP(E62,Objecten!$B$4:$C$44,2,FALSE)</f>
        <v>0004</v>
      </c>
      <c r="AJ62" s="85">
        <f>VLOOKUP(F62,Elementsoort!$B$2:$D$851,3,FALSE)</f>
        <v>112</v>
      </c>
      <c r="AK62" s="85" t="str">
        <f>VLOOKUP(G62,'Tussenniveau 5A'!$B$2:$D$53,3,FALSE)</f>
        <v>0080</v>
      </c>
      <c r="AL62" t="str">
        <f t="shared" si="3"/>
        <v>0004-0080-0085</v>
      </c>
    </row>
    <row r="63" spans="1:38" ht="22.5" x14ac:dyDescent="0.2">
      <c r="A63" s="2" t="s">
        <v>3380</v>
      </c>
      <c r="B63" s="11" t="s">
        <v>3028</v>
      </c>
      <c r="C63" s="2" t="s">
        <v>3380</v>
      </c>
      <c r="E63" s="137" t="s">
        <v>3940</v>
      </c>
      <c r="F63" s="14" t="s">
        <v>1891</v>
      </c>
      <c r="G63" s="14" t="s">
        <v>1880</v>
      </c>
      <c r="K63" s="11" t="s">
        <v>2114</v>
      </c>
      <c r="L63" s="93">
        <v>112</v>
      </c>
      <c r="M63" s="84" t="s">
        <v>3078</v>
      </c>
      <c r="N63" s="84" t="s">
        <v>3079</v>
      </c>
      <c r="O63" s="84"/>
      <c r="P63" s="84"/>
      <c r="R63" s="84"/>
      <c r="AI63" s="85" t="str">
        <f>VLOOKUP(E63,Objecten!$B$4:$C$44,2,FALSE)</f>
        <v>0004</v>
      </c>
      <c r="AJ63" s="85">
        <f>VLOOKUP(F63,Elementsoort!$B$2:$D$851,3,FALSE)</f>
        <v>112</v>
      </c>
      <c r="AK63" s="85" t="str">
        <f>VLOOKUP(G63,'Tussenniveau 5A'!$B$2:$D$53,3,FALSE)</f>
        <v>0080</v>
      </c>
      <c r="AL63" t="str">
        <f t="shared" ref="AL63:AL71" si="4">AI63&amp;"-"&amp;AK63&amp;"-"&amp;A63</f>
        <v>0004-0080-0086</v>
      </c>
    </row>
    <row r="64" spans="1:38" ht="22.5" x14ac:dyDescent="0.2">
      <c r="A64" s="2" t="s">
        <v>3381</v>
      </c>
      <c r="B64" s="11" t="s">
        <v>3029</v>
      </c>
      <c r="C64" s="2" t="s">
        <v>3381</v>
      </c>
      <c r="E64" s="137" t="s">
        <v>3940</v>
      </c>
      <c r="F64" s="14" t="s">
        <v>1891</v>
      </c>
      <c r="G64" s="14" t="s">
        <v>1880</v>
      </c>
      <c r="K64" s="11" t="s">
        <v>2114</v>
      </c>
      <c r="L64" s="93">
        <v>112</v>
      </c>
      <c r="M64" s="84" t="s">
        <v>3078</v>
      </c>
      <c r="N64" s="84" t="s">
        <v>3079</v>
      </c>
      <c r="O64" s="84"/>
      <c r="P64" s="84"/>
      <c r="R64" s="84"/>
      <c r="AI64" s="85" t="str">
        <f>VLOOKUP(E64,Objecten!$B$4:$C$44,2,FALSE)</f>
        <v>0004</v>
      </c>
      <c r="AJ64" s="85">
        <f>VLOOKUP(F64,Elementsoort!$B$2:$D$851,3,FALSE)</f>
        <v>112</v>
      </c>
      <c r="AK64" s="85" t="str">
        <f>VLOOKUP(G64,'Tussenniveau 5A'!$B$2:$D$53,3,FALSE)</f>
        <v>0080</v>
      </c>
      <c r="AL64" t="str">
        <f t="shared" si="4"/>
        <v>0004-0080-0087</v>
      </c>
    </row>
    <row r="65" spans="1:38" ht="22.5" x14ac:dyDescent="0.2">
      <c r="A65" s="2" t="s">
        <v>3382</v>
      </c>
      <c r="B65" s="11" t="s">
        <v>3030</v>
      </c>
      <c r="C65" s="2" t="s">
        <v>3382</v>
      </c>
      <c r="E65" s="137" t="s">
        <v>3940</v>
      </c>
      <c r="F65" s="14" t="s">
        <v>1891</v>
      </c>
      <c r="G65" s="14" t="s">
        <v>1880</v>
      </c>
      <c r="K65" s="11" t="s">
        <v>2114</v>
      </c>
      <c r="L65" s="93">
        <v>112</v>
      </c>
      <c r="M65" s="84" t="s">
        <v>3078</v>
      </c>
      <c r="N65" s="84" t="s">
        <v>3079</v>
      </c>
      <c r="O65" s="84"/>
      <c r="P65" s="84"/>
      <c r="R65" s="84"/>
      <c r="AI65" s="85" t="str">
        <f>VLOOKUP(E65,Objecten!$B$4:$C$44,2,FALSE)</f>
        <v>0004</v>
      </c>
      <c r="AJ65" s="85">
        <f>VLOOKUP(F65,Elementsoort!$B$2:$D$851,3,FALSE)</f>
        <v>112</v>
      </c>
      <c r="AK65" s="85" t="str">
        <f>VLOOKUP(G65,'Tussenniveau 5A'!$B$2:$D$53,3,FALSE)</f>
        <v>0080</v>
      </c>
      <c r="AL65" t="str">
        <f t="shared" si="4"/>
        <v>0004-0080-0089</v>
      </c>
    </row>
    <row r="66" spans="1:38" ht="22.5" x14ac:dyDescent="0.2">
      <c r="A66" s="2" t="s">
        <v>3409</v>
      </c>
      <c r="B66" s="11" t="s">
        <v>3410</v>
      </c>
      <c r="C66" s="2" t="s">
        <v>3409</v>
      </c>
      <c r="E66" s="137" t="s">
        <v>3940</v>
      </c>
      <c r="F66" s="14" t="s">
        <v>2000</v>
      </c>
      <c r="G66" s="14" t="s">
        <v>1881</v>
      </c>
      <c r="K66" s="11" t="s">
        <v>2000</v>
      </c>
      <c r="L66" s="93">
        <v>232</v>
      </c>
      <c r="M66" s="84" t="s">
        <v>3080</v>
      </c>
      <c r="N66" s="84" t="s">
        <v>3081</v>
      </c>
      <c r="O66" s="84"/>
      <c r="P66" s="84"/>
      <c r="R66" s="84"/>
      <c r="AI66" s="85" t="str">
        <f>VLOOKUP(E66,Objecten!$B$4:$C$44,2,FALSE)</f>
        <v>0004</v>
      </c>
      <c r="AJ66" s="85">
        <f>VLOOKUP(F66,Elementsoort!$B$2:$D$851,3,FALSE)</f>
        <v>232</v>
      </c>
      <c r="AL66" t="str">
        <f t="shared" si="4"/>
        <v>0004--0090</v>
      </c>
    </row>
    <row r="67" spans="1:38" ht="22.5" x14ac:dyDescent="0.2">
      <c r="A67" s="2" t="s">
        <v>3383</v>
      </c>
      <c r="B67" s="11" t="s">
        <v>3031</v>
      </c>
      <c r="C67" s="2" t="s">
        <v>3383</v>
      </c>
      <c r="E67" s="137" t="s">
        <v>3940</v>
      </c>
      <c r="F67" s="14" t="s">
        <v>2000</v>
      </c>
      <c r="G67" s="14" t="s">
        <v>1881</v>
      </c>
      <c r="K67" s="11" t="s">
        <v>2000</v>
      </c>
      <c r="L67" s="93">
        <v>232</v>
      </c>
      <c r="M67" s="84" t="s">
        <v>3080</v>
      </c>
      <c r="N67" s="84" t="s">
        <v>3081</v>
      </c>
      <c r="O67" s="84"/>
      <c r="P67" s="84"/>
      <c r="R67" s="84"/>
      <c r="AI67" s="85" t="str">
        <f>VLOOKUP(E67,Objecten!$B$4:$C$44,2,FALSE)</f>
        <v>0004</v>
      </c>
      <c r="AJ67" s="85">
        <f>VLOOKUP(F67,Elementsoort!$B$2:$D$851,3,FALSE)</f>
        <v>232</v>
      </c>
      <c r="AK67" s="85" t="str">
        <f>VLOOKUP(G67,'Tussenniveau 5A'!$B$2:$D$53,3,FALSE)</f>
        <v>0090</v>
      </c>
      <c r="AL67" t="str">
        <f t="shared" si="4"/>
        <v>0004-0090-0091</v>
      </c>
    </row>
    <row r="68" spans="1:38" ht="22.5" x14ac:dyDescent="0.2">
      <c r="A68" s="2" t="s">
        <v>3384</v>
      </c>
      <c r="B68" s="11" t="s">
        <v>3032</v>
      </c>
      <c r="C68" s="2" t="s">
        <v>3384</v>
      </c>
      <c r="E68" s="137" t="s">
        <v>3940</v>
      </c>
      <c r="F68" s="14" t="s">
        <v>1931</v>
      </c>
      <c r="G68" s="14" t="s">
        <v>1881</v>
      </c>
      <c r="K68" s="11" t="s">
        <v>1931</v>
      </c>
      <c r="L68" s="93">
        <v>156</v>
      </c>
      <c r="M68" s="84" t="s">
        <v>3040</v>
      </c>
      <c r="N68" s="84" t="s">
        <v>3041</v>
      </c>
      <c r="O68" s="84"/>
      <c r="P68" s="84"/>
      <c r="R68" s="84"/>
      <c r="AI68" s="85" t="str">
        <f>VLOOKUP(E68,Objecten!$B$4:$C$44,2,FALSE)</f>
        <v>0004</v>
      </c>
      <c r="AJ68" s="85">
        <f>VLOOKUP(F68,Elementsoort!$B$2:$D$851,3,FALSE)</f>
        <v>156</v>
      </c>
      <c r="AK68" s="85" t="str">
        <f>VLOOKUP(G68,'Tussenniveau 5A'!$B$2:$D$53,3,FALSE)</f>
        <v>0090</v>
      </c>
      <c r="AL68" t="str">
        <f t="shared" si="4"/>
        <v>0004-0090-0092</v>
      </c>
    </row>
    <row r="69" spans="1:38" ht="22.5" x14ac:dyDescent="0.2">
      <c r="A69" s="2" t="s">
        <v>3385</v>
      </c>
      <c r="B69" s="11" t="s">
        <v>3103</v>
      </c>
      <c r="C69" s="2" t="s">
        <v>3385</v>
      </c>
      <c r="E69" s="137" t="s">
        <v>3940</v>
      </c>
      <c r="F69" s="14" t="s">
        <v>1938</v>
      </c>
      <c r="G69" s="14" t="s">
        <v>1881</v>
      </c>
      <c r="L69" s="93">
        <v>165</v>
      </c>
      <c r="M69" s="84"/>
      <c r="N69" s="84"/>
      <c r="O69" s="84"/>
      <c r="P69" s="84"/>
      <c r="R69" s="84"/>
      <c r="AI69" s="85" t="str">
        <f>VLOOKUP(E69,Objecten!$B$4:$C$44,2,FALSE)</f>
        <v>0004</v>
      </c>
      <c r="AJ69" s="85">
        <f>VLOOKUP(F69,Elementsoort!$B$2:$D$851,3,FALSE)</f>
        <v>165</v>
      </c>
      <c r="AK69" s="85" t="str">
        <f>VLOOKUP(G69,'Tussenniveau 5A'!$B$2:$D$53,3,FALSE)</f>
        <v>0090</v>
      </c>
      <c r="AL69" t="str">
        <f t="shared" si="4"/>
        <v>0004-0090-0093</v>
      </c>
    </row>
    <row r="70" spans="1:38" ht="22.5" x14ac:dyDescent="0.2">
      <c r="A70" s="2" t="s">
        <v>3386</v>
      </c>
      <c r="B70" s="11" t="s">
        <v>3033</v>
      </c>
      <c r="C70" s="2" t="s">
        <v>3386</v>
      </c>
      <c r="E70" s="137" t="s">
        <v>3940</v>
      </c>
      <c r="F70" s="14" t="s">
        <v>2000</v>
      </c>
      <c r="G70" s="14" t="s">
        <v>1881</v>
      </c>
      <c r="K70" s="11" t="s">
        <v>2000</v>
      </c>
      <c r="L70" s="93">
        <v>232</v>
      </c>
      <c r="M70" s="84" t="s">
        <v>3082</v>
      </c>
      <c r="N70" s="84" t="s">
        <v>3083</v>
      </c>
      <c r="O70" s="84"/>
      <c r="P70" s="84"/>
      <c r="R70" s="84"/>
      <c r="AI70" s="85" t="str">
        <f>VLOOKUP(E70,Objecten!$B$4:$C$44,2,FALSE)</f>
        <v>0004</v>
      </c>
      <c r="AJ70" s="85">
        <f>VLOOKUP(F70,Elementsoort!$B$2:$D$851,3,FALSE)</f>
        <v>232</v>
      </c>
      <c r="AK70" s="85" t="str">
        <f>VLOOKUP(G70,'Tussenniveau 5A'!$B$2:$D$53,3,FALSE)</f>
        <v>0090</v>
      </c>
      <c r="AL70" t="str">
        <f t="shared" si="4"/>
        <v>0004-0090-0094</v>
      </c>
    </row>
    <row r="71" spans="1:38" ht="22.5" x14ac:dyDescent="0.2">
      <c r="A71" s="2" t="s">
        <v>3387</v>
      </c>
      <c r="B71" s="11" t="s">
        <v>3034</v>
      </c>
      <c r="C71" s="2" t="s">
        <v>3387</v>
      </c>
      <c r="E71" s="137" t="s">
        <v>3940</v>
      </c>
      <c r="F71" s="14" t="s">
        <v>2000</v>
      </c>
      <c r="G71" s="14" t="s">
        <v>1881</v>
      </c>
      <c r="K71" s="11" t="s">
        <v>2000</v>
      </c>
      <c r="L71" s="93">
        <v>232</v>
      </c>
      <c r="M71" s="84"/>
      <c r="N71" s="84"/>
      <c r="O71" s="84"/>
      <c r="P71" s="84"/>
      <c r="R71" s="84"/>
      <c r="AI71" s="85" t="str">
        <f>VLOOKUP(E71,Objecten!$B$4:$C$44,2,FALSE)</f>
        <v>0004</v>
      </c>
      <c r="AJ71" s="85">
        <f>VLOOKUP(F71,Elementsoort!$B$2:$D$851,3,FALSE)</f>
        <v>232</v>
      </c>
      <c r="AK71" s="85" t="str">
        <f>VLOOKUP(G71,'Tussenniveau 5A'!$B$2:$D$53,3,FALSE)</f>
        <v>0090</v>
      </c>
      <c r="AL71" t="str">
        <f t="shared" si="4"/>
        <v>0004-0090-0097</v>
      </c>
    </row>
    <row r="72" spans="1:38" ht="22.5" x14ac:dyDescent="0.2">
      <c r="B72" s="11" t="s">
        <v>3962</v>
      </c>
      <c r="E72" s="137" t="s">
        <v>3940</v>
      </c>
      <c r="F72" s="11" t="s">
        <v>1885</v>
      </c>
      <c r="K72" s="11" t="s">
        <v>1885</v>
      </c>
      <c r="L72" s="93">
        <v>104</v>
      </c>
      <c r="AI72" s="85" t="str">
        <f>VLOOKUP(E72,Objecten!$B$4:$C$44,2,FALSE)</f>
        <v>0004</v>
      </c>
      <c r="AJ72" s="85">
        <f>VLOOKUP(F72,Elementsoort!$B$2:$D$851,3,FALSE)</f>
        <v>104</v>
      </c>
    </row>
    <row r="73" spans="1:38" ht="22.5" x14ac:dyDescent="0.2">
      <c r="B73" s="11" t="s">
        <v>3963</v>
      </c>
      <c r="E73" s="137" t="s">
        <v>3940</v>
      </c>
      <c r="F73" s="11" t="s">
        <v>1890</v>
      </c>
      <c r="K73" s="11" t="s">
        <v>1890</v>
      </c>
      <c r="L73" s="93">
        <v>111</v>
      </c>
      <c r="AI73" s="85" t="str">
        <f>VLOOKUP(E73,Objecten!$B$4:$C$44,2,FALSE)</f>
        <v>0004</v>
      </c>
      <c r="AJ73" s="85">
        <f>VLOOKUP(F73,Elementsoort!$B$2:$D$851,3,FALSE)</f>
        <v>111</v>
      </c>
    </row>
    <row r="74" spans="1:38" ht="22.5" x14ac:dyDescent="0.2">
      <c r="B74" s="11" t="s">
        <v>3964</v>
      </c>
      <c r="E74" s="137" t="s">
        <v>3940</v>
      </c>
      <c r="F74" s="11" t="s">
        <v>1892</v>
      </c>
      <c r="K74" s="11" t="s">
        <v>1892</v>
      </c>
      <c r="L74" s="93">
        <v>113</v>
      </c>
      <c r="AI74" s="85" t="str">
        <f>VLOOKUP(E74,Objecten!$B$4:$C$44,2,FALSE)</f>
        <v>0004</v>
      </c>
      <c r="AJ74" s="85">
        <f>VLOOKUP(F74,Elementsoort!$B$2:$D$851,3,FALSE)</f>
        <v>113</v>
      </c>
    </row>
    <row r="75" spans="1:38" ht="22.5" x14ac:dyDescent="0.2">
      <c r="B75" s="11" t="s">
        <v>3965</v>
      </c>
      <c r="E75" s="137" t="s">
        <v>3940</v>
      </c>
      <c r="F75" s="11" t="s">
        <v>1903</v>
      </c>
      <c r="K75" s="11" t="s">
        <v>1903</v>
      </c>
      <c r="L75" s="93">
        <v>124</v>
      </c>
      <c r="AI75" s="85" t="str">
        <f>VLOOKUP(E75,Objecten!$B$4:$C$44,2,FALSE)</f>
        <v>0004</v>
      </c>
      <c r="AJ75" s="85">
        <f>VLOOKUP(F75,Elementsoort!$B$2:$D$851,3,FALSE)</f>
        <v>124</v>
      </c>
    </row>
    <row r="76" spans="1:38" s="114" customFormat="1" ht="22.5" x14ac:dyDescent="0.2">
      <c r="A76" s="134" t="s">
        <v>3989</v>
      </c>
      <c r="B76" s="109" t="s">
        <v>3966</v>
      </c>
      <c r="C76" s="134" t="s">
        <v>3989</v>
      </c>
      <c r="D76" s="122" t="s">
        <v>3955</v>
      </c>
      <c r="E76" s="119" t="s">
        <v>3940</v>
      </c>
      <c r="F76" s="109" t="s">
        <v>1913</v>
      </c>
      <c r="G76" s="123" t="s">
        <v>3990</v>
      </c>
      <c r="H76" s="123" t="s">
        <v>3991</v>
      </c>
      <c r="I76" s="123" t="s">
        <v>3991</v>
      </c>
      <c r="J76" s="123" t="s">
        <v>3991</v>
      </c>
      <c r="K76" s="109" t="s">
        <v>1913</v>
      </c>
      <c r="L76" s="112">
        <v>136</v>
      </c>
      <c r="M76" s="124" t="s">
        <v>3992</v>
      </c>
      <c r="N76" s="124" t="s">
        <v>3992</v>
      </c>
      <c r="O76" s="123" t="s">
        <v>3991</v>
      </c>
      <c r="P76" s="124" t="s">
        <v>3993</v>
      </c>
      <c r="Q76" s="124" t="s">
        <v>3994</v>
      </c>
      <c r="R76" s="124" t="s">
        <v>3995</v>
      </c>
      <c r="S76" s="121" t="s">
        <v>3934</v>
      </c>
      <c r="T76" s="121" t="s">
        <v>3934</v>
      </c>
      <c r="U76" s="121" t="s">
        <v>3934</v>
      </c>
      <c r="V76" s="121" t="s">
        <v>3934</v>
      </c>
      <c r="W76" s="121" t="s">
        <v>3934</v>
      </c>
      <c r="X76" s="121" t="s">
        <v>3934</v>
      </c>
      <c r="Y76" s="113"/>
      <c r="Z76" s="113"/>
      <c r="AA76" s="113"/>
      <c r="AB76" s="113"/>
      <c r="AC76" s="113"/>
      <c r="AD76" s="113"/>
      <c r="AE76" s="113"/>
      <c r="AF76" s="113"/>
      <c r="AG76" s="113"/>
      <c r="AI76" s="114" t="str">
        <f>VLOOKUP(E76,Objecten!$B$4:$C$44,2,FALSE)</f>
        <v>0004</v>
      </c>
      <c r="AJ76" s="114">
        <f>VLOOKUP(F76,Elementsoort!$B$2:$D$851,3,FALSE)</f>
        <v>136</v>
      </c>
    </row>
    <row r="77" spans="1:38" ht="22.5" x14ac:dyDescent="0.2">
      <c r="B77" s="11" t="s">
        <v>3967</v>
      </c>
      <c r="E77" s="137" t="s">
        <v>3940</v>
      </c>
      <c r="F77" s="11" t="s">
        <v>1920</v>
      </c>
      <c r="K77" s="11" t="s">
        <v>1920</v>
      </c>
      <c r="L77" s="93">
        <v>144</v>
      </c>
      <c r="AI77" s="85" t="str">
        <f>VLOOKUP(E77,Objecten!$B$4:$C$44,2,FALSE)</f>
        <v>0004</v>
      </c>
      <c r="AJ77" s="85">
        <f>VLOOKUP(F77,Elementsoort!$B$2:$D$851,3,FALSE)</f>
        <v>144</v>
      </c>
    </row>
    <row r="78" spans="1:38" ht="22.5" x14ac:dyDescent="0.2">
      <c r="B78" s="11" t="s">
        <v>3968</v>
      </c>
      <c r="E78" s="137" t="s">
        <v>3940</v>
      </c>
      <c r="F78" s="11" t="s">
        <v>1942</v>
      </c>
      <c r="K78" s="11" t="s">
        <v>1942</v>
      </c>
      <c r="L78" s="93">
        <v>169</v>
      </c>
      <c r="AI78" s="85" t="str">
        <f>VLOOKUP(E78,Objecten!$B$4:$C$44,2,FALSE)</f>
        <v>0004</v>
      </c>
      <c r="AJ78" s="85">
        <f>VLOOKUP(F78,Elementsoort!$B$2:$D$851,3,FALSE)</f>
        <v>169</v>
      </c>
    </row>
    <row r="79" spans="1:38" ht="22.5" x14ac:dyDescent="0.2">
      <c r="B79" s="11" t="s">
        <v>3969</v>
      </c>
      <c r="E79" s="137" t="s">
        <v>3940</v>
      </c>
      <c r="F79" s="11" t="s">
        <v>1954</v>
      </c>
      <c r="K79" s="11" t="s">
        <v>1954</v>
      </c>
      <c r="L79" s="93">
        <v>181</v>
      </c>
      <c r="AI79" s="85" t="str">
        <f>VLOOKUP(E79,Objecten!$B$4:$C$44,2,FALSE)</f>
        <v>0004</v>
      </c>
      <c r="AJ79" s="85">
        <f>VLOOKUP(F79,Elementsoort!$B$2:$D$851,3,FALSE)</f>
        <v>181</v>
      </c>
    </row>
    <row r="80" spans="1:38" ht="22.5" x14ac:dyDescent="0.2">
      <c r="B80" s="11" t="s">
        <v>3970</v>
      </c>
      <c r="E80" s="137" t="s">
        <v>3940</v>
      </c>
      <c r="F80" s="11" t="s">
        <v>1956</v>
      </c>
      <c r="K80" s="11" t="s">
        <v>1956</v>
      </c>
      <c r="L80" s="93">
        <v>183</v>
      </c>
      <c r="AI80" s="85" t="str">
        <f>VLOOKUP(E80,Objecten!$B$4:$C$44,2,FALSE)</f>
        <v>0004</v>
      </c>
      <c r="AJ80" s="85">
        <f>VLOOKUP(F80,Elementsoort!$B$2:$D$851,3,FALSE)</f>
        <v>183</v>
      </c>
    </row>
    <row r="81" spans="1:36" ht="22.5" x14ac:dyDescent="0.2">
      <c r="B81" s="11" t="s">
        <v>3971</v>
      </c>
      <c r="E81" s="137" t="s">
        <v>3940</v>
      </c>
      <c r="F81" s="11" t="s">
        <v>1960</v>
      </c>
      <c r="K81" s="11" t="s">
        <v>1960</v>
      </c>
      <c r="L81" s="93">
        <v>188</v>
      </c>
      <c r="AI81" s="85" t="str">
        <f>VLOOKUP(E81,Objecten!$B$4:$C$44,2,FALSE)</f>
        <v>0004</v>
      </c>
      <c r="AJ81" s="85">
        <f>VLOOKUP(F81,Elementsoort!$B$2:$D$851,3,FALSE)</f>
        <v>188</v>
      </c>
    </row>
    <row r="82" spans="1:36" s="114" customFormat="1" ht="22.5" x14ac:dyDescent="0.2">
      <c r="A82" s="134" t="s">
        <v>3989</v>
      </c>
      <c r="B82" s="109" t="s">
        <v>3972</v>
      </c>
      <c r="C82" s="134" t="s">
        <v>3989</v>
      </c>
      <c r="D82" s="122" t="s">
        <v>3955</v>
      </c>
      <c r="E82" s="119" t="s">
        <v>3940</v>
      </c>
      <c r="F82" s="109" t="s">
        <v>1963</v>
      </c>
      <c r="G82" s="123" t="s">
        <v>3990</v>
      </c>
      <c r="H82" s="123" t="s">
        <v>3991</v>
      </c>
      <c r="I82" s="123" t="s">
        <v>3991</v>
      </c>
      <c r="J82" s="123" t="s">
        <v>3991</v>
      </c>
      <c r="K82" s="109" t="s">
        <v>1963</v>
      </c>
      <c r="L82" s="112">
        <v>192</v>
      </c>
      <c r="M82" s="124" t="s">
        <v>3992</v>
      </c>
      <c r="N82" s="124" t="s">
        <v>3992</v>
      </c>
      <c r="O82" s="123" t="s">
        <v>3991</v>
      </c>
      <c r="P82" s="124" t="s">
        <v>3993</v>
      </c>
      <c r="Q82" s="124" t="s">
        <v>3994</v>
      </c>
      <c r="R82" s="124" t="s">
        <v>3995</v>
      </c>
      <c r="S82" s="121" t="s">
        <v>3934</v>
      </c>
      <c r="T82" s="121" t="s">
        <v>3934</v>
      </c>
      <c r="U82" s="121" t="s">
        <v>3934</v>
      </c>
      <c r="V82" s="121" t="s">
        <v>3934</v>
      </c>
      <c r="W82" s="121" t="s">
        <v>3934</v>
      </c>
      <c r="X82" s="121" t="s">
        <v>3934</v>
      </c>
      <c r="Y82" s="113"/>
      <c r="Z82" s="113"/>
      <c r="AA82" s="113"/>
      <c r="AB82" s="113"/>
      <c r="AC82" s="113"/>
      <c r="AD82" s="113"/>
      <c r="AE82" s="113"/>
      <c r="AF82" s="113"/>
      <c r="AG82" s="113"/>
      <c r="AI82" s="114" t="str">
        <f>VLOOKUP(E82,Objecten!$B$4:$C$44,2,FALSE)</f>
        <v>0004</v>
      </c>
      <c r="AJ82" s="114">
        <f>VLOOKUP(F82,Elementsoort!$B$2:$D$851,3,FALSE)</f>
        <v>192</v>
      </c>
    </row>
    <row r="83" spans="1:36" ht="22.5" x14ac:dyDescent="0.2">
      <c r="B83" s="11" t="s">
        <v>3973</v>
      </c>
      <c r="E83" s="137" t="s">
        <v>3940</v>
      </c>
      <c r="F83" s="11" t="s">
        <v>1964</v>
      </c>
      <c r="K83" s="11" t="s">
        <v>1964</v>
      </c>
      <c r="L83" s="93">
        <v>193</v>
      </c>
      <c r="AI83" s="85" t="str">
        <f>VLOOKUP(E83,Objecten!$B$4:$C$44,2,FALSE)</f>
        <v>0004</v>
      </c>
      <c r="AJ83" s="85">
        <f>VLOOKUP(F83,Elementsoort!$B$2:$D$851,3,FALSE)</f>
        <v>193</v>
      </c>
    </row>
    <row r="84" spans="1:36" ht="22.5" x14ac:dyDescent="0.2">
      <c r="B84" s="11" t="s">
        <v>3974</v>
      </c>
      <c r="E84" s="137" t="s">
        <v>3940</v>
      </c>
      <c r="F84" s="11" t="s">
        <v>1977</v>
      </c>
      <c r="K84" s="11" t="s">
        <v>1977</v>
      </c>
      <c r="L84" s="93">
        <v>207</v>
      </c>
      <c r="AI84" s="85" t="str">
        <f>VLOOKUP(E84,Objecten!$B$4:$C$44,2,FALSE)</f>
        <v>0004</v>
      </c>
      <c r="AJ84" s="85">
        <f>VLOOKUP(F84,Elementsoort!$B$2:$D$851,3,FALSE)</f>
        <v>207</v>
      </c>
    </row>
    <row r="85" spans="1:36" ht="22.5" x14ac:dyDescent="0.2">
      <c r="B85" s="11" t="s">
        <v>3975</v>
      </c>
      <c r="E85" s="137" t="s">
        <v>3940</v>
      </c>
      <c r="F85" s="11" t="s">
        <v>1978</v>
      </c>
      <c r="K85" s="11" t="s">
        <v>1978</v>
      </c>
      <c r="L85" s="93">
        <v>208</v>
      </c>
      <c r="AI85" s="85" t="str">
        <f>VLOOKUP(E85,Objecten!$B$4:$C$44,2,FALSE)</f>
        <v>0004</v>
      </c>
      <c r="AJ85" s="85">
        <f>VLOOKUP(F85,Elementsoort!$B$2:$D$851,3,FALSE)</f>
        <v>208</v>
      </c>
    </row>
    <row r="86" spans="1:36" ht="22.5" x14ac:dyDescent="0.2">
      <c r="B86" s="11" t="s">
        <v>3976</v>
      </c>
      <c r="E86" s="137" t="s">
        <v>3940</v>
      </c>
      <c r="F86" s="11" t="s">
        <v>1979</v>
      </c>
      <c r="K86" s="11" t="s">
        <v>1979</v>
      </c>
      <c r="L86" s="93">
        <v>209</v>
      </c>
      <c r="AI86" s="85" t="str">
        <f>VLOOKUP(E86,Objecten!$B$4:$C$44,2,FALSE)</f>
        <v>0004</v>
      </c>
      <c r="AJ86" s="85">
        <f>VLOOKUP(F86,Elementsoort!$B$2:$D$851,3,FALSE)</f>
        <v>209</v>
      </c>
    </row>
    <row r="87" spans="1:36" ht="22.5" x14ac:dyDescent="0.2">
      <c r="B87" s="11" t="s">
        <v>3977</v>
      </c>
      <c r="E87" s="137" t="s">
        <v>3940</v>
      </c>
      <c r="F87" s="11" t="s">
        <v>1980</v>
      </c>
      <c r="K87" s="11" t="s">
        <v>1980</v>
      </c>
      <c r="L87" s="93">
        <v>210</v>
      </c>
      <c r="AI87" s="85" t="str">
        <f>VLOOKUP(E87,Objecten!$B$4:$C$44,2,FALSE)</f>
        <v>0004</v>
      </c>
      <c r="AJ87" s="85">
        <f>VLOOKUP(F87,Elementsoort!$B$2:$D$851,3,FALSE)</f>
        <v>210</v>
      </c>
    </row>
    <row r="88" spans="1:36" ht="22.5" x14ac:dyDescent="0.2">
      <c r="B88" s="11" t="s">
        <v>3978</v>
      </c>
      <c r="E88" s="137" t="s">
        <v>3940</v>
      </c>
      <c r="F88" s="11" t="s">
        <v>1982</v>
      </c>
      <c r="K88" s="11" t="s">
        <v>1982</v>
      </c>
      <c r="L88" s="93">
        <v>212</v>
      </c>
      <c r="AI88" s="85" t="str">
        <f>VLOOKUP(E88,Objecten!$B$4:$C$44,2,FALSE)</f>
        <v>0004</v>
      </c>
      <c r="AJ88" s="85">
        <f>VLOOKUP(F88,Elementsoort!$B$2:$D$851,3,FALSE)</f>
        <v>212</v>
      </c>
    </row>
    <row r="89" spans="1:36" ht="22.5" x14ac:dyDescent="0.2">
      <c r="B89" s="11" t="s">
        <v>3979</v>
      </c>
      <c r="E89" s="137" t="s">
        <v>3940</v>
      </c>
      <c r="F89" s="11" t="s">
        <v>1988</v>
      </c>
      <c r="K89" s="11" t="s">
        <v>1988</v>
      </c>
      <c r="L89" s="93">
        <v>219</v>
      </c>
      <c r="AI89" s="85" t="str">
        <f>VLOOKUP(E89,Objecten!$B$4:$C$44,2,FALSE)</f>
        <v>0004</v>
      </c>
      <c r="AJ89" s="85">
        <f>VLOOKUP(F89,Elementsoort!$B$2:$D$851,3,FALSE)</f>
        <v>219</v>
      </c>
    </row>
    <row r="90" spans="1:36" ht="22.5" x14ac:dyDescent="0.2">
      <c r="B90" s="11" t="s">
        <v>3980</v>
      </c>
      <c r="E90" s="137" t="s">
        <v>3940</v>
      </c>
      <c r="F90" s="11" t="s">
        <v>2001</v>
      </c>
      <c r="K90" s="11" t="s">
        <v>2001</v>
      </c>
      <c r="L90" s="93">
        <v>233</v>
      </c>
      <c r="AI90" s="85" t="str">
        <f>VLOOKUP(E90,Objecten!$B$4:$C$44,2,FALSE)</f>
        <v>0004</v>
      </c>
      <c r="AJ90" s="85">
        <f>VLOOKUP(F90,Elementsoort!$B$2:$D$851,3,FALSE)</f>
        <v>233</v>
      </c>
    </row>
    <row r="91" spans="1:36" ht="22.5" x14ac:dyDescent="0.2">
      <c r="B91" s="11" t="s">
        <v>3981</v>
      </c>
      <c r="E91" s="137" t="s">
        <v>3940</v>
      </c>
      <c r="F91" s="11" t="s">
        <v>2003</v>
      </c>
      <c r="K91" s="11" t="s">
        <v>2003</v>
      </c>
      <c r="L91" s="93">
        <v>238</v>
      </c>
      <c r="AI91" s="85" t="str">
        <f>VLOOKUP(E91,Objecten!$B$4:$C$44,2,FALSE)</f>
        <v>0004</v>
      </c>
      <c r="AJ91" s="85">
        <f>VLOOKUP(F91,Elementsoort!$B$2:$D$851,3,FALSE)</f>
        <v>238</v>
      </c>
    </row>
    <row r="92" spans="1:36" ht="22.5" x14ac:dyDescent="0.2">
      <c r="B92" s="11" t="s">
        <v>3982</v>
      </c>
      <c r="E92" s="137" t="s">
        <v>3940</v>
      </c>
      <c r="F92" s="11" t="s">
        <v>2005</v>
      </c>
      <c r="K92" s="11" t="s">
        <v>2005</v>
      </c>
      <c r="L92" s="93">
        <v>240</v>
      </c>
      <c r="AI92" s="85" t="str">
        <f>VLOOKUP(E92,Objecten!$B$4:$C$44,2,FALSE)</f>
        <v>0004</v>
      </c>
      <c r="AJ92" s="85">
        <f>VLOOKUP(F92,Elementsoort!$B$2:$D$851,3,FALSE)</f>
        <v>240</v>
      </c>
    </row>
    <row r="93" spans="1:36" ht="22.5" x14ac:dyDescent="0.2">
      <c r="B93" s="11" t="s">
        <v>3983</v>
      </c>
      <c r="E93" s="137" t="s">
        <v>3940</v>
      </c>
      <c r="F93" s="11" t="s">
        <v>2011</v>
      </c>
      <c r="K93" s="11" t="s">
        <v>2011</v>
      </c>
      <c r="L93" s="93">
        <v>251</v>
      </c>
      <c r="AI93" s="85" t="str">
        <f>VLOOKUP(E93,Objecten!$B$4:$C$44,2,FALSE)</f>
        <v>0004</v>
      </c>
      <c r="AJ93" s="85">
        <f>VLOOKUP(F93,Elementsoort!$B$2:$D$851,3,FALSE)</f>
        <v>251</v>
      </c>
    </row>
    <row r="94" spans="1:36" ht="22.5" x14ac:dyDescent="0.2">
      <c r="B94" s="11" t="s">
        <v>3984</v>
      </c>
      <c r="E94" s="137" t="s">
        <v>3940</v>
      </c>
      <c r="F94" s="11" t="s">
        <v>2043</v>
      </c>
      <c r="K94" s="11" t="s">
        <v>2043</v>
      </c>
      <c r="L94" s="93">
        <v>306</v>
      </c>
      <c r="AI94" s="85" t="str">
        <f>VLOOKUP(E94,Objecten!$B$4:$C$44,2,FALSE)</f>
        <v>0004</v>
      </c>
      <c r="AJ94" s="85">
        <f>VLOOKUP(F94,Elementsoort!$B$2:$D$851,3,FALSE)</f>
        <v>306</v>
      </c>
    </row>
    <row r="95" spans="1:36" ht="22.5" x14ac:dyDescent="0.2">
      <c r="B95" s="11" t="s">
        <v>3985</v>
      </c>
      <c r="E95" s="137" t="s">
        <v>3940</v>
      </c>
      <c r="F95" s="11" t="s">
        <v>2081</v>
      </c>
      <c r="K95" s="11" t="s">
        <v>2081</v>
      </c>
      <c r="L95" s="93">
        <v>374</v>
      </c>
      <c r="AI95" s="85" t="str">
        <f>VLOOKUP(E95,Objecten!$B$4:$C$44,2,FALSE)</f>
        <v>0004</v>
      </c>
      <c r="AJ95" s="85">
        <f>VLOOKUP(F95,Elementsoort!$B$2:$D$851,3,FALSE)</f>
        <v>374</v>
      </c>
    </row>
    <row r="96" spans="1:36" ht="22.5" x14ac:dyDescent="0.2">
      <c r="B96" s="11" t="s">
        <v>3986</v>
      </c>
      <c r="E96" s="137" t="s">
        <v>3940</v>
      </c>
      <c r="F96" s="11" t="s">
        <v>2097</v>
      </c>
      <c r="K96" s="11" t="s">
        <v>2097</v>
      </c>
      <c r="L96" s="93">
        <v>393</v>
      </c>
      <c r="AI96" s="85" t="str">
        <f>VLOOKUP(E96,Objecten!$B$4:$C$44,2,FALSE)</f>
        <v>0004</v>
      </c>
      <c r="AJ96" s="85">
        <f>VLOOKUP(F96,Elementsoort!$B$2:$D$851,3,FALSE)</f>
        <v>393</v>
      </c>
    </row>
    <row r="97" spans="2:36" ht="22.5" x14ac:dyDescent="0.2">
      <c r="B97" s="11" t="s">
        <v>3987</v>
      </c>
      <c r="E97" s="137" t="s">
        <v>3940</v>
      </c>
      <c r="F97" s="11" t="s">
        <v>2098</v>
      </c>
      <c r="K97" s="11" t="s">
        <v>2098</v>
      </c>
      <c r="L97" s="93">
        <v>394</v>
      </c>
      <c r="AI97" s="85" t="str">
        <f>VLOOKUP(E97,Objecten!$B$4:$C$44,2,FALSE)</f>
        <v>0004</v>
      </c>
      <c r="AJ97" s="85">
        <f>VLOOKUP(F97,Elementsoort!$B$2:$D$851,3,FALSE)</f>
        <v>394</v>
      </c>
    </row>
    <row r="98" spans="2:36" ht="22.5" x14ac:dyDescent="0.2">
      <c r="B98" s="11" t="s">
        <v>3988</v>
      </c>
      <c r="E98" s="137" t="s">
        <v>3940</v>
      </c>
      <c r="F98" s="11" t="s">
        <v>2112</v>
      </c>
      <c r="K98" s="11" t="s">
        <v>2112</v>
      </c>
      <c r="L98" s="93">
        <v>409</v>
      </c>
      <c r="AI98" s="85" t="str">
        <f>VLOOKUP(E98,Objecten!$B$4:$C$44,2,FALSE)</f>
        <v>0004</v>
      </c>
      <c r="AJ98" s="85">
        <f>VLOOKUP(F98,Elementsoort!$B$2:$D$851,3,FALSE)</f>
        <v>409</v>
      </c>
    </row>
  </sheetData>
  <autoFilter ref="A3:BG67">
    <sortState ref="A2:BG69">
      <sortCondition ref="A1:A65"/>
    </sortState>
  </autoFilter>
  <mergeCells count="1">
    <mergeCell ref="A1:D1"/>
  </mergeCells>
  <dataValidations count="4">
    <dataValidation showInputMessage="1" showErrorMessage="1" errorTitle="Ongeldige invoer" error="Selecteer een installatiesoortcode._x000a_" sqref="B4:B5 B7:B42 F72:F98 B46:B65556 C4:C65556 K72:K98 A4:A65556"/>
    <dataValidation type="list" allowBlank="1" showInputMessage="1" showErrorMessage="1" sqref="F1:G3 AJ2">
      <formula1>EQMTYPE</formula1>
    </dataValidation>
    <dataValidation type="list" allowBlank="1" showInputMessage="1" showErrorMessage="1" sqref="D1:D3">
      <formula1>SITE</formula1>
    </dataValidation>
    <dataValidation type="list" allowBlank="1" showInputMessage="1" showErrorMessage="1" sqref="B6">
      <formula1>$B$4:$B$1048547</formula1>
    </dataValidation>
  </dataValidations>
  <pageMargins left="0.75" right="0.75" top="1" bottom="1" header="0.5" footer="0.5"/>
  <pageSetup paperSize="9" orientation="portrait"/>
  <headerFooter alignWithMargins="0"/>
  <legacyDrawing r:id="rId1"/>
  <extLst>
    <ext xmlns:x14="http://schemas.microsoft.com/office/spreadsheetml/2009/9/main" uri="{CCE6A557-97BC-4b89-ADB6-D9C93CAAB3DF}">
      <x14:dataValidations xmlns:xm="http://schemas.microsoft.com/office/excel/2006/main" count="4">
        <x14:dataValidation type="list" allowBlank="1" showInputMessage="1" showErrorMessage="1">
          <x14:formula1>
            <xm:f>Elementsoort!$B$2:$B$1048576</xm:f>
          </x14:formula1>
          <xm:sqref>K22:K23 F4:F1048576 K30:K32 K16</xm:sqref>
        </x14:dataValidation>
        <x14:dataValidation type="list" allowBlank="1" showInputMessage="1" showErrorMessage="1">
          <x14:formula1>
            <xm:f>Vestiging!$B$2:$B$1048576</xm:f>
          </x14:formula1>
          <xm:sqref>D4:D1048576</xm:sqref>
        </x14:dataValidation>
        <x14:dataValidation type="list" allowBlank="1" showInputMessage="1" showErrorMessage="1">
          <x14:formula1>
            <xm:f>Objecten!$B$4:$B$1048576</xm:f>
          </x14:formula1>
          <xm:sqref>E4:E1048576</xm:sqref>
        </x14:dataValidation>
        <x14:dataValidation type="list" allowBlank="1" showInputMessage="1" showErrorMessage="1">
          <x14:formula1>
            <xm:f>'Tussenniveau 5A'!$B$2:$B$1048576</xm:f>
          </x14:formula1>
          <xm:sqref>G4:G1048576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14">
    <tabColor rgb="FF00B050"/>
  </sheetPr>
  <dimension ref="A1:D234"/>
  <sheetViews>
    <sheetView workbookViewId="0">
      <selection activeCell="C1" sqref="C1:C1048576"/>
    </sheetView>
  </sheetViews>
  <sheetFormatPr defaultColWidth="9.140625" defaultRowHeight="11.25" x14ac:dyDescent="0.2"/>
  <cols>
    <col min="1" max="1" width="13.7109375" style="2" bestFit="1" customWidth="1"/>
    <col min="2" max="2" width="39.140625" style="2" bestFit="1" customWidth="1"/>
    <col min="3" max="3" width="17.140625" style="4" customWidth="1"/>
    <col min="4" max="4" width="16.42578125" style="10" customWidth="1"/>
    <col min="5" max="16384" width="9.140625" style="10"/>
  </cols>
  <sheetData>
    <row r="1" spans="1:4" s="56" customFormat="1" ht="12" thickBot="1" x14ac:dyDescent="0.25">
      <c r="A1" s="36" t="s">
        <v>8</v>
      </c>
      <c r="B1" s="36" t="s">
        <v>9</v>
      </c>
      <c r="C1" s="41"/>
      <c r="D1" s="73" t="s">
        <v>1769</v>
      </c>
    </row>
    <row r="2" spans="1:4" x14ac:dyDescent="0.2">
      <c r="A2" s="10">
        <v>101</v>
      </c>
      <c r="B2" s="2" t="s">
        <v>1882</v>
      </c>
      <c r="D2" s="10">
        <v>101</v>
      </c>
    </row>
    <row r="3" spans="1:4" x14ac:dyDescent="0.2">
      <c r="A3" s="10">
        <v>102</v>
      </c>
      <c r="B3" s="2" t="s">
        <v>1883</v>
      </c>
      <c r="D3" s="10">
        <v>102</v>
      </c>
    </row>
    <row r="4" spans="1:4" x14ac:dyDescent="0.2">
      <c r="A4" s="10">
        <v>103</v>
      </c>
      <c r="B4" s="2" t="s">
        <v>1884</v>
      </c>
      <c r="D4" s="10">
        <v>103</v>
      </c>
    </row>
    <row r="5" spans="1:4" x14ac:dyDescent="0.2">
      <c r="A5" s="10">
        <v>104</v>
      </c>
      <c r="B5" s="2" t="s">
        <v>1885</v>
      </c>
      <c r="D5" s="10">
        <v>104</v>
      </c>
    </row>
    <row r="6" spans="1:4" x14ac:dyDescent="0.2">
      <c r="A6" s="10">
        <v>105</v>
      </c>
      <c r="B6" s="2" t="s">
        <v>1886</v>
      </c>
      <c r="D6" s="10">
        <v>105</v>
      </c>
    </row>
    <row r="7" spans="1:4" x14ac:dyDescent="0.2">
      <c r="A7" s="10">
        <v>106</v>
      </c>
      <c r="B7" s="2" t="s">
        <v>1887</v>
      </c>
      <c r="D7" s="10">
        <v>106</v>
      </c>
    </row>
    <row r="8" spans="1:4" x14ac:dyDescent="0.2">
      <c r="A8" s="10">
        <v>107</v>
      </c>
      <c r="B8" s="2" t="s">
        <v>1888</v>
      </c>
      <c r="D8" s="10">
        <v>107</v>
      </c>
    </row>
    <row r="9" spans="1:4" x14ac:dyDescent="0.2">
      <c r="A9" s="10">
        <v>110</v>
      </c>
      <c r="B9" s="2" t="s">
        <v>1889</v>
      </c>
      <c r="D9" s="10">
        <v>110</v>
      </c>
    </row>
    <row r="10" spans="1:4" x14ac:dyDescent="0.2">
      <c r="A10" s="10">
        <v>111</v>
      </c>
      <c r="B10" s="2" t="s">
        <v>1890</v>
      </c>
      <c r="D10" s="10">
        <v>111</v>
      </c>
    </row>
    <row r="11" spans="1:4" x14ac:dyDescent="0.2">
      <c r="A11" s="10">
        <v>112</v>
      </c>
      <c r="B11" s="2" t="s">
        <v>1891</v>
      </c>
      <c r="D11" s="10">
        <v>112</v>
      </c>
    </row>
    <row r="12" spans="1:4" x14ac:dyDescent="0.2">
      <c r="A12" s="10">
        <v>113</v>
      </c>
      <c r="B12" s="2" t="s">
        <v>1892</v>
      </c>
      <c r="D12" s="10">
        <v>113</v>
      </c>
    </row>
    <row r="13" spans="1:4" x14ac:dyDescent="0.2">
      <c r="A13" s="10">
        <v>114</v>
      </c>
      <c r="B13" s="2" t="s">
        <v>1893</v>
      </c>
      <c r="D13" s="10">
        <v>114</v>
      </c>
    </row>
    <row r="14" spans="1:4" x14ac:dyDescent="0.2">
      <c r="A14" s="10">
        <v>115</v>
      </c>
      <c r="B14" s="2" t="s">
        <v>1894</v>
      </c>
      <c r="D14" s="10">
        <v>115</v>
      </c>
    </row>
    <row r="15" spans="1:4" x14ac:dyDescent="0.2">
      <c r="A15" s="10">
        <v>116</v>
      </c>
      <c r="B15" s="2" t="s">
        <v>1895</v>
      </c>
      <c r="D15" s="10">
        <v>116</v>
      </c>
    </row>
    <row r="16" spans="1:4" x14ac:dyDescent="0.2">
      <c r="A16" s="10">
        <v>117</v>
      </c>
      <c r="B16" s="2" t="s">
        <v>1896</v>
      </c>
      <c r="D16" s="10">
        <v>117</v>
      </c>
    </row>
    <row r="17" spans="1:4" x14ac:dyDescent="0.2">
      <c r="A17" s="10">
        <v>118</v>
      </c>
      <c r="B17" s="2" t="s">
        <v>1897</v>
      </c>
      <c r="D17" s="10">
        <v>118</v>
      </c>
    </row>
    <row r="18" spans="1:4" x14ac:dyDescent="0.2">
      <c r="A18" s="10">
        <v>119</v>
      </c>
      <c r="B18" s="2" t="s">
        <v>1898</v>
      </c>
      <c r="D18" s="10">
        <v>119</v>
      </c>
    </row>
    <row r="19" spans="1:4" x14ac:dyDescent="0.2">
      <c r="A19" s="10">
        <v>120</v>
      </c>
      <c r="B19" s="2" t="s">
        <v>1899</v>
      </c>
      <c r="D19" s="10">
        <v>120</v>
      </c>
    </row>
    <row r="20" spans="1:4" x14ac:dyDescent="0.2">
      <c r="A20" s="10">
        <v>121</v>
      </c>
      <c r="B20" s="2" t="s">
        <v>1900</v>
      </c>
      <c r="D20" s="10">
        <v>121</v>
      </c>
    </row>
    <row r="21" spans="1:4" x14ac:dyDescent="0.2">
      <c r="A21" s="10">
        <v>122</v>
      </c>
      <c r="B21" s="2" t="s">
        <v>1901</v>
      </c>
      <c r="D21" s="10">
        <v>122</v>
      </c>
    </row>
    <row r="22" spans="1:4" x14ac:dyDescent="0.2">
      <c r="A22" s="10">
        <v>123</v>
      </c>
      <c r="B22" s="2" t="s">
        <v>1902</v>
      </c>
      <c r="D22" s="10">
        <v>123</v>
      </c>
    </row>
    <row r="23" spans="1:4" x14ac:dyDescent="0.2">
      <c r="A23" s="10">
        <v>124</v>
      </c>
      <c r="B23" s="2" t="s">
        <v>1903</v>
      </c>
      <c r="D23" s="10">
        <v>124</v>
      </c>
    </row>
    <row r="24" spans="1:4" x14ac:dyDescent="0.2">
      <c r="A24" s="10">
        <v>126</v>
      </c>
      <c r="B24" s="2" t="s">
        <v>1904</v>
      </c>
      <c r="D24" s="10">
        <v>126</v>
      </c>
    </row>
    <row r="25" spans="1:4" x14ac:dyDescent="0.2">
      <c r="A25" s="10">
        <v>127</v>
      </c>
      <c r="B25" s="2" t="s">
        <v>1905</v>
      </c>
      <c r="D25" s="10">
        <v>127</v>
      </c>
    </row>
    <row r="26" spans="1:4" x14ac:dyDescent="0.2">
      <c r="A26" s="10">
        <v>128</v>
      </c>
      <c r="B26" s="2" t="s">
        <v>1906</v>
      </c>
      <c r="D26" s="10">
        <v>128</v>
      </c>
    </row>
    <row r="27" spans="1:4" x14ac:dyDescent="0.2">
      <c r="A27" s="10">
        <v>129</v>
      </c>
      <c r="B27" s="2" t="s">
        <v>1907</v>
      </c>
      <c r="D27" s="10">
        <v>129</v>
      </c>
    </row>
    <row r="28" spans="1:4" x14ac:dyDescent="0.2">
      <c r="A28" s="10">
        <v>130</v>
      </c>
      <c r="B28" s="2" t="s">
        <v>1908</v>
      </c>
      <c r="D28" s="10">
        <v>130</v>
      </c>
    </row>
    <row r="29" spans="1:4" x14ac:dyDescent="0.2">
      <c r="A29" s="10">
        <v>131</v>
      </c>
      <c r="B29" s="2" t="s">
        <v>1909</v>
      </c>
      <c r="D29" s="10">
        <v>131</v>
      </c>
    </row>
    <row r="30" spans="1:4" x14ac:dyDescent="0.2">
      <c r="A30" s="10">
        <v>132</v>
      </c>
      <c r="B30" s="2" t="s">
        <v>1910</v>
      </c>
      <c r="D30" s="10">
        <v>132</v>
      </c>
    </row>
    <row r="31" spans="1:4" x14ac:dyDescent="0.2">
      <c r="A31" s="10">
        <v>133</v>
      </c>
      <c r="B31" s="2" t="s">
        <v>1911</v>
      </c>
      <c r="D31" s="10">
        <v>133</v>
      </c>
    </row>
    <row r="32" spans="1:4" x14ac:dyDescent="0.2">
      <c r="A32" s="10">
        <v>134</v>
      </c>
      <c r="B32" s="2" t="s">
        <v>1912</v>
      </c>
      <c r="D32" s="10">
        <v>134</v>
      </c>
    </row>
    <row r="33" spans="1:4" x14ac:dyDescent="0.2">
      <c r="A33" s="10">
        <v>136</v>
      </c>
      <c r="B33" s="2" t="s">
        <v>1913</v>
      </c>
      <c r="D33" s="10">
        <v>136</v>
      </c>
    </row>
    <row r="34" spans="1:4" x14ac:dyDescent="0.2">
      <c r="A34" s="10">
        <v>137</v>
      </c>
      <c r="B34" s="2" t="s">
        <v>1914</v>
      </c>
      <c r="D34" s="10">
        <v>137</v>
      </c>
    </row>
    <row r="35" spans="1:4" x14ac:dyDescent="0.2">
      <c r="A35" s="10">
        <v>138</v>
      </c>
      <c r="B35" s="2" t="s">
        <v>1915</v>
      </c>
      <c r="D35" s="10">
        <v>138</v>
      </c>
    </row>
    <row r="36" spans="1:4" x14ac:dyDescent="0.2">
      <c r="A36" s="10">
        <v>139</v>
      </c>
      <c r="B36" s="2" t="s">
        <v>1916</v>
      </c>
      <c r="D36" s="10">
        <v>139</v>
      </c>
    </row>
    <row r="37" spans="1:4" x14ac:dyDescent="0.2">
      <c r="A37" s="10">
        <v>140</v>
      </c>
      <c r="B37" s="2" t="s">
        <v>1917</v>
      </c>
      <c r="D37" s="10">
        <v>140</v>
      </c>
    </row>
    <row r="38" spans="1:4" x14ac:dyDescent="0.2">
      <c r="A38" s="10">
        <v>142</v>
      </c>
      <c r="B38" s="2" t="s">
        <v>1918</v>
      </c>
      <c r="D38" s="10">
        <v>142</v>
      </c>
    </row>
    <row r="39" spans="1:4" x14ac:dyDescent="0.2">
      <c r="A39" s="10">
        <v>143</v>
      </c>
      <c r="B39" s="2" t="s">
        <v>1919</v>
      </c>
      <c r="D39" s="10">
        <v>143</v>
      </c>
    </row>
    <row r="40" spans="1:4" x14ac:dyDescent="0.2">
      <c r="A40" s="10">
        <v>144</v>
      </c>
      <c r="B40" s="2" t="s">
        <v>1920</v>
      </c>
      <c r="D40" s="10">
        <v>144</v>
      </c>
    </row>
    <row r="41" spans="1:4" x14ac:dyDescent="0.2">
      <c r="A41" s="10">
        <v>145</v>
      </c>
      <c r="B41" s="2" t="s">
        <v>1921</v>
      </c>
      <c r="D41" s="10">
        <v>145</v>
      </c>
    </row>
    <row r="42" spans="1:4" x14ac:dyDescent="0.2">
      <c r="A42" s="10">
        <v>146</v>
      </c>
      <c r="B42" s="2" t="s">
        <v>1922</v>
      </c>
      <c r="D42" s="10">
        <v>146</v>
      </c>
    </row>
    <row r="43" spans="1:4" x14ac:dyDescent="0.2">
      <c r="A43" s="10">
        <v>147</v>
      </c>
      <c r="B43" s="2" t="s">
        <v>1923</v>
      </c>
      <c r="D43" s="10">
        <v>147</v>
      </c>
    </row>
    <row r="44" spans="1:4" x14ac:dyDescent="0.2">
      <c r="A44" s="10">
        <v>148</v>
      </c>
      <c r="B44" s="2" t="s">
        <v>1924</v>
      </c>
      <c r="D44" s="10">
        <v>148</v>
      </c>
    </row>
    <row r="45" spans="1:4" x14ac:dyDescent="0.2">
      <c r="A45" s="10">
        <v>149</v>
      </c>
      <c r="B45" s="2" t="s">
        <v>1925</v>
      </c>
      <c r="D45" s="10">
        <v>149</v>
      </c>
    </row>
    <row r="46" spans="1:4" x14ac:dyDescent="0.2">
      <c r="A46" s="10">
        <v>150</v>
      </c>
      <c r="B46" s="2" t="s">
        <v>1926</v>
      </c>
      <c r="D46" s="10">
        <v>150</v>
      </c>
    </row>
    <row r="47" spans="1:4" x14ac:dyDescent="0.2">
      <c r="A47" s="10">
        <v>152</v>
      </c>
      <c r="B47" s="2" t="s">
        <v>1927</v>
      </c>
      <c r="D47" s="10">
        <v>152</v>
      </c>
    </row>
    <row r="48" spans="1:4" x14ac:dyDescent="0.2">
      <c r="A48" s="10">
        <v>153</v>
      </c>
      <c r="B48" s="2" t="s">
        <v>1928</v>
      </c>
      <c r="D48" s="10">
        <v>153</v>
      </c>
    </row>
    <row r="49" spans="1:4" x14ac:dyDescent="0.2">
      <c r="A49" s="10">
        <v>154</v>
      </c>
      <c r="B49" s="2" t="s">
        <v>1929</v>
      </c>
      <c r="D49" s="10">
        <v>154</v>
      </c>
    </row>
    <row r="50" spans="1:4" x14ac:dyDescent="0.2">
      <c r="A50" s="10">
        <v>155</v>
      </c>
      <c r="B50" s="2" t="s">
        <v>1930</v>
      </c>
      <c r="D50" s="10">
        <v>155</v>
      </c>
    </row>
    <row r="51" spans="1:4" x14ac:dyDescent="0.2">
      <c r="A51" s="10">
        <v>156</v>
      </c>
      <c r="B51" s="2" t="s">
        <v>1931</v>
      </c>
      <c r="D51" s="10">
        <v>156</v>
      </c>
    </row>
    <row r="52" spans="1:4" x14ac:dyDescent="0.2">
      <c r="A52" s="10">
        <v>157</v>
      </c>
      <c r="B52" s="2" t="s">
        <v>1932</v>
      </c>
      <c r="D52" s="10">
        <v>157</v>
      </c>
    </row>
    <row r="53" spans="1:4" x14ac:dyDescent="0.2">
      <c r="A53" s="10">
        <v>158</v>
      </c>
      <c r="B53" s="2" t="s">
        <v>1933</v>
      </c>
      <c r="D53" s="10">
        <v>158</v>
      </c>
    </row>
    <row r="54" spans="1:4" x14ac:dyDescent="0.2">
      <c r="A54" s="10">
        <v>159</v>
      </c>
      <c r="B54" s="2" t="s">
        <v>1934</v>
      </c>
      <c r="D54" s="10">
        <v>159</v>
      </c>
    </row>
    <row r="55" spans="1:4" x14ac:dyDescent="0.2">
      <c r="A55" s="10">
        <v>160</v>
      </c>
      <c r="B55" s="2" t="s">
        <v>1935</v>
      </c>
      <c r="D55" s="10">
        <v>160</v>
      </c>
    </row>
    <row r="56" spans="1:4" x14ac:dyDescent="0.2">
      <c r="A56" s="10">
        <v>162</v>
      </c>
      <c r="B56" s="2" t="s">
        <v>1936</v>
      </c>
      <c r="D56" s="10">
        <v>162</v>
      </c>
    </row>
    <row r="57" spans="1:4" x14ac:dyDescent="0.2">
      <c r="A57" s="10">
        <v>163</v>
      </c>
      <c r="B57" s="2" t="s">
        <v>1937</v>
      </c>
      <c r="D57" s="10">
        <v>163</v>
      </c>
    </row>
    <row r="58" spans="1:4" x14ac:dyDescent="0.2">
      <c r="A58" s="10">
        <v>165</v>
      </c>
      <c r="B58" s="2" t="s">
        <v>1938</v>
      </c>
      <c r="D58" s="10">
        <v>165</v>
      </c>
    </row>
    <row r="59" spans="1:4" x14ac:dyDescent="0.2">
      <c r="A59" s="10">
        <v>166</v>
      </c>
      <c r="B59" s="2" t="s">
        <v>1939</v>
      </c>
      <c r="D59" s="10">
        <v>166</v>
      </c>
    </row>
    <row r="60" spans="1:4" x14ac:dyDescent="0.2">
      <c r="A60" s="10">
        <v>167</v>
      </c>
      <c r="B60" s="2" t="s">
        <v>1940</v>
      </c>
      <c r="D60" s="10">
        <v>167</v>
      </c>
    </row>
    <row r="61" spans="1:4" x14ac:dyDescent="0.2">
      <c r="A61" s="10">
        <v>168</v>
      </c>
      <c r="B61" s="2" t="s">
        <v>1941</v>
      </c>
      <c r="D61" s="10">
        <v>168</v>
      </c>
    </row>
    <row r="62" spans="1:4" x14ac:dyDescent="0.2">
      <c r="A62" s="10">
        <v>169</v>
      </c>
      <c r="B62" s="2" t="s">
        <v>1942</v>
      </c>
      <c r="D62" s="10">
        <v>169</v>
      </c>
    </row>
    <row r="63" spans="1:4" x14ac:dyDescent="0.2">
      <c r="A63" s="10">
        <v>170</v>
      </c>
      <c r="B63" s="2" t="s">
        <v>1943</v>
      </c>
      <c r="D63" s="10">
        <v>170</v>
      </c>
    </row>
    <row r="64" spans="1:4" x14ac:dyDescent="0.2">
      <c r="A64" s="10">
        <v>171</v>
      </c>
      <c r="B64" s="2" t="s">
        <v>1944</v>
      </c>
      <c r="D64" s="10">
        <v>171</v>
      </c>
    </row>
    <row r="65" spans="1:4" x14ac:dyDescent="0.2">
      <c r="A65" s="10">
        <v>172</v>
      </c>
      <c r="B65" s="2" t="s">
        <v>1945</v>
      </c>
      <c r="D65" s="10">
        <v>172</v>
      </c>
    </row>
    <row r="66" spans="1:4" x14ac:dyDescent="0.2">
      <c r="A66" s="10">
        <v>173</v>
      </c>
      <c r="B66" s="2" t="s">
        <v>1946</v>
      </c>
      <c r="D66" s="10">
        <v>173</v>
      </c>
    </row>
    <row r="67" spans="1:4" x14ac:dyDescent="0.2">
      <c r="A67" s="10">
        <v>174</v>
      </c>
      <c r="B67" s="2" t="s">
        <v>1947</v>
      </c>
      <c r="D67" s="10">
        <v>174</v>
      </c>
    </row>
    <row r="68" spans="1:4" x14ac:dyDescent="0.2">
      <c r="A68" s="10">
        <v>175</v>
      </c>
      <c r="B68" s="2" t="s">
        <v>1948</v>
      </c>
      <c r="D68" s="10">
        <v>175</v>
      </c>
    </row>
    <row r="69" spans="1:4" x14ac:dyDescent="0.2">
      <c r="A69" s="10">
        <v>176</v>
      </c>
      <c r="B69" s="2" t="s">
        <v>1949</v>
      </c>
      <c r="D69" s="10">
        <v>176</v>
      </c>
    </row>
    <row r="70" spans="1:4" x14ac:dyDescent="0.2">
      <c r="A70" s="10">
        <v>177</v>
      </c>
      <c r="B70" s="2" t="s">
        <v>1950</v>
      </c>
      <c r="D70" s="10">
        <v>177</v>
      </c>
    </row>
    <row r="71" spans="1:4" x14ac:dyDescent="0.2">
      <c r="A71" s="10">
        <v>178</v>
      </c>
      <c r="B71" s="2" t="s">
        <v>1951</v>
      </c>
      <c r="D71" s="10">
        <v>178</v>
      </c>
    </row>
    <row r="72" spans="1:4" x14ac:dyDescent="0.2">
      <c r="A72" s="10">
        <v>179</v>
      </c>
      <c r="B72" s="2" t="s">
        <v>1952</v>
      </c>
      <c r="D72" s="10">
        <v>179</v>
      </c>
    </row>
    <row r="73" spans="1:4" x14ac:dyDescent="0.2">
      <c r="A73" s="10">
        <v>180</v>
      </c>
      <c r="B73" s="2" t="s">
        <v>1953</v>
      </c>
      <c r="D73" s="10">
        <v>180</v>
      </c>
    </row>
    <row r="74" spans="1:4" x14ac:dyDescent="0.2">
      <c r="A74" s="10">
        <v>181</v>
      </c>
      <c r="B74" s="2" t="s">
        <v>1954</v>
      </c>
      <c r="D74" s="10">
        <v>181</v>
      </c>
    </row>
    <row r="75" spans="1:4" x14ac:dyDescent="0.2">
      <c r="A75" s="10">
        <v>182</v>
      </c>
      <c r="B75" s="2" t="s">
        <v>1955</v>
      </c>
      <c r="D75" s="10">
        <v>182</v>
      </c>
    </row>
    <row r="76" spans="1:4" x14ac:dyDescent="0.2">
      <c r="A76" s="10">
        <v>183</v>
      </c>
      <c r="B76" s="2" t="s">
        <v>1956</v>
      </c>
      <c r="D76" s="10">
        <v>183</v>
      </c>
    </row>
    <row r="77" spans="1:4" x14ac:dyDescent="0.2">
      <c r="A77" s="10">
        <v>184</v>
      </c>
      <c r="B77" s="2" t="s">
        <v>1957</v>
      </c>
      <c r="D77" s="10">
        <v>184</v>
      </c>
    </row>
    <row r="78" spans="1:4" x14ac:dyDescent="0.2">
      <c r="A78" s="10">
        <v>186</v>
      </c>
      <c r="B78" s="2" t="s">
        <v>1958</v>
      </c>
      <c r="D78" s="10">
        <v>186</v>
      </c>
    </row>
    <row r="79" spans="1:4" x14ac:dyDescent="0.2">
      <c r="A79" s="10">
        <v>187</v>
      </c>
      <c r="B79" s="2" t="s">
        <v>1959</v>
      </c>
      <c r="D79" s="10">
        <v>187</v>
      </c>
    </row>
    <row r="80" spans="1:4" x14ac:dyDescent="0.2">
      <c r="A80" s="10">
        <v>188</v>
      </c>
      <c r="B80" s="2" t="s">
        <v>1960</v>
      </c>
      <c r="D80" s="10">
        <v>188</v>
      </c>
    </row>
    <row r="81" spans="1:4" x14ac:dyDescent="0.2">
      <c r="A81" s="10">
        <v>189</v>
      </c>
      <c r="B81" s="2" t="s">
        <v>1961</v>
      </c>
      <c r="D81" s="10">
        <v>189</v>
      </c>
    </row>
    <row r="82" spans="1:4" x14ac:dyDescent="0.2">
      <c r="A82" s="10">
        <v>190</v>
      </c>
      <c r="B82" s="2" t="s">
        <v>1962</v>
      </c>
      <c r="D82" s="10">
        <v>190</v>
      </c>
    </row>
    <row r="83" spans="1:4" x14ac:dyDescent="0.2">
      <c r="A83" s="10">
        <v>192</v>
      </c>
      <c r="B83" s="2" t="s">
        <v>1963</v>
      </c>
      <c r="D83" s="10">
        <v>192</v>
      </c>
    </row>
    <row r="84" spans="1:4" x14ac:dyDescent="0.2">
      <c r="A84" s="10">
        <v>193</v>
      </c>
      <c r="B84" s="2" t="s">
        <v>1964</v>
      </c>
      <c r="D84" s="10">
        <v>193</v>
      </c>
    </row>
    <row r="85" spans="1:4" x14ac:dyDescent="0.2">
      <c r="A85" s="10">
        <v>194</v>
      </c>
      <c r="B85" s="2" t="s">
        <v>1965</v>
      </c>
      <c r="D85" s="10">
        <v>194</v>
      </c>
    </row>
    <row r="86" spans="1:4" x14ac:dyDescent="0.2">
      <c r="A86" s="10">
        <v>195</v>
      </c>
      <c r="B86" s="2" t="s">
        <v>1966</v>
      </c>
      <c r="D86" s="10">
        <v>195</v>
      </c>
    </row>
    <row r="87" spans="1:4" x14ac:dyDescent="0.2">
      <c r="A87" s="10">
        <v>196</v>
      </c>
      <c r="B87" s="2" t="s">
        <v>1967</v>
      </c>
      <c r="D87" s="10">
        <v>196</v>
      </c>
    </row>
    <row r="88" spans="1:4" x14ac:dyDescent="0.2">
      <c r="A88" s="10">
        <v>198</v>
      </c>
      <c r="B88" s="2" t="s">
        <v>1968</v>
      </c>
      <c r="D88" s="10">
        <v>198</v>
      </c>
    </row>
    <row r="89" spans="1:4" x14ac:dyDescent="0.2">
      <c r="A89" s="10">
        <v>199</v>
      </c>
      <c r="B89" s="2" t="s">
        <v>1969</v>
      </c>
      <c r="D89" s="10">
        <v>199</v>
      </c>
    </row>
    <row r="90" spans="1:4" x14ac:dyDescent="0.2">
      <c r="A90" s="10">
        <v>200</v>
      </c>
      <c r="B90" s="2" t="s">
        <v>1970</v>
      </c>
      <c r="D90" s="10">
        <v>200</v>
      </c>
    </row>
    <row r="91" spans="1:4" x14ac:dyDescent="0.2">
      <c r="A91" s="10">
        <v>201</v>
      </c>
      <c r="B91" s="2" t="s">
        <v>1971</v>
      </c>
      <c r="D91" s="10">
        <v>201</v>
      </c>
    </row>
    <row r="92" spans="1:4" x14ac:dyDescent="0.2">
      <c r="A92" s="10">
        <v>202</v>
      </c>
      <c r="B92" s="2" t="s">
        <v>1972</v>
      </c>
      <c r="D92" s="10">
        <v>202</v>
      </c>
    </row>
    <row r="93" spans="1:4" x14ac:dyDescent="0.2">
      <c r="A93" s="10">
        <v>203</v>
      </c>
      <c r="B93" s="2" t="s">
        <v>1973</v>
      </c>
      <c r="D93" s="10">
        <v>203</v>
      </c>
    </row>
    <row r="94" spans="1:4" x14ac:dyDescent="0.2">
      <c r="A94" s="10">
        <v>204</v>
      </c>
      <c r="B94" s="2" t="s">
        <v>1974</v>
      </c>
      <c r="D94" s="10">
        <v>204</v>
      </c>
    </row>
    <row r="95" spans="1:4" x14ac:dyDescent="0.2">
      <c r="A95" s="10">
        <v>205</v>
      </c>
      <c r="B95" s="2" t="s">
        <v>1975</v>
      </c>
      <c r="D95" s="10">
        <v>205</v>
      </c>
    </row>
    <row r="96" spans="1:4" x14ac:dyDescent="0.2">
      <c r="A96" s="10">
        <v>206</v>
      </c>
      <c r="B96" s="2" t="s">
        <v>1976</v>
      </c>
      <c r="D96" s="10">
        <v>206</v>
      </c>
    </row>
    <row r="97" spans="1:4" x14ac:dyDescent="0.2">
      <c r="A97" s="10">
        <v>207</v>
      </c>
      <c r="B97" s="2" t="s">
        <v>1977</v>
      </c>
      <c r="D97" s="10">
        <v>207</v>
      </c>
    </row>
    <row r="98" spans="1:4" x14ac:dyDescent="0.2">
      <c r="A98" s="10">
        <v>208</v>
      </c>
      <c r="B98" s="2" t="s">
        <v>1978</v>
      </c>
      <c r="D98" s="10">
        <v>208</v>
      </c>
    </row>
    <row r="99" spans="1:4" x14ac:dyDescent="0.2">
      <c r="A99" s="10">
        <v>209</v>
      </c>
      <c r="B99" s="2" t="s">
        <v>1979</v>
      </c>
      <c r="D99" s="10">
        <v>209</v>
      </c>
    </row>
    <row r="100" spans="1:4" x14ac:dyDescent="0.2">
      <c r="A100" s="10">
        <v>210</v>
      </c>
      <c r="B100" s="2" t="s">
        <v>1980</v>
      </c>
      <c r="D100" s="10">
        <v>210</v>
      </c>
    </row>
    <row r="101" spans="1:4" x14ac:dyDescent="0.2">
      <c r="A101" s="10">
        <v>211</v>
      </c>
      <c r="B101" s="2" t="s">
        <v>1981</v>
      </c>
      <c r="D101" s="10">
        <v>211</v>
      </c>
    </row>
    <row r="102" spans="1:4" x14ac:dyDescent="0.2">
      <c r="A102" s="10">
        <v>212</v>
      </c>
      <c r="B102" s="2" t="s">
        <v>1982</v>
      </c>
      <c r="D102" s="10">
        <v>212</v>
      </c>
    </row>
    <row r="103" spans="1:4" x14ac:dyDescent="0.2">
      <c r="A103" s="10">
        <v>213</v>
      </c>
      <c r="B103" s="2" t="s">
        <v>1983</v>
      </c>
      <c r="D103" s="10">
        <v>213</v>
      </c>
    </row>
    <row r="104" spans="1:4" x14ac:dyDescent="0.2">
      <c r="A104" s="10">
        <v>215</v>
      </c>
      <c r="B104" s="2" t="s">
        <v>1984</v>
      </c>
      <c r="D104" s="10">
        <v>215</v>
      </c>
    </row>
    <row r="105" spans="1:4" x14ac:dyDescent="0.2">
      <c r="A105" s="10">
        <v>216</v>
      </c>
      <c r="B105" s="2" t="s">
        <v>1985</v>
      </c>
      <c r="D105" s="10">
        <v>216</v>
      </c>
    </row>
    <row r="106" spans="1:4" x14ac:dyDescent="0.2">
      <c r="A106" s="10">
        <v>217</v>
      </c>
      <c r="B106" s="2" t="s">
        <v>1986</v>
      </c>
      <c r="D106" s="10">
        <v>217</v>
      </c>
    </row>
    <row r="107" spans="1:4" x14ac:dyDescent="0.2">
      <c r="A107" s="10">
        <v>218</v>
      </c>
      <c r="B107" s="2" t="s">
        <v>1987</v>
      </c>
      <c r="D107" s="10">
        <v>218</v>
      </c>
    </row>
    <row r="108" spans="1:4" x14ac:dyDescent="0.2">
      <c r="A108" s="10">
        <v>219</v>
      </c>
      <c r="B108" s="2" t="s">
        <v>1988</v>
      </c>
      <c r="D108" s="10">
        <v>219</v>
      </c>
    </row>
    <row r="109" spans="1:4" x14ac:dyDescent="0.2">
      <c r="A109" s="10">
        <v>220</v>
      </c>
      <c r="B109" s="2" t="s">
        <v>1989</v>
      </c>
      <c r="D109" s="10">
        <v>220</v>
      </c>
    </row>
    <row r="110" spans="1:4" x14ac:dyDescent="0.2">
      <c r="A110" s="10">
        <v>221</v>
      </c>
      <c r="B110" s="2" t="s">
        <v>1990</v>
      </c>
      <c r="D110" s="10">
        <v>221</v>
      </c>
    </row>
    <row r="111" spans="1:4" x14ac:dyDescent="0.2">
      <c r="A111" s="10">
        <v>222</v>
      </c>
      <c r="B111" s="2" t="s">
        <v>1991</v>
      </c>
      <c r="D111" s="10">
        <v>222</v>
      </c>
    </row>
    <row r="112" spans="1:4" x14ac:dyDescent="0.2">
      <c r="A112" s="10">
        <v>223</v>
      </c>
      <c r="B112" s="2" t="s">
        <v>1992</v>
      </c>
      <c r="D112" s="10">
        <v>223</v>
      </c>
    </row>
    <row r="113" spans="1:4" x14ac:dyDescent="0.2">
      <c r="A113" s="10">
        <v>224</v>
      </c>
      <c r="B113" s="2" t="s">
        <v>1993</v>
      </c>
      <c r="D113" s="10">
        <v>224</v>
      </c>
    </row>
    <row r="114" spans="1:4" x14ac:dyDescent="0.2">
      <c r="A114" s="10">
        <v>225</v>
      </c>
      <c r="B114" s="2" t="s">
        <v>1994</v>
      </c>
      <c r="D114" s="10">
        <v>225</v>
      </c>
    </row>
    <row r="115" spans="1:4" x14ac:dyDescent="0.2">
      <c r="A115" s="10">
        <v>226</v>
      </c>
      <c r="B115" s="2" t="s">
        <v>1995</v>
      </c>
      <c r="D115" s="10">
        <v>226</v>
      </c>
    </row>
    <row r="116" spans="1:4" x14ac:dyDescent="0.2">
      <c r="A116" s="10">
        <v>227</v>
      </c>
      <c r="B116" s="2" t="s">
        <v>1996</v>
      </c>
      <c r="D116" s="10">
        <v>227</v>
      </c>
    </row>
    <row r="117" spans="1:4" x14ac:dyDescent="0.2">
      <c r="A117" s="10">
        <v>229</v>
      </c>
      <c r="B117" s="2" t="s">
        <v>1997</v>
      </c>
      <c r="D117" s="10">
        <v>229</v>
      </c>
    </row>
    <row r="118" spans="1:4" x14ac:dyDescent="0.2">
      <c r="A118" s="10">
        <v>230</v>
      </c>
      <c r="B118" s="2" t="s">
        <v>1998</v>
      </c>
      <c r="D118" s="10">
        <v>230</v>
      </c>
    </row>
    <row r="119" spans="1:4" x14ac:dyDescent="0.2">
      <c r="A119" s="10">
        <v>231</v>
      </c>
      <c r="B119" s="2" t="s">
        <v>1999</v>
      </c>
      <c r="D119" s="10">
        <v>231</v>
      </c>
    </row>
    <row r="120" spans="1:4" x14ac:dyDescent="0.2">
      <c r="A120" s="10">
        <v>232</v>
      </c>
      <c r="B120" s="2" t="s">
        <v>2000</v>
      </c>
      <c r="D120" s="10">
        <v>232</v>
      </c>
    </row>
    <row r="121" spans="1:4" x14ac:dyDescent="0.2">
      <c r="A121" s="10">
        <v>233</v>
      </c>
      <c r="B121" s="2" t="s">
        <v>2001</v>
      </c>
      <c r="D121" s="10">
        <v>233</v>
      </c>
    </row>
    <row r="122" spans="1:4" x14ac:dyDescent="0.2">
      <c r="A122" s="10">
        <v>235</v>
      </c>
      <c r="B122" s="2" t="s">
        <v>2002</v>
      </c>
      <c r="D122" s="10">
        <v>235</v>
      </c>
    </row>
    <row r="123" spans="1:4" x14ac:dyDescent="0.2">
      <c r="A123" s="10">
        <v>238</v>
      </c>
      <c r="B123" s="2" t="s">
        <v>2003</v>
      </c>
      <c r="D123" s="10">
        <v>238</v>
      </c>
    </row>
    <row r="124" spans="1:4" x14ac:dyDescent="0.2">
      <c r="A124" s="10">
        <v>239</v>
      </c>
      <c r="B124" s="2" t="s">
        <v>2004</v>
      </c>
      <c r="D124" s="10">
        <v>239</v>
      </c>
    </row>
    <row r="125" spans="1:4" x14ac:dyDescent="0.2">
      <c r="A125" s="10">
        <v>240</v>
      </c>
      <c r="B125" s="2" t="s">
        <v>2005</v>
      </c>
      <c r="D125" s="10">
        <v>240</v>
      </c>
    </row>
    <row r="126" spans="1:4" x14ac:dyDescent="0.2">
      <c r="A126" s="10" t="s">
        <v>3401</v>
      </c>
      <c r="B126" s="2" t="s">
        <v>2116</v>
      </c>
      <c r="D126" s="10">
        <v>241</v>
      </c>
    </row>
    <row r="127" spans="1:4" x14ac:dyDescent="0.2">
      <c r="A127" s="10">
        <v>242</v>
      </c>
      <c r="B127" s="2" t="s">
        <v>2006</v>
      </c>
      <c r="D127" s="10">
        <v>242</v>
      </c>
    </row>
    <row r="128" spans="1:4" x14ac:dyDescent="0.2">
      <c r="A128" s="10">
        <v>247</v>
      </c>
      <c r="B128" s="2" t="s">
        <v>2007</v>
      </c>
      <c r="D128" s="10">
        <v>247</v>
      </c>
    </row>
    <row r="129" spans="1:4" x14ac:dyDescent="0.2">
      <c r="A129" s="10">
        <v>248</v>
      </c>
      <c r="B129" s="2" t="s">
        <v>2008</v>
      </c>
      <c r="D129" s="10">
        <v>248</v>
      </c>
    </row>
    <row r="130" spans="1:4" x14ac:dyDescent="0.2">
      <c r="A130" s="10">
        <v>249</v>
      </c>
      <c r="B130" s="2" t="s">
        <v>2009</v>
      </c>
      <c r="D130" s="10">
        <v>249</v>
      </c>
    </row>
    <row r="131" spans="1:4" x14ac:dyDescent="0.2">
      <c r="A131" s="10">
        <v>250</v>
      </c>
      <c r="B131" s="2" t="s">
        <v>2010</v>
      </c>
      <c r="D131" s="10">
        <v>250</v>
      </c>
    </row>
    <row r="132" spans="1:4" x14ac:dyDescent="0.2">
      <c r="A132" s="10">
        <v>251</v>
      </c>
      <c r="B132" s="2" t="s">
        <v>2011</v>
      </c>
      <c r="D132" s="10">
        <v>251</v>
      </c>
    </row>
    <row r="133" spans="1:4" x14ac:dyDescent="0.2">
      <c r="A133" s="10">
        <v>255</v>
      </c>
      <c r="B133" s="2" t="s">
        <v>2012</v>
      </c>
      <c r="D133" s="10">
        <v>255</v>
      </c>
    </row>
    <row r="134" spans="1:4" x14ac:dyDescent="0.2">
      <c r="A134" s="10">
        <v>256</v>
      </c>
      <c r="B134" s="2" t="s">
        <v>2013</v>
      </c>
      <c r="D134" s="10">
        <v>256</v>
      </c>
    </row>
    <row r="135" spans="1:4" x14ac:dyDescent="0.2">
      <c r="A135" s="10">
        <v>257</v>
      </c>
      <c r="B135" s="2" t="s">
        <v>2014</v>
      </c>
      <c r="D135" s="10">
        <v>257</v>
      </c>
    </row>
    <row r="136" spans="1:4" x14ac:dyDescent="0.2">
      <c r="A136" s="10">
        <v>258</v>
      </c>
      <c r="B136" s="2" t="s">
        <v>2015</v>
      </c>
      <c r="D136" s="10">
        <v>258</v>
      </c>
    </row>
    <row r="137" spans="1:4" x14ac:dyDescent="0.2">
      <c r="A137" s="10">
        <v>259</v>
      </c>
      <c r="B137" s="2" t="s">
        <v>2016</v>
      </c>
      <c r="D137" s="10">
        <v>259</v>
      </c>
    </row>
    <row r="138" spans="1:4" x14ac:dyDescent="0.2">
      <c r="A138" s="10">
        <v>260</v>
      </c>
      <c r="B138" s="2" t="s">
        <v>2017</v>
      </c>
      <c r="D138" s="10">
        <v>260</v>
      </c>
    </row>
    <row r="139" spans="1:4" x14ac:dyDescent="0.2">
      <c r="A139" s="10">
        <v>261</v>
      </c>
      <c r="B139" s="2" t="s">
        <v>2018</v>
      </c>
      <c r="D139" s="10">
        <v>261</v>
      </c>
    </row>
    <row r="140" spans="1:4" x14ac:dyDescent="0.2">
      <c r="A140" s="10">
        <v>262</v>
      </c>
      <c r="B140" s="2" t="s">
        <v>2019</v>
      </c>
      <c r="D140" s="10">
        <v>262</v>
      </c>
    </row>
    <row r="141" spans="1:4" x14ac:dyDescent="0.2">
      <c r="A141" s="10">
        <v>263</v>
      </c>
      <c r="B141" s="2" t="s">
        <v>2020</v>
      </c>
      <c r="D141" s="10">
        <v>263</v>
      </c>
    </row>
    <row r="142" spans="1:4" x14ac:dyDescent="0.2">
      <c r="A142" s="10">
        <v>264</v>
      </c>
      <c r="B142" s="2" t="s">
        <v>2021</v>
      </c>
      <c r="D142" s="10">
        <v>264</v>
      </c>
    </row>
    <row r="143" spans="1:4" x14ac:dyDescent="0.2">
      <c r="A143" s="10">
        <v>265</v>
      </c>
      <c r="B143" s="2" t="s">
        <v>2022</v>
      </c>
      <c r="D143" s="10">
        <v>265</v>
      </c>
    </row>
    <row r="144" spans="1:4" x14ac:dyDescent="0.2">
      <c r="A144" s="10">
        <v>266</v>
      </c>
      <c r="B144" s="2" t="s">
        <v>2023</v>
      </c>
      <c r="D144" s="10">
        <v>266</v>
      </c>
    </row>
    <row r="145" spans="1:4" x14ac:dyDescent="0.2">
      <c r="A145" s="10">
        <v>267</v>
      </c>
      <c r="B145" s="2" t="s">
        <v>2024</v>
      </c>
      <c r="D145" s="10">
        <v>267</v>
      </c>
    </row>
    <row r="146" spans="1:4" x14ac:dyDescent="0.2">
      <c r="A146" s="10">
        <v>268</v>
      </c>
      <c r="B146" s="2" t="s">
        <v>2025</v>
      </c>
      <c r="D146" s="10">
        <v>268</v>
      </c>
    </row>
    <row r="147" spans="1:4" x14ac:dyDescent="0.2">
      <c r="A147" s="10">
        <v>269</v>
      </c>
      <c r="B147" s="2" t="s">
        <v>2026</v>
      </c>
      <c r="D147" s="10">
        <v>269</v>
      </c>
    </row>
    <row r="148" spans="1:4" x14ac:dyDescent="0.2">
      <c r="A148" s="10">
        <v>270</v>
      </c>
      <c r="B148" s="2" t="s">
        <v>2027</v>
      </c>
      <c r="D148" s="10">
        <v>270</v>
      </c>
    </row>
    <row r="149" spans="1:4" x14ac:dyDescent="0.2">
      <c r="A149" s="10">
        <v>271</v>
      </c>
      <c r="B149" s="2" t="s">
        <v>2028</v>
      </c>
      <c r="D149" s="10">
        <v>271</v>
      </c>
    </row>
    <row r="150" spans="1:4" x14ac:dyDescent="0.2">
      <c r="A150" s="10">
        <v>272</v>
      </c>
      <c r="B150" s="2" t="s">
        <v>2029</v>
      </c>
      <c r="D150" s="10">
        <v>272</v>
      </c>
    </row>
    <row r="151" spans="1:4" x14ac:dyDescent="0.2">
      <c r="A151" s="10">
        <v>273</v>
      </c>
      <c r="B151" s="2" t="s">
        <v>2030</v>
      </c>
      <c r="D151" s="10">
        <v>273</v>
      </c>
    </row>
    <row r="152" spans="1:4" x14ac:dyDescent="0.2">
      <c r="A152" s="10">
        <v>275</v>
      </c>
      <c r="B152" s="2" t="s">
        <v>2031</v>
      </c>
      <c r="D152" s="10">
        <v>275</v>
      </c>
    </row>
    <row r="153" spans="1:4" x14ac:dyDescent="0.2">
      <c r="A153" s="10">
        <v>276</v>
      </c>
      <c r="B153" s="2" t="s">
        <v>2032</v>
      </c>
      <c r="D153" s="10">
        <v>276</v>
      </c>
    </row>
    <row r="154" spans="1:4" x14ac:dyDescent="0.2">
      <c r="A154" s="10">
        <v>278</v>
      </c>
      <c r="B154" s="2" t="s">
        <v>2033</v>
      </c>
      <c r="D154" s="10">
        <v>278</v>
      </c>
    </row>
    <row r="155" spans="1:4" x14ac:dyDescent="0.2">
      <c r="A155" s="10">
        <v>279</v>
      </c>
      <c r="B155" s="2" t="s">
        <v>2034</v>
      </c>
      <c r="D155" s="10">
        <v>279</v>
      </c>
    </row>
    <row r="156" spans="1:4" x14ac:dyDescent="0.2">
      <c r="A156" s="10">
        <v>281</v>
      </c>
      <c r="B156" s="2" t="s">
        <v>2035</v>
      </c>
      <c r="D156" s="10">
        <v>281</v>
      </c>
    </row>
    <row r="157" spans="1:4" x14ac:dyDescent="0.2">
      <c r="A157" s="10">
        <v>285</v>
      </c>
      <c r="B157" s="2" t="s">
        <v>2036</v>
      </c>
      <c r="D157" s="10">
        <v>285</v>
      </c>
    </row>
    <row r="158" spans="1:4" x14ac:dyDescent="0.2">
      <c r="A158" s="10">
        <v>291</v>
      </c>
      <c r="B158" s="2" t="s">
        <v>2037</v>
      </c>
      <c r="D158" s="10">
        <v>291</v>
      </c>
    </row>
    <row r="159" spans="1:4" x14ac:dyDescent="0.2">
      <c r="A159" s="10">
        <v>292</v>
      </c>
      <c r="B159" s="2" t="s">
        <v>2038</v>
      </c>
      <c r="D159" s="10">
        <v>292</v>
      </c>
    </row>
    <row r="160" spans="1:4" x14ac:dyDescent="0.2">
      <c r="A160" s="10">
        <v>296</v>
      </c>
      <c r="B160" s="2" t="s">
        <v>2039</v>
      </c>
      <c r="D160" s="10">
        <v>296</v>
      </c>
    </row>
    <row r="161" spans="1:4" x14ac:dyDescent="0.2">
      <c r="A161" s="10">
        <v>299</v>
      </c>
      <c r="B161" s="2" t="s">
        <v>2040</v>
      </c>
      <c r="D161" s="10">
        <v>299</v>
      </c>
    </row>
    <row r="162" spans="1:4" x14ac:dyDescent="0.2">
      <c r="A162" s="10">
        <v>302</v>
      </c>
      <c r="B162" s="2" t="s">
        <v>2041</v>
      </c>
      <c r="D162" s="10">
        <v>302</v>
      </c>
    </row>
    <row r="163" spans="1:4" x14ac:dyDescent="0.2">
      <c r="A163" s="10">
        <v>304</v>
      </c>
      <c r="B163" s="2" t="s">
        <v>2042</v>
      </c>
      <c r="D163" s="10">
        <v>304</v>
      </c>
    </row>
    <row r="164" spans="1:4" x14ac:dyDescent="0.2">
      <c r="A164" s="10">
        <v>306</v>
      </c>
      <c r="B164" s="2" t="s">
        <v>2043</v>
      </c>
      <c r="D164" s="10">
        <v>306</v>
      </c>
    </row>
    <row r="165" spans="1:4" x14ac:dyDescent="0.2">
      <c r="A165" s="10">
        <v>307</v>
      </c>
      <c r="B165" s="2" t="s">
        <v>2044</v>
      </c>
      <c r="D165" s="10">
        <v>307</v>
      </c>
    </row>
    <row r="166" spans="1:4" x14ac:dyDescent="0.2">
      <c r="A166" s="10">
        <v>308</v>
      </c>
      <c r="B166" s="2" t="s">
        <v>2045</v>
      </c>
      <c r="D166" s="10">
        <v>308</v>
      </c>
    </row>
    <row r="167" spans="1:4" x14ac:dyDescent="0.2">
      <c r="A167" s="10">
        <v>314</v>
      </c>
      <c r="B167" s="2" t="s">
        <v>2046</v>
      </c>
      <c r="D167" s="10">
        <v>314</v>
      </c>
    </row>
    <row r="168" spans="1:4" x14ac:dyDescent="0.2">
      <c r="A168" s="10">
        <v>317</v>
      </c>
      <c r="B168" s="2" t="s">
        <v>2047</v>
      </c>
      <c r="D168" s="10">
        <v>317</v>
      </c>
    </row>
    <row r="169" spans="1:4" x14ac:dyDescent="0.2">
      <c r="A169" s="10">
        <v>319</v>
      </c>
      <c r="B169" s="2" t="s">
        <v>2048</v>
      </c>
      <c r="D169" s="10">
        <v>319</v>
      </c>
    </row>
    <row r="170" spans="1:4" x14ac:dyDescent="0.2">
      <c r="A170" s="10">
        <v>322</v>
      </c>
      <c r="B170" s="2" t="s">
        <v>2049</v>
      </c>
      <c r="D170" s="10">
        <v>322</v>
      </c>
    </row>
    <row r="171" spans="1:4" x14ac:dyDescent="0.2">
      <c r="A171" s="10">
        <v>323</v>
      </c>
      <c r="B171" s="2" t="s">
        <v>2050</v>
      </c>
      <c r="D171" s="10">
        <v>323</v>
      </c>
    </row>
    <row r="172" spans="1:4" x14ac:dyDescent="0.2">
      <c r="A172" s="10">
        <v>329</v>
      </c>
      <c r="B172" s="2" t="s">
        <v>2051</v>
      </c>
      <c r="D172" s="10">
        <v>329</v>
      </c>
    </row>
    <row r="173" spans="1:4" x14ac:dyDescent="0.2">
      <c r="A173" s="10">
        <v>333</v>
      </c>
      <c r="B173" s="2" t="s">
        <v>2052</v>
      </c>
      <c r="D173" s="10">
        <v>333</v>
      </c>
    </row>
    <row r="174" spans="1:4" x14ac:dyDescent="0.2">
      <c r="A174" s="10">
        <v>335</v>
      </c>
      <c r="B174" s="2" t="s">
        <v>2053</v>
      </c>
      <c r="D174" s="10">
        <v>335</v>
      </c>
    </row>
    <row r="175" spans="1:4" x14ac:dyDescent="0.2">
      <c r="A175" s="10">
        <v>336</v>
      </c>
      <c r="B175" s="2" t="s">
        <v>2054</v>
      </c>
      <c r="D175" s="10">
        <v>336</v>
      </c>
    </row>
    <row r="176" spans="1:4" x14ac:dyDescent="0.2">
      <c r="A176" s="10">
        <v>337</v>
      </c>
      <c r="B176" s="2" t="s">
        <v>2055</v>
      </c>
      <c r="D176" s="10">
        <v>337</v>
      </c>
    </row>
    <row r="177" spans="1:4" x14ac:dyDescent="0.2">
      <c r="A177" s="10">
        <v>341</v>
      </c>
      <c r="B177" s="2" t="s">
        <v>2056</v>
      </c>
      <c r="D177" s="10">
        <v>341</v>
      </c>
    </row>
    <row r="178" spans="1:4" x14ac:dyDescent="0.2">
      <c r="A178" s="10">
        <v>343</v>
      </c>
      <c r="B178" s="2" t="s">
        <v>2057</v>
      </c>
      <c r="D178" s="10">
        <v>343</v>
      </c>
    </row>
    <row r="179" spans="1:4" x14ac:dyDescent="0.2">
      <c r="A179" s="10">
        <v>344</v>
      </c>
      <c r="B179" s="2" t="s">
        <v>2058</v>
      </c>
      <c r="D179" s="10">
        <v>344</v>
      </c>
    </row>
    <row r="180" spans="1:4" x14ac:dyDescent="0.2">
      <c r="A180" s="10">
        <v>345</v>
      </c>
      <c r="B180" s="2" t="s">
        <v>2059</v>
      </c>
      <c r="D180" s="10">
        <v>345</v>
      </c>
    </row>
    <row r="181" spans="1:4" x14ac:dyDescent="0.2">
      <c r="A181" s="10">
        <v>346</v>
      </c>
      <c r="B181" s="2" t="s">
        <v>2060</v>
      </c>
      <c r="D181" s="10">
        <v>346</v>
      </c>
    </row>
    <row r="182" spans="1:4" x14ac:dyDescent="0.2">
      <c r="A182" s="10">
        <v>347</v>
      </c>
      <c r="B182" s="2" t="s">
        <v>2061</v>
      </c>
      <c r="D182" s="10">
        <v>347</v>
      </c>
    </row>
    <row r="183" spans="1:4" x14ac:dyDescent="0.2">
      <c r="A183" s="10">
        <v>348</v>
      </c>
      <c r="B183" s="2" t="s">
        <v>2062</v>
      </c>
      <c r="D183" s="10">
        <v>348</v>
      </c>
    </row>
    <row r="184" spans="1:4" x14ac:dyDescent="0.2">
      <c r="A184" s="10">
        <v>349</v>
      </c>
      <c r="B184" s="2" t="s">
        <v>2063</v>
      </c>
      <c r="D184" s="10">
        <v>349</v>
      </c>
    </row>
    <row r="185" spans="1:4" x14ac:dyDescent="0.2">
      <c r="A185" s="10">
        <v>350</v>
      </c>
      <c r="B185" s="2" t="s">
        <v>2064</v>
      </c>
      <c r="D185" s="10">
        <v>350</v>
      </c>
    </row>
    <row r="186" spans="1:4" x14ac:dyDescent="0.2">
      <c r="A186" s="10">
        <v>351</v>
      </c>
      <c r="B186" s="2" t="s">
        <v>2065</v>
      </c>
      <c r="D186" s="10">
        <v>351</v>
      </c>
    </row>
    <row r="187" spans="1:4" x14ac:dyDescent="0.2">
      <c r="A187" s="10">
        <v>353</v>
      </c>
      <c r="B187" s="2" t="s">
        <v>2066</v>
      </c>
      <c r="D187" s="10">
        <v>353</v>
      </c>
    </row>
    <row r="188" spans="1:4" x14ac:dyDescent="0.2">
      <c r="A188" s="10">
        <v>354</v>
      </c>
      <c r="B188" s="2" t="s">
        <v>2067</v>
      </c>
      <c r="D188" s="10">
        <v>354</v>
      </c>
    </row>
    <row r="189" spans="1:4" x14ac:dyDescent="0.2">
      <c r="A189" s="10">
        <v>356</v>
      </c>
      <c r="B189" s="2" t="s">
        <v>2068</v>
      </c>
      <c r="D189" s="10">
        <v>356</v>
      </c>
    </row>
    <row r="190" spans="1:4" x14ac:dyDescent="0.2">
      <c r="A190" s="10">
        <v>357</v>
      </c>
      <c r="B190" s="2" t="s">
        <v>2069</v>
      </c>
      <c r="D190" s="10">
        <v>357</v>
      </c>
    </row>
    <row r="191" spans="1:4" x14ac:dyDescent="0.2">
      <c r="A191" s="10">
        <v>358</v>
      </c>
      <c r="B191" s="2" t="s">
        <v>2070</v>
      </c>
      <c r="D191" s="10">
        <v>358</v>
      </c>
    </row>
    <row r="192" spans="1:4" x14ac:dyDescent="0.2">
      <c r="A192" s="10">
        <v>359</v>
      </c>
      <c r="B192" s="2" t="s">
        <v>2071</v>
      </c>
      <c r="D192" s="10">
        <v>359</v>
      </c>
    </row>
    <row r="193" spans="1:4" x14ac:dyDescent="0.2">
      <c r="A193" s="10">
        <v>360</v>
      </c>
      <c r="B193" s="2" t="s">
        <v>2072</v>
      </c>
      <c r="D193" s="10">
        <v>360</v>
      </c>
    </row>
    <row r="194" spans="1:4" x14ac:dyDescent="0.2">
      <c r="A194" s="10">
        <v>361</v>
      </c>
      <c r="B194" s="2" t="s">
        <v>2073</v>
      </c>
      <c r="D194" s="10">
        <v>361</v>
      </c>
    </row>
    <row r="195" spans="1:4" x14ac:dyDescent="0.2">
      <c r="A195" s="10">
        <v>362</v>
      </c>
      <c r="B195" s="2" t="s">
        <v>2074</v>
      </c>
      <c r="D195" s="10">
        <v>362</v>
      </c>
    </row>
    <row r="196" spans="1:4" x14ac:dyDescent="0.2">
      <c r="A196" s="10">
        <v>363</v>
      </c>
      <c r="B196" s="2" t="s">
        <v>2075</v>
      </c>
      <c r="D196" s="10">
        <v>363</v>
      </c>
    </row>
    <row r="197" spans="1:4" x14ac:dyDescent="0.2">
      <c r="A197" s="10">
        <v>364</v>
      </c>
      <c r="B197" s="2" t="s">
        <v>2076</v>
      </c>
      <c r="D197" s="10">
        <v>364</v>
      </c>
    </row>
    <row r="198" spans="1:4" x14ac:dyDescent="0.2">
      <c r="A198" s="10">
        <v>365</v>
      </c>
      <c r="B198" s="2" t="s">
        <v>2077</v>
      </c>
      <c r="D198" s="10">
        <v>365</v>
      </c>
    </row>
    <row r="199" spans="1:4" x14ac:dyDescent="0.2">
      <c r="A199" s="10">
        <v>370</v>
      </c>
      <c r="B199" s="2" t="s">
        <v>2078</v>
      </c>
      <c r="D199" s="10">
        <v>370</v>
      </c>
    </row>
    <row r="200" spans="1:4" x14ac:dyDescent="0.2">
      <c r="A200" s="10">
        <v>372</v>
      </c>
      <c r="B200" s="2" t="s">
        <v>2079</v>
      </c>
      <c r="D200" s="10">
        <v>372</v>
      </c>
    </row>
    <row r="201" spans="1:4" x14ac:dyDescent="0.2">
      <c r="A201" s="10">
        <v>373</v>
      </c>
      <c r="B201" s="2" t="s">
        <v>2080</v>
      </c>
      <c r="D201" s="10">
        <v>373</v>
      </c>
    </row>
    <row r="202" spans="1:4" x14ac:dyDescent="0.2">
      <c r="A202" s="10">
        <v>374</v>
      </c>
      <c r="B202" s="2" t="s">
        <v>2081</v>
      </c>
      <c r="D202" s="10">
        <v>374</v>
      </c>
    </row>
    <row r="203" spans="1:4" x14ac:dyDescent="0.2">
      <c r="A203" s="10">
        <v>377</v>
      </c>
      <c r="B203" s="2" t="s">
        <v>2082</v>
      </c>
      <c r="D203" s="10">
        <v>377</v>
      </c>
    </row>
    <row r="204" spans="1:4" x14ac:dyDescent="0.2">
      <c r="A204" s="10">
        <v>378</v>
      </c>
      <c r="B204" s="2" t="s">
        <v>2083</v>
      </c>
      <c r="D204" s="10">
        <v>378</v>
      </c>
    </row>
    <row r="205" spans="1:4" x14ac:dyDescent="0.2">
      <c r="A205" s="10">
        <v>379</v>
      </c>
      <c r="B205" s="2" t="s">
        <v>2084</v>
      </c>
      <c r="D205" s="10">
        <v>379</v>
      </c>
    </row>
    <row r="206" spans="1:4" x14ac:dyDescent="0.2">
      <c r="A206" s="10">
        <v>380</v>
      </c>
      <c r="B206" s="2" t="s">
        <v>2085</v>
      </c>
      <c r="D206" s="10">
        <v>380</v>
      </c>
    </row>
    <row r="207" spans="1:4" x14ac:dyDescent="0.2">
      <c r="A207" s="10">
        <v>381</v>
      </c>
      <c r="B207" s="2" t="s">
        <v>2086</v>
      </c>
      <c r="D207" s="10">
        <v>381</v>
      </c>
    </row>
    <row r="208" spans="1:4" x14ac:dyDescent="0.2">
      <c r="A208" s="10">
        <v>382</v>
      </c>
      <c r="B208" s="2" t="s">
        <v>2087</v>
      </c>
      <c r="D208" s="10">
        <v>382</v>
      </c>
    </row>
    <row r="209" spans="1:4" x14ac:dyDescent="0.2">
      <c r="A209" s="10">
        <v>383</v>
      </c>
      <c r="B209" s="2" t="s">
        <v>2088</v>
      </c>
      <c r="D209" s="10">
        <v>383</v>
      </c>
    </row>
    <row r="210" spans="1:4" x14ac:dyDescent="0.2">
      <c r="A210" s="10">
        <v>384</v>
      </c>
      <c r="B210" s="2" t="s">
        <v>2089</v>
      </c>
      <c r="D210" s="10">
        <v>384</v>
      </c>
    </row>
    <row r="211" spans="1:4" x14ac:dyDescent="0.2">
      <c r="A211" s="10">
        <v>385</v>
      </c>
      <c r="B211" s="2" t="s">
        <v>2090</v>
      </c>
      <c r="D211" s="10">
        <v>385</v>
      </c>
    </row>
    <row r="212" spans="1:4" x14ac:dyDescent="0.2">
      <c r="A212" s="10">
        <v>386</v>
      </c>
      <c r="B212" s="2" t="s">
        <v>2091</v>
      </c>
      <c r="D212" s="10">
        <v>386</v>
      </c>
    </row>
    <row r="213" spans="1:4" x14ac:dyDescent="0.2">
      <c r="A213" s="10">
        <v>388</v>
      </c>
      <c r="B213" s="2" t="s">
        <v>2092</v>
      </c>
      <c r="D213" s="10">
        <v>388</v>
      </c>
    </row>
    <row r="214" spans="1:4" x14ac:dyDescent="0.2">
      <c r="A214" s="10">
        <v>389</v>
      </c>
      <c r="B214" s="2" t="s">
        <v>2093</v>
      </c>
      <c r="D214" s="10">
        <v>389</v>
      </c>
    </row>
    <row r="215" spans="1:4" x14ac:dyDescent="0.2">
      <c r="A215" s="10">
        <v>390</v>
      </c>
      <c r="B215" s="2" t="s">
        <v>2094</v>
      </c>
      <c r="D215" s="10">
        <v>390</v>
      </c>
    </row>
    <row r="216" spans="1:4" x14ac:dyDescent="0.2">
      <c r="A216" s="10">
        <v>391</v>
      </c>
      <c r="B216" s="2" t="s">
        <v>2095</v>
      </c>
      <c r="D216" s="10">
        <v>391</v>
      </c>
    </row>
    <row r="217" spans="1:4" x14ac:dyDescent="0.2">
      <c r="A217" s="10">
        <v>392</v>
      </c>
      <c r="B217" s="2" t="s">
        <v>2096</v>
      </c>
      <c r="D217" s="10">
        <v>392</v>
      </c>
    </row>
    <row r="218" spans="1:4" x14ac:dyDescent="0.2">
      <c r="A218" s="10">
        <v>393</v>
      </c>
      <c r="B218" s="2" t="s">
        <v>2097</v>
      </c>
      <c r="D218" s="10">
        <v>393</v>
      </c>
    </row>
    <row r="219" spans="1:4" x14ac:dyDescent="0.2">
      <c r="A219" s="10">
        <v>394</v>
      </c>
      <c r="B219" s="2" t="s">
        <v>2098</v>
      </c>
      <c r="D219" s="10">
        <v>394</v>
      </c>
    </row>
    <row r="220" spans="1:4" x14ac:dyDescent="0.2">
      <c r="A220" s="10">
        <v>395</v>
      </c>
      <c r="B220" s="2" t="s">
        <v>2099</v>
      </c>
      <c r="D220" s="10">
        <v>395</v>
      </c>
    </row>
    <row r="221" spans="1:4" x14ac:dyDescent="0.2">
      <c r="A221" s="10">
        <v>396</v>
      </c>
      <c r="B221" s="2" t="s">
        <v>2100</v>
      </c>
      <c r="D221" s="10">
        <v>396</v>
      </c>
    </row>
    <row r="222" spans="1:4" x14ac:dyDescent="0.2">
      <c r="A222" s="10">
        <v>398</v>
      </c>
      <c r="B222" s="2" t="s">
        <v>2101</v>
      </c>
      <c r="D222" s="10">
        <v>398</v>
      </c>
    </row>
    <row r="223" spans="1:4" x14ac:dyDescent="0.2">
      <c r="A223" s="10">
        <v>399</v>
      </c>
      <c r="B223" s="2" t="s">
        <v>2102</v>
      </c>
      <c r="D223" s="10">
        <v>399</v>
      </c>
    </row>
    <row r="224" spans="1:4" x14ac:dyDescent="0.2">
      <c r="A224" s="10">
        <v>400</v>
      </c>
      <c r="B224" s="2" t="s">
        <v>2103</v>
      </c>
      <c r="D224" s="10">
        <v>400</v>
      </c>
    </row>
    <row r="225" spans="1:4" x14ac:dyDescent="0.2">
      <c r="A225" s="10">
        <v>401</v>
      </c>
      <c r="B225" s="2" t="s">
        <v>2104</v>
      </c>
      <c r="D225" s="10">
        <v>401</v>
      </c>
    </row>
    <row r="226" spans="1:4" x14ac:dyDescent="0.2">
      <c r="A226" s="10">
        <v>402</v>
      </c>
      <c r="B226" s="2" t="s">
        <v>2105</v>
      </c>
      <c r="D226" s="10">
        <v>402</v>
      </c>
    </row>
    <row r="227" spans="1:4" x14ac:dyDescent="0.2">
      <c r="A227" s="10">
        <v>403</v>
      </c>
      <c r="B227" s="2" t="s">
        <v>2106</v>
      </c>
      <c r="D227" s="10">
        <v>403</v>
      </c>
    </row>
    <row r="228" spans="1:4" x14ac:dyDescent="0.2">
      <c r="A228" s="10">
        <v>404</v>
      </c>
      <c r="B228" s="2" t="s">
        <v>2107</v>
      </c>
      <c r="D228" s="10">
        <v>404</v>
      </c>
    </row>
    <row r="229" spans="1:4" x14ac:dyDescent="0.2">
      <c r="A229" s="10">
        <v>405</v>
      </c>
      <c r="B229" s="2" t="s">
        <v>2108</v>
      </c>
      <c r="D229" s="10">
        <v>405</v>
      </c>
    </row>
    <row r="230" spans="1:4" x14ac:dyDescent="0.2">
      <c r="A230" s="10">
        <v>406</v>
      </c>
      <c r="B230" s="2" t="s">
        <v>2109</v>
      </c>
      <c r="D230" s="10">
        <v>406</v>
      </c>
    </row>
    <row r="231" spans="1:4" x14ac:dyDescent="0.2">
      <c r="A231" s="10">
        <v>407</v>
      </c>
      <c r="B231" s="2" t="s">
        <v>2110</v>
      </c>
      <c r="D231" s="10">
        <v>407</v>
      </c>
    </row>
    <row r="232" spans="1:4" x14ac:dyDescent="0.2">
      <c r="A232" s="10">
        <v>408</v>
      </c>
      <c r="B232" s="2" t="s">
        <v>2111</v>
      </c>
      <c r="D232" s="10">
        <v>408</v>
      </c>
    </row>
    <row r="233" spans="1:4" x14ac:dyDescent="0.2">
      <c r="A233" s="10">
        <v>409</v>
      </c>
      <c r="B233" s="2" t="s">
        <v>2112</v>
      </c>
      <c r="D233" s="10">
        <v>409</v>
      </c>
    </row>
    <row r="234" spans="1:4" x14ac:dyDescent="0.2">
      <c r="A234" s="10">
        <v>410</v>
      </c>
      <c r="B234" s="2" t="s">
        <v>2113</v>
      </c>
      <c r="D234" s="10">
        <v>410</v>
      </c>
    </row>
  </sheetData>
  <pageMargins left="0.75" right="0.75" top="1" bottom="1" header="0.5" footer="0.5"/>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15">
    <tabColor rgb="FF00B050"/>
  </sheetPr>
  <dimension ref="A1:J209"/>
  <sheetViews>
    <sheetView topLeftCell="C1" workbookViewId="0">
      <pane ySplit="1" topLeftCell="A7" activePane="bottomLeft" state="frozen"/>
      <selection activeCell="C17" sqref="C17"/>
      <selection pane="bottomLeft" activeCell="I48" sqref="I48"/>
    </sheetView>
  </sheetViews>
  <sheetFormatPr defaultColWidth="9.140625" defaultRowHeight="11.25" x14ac:dyDescent="0.2"/>
  <cols>
    <col min="1" max="1" width="38.42578125" style="11" bestFit="1" customWidth="1"/>
    <col min="2" max="2" width="28.28515625" style="11" customWidth="1"/>
    <col min="3" max="3" width="8.140625" style="11" bestFit="1" customWidth="1"/>
    <col min="4" max="4" width="12.42578125" style="78" customWidth="1"/>
    <col min="5" max="5" width="15.140625" style="11" bestFit="1" customWidth="1"/>
    <col min="6" max="6" width="24.140625" style="14" customWidth="1"/>
    <col min="7" max="7" width="22.42578125" style="15" bestFit="1" customWidth="1"/>
    <col min="8" max="8" width="11" style="89" bestFit="1" customWidth="1"/>
    <col min="9" max="9" width="9.140625" style="89"/>
    <col min="10" max="16384" width="9.140625" style="1"/>
  </cols>
  <sheetData>
    <row r="1" spans="1:10" s="45" customFormat="1" ht="12" thickBot="1" x14ac:dyDescent="0.25">
      <c r="A1" s="37" t="s">
        <v>11</v>
      </c>
      <c r="B1" s="37" t="s">
        <v>12</v>
      </c>
      <c r="C1" s="38" t="s">
        <v>13</v>
      </c>
      <c r="D1" s="77" t="s">
        <v>14</v>
      </c>
      <c r="E1" s="39" t="s">
        <v>15</v>
      </c>
      <c r="F1" s="40" t="s">
        <v>16</v>
      </c>
      <c r="G1" s="42" t="s">
        <v>17</v>
      </c>
      <c r="H1" s="91" t="s">
        <v>11</v>
      </c>
      <c r="I1" s="91" t="s">
        <v>12</v>
      </c>
      <c r="J1" s="45" t="s">
        <v>3653</v>
      </c>
    </row>
    <row r="2" spans="1:10" x14ac:dyDescent="0.2">
      <c r="A2" s="11" t="s">
        <v>1886</v>
      </c>
      <c r="B2" s="11" t="s">
        <v>1855</v>
      </c>
      <c r="D2" s="78">
        <v>1</v>
      </c>
      <c r="H2" s="89">
        <f>VLOOKUP(A2,Elementsoort!$B$2:$D$258,3,FALSE)</f>
        <v>105</v>
      </c>
      <c r="I2" s="89" t="str">
        <f>VLOOKUP(B2,Kenmerk!$B$2:$D$66,3,FALSE)</f>
        <v>52</v>
      </c>
      <c r="J2" s="1" t="str">
        <f>H2&amp;I2</f>
        <v>10552</v>
      </c>
    </row>
    <row r="3" spans="1:10" x14ac:dyDescent="0.2">
      <c r="A3" s="83" t="s">
        <v>1886</v>
      </c>
      <c r="B3" s="11" t="s">
        <v>1857</v>
      </c>
      <c r="D3" s="78">
        <v>2</v>
      </c>
      <c r="H3" s="89">
        <f>VLOOKUP(A3,Elementsoort!$B$2:$D$258,3,FALSE)</f>
        <v>105</v>
      </c>
      <c r="I3" s="89" t="str">
        <f>VLOOKUP(B3,Kenmerk!$B$2:$D$66,3,FALSE)</f>
        <v>53</v>
      </c>
      <c r="J3" s="1" t="str">
        <f t="shared" ref="J3:J66" si="0">H3&amp;I3</f>
        <v>10553</v>
      </c>
    </row>
    <row r="4" spans="1:10" x14ac:dyDescent="0.2">
      <c r="A4" s="83" t="s">
        <v>1886</v>
      </c>
      <c r="B4" s="11" t="s">
        <v>1859</v>
      </c>
      <c r="D4" s="78">
        <v>4</v>
      </c>
      <c r="H4" s="89">
        <f>VLOOKUP(A4,Elementsoort!$B$2:$D$258,3,FALSE)</f>
        <v>105</v>
      </c>
      <c r="I4" s="89" t="str">
        <f>VLOOKUP(B4,Kenmerk!$B$2:$D$66,3,FALSE)</f>
        <v>54</v>
      </c>
      <c r="J4" s="1" t="str">
        <f t="shared" si="0"/>
        <v>10554</v>
      </c>
    </row>
    <row r="5" spans="1:10" x14ac:dyDescent="0.2">
      <c r="A5" s="83" t="s">
        <v>1886</v>
      </c>
      <c r="B5" s="11" t="s">
        <v>1861</v>
      </c>
      <c r="D5" s="78">
        <v>3</v>
      </c>
      <c r="H5" s="89">
        <f>VLOOKUP(A5,Elementsoort!$B$2:$D$258,3,FALSE)</f>
        <v>105</v>
      </c>
      <c r="I5" s="89" t="str">
        <f>VLOOKUP(B5,Kenmerk!$B$2:$D$66,3,FALSE)</f>
        <v>55</v>
      </c>
      <c r="J5" s="1" t="str">
        <f t="shared" si="0"/>
        <v>10555</v>
      </c>
    </row>
    <row r="6" spans="1:10" x14ac:dyDescent="0.2">
      <c r="A6" s="83" t="s">
        <v>1886</v>
      </c>
      <c r="B6" s="11" t="s">
        <v>3002</v>
      </c>
      <c r="D6" s="78">
        <v>5</v>
      </c>
      <c r="H6" s="89">
        <f>VLOOKUP(A6,Elementsoort!$B$2:$D$258,3,FALSE)</f>
        <v>105</v>
      </c>
      <c r="I6" s="89" t="str">
        <f>VLOOKUP(B6,Kenmerk!$B$2:$D$66,3,FALSE)</f>
        <v>61</v>
      </c>
      <c r="J6" s="1" t="str">
        <f t="shared" si="0"/>
        <v>10561</v>
      </c>
    </row>
    <row r="7" spans="1:10" x14ac:dyDescent="0.2">
      <c r="A7" s="83" t="s">
        <v>1886</v>
      </c>
      <c r="B7" s="11" t="s">
        <v>2996</v>
      </c>
      <c r="D7" s="78">
        <v>6</v>
      </c>
      <c r="H7" s="89">
        <f>VLOOKUP(A7,Elementsoort!$B$2:$D$258,3,FALSE)</f>
        <v>105</v>
      </c>
      <c r="I7" s="89" t="str">
        <f>VLOOKUP(B7,Kenmerk!$B$2:$D$66,3,FALSE)</f>
        <v>63</v>
      </c>
      <c r="J7" s="1" t="str">
        <f t="shared" si="0"/>
        <v>10563</v>
      </c>
    </row>
    <row r="8" spans="1:10" x14ac:dyDescent="0.2">
      <c r="A8" s="83" t="s">
        <v>1886</v>
      </c>
      <c r="B8" s="11" t="s">
        <v>2997</v>
      </c>
      <c r="D8" s="78">
        <v>7</v>
      </c>
      <c r="H8" s="89">
        <f>VLOOKUP(A8,Elementsoort!$B$2:$D$258,3,FALSE)</f>
        <v>105</v>
      </c>
      <c r="I8" s="89" t="str">
        <f>VLOOKUP(B8,Kenmerk!$B$2:$D$66,3,FALSE)</f>
        <v>64</v>
      </c>
      <c r="J8" s="1" t="str">
        <f t="shared" si="0"/>
        <v>10564</v>
      </c>
    </row>
    <row r="9" spans="1:10" x14ac:dyDescent="0.2">
      <c r="A9" s="83" t="s">
        <v>1886</v>
      </c>
      <c r="B9" s="11" t="s">
        <v>3000</v>
      </c>
      <c r="D9" s="78">
        <v>8</v>
      </c>
      <c r="H9" s="89">
        <f>VLOOKUP(A9,Elementsoort!$B$2:$D$258,3,FALSE)</f>
        <v>105</v>
      </c>
      <c r="I9" s="89" t="str">
        <f>VLOOKUP(B9,Kenmerk!$B$2:$D$66,3,FALSE)</f>
        <v>65</v>
      </c>
      <c r="J9" s="1" t="str">
        <f t="shared" si="0"/>
        <v>10565</v>
      </c>
    </row>
    <row r="10" spans="1:10" x14ac:dyDescent="0.2">
      <c r="A10" s="2" t="s">
        <v>1891</v>
      </c>
      <c r="B10" s="11" t="s">
        <v>1855</v>
      </c>
      <c r="D10" s="78">
        <v>1</v>
      </c>
      <c r="H10" s="89">
        <f>VLOOKUP(A10,Elementsoort!$B$2:$D$258,3,FALSE)</f>
        <v>112</v>
      </c>
      <c r="I10" s="89" t="str">
        <f>VLOOKUP(B10,Kenmerk!$B$2:$D$66,3,FALSE)</f>
        <v>52</v>
      </c>
      <c r="J10" s="1" t="str">
        <f t="shared" si="0"/>
        <v>11252</v>
      </c>
    </row>
    <row r="11" spans="1:10" x14ac:dyDescent="0.2">
      <c r="A11" s="2" t="s">
        <v>1891</v>
      </c>
      <c r="B11" s="11" t="s">
        <v>1857</v>
      </c>
      <c r="D11" s="78">
        <v>2</v>
      </c>
      <c r="H11" s="89">
        <f>VLOOKUP(A11,Elementsoort!$B$2:$D$258,3,FALSE)</f>
        <v>112</v>
      </c>
      <c r="I11" s="89" t="str">
        <f>VLOOKUP(B11,Kenmerk!$B$2:$D$66,3,FALSE)</f>
        <v>53</v>
      </c>
      <c r="J11" s="1" t="str">
        <f t="shared" si="0"/>
        <v>11253</v>
      </c>
    </row>
    <row r="12" spans="1:10" x14ac:dyDescent="0.2">
      <c r="A12" s="2" t="s">
        <v>1891</v>
      </c>
      <c r="B12" s="11" t="s">
        <v>1859</v>
      </c>
      <c r="D12" s="78">
        <v>4</v>
      </c>
      <c r="H12" s="89">
        <f>VLOOKUP(A12,Elementsoort!$B$2:$D$258,3,FALSE)</f>
        <v>112</v>
      </c>
      <c r="I12" s="89" t="str">
        <f>VLOOKUP(B12,Kenmerk!$B$2:$D$66,3,FALSE)</f>
        <v>54</v>
      </c>
      <c r="J12" s="1" t="str">
        <f t="shared" si="0"/>
        <v>11254</v>
      </c>
    </row>
    <row r="13" spans="1:10" x14ac:dyDescent="0.2">
      <c r="A13" s="2" t="s">
        <v>1891</v>
      </c>
      <c r="B13" s="11" t="s">
        <v>1861</v>
      </c>
      <c r="D13" s="78">
        <v>3</v>
      </c>
      <c r="H13" s="89">
        <f>VLOOKUP(A13,Elementsoort!$B$2:$D$258,3,FALSE)</f>
        <v>112</v>
      </c>
      <c r="I13" s="89" t="str">
        <f>VLOOKUP(B13,Kenmerk!$B$2:$D$66,3,FALSE)</f>
        <v>55</v>
      </c>
      <c r="J13" s="1" t="str">
        <f t="shared" si="0"/>
        <v>11255</v>
      </c>
    </row>
    <row r="14" spans="1:10" x14ac:dyDescent="0.2">
      <c r="A14" s="2" t="s">
        <v>1891</v>
      </c>
      <c r="B14" s="11" t="s">
        <v>3002</v>
      </c>
      <c r="D14" s="78">
        <v>5</v>
      </c>
      <c r="H14" s="89">
        <f>VLOOKUP(A14,Elementsoort!$B$2:$D$258,3,FALSE)</f>
        <v>112</v>
      </c>
      <c r="I14" s="89" t="str">
        <f>VLOOKUP(B14,Kenmerk!$B$2:$D$66,3,FALSE)</f>
        <v>61</v>
      </c>
      <c r="J14" s="1" t="str">
        <f t="shared" si="0"/>
        <v>11261</v>
      </c>
    </row>
    <row r="15" spans="1:10" x14ac:dyDescent="0.2">
      <c r="A15" s="2" t="s">
        <v>1891</v>
      </c>
      <c r="B15" s="11" t="s">
        <v>2996</v>
      </c>
      <c r="D15" s="78">
        <v>6</v>
      </c>
      <c r="H15" s="89">
        <f>VLOOKUP(A15,Elementsoort!$B$2:$D$258,3,FALSE)</f>
        <v>112</v>
      </c>
      <c r="I15" s="89" t="str">
        <f>VLOOKUP(B15,Kenmerk!$B$2:$D$66,3,FALSE)</f>
        <v>63</v>
      </c>
      <c r="J15" s="1" t="str">
        <f t="shared" si="0"/>
        <v>11263</v>
      </c>
    </row>
    <row r="16" spans="1:10" x14ac:dyDescent="0.2">
      <c r="A16" s="2" t="s">
        <v>1891</v>
      </c>
      <c r="B16" s="11" t="s">
        <v>2997</v>
      </c>
      <c r="D16" s="78">
        <v>7</v>
      </c>
      <c r="H16" s="89">
        <f>VLOOKUP(A16,Elementsoort!$B$2:$D$258,3,FALSE)</f>
        <v>112</v>
      </c>
      <c r="I16" s="89" t="str">
        <f>VLOOKUP(B16,Kenmerk!$B$2:$D$66,3,FALSE)</f>
        <v>64</v>
      </c>
      <c r="J16" s="1" t="str">
        <f t="shared" si="0"/>
        <v>11264</v>
      </c>
    </row>
    <row r="17" spans="1:10" x14ac:dyDescent="0.2">
      <c r="A17" s="2" t="s">
        <v>1891</v>
      </c>
      <c r="B17" s="11" t="s">
        <v>3000</v>
      </c>
      <c r="D17" s="78">
        <v>8</v>
      </c>
      <c r="H17" s="89">
        <f>VLOOKUP(A17,Elementsoort!$B$2:$D$258,3,FALSE)</f>
        <v>112</v>
      </c>
      <c r="I17" s="89" t="str">
        <f>VLOOKUP(B17,Kenmerk!$B$2:$D$66,3,FALSE)</f>
        <v>65</v>
      </c>
      <c r="J17" s="1" t="str">
        <f t="shared" si="0"/>
        <v>11265</v>
      </c>
    </row>
    <row r="18" spans="1:10" x14ac:dyDescent="0.2">
      <c r="A18" s="11" t="s">
        <v>1894</v>
      </c>
      <c r="B18" s="11" t="s">
        <v>1855</v>
      </c>
      <c r="D18" s="78">
        <v>1</v>
      </c>
      <c r="H18" s="89">
        <f>VLOOKUP(A18,Elementsoort!$B$2:$D$258,3,FALSE)</f>
        <v>115</v>
      </c>
      <c r="I18" s="89" t="str">
        <f>VLOOKUP(B18,Kenmerk!$B$2:$D$66,3,FALSE)</f>
        <v>52</v>
      </c>
      <c r="J18" s="1" t="str">
        <f t="shared" si="0"/>
        <v>11552</v>
      </c>
    </row>
    <row r="19" spans="1:10" x14ac:dyDescent="0.2">
      <c r="A19" s="83" t="s">
        <v>1894</v>
      </c>
      <c r="B19" s="11" t="s">
        <v>1857</v>
      </c>
      <c r="D19" s="78">
        <v>2</v>
      </c>
      <c r="H19" s="89">
        <f>VLOOKUP(A19,Elementsoort!$B$2:$D$258,3,FALSE)</f>
        <v>115</v>
      </c>
      <c r="I19" s="89" t="str">
        <f>VLOOKUP(B19,Kenmerk!$B$2:$D$66,3,FALSE)</f>
        <v>53</v>
      </c>
      <c r="J19" s="1" t="str">
        <f t="shared" si="0"/>
        <v>11553</v>
      </c>
    </row>
    <row r="20" spans="1:10" x14ac:dyDescent="0.2">
      <c r="A20" s="83" t="s">
        <v>1894</v>
      </c>
      <c r="B20" s="11" t="s">
        <v>1859</v>
      </c>
      <c r="D20" s="78">
        <v>4</v>
      </c>
      <c r="H20" s="89">
        <f>VLOOKUP(A20,Elementsoort!$B$2:$D$258,3,FALSE)</f>
        <v>115</v>
      </c>
      <c r="I20" s="89" t="str">
        <f>VLOOKUP(B20,Kenmerk!$B$2:$D$66,3,FALSE)</f>
        <v>54</v>
      </c>
      <c r="J20" s="1" t="str">
        <f t="shared" si="0"/>
        <v>11554</v>
      </c>
    </row>
    <row r="21" spans="1:10" x14ac:dyDescent="0.2">
      <c r="A21" s="83" t="s">
        <v>1894</v>
      </c>
      <c r="B21" s="11" t="s">
        <v>1861</v>
      </c>
      <c r="D21" s="78">
        <v>3</v>
      </c>
      <c r="H21" s="89">
        <f>VLOOKUP(A21,Elementsoort!$B$2:$D$258,3,FALSE)</f>
        <v>115</v>
      </c>
      <c r="I21" s="89" t="str">
        <f>VLOOKUP(B21,Kenmerk!$B$2:$D$66,3,FALSE)</f>
        <v>55</v>
      </c>
      <c r="J21" s="1" t="str">
        <f t="shared" si="0"/>
        <v>11555</v>
      </c>
    </row>
    <row r="22" spans="1:10" x14ac:dyDescent="0.2">
      <c r="A22" s="83" t="s">
        <v>1894</v>
      </c>
      <c r="B22" s="11" t="s">
        <v>3002</v>
      </c>
      <c r="D22" s="78">
        <v>5</v>
      </c>
      <c r="H22" s="89">
        <f>VLOOKUP(A22,Elementsoort!$B$2:$D$258,3,FALSE)</f>
        <v>115</v>
      </c>
      <c r="I22" s="89" t="str">
        <f>VLOOKUP(B22,Kenmerk!$B$2:$D$66,3,FALSE)</f>
        <v>61</v>
      </c>
      <c r="J22" s="1" t="str">
        <f t="shared" si="0"/>
        <v>11561</v>
      </c>
    </row>
    <row r="23" spans="1:10" x14ac:dyDescent="0.2">
      <c r="A23" s="83" t="s">
        <v>1894</v>
      </c>
      <c r="B23" s="11" t="s">
        <v>2996</v>
      </c>
      <c r="D23" s="78">
        <v>6</v>
      </c>
      <c r="H23" s="89">
        <f>VLOOKUP(A23,Elementsoort!$B$2:$D$258,3,FALSE)</f>
        <v>115</v>
      </c>
      <c r="I23" s="89" t="str">
        <f>VLOOKUP(B23,Kenmerk!$B$2:$D$66,3,FALSE)</f>
        <v>63</v>
      </c>
      <c r="J23" s="1" t="str">
        <f t="shared" si="0"/>
        <v>11563</v>
      </c>
    </row>
    <row r="24" spans="1:10" x14ac:dyDescent="0.2">
      <c r="A24" s="83" t="s">
        <v>1894</v>
      </c>
      <c r="B24" s="11" t="s">
        <v>2997</v>
      </c>
      <c r="D24" s="78">
        <v>7</v>
      </c>
      <c r="H24" s="89">
        <f>VLOOKUP(A24,Elementsoort!$B$2:$D$258,3,FALSE)</f>
        <v>115</v>
      </c>
      <c r="I24" s="89" t="str">
        <f>VLOOKUP(B24,Kenmerk!$B$2:$D$66,3,FALSE)</f>
        <v>64</v>
      </c>
      <c r="J24" s="1" t="str">
        <f t="shared" si="0"/>
        <v>11564</v>
      </c>
    </row>
    <row r="25" spans="1:10" x14ac:dyDescent="0.2">
      <c r="A25" s="83" t="s">
        <v>1894</v>
      </c>
      <c r="B25" s="11" t="s">
        <v>3000</v>
      </c>
      <c r="D25" s="78">
        <v>8</v>
      </c>
      <c r="H25" s="89">
        <f>VLOOKUP(A25,Elementsoort!$B$2:$D$258,3,FALSE)</f>
        <v>115</v>
      </c>
      <c r="I25" s="89" t="str">
        <f>VLOOKUP(B25,Kenmerk!$B$2:$D$66,3,FALSE)</f>
        <v>65</v>
      </c>
      <c r="J25" s="1" t="str">
        <f t="shared" si="0"/>
        <v>11565</v>
      </c>
    </row>
    <row r="26" spans="1:10" x14ac:dyDescent="0.2">
      <c r="A26" s="11" t="s">
        <v>1898</v>
      </c>
      <c r="B26" s="11" t="s">
        <v>1855</v>
      </c>
      <c r="D26" s="78">
        <v>1</v>
      </c>
      <c r="H26" s="89">
        <f>VLOOKUP(A26,Elementsoort!$B$2:$D$258,3,FALSE)</f>
        <v>119</v>
      </c>
      <c r="I26" s="89" t="str">
        <f>VLOOKUP(B26,Kenmerk!$B$2:$D$66,3,FALSE)</f>
        <v>52</v>
      </c>
      <c r="J26" s="1" t="str">
        <f t="shared" si="0"/>
        <v>11952</v>
      </c>
    </row>
    <row r="27" spans="1:10" x14ac:dyDescent="0.2">
      <c r="A27" s="11" t="s">
        <v>1898</v>
      </c>
      <c r="B27" s="11" t="s">
        <v>1857</v>
      </c>
      <c r="D27" s="78">
        <v>2</v>
      </c>
      <c r="H27" s="89">
        <f>VLOOKUP(A27,Elementsoort!$B$2:$D$258,3,FALSE)</f>
        <v>119</v>
      </c>
      <c r="I27" s="89" t="str">
        <f>VLOOKUP(B27,Kenmerk!$B$2:$D$66,3,FALSE)</f>
        <v>53</v>
      </c>
      <c r="J27" s="1" t="str">
        <f t="shared" si="0"/>
        <v>11953</v>
      </c>
    </row>
    <row r="28" spans="1:10" x14ac:dyDescent="0.2">
      <c r="A28" s="11" t="s">
        <v>1898</v>
      </c>
      <c r="B28" s="11" t="s">
        <v>1859</v>
      </c>
      <c r="D28" s="78">
        <v>4</v>
      </c>
      <c r="H28" s="89">
        <f>VLOOKUP(A28,Elementsoort!$B$2:$D$258,3,FALSE)</f>
        <v>119</v>
      </c>
      <c r="I28" s="89" t="str">
        <f>VLOOKUP(B28,Kenmerk!$B$2:$D$66,3,FALSE)</f>
        <v>54</v>
      </c>
      <c r="J28" s="1" t="str">
        <f t="shared" si="0"/>
        <v>11954</v>
      </c>
    </row>
    <row r="29" spans="1:10" x14ac:dyDescent="0.2">
      <c r="A29" s="11" t="s">
        <v>1898</v>
      </c>
      <c r="B29" s="11" t="s">
        <v>1861</v>
      </c>
      <c r="D29" s="78">
        <v>3</v>
      </c>
      <c r="H29" s="89">
        <f>VLOOKUP(A29,Elementsoort!$B$2:$D$258,3,FALSE)</f>
        <v>119</v>
      </c>
      <c r="I29" s="89" t="str">
        <f>VLOOKUP(B29,Kenmerk!$B$2:$D$66,3,FALSE)</f>
        <v>55</v>
      </c>
      <c r="J29" s="1" t="str">
        <f t="shared" si="0"/>
        <v>11955</v>
      </c>
    </row>
    <row r="30" spans="1:10" x14ac:dyDescent="0.2">
      <c r="A30" s="11" t="s">
        <v>1898</v>
      </c>
      <c r="B30" s="11" t="s">
        <v>3002</v>
      </c>
      <c r="D30" s="78">
        <v>5</v>
      </c>
      <c r="H30" s="89">
        <f>VLOOKUP(A30,Elementsoort!$B$2:$D$258,3,FALSE)</f>
        <v>119</v>
      </c>
      <c r="I30" s="89" t="str">
        <f>VLOOKUP(B30,Kenmerk!$B$2:$D$66,3,FALSE)</f>
        <v>61</v>
      </c>
      <c r="J30" s="1" t="str">
        <f t="shared" si="0"/>
        <v>11961</v>
      </c>
    </row>
    <row r="31" spans="1:10" x14ac:dyDescent="0.2">
      <c r="A31" s="11" t="s">
        <v>1898</v>
      </c>
      <c r="B31" s="11" t="s">
        <v>2996</v>
      </c>
      <c r="D31" s="78">
        <v>6</v>
      </c>
      <c r="H31" s="89">
        <f>VLOOKUP(A31,Elementsoort!$B$2:$D$258,3,FALSE)</f>
        <v>119</v>
      </c>
      <c r="I31" s="89" t="str">
        <f>VLOOKUP(B31,Kenmerk!$B$2:$D$66,3,FALSE)</f>
        <v>63</v>
      </c>
      <c r="J31" s="1" t="str">
        <f t="shared" si="0"/>
        <v>11963</v>
      </c>
    </row>
    <row r="32" spans="1:10" x14ac:dyDescent="0.2">
      <c r="A32" s="11" t="s">
        <v>1898</v>
      </c>
      <c r="B32" s="11" t="s">
        <v>2997</v>
      </c>
      <c r="D32" s="78">
        <v>7</v>
      </c>
      <c r="H32" s="89">
        <f>VLOOKUP(A32,Elementsoort!$B$2:$D$258,3,FALSE)</f>
        <v>119</v>
      </c>
      <c r="I32" s="89" t="str">
        <f>VLOOKUP(B32,Kenmerk!$B$2:$D$66,3,FALSE)</f>
        <v>64</v>
      </c>
      <c r="J32" s="1" t="str">
        <f t="shared" si="0"/>
        <v>11964</v>
      </c>
    </row>
    <row r="33" spans="1:10" x14ac:dyDescent="0.2">
      <c r="A33" s="11" t="s">
        <v>1898</v>
      </c>
      <c r="B33" s="11" t="s">
        <v>3000</v>
      </c>
      <c r="D33" s="78">
        <v>8</v>
      </c>
      <c r="H33" s="89">
        <f>VLOOKUP(A33,Elementsoort!$B$2:$D$258,3,FALSE)</f>
        <v>119</v>
      </c>
      <c r="I33" s="89" t="str">
        <f>VLOOKUP(B33,Kenmerk!$B$2:$D$66,3,FALSE)</f>
        <v>65</v>
      </c>
      <c r="J33" s="1" t="str">
        <f t="shared" si="0"/>
        <v>11965</v>
      </c>
    </row>
    <row r="34" spans="1:10" x14ac:dyDescent="0.2">
      <c r="A34" s="11" t="s">
        <v>1899</v>
      </c>
      <c r="B34" s="11" t="s">
        <v>1855</v>
      </c>
      <c r="D34" s="78">
        <v>1</v>
      </c>
      <c r="H34" s="89">
        <f>VLOOKUP(A34,Elementsoort!$B$2:$D$258,3,FALSE)</f>
        <v>120</v>
      </c>
      <c r="I34" s="89" t="str">
        <f>VLOOKUP(B34,Kenmerk!$B$2:$D$66,3,FALSE)</f>
        <v>52</v>
      </c>
      <c r="J34" s="1" t="str">
        <f t="shared" si="0"/>
        <v>12052</v>
      </c>
    </row>
    <row r="35" spans="1:10" x14ac:dyDescent="0.2">
      <c r="A35" s="83" t="s">
        <v>1899</v>
      </c>
      <c r="B35" s="11" t="s">
        <v>1857</v>
      </c>
      <c r="D35" s="78">
        <v>2</v>
      </c>
      <c r="H35" s="89">
        <f>VLOOKUP(A35,Elementsoort!$B$2:$D$258,3,FALSE)</f>
        <v>120</v>
      </c>
      <c r="I35" s="89" t="str">
        <f>VLOOKUP(B35,Kenmerk!$B$2:$D$66,3,FALSE)</f>
        <v>53</v>
      </c>
      <c r="J35" s="1" t="str">
        <f t="shared" si="0"/>
        <v>12053</v>
      </c>
    </row>
    <row r="36" spans="1:10" x14ac:dyDescent="0.2">
      <c r="A36" s="83" t="s">
        <v>1899</v>
      </c>
      <c r="B36" s="11" t="s">
        <v>1859</v>
      </c>
      <c r="D36" s="78">
        <v>4</v>
      </c>
      <c r="H36" s="89">
        <f>VLOOKUP(A36,Elementsoort!$B$2:$D$258,3,FALSE)</f>
        <v>120</v>
      </c>
      <c r="I36" s="89" t="str">
        <f>VLOOKUP(B36,Kenmerk!$B$2:$D$66,3,FALSE)</f>
        <v>54</v>
      </c>
      <c r="J36" s="1" t="str">
        <f t="shared" si="0"/>
        <v>12054</v>
      </c>
    </row>
    <row r="37" spans="1:10" x14ac:dyDescent="0.2">
      <c r="A37" s="83" t="s">
        <v>1899</v>
      </c>
      <c r="B37" s="11" t="s">
        <v>1861</v>
      </c>
      <c r="D37" s="78">
        <v>3</v>
      </c>
      <c r="H37" s="89">
        <f>VLOOKUP(A37,Elementsoort!$B$2:$D$258,3,FALSE)</f>
        <v>120</v>
      </c>
      <c r="I37" s="89" t="str">
        <f>VLOOKUP(B37,Kenmerk!$B$2:$D$66,3,FALSE)</f>
        <v>55</v>
      </c>
      <c r="J37" s="1" t="str">
        <f t="shared" si="0"/>
        <v>12055</v>
      </c>
    </row>
    <row r="38" spans="1:10" x14ac:dyDescent="0.2">
      <c r="A38" s="83" t="s">
        <v>1899</v>
      </c>
      <c r="B38" s="11" t="s">
        <v>3002</v>
      </c>
      <c r="D38" s="78">
        <v>5</v>
      </c>
      <c r="H38" s="89">
        <f>VLOOKUP(A38,Elementsoort!$B$2:$D$258,3,FALSE)</f>
        <v>120</v>
      </c>
      <c r="I38" s="89" t="str">
        <f>VLOOKUP(B38,Kenmerk!$B$2:$D$66,3,FALSE)</f>
        <v>61</v>
      </c>
      <c r="J38" s="1" t="str">
        <f t="shared" si="0"/>
        <v>12061</v>
      </c>
    </row>
    <row r="39" spans="1:10" x14ac:dyDescent="0.2">
      <c r="A39" s="83" t="s">
        <v>1899</v>
      </c>
      <c r="B39" s="11" t="s">
        <v>2996</v>
      </c>
      <c r="D39" s="78">
        <v>6</v>
      </c>
      <c r="H39" s="89">
        <f>VLOOKUP(A39,Elementsoort!$B$2:$D$258,3,FALSE)</f>
        <v>120</v>
      </c>
      <c r="I39" s="89" t="str">
        <f>VLOOKUP(B39,Kenmerk!$B$2:$D$66,3,FALSE)</f>
        <v>63</v>
      </c>
      <c r="J39" s="1" t="str">
        <f t="shared" si="0"/>
        <v>12063</v>
      </c>
    </row>
    <row r="40" spans="1:10" x14ac:dyDescent="0.2">
      <c r="A40" s="83" t="s">
        <v>1899</v>
      </c>
      <c r="B40" s="11" t="s">
        <v>2997</v>
      </c>
      <c r="D40" s="78">
        <v>7</v>
      </c>
      <c r="H40" s="89">
        <f>VLOOKUP(A40,Elementsoort!$B$2:$D$258,3,FALSE)</f>
        <v>120</v>
      </c>
      <c r="I40" s="89" t="str">
        <f>VLOOKUP(B40,Kenmerk!$B$2:$D$66,3,FALSE)</f>
        <v>64</v>
      </c>
      <c r="J40" s="1" t="str">
        <f t="shared" si="0"/>
        <v>12064</v>
      </c>
    </row>
    <row r="41" spans="1:10" x14ac:dyDescent="0.2">
      <c r="A41" s="83" t="s">
        <v>1899</v>
      </c>
      <c r="B41" s="11" t="s">
        <v>3000</v>
      </c>
      <c r="D41" s="78">
        <v>8</v>
      </c>
      <c r="H41" s="89">
        <f>VLOOKUP(A41,Elementsoort!$B$2:$D$258,3,FALSE)</f>
        <v>120</v>
      </c>
      <c r="I41" s="89" t="str">
        <f>VLOOKUP(B41,Kenmerk!$B$2:$D$66,3,FALSE)</f>
        <v>65</v>
      </c>
      <c r="J41" s="1" t="str">
        <f t="shared" si="0"/>
        <v>12065</v>
      </c>
    </row>
    <row r="42" spans="1:10" x14ac:dyDescent="0.2">
      <c r="A42" s="11" t="s">
        <v>1900</v>
      </c>
      <c r="B42" s="11" t="s">
        <v>1855</v>
      </c>
      <c r="D42" s="78">
        <v>1</v>
      </c>
      <c r="H42" s="89">
        <f>VLOOKUP(A42,Elementsoort!$B$2:$D$258,3,FALSE)</f>
        <v>121</v>
      </c>
      <c r="I42" s="89" t="str">
        <f>VLOOKUP(B42,Kenmerk!$B$2:$D$66,3,FALSE)</f>
        <v>52</v>
      </c>
      <c r="J42" s="1" t="str">
        <f t="shared" si="0"/>
        <v>12152</v>
      </c>
    </row>
    <row r="43" spans="1:10" x14ac:dyDescent="0.2">
      <c r="A43" s="83" t="s">
        <v>1900</v>
      </c>
      <c r="B43" s="11" t="s">
        <v>1857</v>
      </c>
      <c r="D43" s="78">
        <v>2</v>
      </c>
      <c r="H43" s="89">
        <f>VLOOKUP(A43,Elementsoort!$B$2:$D$258,3,FALSE)</f>
        <v>121</v>
      </c>
      <c r="I43" s="89" t="str">
        <f>VLOOKUP(B43,Kenmerk!$B$2:$D$66,3,FALSE)</f>
        <v>53</v>
      </c>
      <c r="J43" s="1" t="str">
        <f t="shared" si="0"/>
        <v>12153</v>
      </c>
    </row>
    <row r="44" spans="1:10" x14ac:dyDescent="0.2">
      <c r="A44" s="83" t="s">
        <v>1900</v>
      </c>
      <c r="B44" s="11" t="s">
        <v>1859</v>
      </c>
      <c r="D44" s="78">
        <v>4</v>
      </c>
      <c r="H44" s="89">
        <f>VLOOKUP(A44,Elementsoort!$B$2:$D$258,3,FALSE)</f>
        <v>121</v>
      </c>
      <c r="I44" s="89" t="str">
        <f>VLOOKUP(B44,Kenmerk!$B$2:$D$66,3,FALSE)</f>
        <v>54</v>
      </c>
      <c r="J44" s="1" t="str">
        <f t="shared" si="0"/>
        <v>12154</v>
      </c>
    </row>
    <row r="45" spans="1:10" x14ac:dyDescent="0.2">
      <c r="A45" s="83" t="s">
        <v>1900</v>
      </c>
      <c r="B45" s="11" t="s">
        <v>1861</v>
      </c>
      <c r="D45" s="78">
        <v>3</v>
      </c>
      <c r="H45" s="89">
        <f>VLOOKUP(A45,Elementsoort!$B$2:$D$258,3,FALSE)</f>
        <v>121</v>
      </c>
      <c r="I45" s="89" t="str">
        <f>VLOOKUP(B45,Kenmerk!$B$2:$D$66,3,FALSE)</f>
        <v>55</v>
      </c>
      <c r="J45" s="1" t="str">
        <f t="shared" si="0"/>
        <v>12155</v>
      </c>
    </row>
    <row r="46" spans="1:10" x14ac:dyDescent="0.2">
      <c r="A46" s="83" t="s">
        <v>1900</v>
      </c>
      <c r="B46" s="11" t="s">
        <v>3002</v>
      </c>
      <c r="D46" s="78">
        <v>5</v>
      </c>
      <c r="H46" s="89">
        <f>VLOOKUP(A46,Elementsoort!$B$2:$D$258,3,FALSE)</f>
        <v>121</v>
      </c>
      <c r="I46" s="89" t="str">
        <f>VLOOKUP(B46,Kenmerk!$B$2:$D$66,3,FALSE)</f>
        <v>61</v>
      </c>
      <c r="J46" s="1" t="str">
        <f t="shared" si="0"/>
        <v>12161</v>
      </c>
    </row>
    <row r="47" spans="1:10" x14ac:dyDescent="0.2">
      <c r="A47" s="83" t="s">
        <v>1900</v>
      </c>
      <c r="B47" s="11" t="s">
        <v>2996</v>
      </c>
      <c r="D47" s="78">
        <v>6</v>
      </c>
      <c r="H47" s="89">
        <f>VLOOKUP(A47,Elementsoort!$B$2:$D$258,3,FALSE)</f>
        <v>121</v>
      </c>
      <c r="I47" s="89" t="str">
        <f>VLOOKUP(B47,Kenmerk!$B$2:$D$66,3,FALSE)</f>
        <v>63</v>
      </c>
      <c r="J47" s="1" t="str">
        <f t="shared" si="0"/>
        <v>12163</v>
      </c>
    </row>
    <row r="48" spans="1:10" x14ac:dyDescent="0.2">
      <c r="A48" s="83" t="s">
        <v>1900</v>
      </c>
      <c r="B48" s="11" t="s">
        <v>2997</v>
      </c>
      <c r="D48" s="78">
        <v>7</v>
      </c>
      <c r="H48" s="89">
        <f>VLOOKUP(A48,Elementsoort!$B$2:$D$258,3,FALSE)</f>
        <v>121</v>
      </c>
      <c r="I48" s="89" t="str">
        <f>VLOOKUP(B48,Kenmerk!$B$2:$D$66,3,FALSE)</f>
        <v>64</v>
      </c>
      <c r="J48" s="1" t="str">
        <f t="shared" si="0"/>
        <v>12164</v>
      </c>
    </row>
    <row r="49" spans="1:10" x14ac:dyDescent="0.2">
      <c r="A49" s="83" t="s">
        <v>1900</v>
      </c>
      <c r="B49" s="11" t="s">
        <v>3000</v>
      </c>
      <c r="D49" s="78">
        <v>8</v>
      </c>
      <c r="H49" s="89">
        <f>VLOOKUP(A49,Elementsoort!$B$2:$D$258,3,FALSE)</f>
        <v>121</v>
      </c>
      <c r="I49" s="89" t="str">
        <f>VLOOKUP(B49,Kenmerk!$B$2:$D$66,3,FALSE)</f>
        <v>65</v>
      </c>
      <c r="J49" s="1" t="str">
        <f t="shared" si="0"/>
        <v>12165</v>
      </c>
    </row>
    <row r="50" spans="1:10" x14ac:dyDescent="0.2">
      <c r="A50" s="11" t="s">
        <v>1908</v>
      </c>
      <c r="B50" s="11" t="s">
        <v>1855</v>
      </c>
      <c r="D50" s="78">
        <v>1</v>
      </c>
      <c r="H50" s="89">
        <f>VLOOKUP(A50,Elementsoort!$B$2:$D$258,3,FALSE)</f>
        <v>130</v>
      </c>
      <c r="I50" s="89" t="str">
        <f>VLOOKUP(B50,Kenmerk!$B$2:$D$66,3,FALSE)</f>
        <v>52</v>
      </c>
      <c r="J50" s="1" t="str">
        <f t="shared" si="0"/>
        <v>13052</v>
      </c>
    </row>
    <row r="51" spans="1:10" x14ac:dyDescent="0.2">
      <c r="A51" s="83" t="s">
        <v>1908</v>
      </c>
      <c r="B51" s="11" t="s">
        <v>1857</v>
      </c>
      <c r="D51" s="78">
        <v>2</v>
      </c>
      <c r="H51" s="89">
        <f>VLOOKUP(A51,Elementsoort!$B$2:$D$258,3,FALSE)</f>
        <v>130</v>
      </c>
      <c r="I51" s="89" t="str">
        <f>VLOOKUP(B51,Kenmerk!$B$2:$D$66,3,FALSE)</f>
        <v>53</v>
      </c>
      <c r="J51" s="1" t="str">
        <f t="shared" si="0"/>
        <v>13053</v>
      </c>
    </row>
    <row r="52" spans="1:10" x14ac:dyDescent="0.2">
      <c r="A52" s="83" t="s">
        <v>1908</v>
      </c>
      <c r="B52" s="11" t="s">
        <v>1859</v>
      </c>
      <c r="D52" s="78">
        <v>4</v>
      </c>
      <c r="H52" s="89">
        <f>VLOOKUP(A52,Elementsoort!$B$2:$D$258,3,FALSE)</f>
        <v>130</v>
      </c>
      <c r="I52" s="89" t="str">
        <f>VLOOKUP(B52,Kenmerk!$B$2:$D$66,3,FALSE)</f>
        <v>54</v>
      </c>
      <c r="J52" s="1" t="str">
        <f t="shared" si="0"/>
        <v>13054</v>
      </c>
    </row>
    <row r="53" spans="1:10" x14ac:dyDescent="0.2">
      <c r="A53" s="83" t="s">
        <v>1908</v>
      </c>
      <c r="B53" s="11" t="s">
        <v>1861</v>
      </c>
      <c r="D53" s="78">
        <v>3</v>
      </c>
      <c r="H53" s="89">
        <f>VLOOKUP(A53,Elementsoort!$B$2:$D$258,3,FALSE)</f>
        <v>130</v>
      </c>
      <c r="I53" s="89" t="str">
        <f>VLOOKUP(B53,Kenmerk!$B$2:$D$66,3,FALSE)</f>
        <v>55</v>
      </c>
      <c r="J53" s="1" t="str">
        <f t="shared" si="0"/>
        <v>13055</v>
      </c>
    </row>
    <row r="54" spans="1:10" x14ac:dyDescent="0.2">
      <c r="A54" s="83" t="s">
        <v>1908</v>
      </c>
      <c r="B54" s="11" t="s">
        <v>3002</v>
      </c>
      <c r="D54" s="78">
        <v>5</v>
      </c>
      <c r="H54" s="89">
        <f>VLOOKUP(A54,Elementsoort!$B$2:$D$258,3,FALSE)</f>
        <v>130</v>
      </c>
      <c r="I54" s="89" t="str">
        <f>VLOOKUP(B54,Kenmerk!$B$2:$D$66,3,FALSE)</f>
        <v>61</v>
      </c>
      <c r="J54" s="1" t="str">
        <f t="shared" si="0"/>
        <v>13061</v>
      </c>
    </row>
    <row r="55" spans="1:10" x14ac:dyDescent="0.2">
      <c r="A55" s="83" t="s">
        <v>1908</v>
      </c>
      <c r="B55" s="11" t="s">
        <v>2996</v>
      </c>
      <c r="D55" s="78">
        <v>6</v>
      </c>
      <c r="H55" s="89">
        <f>VLOOKUP(A55,Elementsoort!$B$2:$D$258,3,FALSE)</f>
        <v>130</v>
      </c>
      <c r="I55" s="89" t="str">
        <f>VLOOKUP(B55,Kenmerk!$B$2:$D$66,3,FALSE)</f>
        <v>63</v>
      </c>
      <c r="J55" s="1" t="str">
        <f t="shared" si="0"/>
        <v>13063</v>
      </c>
    </row>
    <row r="56" spans="1:10" x14ac:dyDescent="0.2">
      <c r="A56" s="83" t="s">
        <v>1908</v>
      </c>
      <c r="B56" s="11" t="s">
        <v>2997</v>
      </c>
      <c r="D56" s="78">
        <v>7</v>
      </c>
      <c r="H56" s="89">
        <f>VLOOKUP(A56,Elementsoort!$B$2:$D$258,3,FALSE)</f>
        <v>130</v>
      </c>
      <c r="I56" s="89" t="str">
        <f>VLOOKUP(B56,Kenmerk!$B$2:$D$66,3,FALSE)</f>
        <v>64</v>
      </c>
      <c r="J56" s="1" t="str">
        <f t="shared" si="0"/>
        <v>13064</v>
      </c>
    </row>
    <row r="57" spans="1:10" x14ac:dyDescent="0.2">
      <c r="A57" s="83" t="s">
        <v>1908</v>
      </c>
      <c r="B57" s="11" t="s">
        <v>3000</v>
      </c>
      <c r="D57" s="78">
        <v>8</v>
      </c>
      <c r="H57" s="89">
        <f>VLOOKUP(A57,Elementsoort!$B$2:$D$258,3,FALSE)</f>
        <v>130</v>
      </c>
      <c r="I57" s="89" t="str">
        <f>VLOOKUP(B57,Kenmerk!$B$2:$D$66,3,FALSE)</f>
        <v>65</v>
      </c>
      <c r="J57" s="1" t="str">
        <f t="shared" si="0"/>
        <v>13065</v>
      </c>
    </row>
    <row r="58" spans="1:10" x14ac:dyDescent="0.2">
      <c r="A58" s="11" t="s">
        <v>1925</v>
      </c>
      <c r="B58" s="11" t="s">
        <v>1855</v>
      </c>
      <c r="D58" s="78">
        <v>1</v>
      </c>
      <c r="H58" s="89">
        <f>VLOOKUP(A58,Elementsoort!$B$2:$D$258,3,FALSE)</f>
        <v>149</v>
      </c>
      <c r="I58" s="89" t="str">
        <f>VLOOKUP(B58,Kenmerk!$B$2:$D$66,3,FALSE)</f>
        <v>52</v>
      </c>
      <c r="J58" s="1" t="str">
        <f t="shared" si="0"/>
        <v>14952</v>
      </c>
    </row>
    <row r="59" spans="1:10" x14ac:dyDescent="0.2">
      <c r="A59" s="83" t="s">
        <v>1925</v>
      </c>
      <c r="B59" s="11" t="s">
        <v>1857</v>
      </c>
      <c r="D59" s="78">
        <v>2</v>
      </c>
      <c r="H59" s="89">
        <f>VLOOKUP(A59,Elementsoort!$B$2:$D$258,3,FALSE)</f>
        <v>149</v>
      </c>
      <c r="I59" s="89" t="str">
        <f>VLOOKUP(B59,Kenmerk!$B$2:$D$66,3,FALSE)</f>
        <v>53</v>
      </c>
      <c r="J59" s="1" t="str">
        <f t="shared" si="0"/>
        <v>14953</v>
      </c>
    </row>
    <row r="60" spans="1:10" x14ac:dyDescent="0.2">
      <c r="A60" s="83" t="s">
        <v>1925</v>
      </c>
      <c r="B60" s="11" t="s">
        <v>1859</v>
      </c>
      <c r="D60" s="78">
        <v>4</v>
      </c>
      <c r="H60" s="89">
        <f>VLOOKUP(A60,Elementsoort!$B$2:$D$258,3,FALSE)</f>
        <v>149</v>
      </c>
      <c r="I60" s="89" t="str">
        <f>VLOOKUP(B60,Kenmerk!$B$2:$D$66,3,FALSE)</f>
        <v>54</v>
      </c>
      <c r="J60" s="1" t="str">
        <f t="shared" si="0"/>
        <v>14954</v>
      </c>
    </row>
    <row r="61" spans="1:10" x14ac:dyDescent="0.2">
      <c r="A61" s="83" t="s">
        <v>1925</v>
      </c>
      <c r="B61" s="11" t="s">
        <v>1861</v>
      </c>
      <c r="D61" s="78">
        <v>3</v>
      </c>
      <c r="H61" s="89">
        <f>VLOOKUP(A61,Elementsoort!$B$2:$D$258,3,FALSE)</f>
        <v>149</v>
      </c>
      <c r="I61" s="89" t="str">
        <f>VLOOKUP(B61,Kenmerk!$B$2:$D$66,3,FALSE)</f>
        <v>55</v>
      </c>
      <c r="J61" s="1" t="str">
        <f t="shared" si="0"/>
        <v>14955</v>
      </c>
    </row>
    <row r="62" spans="1:10" x14ac:dyDescent="0.2">
      <c r="A62" s="83" t="s">
        <v>1925</v>
      </c>
      <c r="B62" s="11" t="s">
        <v>3002</v>
      </c>
      <c r="D62" s="78">
        <v>5</v>
      </c>
      <c r="H62" s="89">
        <f>VLOOKUP(A62,Elementsoort!$B$2:$D$258,3,FALSE)</f>
        <v>149</v>
      </c>
      <c r="I62" s="89" t="str">
        <f>VLOOKUP(B62,Kenmerk!$B$2:$D$66,3,FALSE)</f>
        <v>61</v>
      </c>
      <c r="J62" s="1" t="str">
        <f t="shared" si="0"/>
        <v>14961</v>
      </c>
    </row>
    <row r="63" spans="1:10" x14ac:dyDescent="0.2">
      <c r="A63" s="83" t="s">
        <v>1925</v>
      </c>
      <c r="B63" s="11" t="s">
        <v>2996</v>
      </c>
      <c r="D63" s="78">
        <v>6</v>
      </c>
      <c r="H63" s="89">
        <f>VLOOKUP(A63,Elementsoort!$B$2:$D$258,3,FALSE)</f>
        <v>149</v>
      </c>
      <c r="I63" s="89" t="str">
        <f>VLOOKUP(B63,Kenmerk!$B$2:$D$66,3,FALSE)</f>
        <v>63</v>
      </c>
      <c r="J63" s="1" t="str">
        <f t="shared" si="0"/>
        <v>14963</v>
      </c>
    </row>
    <row r="64" spans="1:10" x14ac:dyDescent="0.2">
      <c r="A64" s="83" t="s">
        <v>1925</v>
      </c>
      <c r="B64" s="11" t="s">
        <v>2997</v>
      </c>
      <c r="D64" s="78">
        <v>7</v>
      </c>
      <c r="H64" s="89">
        <f>VLOOKUP(A64,Elementsoort!$B$2:$D$258,3,FALSE)</f>
        <v>149</v>
      </c>
      <c r="I64" s="89" t="str">
        <f>VLOOKUP(B64,Kenmerk!$B$2:$D$66,3,FALSE)</f>
        <v>64</v>
      </c>
      <c r="J64" s="1" t="str">
        <f t="shared" si="0"/>
        <v>14964</v>
      </c>
    </row>
    <row r="65" spans="1:10" x14ac:dyDescent="0.2">
      <c r="A65" s="83" t="s">
        <v>1925</v>
      </c>
      <c r="B65" s="11" t="s">
        <v>3000</v>
      </c>
      <c r="D65" s="78">
        <v>8</v>
      </c>
      <c r="H65" s="89">
        <f>VLOOKUP(A65,Elementsoort!$B$2:$D$258,3,FALSE)</f>
        <v>149</v>
      </c>
      <c r="I65" s="89" t="str">
        <f>VLOOKUP(B65,Kenmerk!$B$2:$D$66,3,FALSE)</f>
        <v>65</v>
      </c>
      <c r="J65" s="1" t="str">
        <f t="shared" si="0"/>
        <v>14965</v>
      </c>
    </row>
    <row r="66" spans="1:10" x14ac:dyDescent="0.2">
      <c r="A66" s="11" t="s">
        <v>2010</v>
      </c>
      <c r="B66" s="11" t="s">
        <v>1855</v>
      </c>
      <c r="D66" s="78">
        <v>1</v>
      </c>
      <c r="H66" s="89">
        <f>VLOOKUP(A66,Elementsoort!$B$2:$D$258,3,FALSE)</f>
        <v>250</v>
      </c>
      <c r="I66" s="89" t="str">
        <f>VLOOKUP(B66,Kenmerk!$B$2:$D$66,3,FALSE)</f>
        <v>52</v>
      </c>
      <c r="J66" s="1" t="str">
        <f t="shared" si="0"/>
        <v>25052</v>
      </c>
    </row>
    <row r="67" spans="1:10" x14ac:dyDescent="0.2">
      <c r="A67" s="83" t="s">
        <v>2010</v>
      </c>
      <c r="B67" s="11" t="s">
        <v>1857</v>
      </c>
      <c r="D67" s="78">
        <v>2</v>
      </c>
      <c r="H67" s="89">
        <f>VLOOKUP(A67,Elementsoort!$B$2:$D$258,3,FALSE)</f>
        <v>250</v>
      </c>
      <c r="I67" s="89" t="str">
        <f>VLOOKUP(B67,Kenmerk!$B$2:$D$66,3,FALSE)</f>
        <v>53</v>
      </c>
      <c r="J67" s="1" t="str">
        <f t="shared" ref="J67:J130" si="1">H67&amp;I67</f>
        <v>25053</v>
      </c>
    </row>
    <row r="68" spans="1:10" x14ac:dyDescent="0.2">
      <c r="A68" s="83" t="s">
        <v>2010</v>
      </c>
      <c r="B68" s="11" t="s">
        <v>1859</v>
      </c>
      <c r="D68" s="78">
        <v>4</v>
      </c>
      <c r="H68" s="89">
        <f>VLOOKUP(A68,Elementsoort!$B$2:$D$258,3,FALSE)</f>
        <v>250</v>
      </c>
      <c r="I68" s="89" t="str">
        <f>VLOOKUP(B68,Kenmerk!$B$2:$D$66,3,FALSE)</f>
        <v>54</v>
      </c>
      <c r="J68" s="1" t="str">
        <f t="shared" si="1"/>
        <v>25054</v>
      </c>
    </row>
    <row r="69" spans="1:10" x14ac:dyDescent="0.2">
      <c r="A69" s="83" t="s">
        <v>2010</v>
      </c>
      <c r="B69" s="11" t="s">
        <v>1861</v>
      </c>
      <c r="D69" s="78">
        <v>3</v>
      </c>
      <c r="H69" s="89">
        <f>VLOOKUP(A69,Elementsoort!$B$2:$D$258,3,FALSE)</f>
        <v>250</v>
      </c>
      <c r="I69" s="89" t="str">
        <f>VLOOKUP(B69,Kenmerk!$B$2:$D$66,3,FALSE)</f>
        <v>55</v>
      </c>
      <c r="J69" s="1" t="str">
        <f t="shared" si="1"/>
        <v>25055</v>
      </c>
    </row>
    <row r="70" spans="1:10" x14ac:dyDescent="0.2">
      <c r="A70" s="83" t="s">
        <v>2010</v>
      </c>
      <c r="B70" s="11" t="s">
        <v>3002</v>
      </c>
      <c r="D70" s="78">
        <v>5</v>
      </c>
      <c r="H70" s="89">
        <f>VLOOKUP(A70,Elementsoort!$B$2:$D$258,3,FALSE)</f>
        <v>250</v>
      </c>
      <c r="I70" s="89" t="str">
        <f>VLOOKUP(B70,Kenmerk!$B$2:$D$66,3,FALSE)</f>
        <v>61</v>
      </c>
      <c r="J70" s="1" t="str">
        <f t="shared" si="1"/>
        <v>25061</v>
      </c>
    </row>
    <row r="71" spans="1:10" x14ac:dyDescent="0.2">
      <c r="A71" s="83" t="s">
        <v>2010</v>
      </c>
      <c r="B71" s="11" t="s">
        <v>2996</v>
      </c>
      <c r="D71" s="78">
        <v>6</v>
      </c>
      <c r="H71" s="89">
        <f>VLOOKUP(A71,Elementsoort!$B$2:$D$258,3,FALSE)</f>
        <v>250</v>
      </c>
      <c r="I71" s="89" t="str">
        <f>VLOOKUP(B71,Kenmerk!$B$2:$D$66,3,FALSE)</f>
        <v>63</v>
      </c>
      <c r="J71" s="1" t="str">
        <f t="shared" si="1"/>
        <v>25063</v>
      </c>
    </row>
    <row r="72" spans="1:10" x14ac:dyDescent="0.2">
      <c r="A72" s="83" t="s">
        <v>2010</v>
      </c>
      <c r="B72" s="11" t="s">
        <v>2997</v>
      </c>
      <c r="D72" s="78">
        <v>7</v>
      </c>
      <c r="H72" s="89">
        <f>VLOOKUP(A72,Elementsoort!$B$2:$D$258,3,FALSE)</f>
        <v>250</v>
      </c>
      <c r="I72" s="89" t="str">
        <f>VLOOKUP(B72,Kenmerk!$B$2:$D$66,3,FALSE)</f>
        <v>64</v>
      </c>
      <c r="J72" s="1" t="str">
        <f t="shared" si="1"/>
        <v>25064</v>
      </c>
    </row>
    <row r="73" spans="1:10" x14ac:dyDescent="0.2">
      <c r="A73" s="83" t="s">
        <v>2010</v>
      </c>
      <c r="B73" s="11" t="s">
        <v>3000</v>
      </c>
      <c r="D73" s="78">
        <v>8</v>
      </c>
      <c r="H73" s="89">
        <f>VLOOKUP(A73,Elementsoort!$B$2:$D$258,3,FALSE)</f>
        <v>250</v>
      </c>
      <c r="I73" s="89" t="str">
        <f>VLOOKUP(B73,Kenmerk!$B$2:$D$66,3,FALSE)</f>
        <v>65</v>
      </c>
      <c r="J73" s="1" t="str">
        <f t="shared" si="1"/>
        <v>25065</v>
      </c>
    </row>
    <row r="74" spans="1:10" x14ac:dyDescent="0.2">
      <c r="A74" s="11" t="s">
        <v>1928</v>
      </c>
      <c r="B74" s="11" t="s">
        <v>1855</v>
      </c>
      <c r="D74" s="78">
        <v>1</v>
      </c>
      <c r="H74" s="89">
        <f>VLOOKUP(A74,Elementsoort!$B$2:$D$258,3,FALSE)</f>
        <v>153</v>
      </c>
      <c r="I74" s="89" t="str">
        <f>VLOOKUP(B74,Kenmerk!$B$2:$D$66,3,FALSE)</f>
        <v>52</v>
      </c>
      <c r="J74" s="1" t="str">
        <f t="shared" si="1"/>
        <v>15352</v>
      </c>
    </row>
    <row r="75" spans="1:10" x14ac:dyDescent="0.2">
      <c r="A75" s="83" t="s">
        <v>1928</v>
      </c>
      <c r="B75" s="11" t="s">
        <v>1857</v>
      </c>
      <c r="D75" s="78">
        <v>2</v>
      </c>
      <c r="H75" s="89">
        <f>VLOOKUP(A75,Elementsoort!$B$2:$D$258,3,FALSE)</f>
        <v>153</v>
      </c>
      <c r="I75" s="89" t="str">
        <f>VLOOKUP(B75,Kenmerk!$B$2:$D$66,3,FALSE)</f>
        <v>53</v>
      </c>
      <c r="J75" s="1" t="str">
        <f t="shared" si="1"/>
        <v>15353</v>
      </c>
    </row>
    <row r="76" spans="1:10" x14ac:dyDescent="0.2">
      <c r="A76" s="83" t="s">
        <v>1928</v>
      </c>
      <c r="B76" s="11" t="s">
        <v>1859</v>
      </c>
      <c r="D76" s="78">
        <v>4</v>
      </c>
      <c r="H76" s="89">
        <f>VLOOKUP(A76,Elementsoort!$B$2:$D$258,3,FALSE)</f>
        <v>153</v>
      </c>
      <c r="I76" s="89" t="str">
        <f>VLOOKUP(B76,Kenmerk!$B$2:$D$66,3,FALSE)</f>
        <v>54</v>
      </c>
      <c r="J76" s="1" t="str">
        <f t="shared" si="1"/>
        <v>15354</v>
      </c>
    </row>
    <row r="77" spans="1:10" x14ac:dyDescent="0.2">
      <c r="A77" s="83" t="s">
        <v>1928</v>
      </c>
      <c r="B77" s="11" t="s">
        <v>1861</v>
      </c>
      <c r="D77" s="78">
        <v>3</v>
      </c>
      <c r="H77" s="89">
        <f>VLOOKUP(A77,Elementsoort!$B$2:$D$258,3,FALSE)</f>
        <v>153</v>
      </c>
      <c r="I77" s="89" t="str">
        <f>VLOOKUP(B77,Kenmerk!$B$2:$D$66,3,FALSE)</f>
        <v>55</v>
      </c>
      <c r="J77" s="1" t="str">
        <f t="shared" si="1"/>
        <v>15355</v>
      </c>
    </row>
    <row r="78" spans="1:10" x14ac:dyDescent="0.2">
      <c r="A78" s="83" t="s">
        <v>1928</v>
      </c>
      <c r="B78" s="11" t="s">
        <v>3002</v>
      </c>
      <c r="D78" s="78">
        <v>5</v>
      </c>
      <c r="H78" s="89">
        <f>VLOOKUP(A78,Elementsoort!$B$2:$D$258,3,FALSE)</f>
        <v>153</v>
      </c>
      <c r="I78" s="89" t="str">
        <f>VLOOKUP(B78,Kenmerk!$B$2:$D$66,3,FALSE)</f>
        <v>61</v>
      </c>
      <c r="J78" s="1" t="str">
        <f t="shared" si="1"/>
        <v>15361</v>
      </c>
    </row>
    <row r="79" spans="1:10" x14ac:dyDescent="0.2">
      <c r="A79" s="83" t="s">
        <v>1928</v>
      </c>
      <c r="B79" s="11" t="s">
        <v>2996</v>
      </c>
      <c r="D79" s="78">
        <v>6</v>
      </c>
      <c r="H79" s="89">
        <f>VLOOKUP(A79,Elementsoort!$B$2:$D$258,3,FALSE)</f>
        <v>153</v>
      </c>
      <c r="I79" s="89" t="str">
        <f>VLOOKUP(B79,Kenmerk!$B$2:$D$66,3,FALSE)</f>
        <v>63</v>
      </c>
      <c r="J79" s="1" t="str">
        <f t="shared" si="1"/>
        <v>15363</v>
      </c>
    </row>
    <row r="80" spans="1:10" x14ac:dyDescent="0.2">
      <c r="A80" s="83" t="s">
        <v>1928</v>
      </c>
      <c r="B80" s="11" t="s">
        <v>2997</v>
      </c>
      <c r="D80" s="78">
        <v>7</v>
      </c>
      <c r="H80" s="89">
        <f>VLOOKUP(A80,Elementsoort!$B$2:$D$258,3,FALSE)</f>
        <v>153</v>
      </c>
      <c r="I80" s="89" t="str">
        <f>VLOOKUP(B80,Kenmerk!$B$2:$D$66,3,FALSE)</f>
        <v>64</v>
      </c>
      <c r="J80" s="1" t="str">
        <f t="shared" si="1"/>
        <v>15364</v>
      </c>
    </row>
    <row r="81" spans="1:10" x14ac:dyDescent="0.2">
      <c r="A81" s="83" t="s">
        <v>1928</v>
      </c>
      <c r="B81" s="11" t="s">
        <v>3000</v>
      </c>
      <c r="D81" s="78">
        <v>8</v>
      </c>
      <c r="H81" s="89">
        <f>VLOOKUP(A81,Elementsoort!$B$2:$D$258,3,FALSE)</f>
        <v>153</v>
      </c>
      <c r="I81" s="89" t="str">
        <f>VLOOKUP(B81,Kenmerk!$B$2:$D$66,3,FALSE)</f>
        <v>65</v>
      </c>
      <c r="J81" s="1" t="str">
        <f t="shared" si="1"/>
        <v>15365</v>
      </c>
    </row>
    <row r="82" spans="1:10" x14ac:dyDescent="0.2">
      <c r="A82" s="11" t="s">
        <v>1892</v>
      </c>
      <c r="B82" s="11" t="s">
        <v>1855</v>
      </c>
      <c r="D82" s="78">
        <v>1</v>
      </c>
      <c r="H82" s="89">
        <f>VLOOKUP(A82,Elementsoort!$B$2:$D$258,3,FALSE)</f>
        <v>113</v>
      </c>
      <c r="I82" s="89" t="str">
        <f>VLOOKUP(B82,Kenmerk!$B$2:$D$66,3,FALSE)</f>
        <v>52</v>
      </c>
      <c r="J82" s="1" t="str">
        <f t="shared" si="1"/>
        <v>11352</v>
      </c>
    </row>
    <row r="83" spans="1:10" x14ac:dyDescent="0.2">
      <c r="A83" s="83" t="s">
        <v>1892</v>
      </c>
      <c r="B83" s="11" t="s">
        <v>1857</v>
      </c>
      <c r="D83" s="78">
        <v>2</v>
      </c>
      <c r="H83" s="89">
        <f>VLOOKUP(A83,Elementsoort!$B$2:$D$258,3,FALSE)</f>
        <v>113</v>
      </c>
      <c r="I83" s="89" t="str">
        <f>VLOOKUP(B83,Kenmerk!$B$2:$D$66,3,FALSE)</f>
        <v>53</v>
      </c>
      <c r="J83" s="1" t="str">
        <f t="shared" si="1"/>
        <v>11353</v>
      </c>
    </row>
    <row r="84" spans="1:10" x14ac:dyDescent="0.2">
      <c r="A84" s="83" t="s">
        <v>1892</v>
      </c>
      <c r="B84" s="11" t="s">
        <v>1859</v>
      </c>
      <c r="D84" s="78">
        <v>4</v>
      </c>
      <c r="H84" s="89">
        <f>VLOOKUP(A84,Elementsoort!$B$2:$D$258,3,FALSE)</f>
        <v>113</v>
      </c>
      <c r="I84" s="89" t="str">
        <f>VLOOKUP(B84,Kenmerk!$B$2:$D$66,3,FALSE)</f>
        <v>54</v>
      </c>
      <c r="J84" s="1" t="str">
        <f t="shared" si="1"/>
        <v>11354</v>
      </c>
    </row>
    <row r="85" spans="1:10" x14ac:dyDescent="0.2">
      <c r="A85" s="83" t="s">
        <v>1892</v>
      </c>
      <c r="B85" s="11" t="s">
        <v>1861</v>
      </c>
      <c r="D85" s="78">
        <v>3</v>
      </c>
      <c r="H85" s="89">
        <f>VLOOKUP(A85,Elementsoort!$B$2:$D$258,3,FALSE)</f>
        <v>113</v>
      </c>
      <c r="I85" s="89" t="str">
        <f>VLOOKUP(B85,Kenmerk!$B$2:$D$66,3,FALSE)</f>
        <v>55</v>
      </c>
      <c r="J85" s="1" t="str">
        <f t="shared" si="1"/>
        <v>11355</v>
      </c>
    </row>
    <row r="86" spans="1:10" x14ac:dyDescent="0.2">
      <c r="A86" s="83" t="s">
        <v>1892</v>
      </c>
      <c r="B86" s="11" t="s">
        <v>3002</v>
      </c>
      <c r="D86" s="78">
        <v>5</v>
      </c>
      <c r="H86" s="89">
        <f>VLOOKUP(A86,Elementsoort!$B$2:$D$258,3,FALSE)</f>
        <v>113</v>
      </c>
      <c r="I86" s="89" t="str">
        <f>VLOOKUP(B86,Kenmerk!$B$2:$D$66,3,FALSE)</f>
        <v>61</v>
      </c>
      <c r="J86" s="1" t="str">
        <f t="shared" si="1"/>
        <v>11361</v>
      </c>
    </row>
    <row r="87" spans="1:10" x14ac:dyDescent="0.2">
      <c r="A87" s="83" t="s">
        <v>1892</v>
      </c>
      <c r="B87" s="11" t="s">
        <v>2996</v>
      </c>
      <c r="D87" s="78">
        <v>6</v>
      </c>
      <c r="H87" s="89">
        <f>VLOOKUP(A87,Elementsoort!$B$2:$D$258,3,FALSE)</f>
        <v>113</v>
      </c>
      <c r="I87" s="89" t="str">
        <f>VLOOKUP(B87,Kenmerk!$B$2:$D$66,3,FALSE)</f>
        <v>63</v>
      </c>
      <c r="J87" s="1" t="str">
        <f t="shared" si="1"/>
        <v>11363</v>
      </c>
    </row>
    <row r="88" spans="1:10" x14ac:dyDescent="0.2">
      <c r="A88" s="83" t="s">
        <v>1892</v>
      </c>
      <c r="B88" s="11" t="s">
        <v>2997</v>
      </c>
      <c r="D88" s="78">
        <v>7</v>
      </c>
      <c r="H88" s="89">
        <f>VLOOKUP(A88,Elementsoort!$B$2:$D$258,3,FALSE)</f>
        <v>113</v>
      </c>
      <c r="I88" s="89" t="str">
        <f>VLOOKUP(B88,Kenmerk!$B$2:$D$66,3,FALSE)</f>
        <v>64</v>
      </c>
      <c r="J88" s="1" t="str">
        <f t="shared" si="1"/>
        <v>11364</v>
      </c>
    </row>
    <row r="89" spans="1:10" x14ac:dyDescent="0.2">
      <c r="A89" s="83" t="s">
        <v>1892</v>
      </c>
      <c r="B89" s="11" t="s">
        <v>3000</v>
      </c>
      <c r="D89" s="78">
        <v>8</v>
      </c>
      <c r="H89" s="89">
        <f>VLOOKUP(A89,Elementsoort!$B$2:$D$258,3,FALSE)</f>
        <v>113</v>
      </c>
      <c r="I89" s="89" t="str">
        <f>VLOOKUP(B89,Kenmerk!$B$2:$D$66,3,FALSE)</f>
        <v>65</v>
      </c>
      <c r="J89" s="1" t="str">
        <f t="shared" si="1"/>
        <v>11365</v>
      </c>
    </row>
    <row r="90" spans="1:10" x14ac:dyDescent="0.2">
      <c r="A90" s="11" t="s">
        <v>1931</v>
      </c>
      <c r="B90" s="11" t="s">
        <v>1855</v>
      </c>
      <c r="D90" s="78">
        <v>1</v>
      </c>
      <c r="H90" s="89">
        <f>VLOOKUP(A90,Elementsoort!$B$2:$D$258,3,FALSE)</f>
        <v>156</v>
      </c>
      <c r="I90" s="89" t="str">
        <f>VLOOKUP(B90,Kenmerk!$B$2:$D$66,3,FALSE)</f>
        <v>52</v>
      </c>
      <c r="J90" s="1" t="str">
        <f t="shared" si="1"/>
        <v>15652</v>
      </c>
    </row>
    <row r="91" spans="1:10" x14ac:dyDescent="0.2">
      <c r="A91" s="83" t="s">
        <v>1931</v>
      </c>
      <c r="B91" s="11" t="s">
        <v>1857</v>
      </c>
      <c r="D91" s="78">
        <v>2</v>
      </c>
      <c r="H91" s="89">
        <f>VLOOKUP(A91,Elementsoort!$B$2:$D$258,3,FALSE)</f>
        <v>156</v>
      </c>
      <c r="I91" s="89" t="str">
        <f>VLOOKUP(B91,Kenmerk!$B$2:$D$66,3,FALSE)</f>
        <v>53</v>
      </c>
      <c r="J91" s="1" t="str">
        <f t="shared" si="1"/>
        <v>15653</v>
      </c>
    </row>
    <row r="92" spans="1:10" x14ac:dyDescent="0.2">
      <c r="A92" s="83" t="s">
        <v>1931</v>
      </c>
      <c r="B92" s="11" t="s">
        <v>1859</v>
      </c>
      <c r="D92" s="78">
        <v>4</v>
      </c>
      <c r="H92" s="89">
        <f>VLOOKUP(A92,Elementsoort!$B$2:$D$258,3,FALSE)</f>
        <v>156</v>
      </c>
      <c r="I92" s="89" t="str">
        <f>VLOOKUP(B92,Kenmerk!$B$2:$D$66,3,FALSE)</f>
        <v>54</v>
      </c>
      <c r="J92" s="1" t="str">
        <f t="shared" si="1"/>
        <v>15654</v>
      </c>
    </row>
    <row r="93" spans="1:10" x14ac:dyDescent="0.2">
      <c r="A93" s="83" t="s">
        <v>1931</v>
      </c>
      <c r="B93" s="11" t="s">
        <v>1861</v>
      </c>
      <c r="D93" s="78">
        <v>3</v>
      </c>
      <c r="H93" s="89">
        <f>VLOOKUP(A93,Elementsoort!$B$2:$D$258,3,FALSE)</f>
        <v>156</v>
      </c>
      <c r="I93" s="89" t="str">
        <f>VLOOKUP(B93,Kenmerk!$B$2:$D$66,3,FALSE)</f>
        <v>55</v>
      </c>
      <c r="J93" s="1" t="str">
        <f t="shared" si="1"/>
        <v>15655</v>
      </c>
    </row>
    <row r="94" spans="1:10" x14ac:dyDescent="0.2">
      <c r="A94" s="83" t="s">
        <v>1931</v>
      </c>
      <c r="B94" s="11" t="s">
        <v>3002</v>
      </c>
      <c r="D94" s="78">
        <v>5</v>
      </c>
      <c r="H94" s="89">
        <f>VLOOKUP(A94,Elementsoort!$B$2:$D$258,3,FALSE)</f>
        <v>156</v>
      </c>
      <c r="I94" s="89" t="str">
        <f>VLOOKUP(B94,Kenmerk!$B$2:$D$66,3,FALSE)</f>
        <v>61</v>
      </c>
      <c r="J94" s="1" t="str">
        <f t="shared" si="1"/>
        <v>15661</v>
      </c>
    </row>
    <row r="95" spans="1:10" x14ac:dyDescent="0.2">
      <c r="A95" s="83" t="s">
        <v>1931</v>
      </c>
      <c r="B95" s="11" t="s">
        <v>2996</v>
      </c>
      <c r="D95" s="78">
        <v>6</v>
      </c>
      <c r="H95" s="89">
        <f>VLOOKUP(A95,Elementsoort!$B$2:$D$258,3,FALSE)</f>
        <v>156</v>
      </c>
      <c r="I95" s="89" t="str">
        <f>VLOOKUP(B95,Kenmerk!$B$2:$D$66,3,FALSE)</f>
        <v>63</v>
      </c>
      <c r="J95" s="1" t="str">
        <f t="shared" si="1"/>
        <v>15663</v>
      </c>
    </row>
    <row r="96" spans="1:10" x14ac:dyDescent="0.2">
      <c r="A96" s="83" t="s">
        <v>1931</v>
      </c>
      <c r="B96" s="11" t="s">
        <v>2997</v>
      </c>
      <c r="D96" s="78">
        <v>7</v>
      </c>
      <c r="H96" s="89">
        <f>VLOOKUP(A96,Elementsoort!$B$2:$D$258,3,FALSE)</f>
        <v>156</v>
      </c>
      <c r="I96" s="89" t="str">
        <f>VLOOKUP(B96,Kenmerk!$B$2:$D$66,3,FALSE)</f>
        <v>64</v>
      </c>
      <c r="J96" s="1" t="str">
        <f t="shared" si="1"/>
        <v>15664</v>
      </c>
    </row>
    <row r="97" spans="1:10" x14ac:dyDescent="0.2">
      <c r="A97" s="83" t="s">
        <v>1931</v>
      </c>
      <c r="B97" s="11" t="s">
        <v>3000</v>
      </c>
      <c r="D97" s="78">
        <v>8</v>
      </c>
      <c r="H97" s="89">
        <f>VLOOKUP(A97,Elementsoort!$B$2:$D$258,3,FALSE)</f>
        <v>156</v>
      </c>
      <c r="I97" s="89" t="str">
        <f>VLOOKUP(B97,Kenmerk!$B$2:$D$66,3,FALSE)</f>
        <v>65</v>
      </c>
      <c r="J97" s="1" t="str">
        <f t="shared" si="1"/>
        <v>15665</v>
      </c>
    </row>
    <row r="98" spans="1:10" x14ac:dyDescent="0.2">
      <c r="A98" s="11" t="s">
        <v>2055</v>
      </c>
      <c r="B98" s="11" t="s">
        <v>1855</v>
      </c>
      <c r="D98" s="78">
        <v>1</v>
      </c>
      <c r="H98" s="89">
        <f>VLOOKUP(A98,Elementsoort!$B$2:$D$258,3,FALSE)</f>
        <v>337</v>
      </c>
      <c r="I98" s="89" t="str">
        <f>VLOOKUP(B98,Kenmerk!$B$2:$D$66,3,FALSE)</f>
        <v>52</v>
      </c>
      <c r="J98" s="1" t="str">
        <f t="shared" si="1"/>
        <v>33752</v>
      </c>
    </row>
    <row r="99" spans="1:10" x14ac:dyDescent="0.2">
      <c r="A99" s="83" t="s">
        <v>2055</v>
      </c>
      <c r="B99" s="11" t="s">
        <v>1857</v>
      </c>
      <c r="D99" s="78">
        <v>2</v>
      </c>
      <c r="H99" s="89">
        <f>VLOOKUP(A99,Elementsoort!$B$2:$D$258,3,FALSE)</f>
        <v>337</v>
      </c>
      <c r="I99" s="89" t="str">
        <f>VLOOKUP(B99,Kenmerk!$B$2:$D$66,3,FALSE)</f>
        <v>53</v>
      </c>
      <c r="J99" s="1" t="str">
        <f t="shared" si="1"/>
        <v>33753</v>
      </c>
    </row>
    <row r="100" spans="1:10" x14ac:dyDescent="0.2">
      <c r="A100" s="83" t="s">
        <v>2055</v>
      </c>
      <c r="B100" s="11" t="s">
        <v>1859</v>
      </c>
      <c r="D100" s="78">
        <v>4</v>
      </c>
      <c r="H100" s="89">
        <f>VLOOKUP(A100,Elementsoort!$B$2:$D$258,3,FALSE)</f>
        <v>337</v>
      </c>
      <c r="I100" s="89" t="str">
        <f>VLOOKUP(B100,Kenmerk!$B$2:$D$66,3,FALSE)</f>
        <v>54</v>
      </c>
      <c r="J100" s="1" t="str">
        <f t="shared" si="1"/>
        <v>33754</v>
      </c>
    </row>
    <row r="101" spans="1:10" x14ac:dyDescent="0.2">
      <c r="A101" s="83" t="s">
        <v>2055</v>
      </c>
      <c r="B101" s="11" t="s">
        <v>1861</v>
      </c>
      <c r="D101" s="78">
        <v>3</v>
      </c>
      <c r="H101" s="89">
        <f>VLOOKUP(A101,Elementsoort!$B$2:$D$258,3,FALSE)</f>
        <v>337</v>
      </c>
      <c r="I101" s="89" t="str">
        <f>VLOOKUP(B101,Kenmerk!$B$2:$D$66,3,FALSE)</f>
        <v>55</v>
      </c>
      <c r="J101" s="1" t="str">
        <f t="shared" si="1"/>
        <v>33755</v>
      </c>
    </row>
    <row r="102" spans="1:10" x14ac:dyDescent="0.2">
      <c r="A102" s="83" t="s">
        <v>2055</v>
      </c>
      <c r="B102" s="11" t="s">
        <v>3002</v>
      </c>
      <c r="D102" s="78">
        <v>5</v>
      </c>
      <c r="H102" s="89">
        <f>VLOOKUP(A102,Elementsoort!$B$2:$D$258,3,FALSE)</f>
        <v>337</v>
      </c>
      <c r="I102" s="89" t="str">
        <f>VLOOKUP(B102,Kenmerk!$B$2:$D$66,3,FALSE)</f>
        <v>61</v>
      </c>
      <c r="J102" s="1" t="str">
        <f t="shared" si="1"/>
        <v>33761</v>
      </c>
    </row>
    <row r="103" spans="1:10" x14ac:dyDescent="0.2">
      <c r="A103" s="83" t="s">
        <v>2055</v>
      </c>
      <c r="B103" s="11" t="s">
        <v>2996</v>
      </c>
      <c r="D103" s="78">
        <v>6</v>
      </c>
      <c r="H103" s="89">
        <f>VLOOKUP(A103,Elementsoort!$B$2:$D$258,3,FALSE)</f>
        <v>337</v>
      </c>
      <c r="I103" s="89" t="str">
        <f>VLOOKUP(B103,Kenmerk!$B$2:$D$66,3,FALSE)</f>
        <v>63</v>
      </c>
      <c r="J103" s="1" t="str">
        <f t="shared" si="1"/>
        <v>33763</v>
      </c>
    </row>
    <row r="104" spans="1:10" x14ac:dyDescent="0.2">
      <c r="A104" s="83" t="s">
        <v>2055</v>
      </c>
      <c r="B104" s="11" t="s">
        <v>2997</v>
      </c>
      <c r="D104" s="78">
        <v>7</v>
      </c>
      <c r="H104" s="89">
        <f>VLOOKUP(A104,Elementsoort!$B$2:$D$258,3,FALSE)</f>
        <v>337</v>
      </c>
      <c r="I104" s="89" t="str">
        <f>VLOOKUP(B104,Kenmerk!$B$2:$D$66,3,FALSE)</f>
        <v>64</v>
      </c>
      <c r="J104" s="1" t="str">
        <f t="shared" si="1"/>
        <v>33764</v>
      </c>
    </row>
    <row r="105" spans="1:10" x14ac:dyDescent="0.2">
      <c r="A105" s="83" t="s">
        <v>2055</v>
      </c>
      <c r="B105" s="11" t="s">
        <v>3000</v>
      </c>
      <c r="D105" s="78">
        <v>8</v>
      </c>
      <c r="H105" s="89">
        <f>VLOOKUP(A105,Elementsoort!$B$2:$D$258,3,FALSE)</f>
        <v>337</v>
      </c>
      <c r="I105" s="89" t="str">
        <f>VLOOKUP(B105,Kenmerk!$B$2:$D$66,3,FALSE)</f>
        <v>65</v>
      </c>
      <c r="J105" s="1" t="str">
        <f t="shared" si="1"/>
        <v>33765</v>
      </c>
    </row>
    <row r="106" spans="1:10" x14ac:dyDescent="0.2">
      <c r="A106" s="11" t="s">
        <v>1936</v>
      </c>
      <c r="B106" s="11" t="s">
        <v>1855</v>
      </c>
      <c r="D106" s="78">
        <v>1</v>
      </c>
      <c r="H106" s="89">
        <f>VLOOKUP(A106,Elementsoort!$B$2:$D$258,3,FALSE)</f>
        <v>162</v>
      </c>
      <c r="I106" s="89" t="str">
        <f>VLOOKUP(B106,Kenmerk!$B$2:$D$66,3,FALSE)</f>
        <v>52</v>
      </c>
      <c r="J106" s="1" t="str">
        <f t="shared" si="1"/>
        <v>16252</v>
      </c>
    </row>
    <row r="107" spans="1:10" x14ac:dyDescent="0.2">
      <c r="A107" s="83" t="s">
        <v>1936</v>
      </c>
      <c r="B107" s="11" t="s">
        <v>1857</v>
      </c>
      <c r="D107" s="78">
        <v>2</v>
      </c>
      <c r="H107" s="89">
        <f>VLOOKUP(A107,Elementsoort!$B$2:$D$258,3,FALSE)</f>
        <v>162</v>
      </c>
      <c r="I107" s="89" t="str">
        <f>VLOOKUP(B107,Kenmerk!$B$2:$D$66,3,FALSE)</f>
        <v>53</v>
      </c>
      <c r="J107" s="1" t="str">
        <f t="shared" si="1"/>
        <v>16253</v>
      </c>
    </row>
    <row r="108" spans="1:10" x14ac:dyDescent="0.2">
      <c r="A108" s="83" t="s">
        <v>1936</v>
      </c>
      <c r="B108" s="11" t="s">
        <v>1859</v>
      </c>
      <c r="D108" s="78">
        <v>4</v>
      </c>
      <c r="H108" s="89">
        <f>VLOOKUP(A108,Elementsoort!$B$2:$D$258,3,FALSE)</f>
        <v>162</v>
      </c>
      <c r="I108" s="89" t="str">
        <f>VLOOKUP(B108,Kenmerk!$B$2:$D$66,3,FALSE)</f>
        <v>54</v>
      </c>
      <c r="J108" s="1" t="str">
        <f t="shared" si="1"/>
        <v>16254</v>
      </c>
    </row>
    <row r="109" spans="1:10" x14ac:dyDescent="0.2">
      <c r="A109" s="83" t="s">
        <v>1936</v>
      </c>
      <c r="B109" s="11" t="s">
        <v>1861</v>
      </c>
      <c r="D109" s="78">
        <v>3</v>
      </c>
      <c r="H109" s="89">
        <f>VLOOKUP(A109,Elementsoort!$B$2:$D$258,3,FALSE)</f>
        <v>162</v>
      </c>
      <c r="I109" s="89" t="str">
        <f>VLOOKUP(B109,Kenmerk!$B$2:$D$66,3,FALSE)</f>
        <v>55</v>
      </c>
      <c r="J109" s="1" t="str">
        <f t="shared" si="1"/>
        <v>16255</v>
      </c>
    </row>
    <row r="110" spans="1:10" x14ac:dyDescent="0.2">
      <c r="A110" s="83" t="s">
        <v>1936</v>
      </c>
      <c r="B110" s="11" t="s">
        <v>3002</v>
      </c>
      <c r="D110" s="78">
        <v>5</v>
      </c>
      <c r="H110" s="89">
        <f>VLOOKUP(A110,Elementsoort!$B$2:$D$258,3,FALSE)</f>
        <v>162</v>
      </c>
      <c r="I110" s="89" t="str">
        <f>VLOOKUP(B110,Kenmerk!$B$2:$D$66,3,FALSE)</f>
        <v>61</v>
      </c>
      <c r="J110" s="1" t="str">
        <f t="shared" si="1"/>
        <v>16261</v>
      </c>
    </row>
    <row r="111" spans="1:10" x14ac:dyDescent="0.2">
      <c r="A111" s="83" t="s">
        <v>1936</v>
      </c>
      <c r="B111" s="11" t="s">
        <v>2996</v>
      </c>
      <c r="D111" s="78">
        <v>6</v>
      </c>
      <c r="H111" s="89">
        <f>VLOOKUP(A111,Elementsoort!$B$2:$D$258,3,FALSE)</f>
        <v>162</v>
      </c>
      <c r="I111" s="89" t="str">
        <f>VLOOKUP(B111,Kenmerk!$B$2:$D$66,3,FALSE)</f>
        <v>63</v>
      </c>
      <c r="J111" s="1" t="str">
        <f t="shared" si="1"/>
        <v>16263</v>
      </c>
    </row>
    <row r="112" spans="1:10" x14ac:dyDescent="0.2">
      <c r="A112" s="83" t="s">
        <v>1936</v>
      </c>
      <c r="B112" s="11" t="s">
        <v>2997</v>
      </c>
      <c r="D112" s="78">
        <v>7</v>
      </c>
      <c r="H112" s="89">
        <f>VLOOKUP(A112,Elementsoort!$B$2:$D$258,3,FALSE)</f>
        <v>162</v>
      </c>
      <c r="I112" s="89" t="str">
        <f>VLOOKUP(B112,Kenmerk!$B$2:$D$66,3,FALSE)</f>
        <v>64</v>
      </c>
      <c r="J112" s="1" t="str">
        <f t="shared" si="1"/>
        <v>16264</v>
      </c>
    </row>
    <row r="113" spans="1:10" x14ac:dyDescent="0.2">
      <c r="A113" s="83" t="s">
        <v>1936</v>
      </c>
      <c r="B113" s="11" t="s">
        <v>3000</v>
      </c>
      <c r="D113" s="78">
        <v>8</v>
      </c>
      <c r="H113" s="89">
        <f>VLOOKUP(A113,Elementsoort!$B$2:$D$258,3,FALSE)</f>
        <v>162</v>
      </c>
      <c r="I113" s="89" t="str">
        <f>VLOOKUP(B113,Kenmerk!$B$2:$D$66,3,FALSE)</f>
        <v>65</v>
      </c>
      <c r="J113" s="1" t="str">
        <f t="shared" si="1"/>
        <v>16265</v>
      </c>
    </row>
    <row r="114" spans="1:10" x14ac:dyDescent="0.2">
      <c r="A114" s="11" t="s">
        <v>1944</v>
      </c>
      <c r="B114" s="11" t="s">
        <v>1855</v>
      </c>
      <c r="D114" s="78">
        <v>1</v>
      </c>
      <c r="H114" s="89">
        <f>VLOOKUP(A114,Elementsoort!$B$2:$D$258,3,FALSE)</f>
        <v>171</v>
      </c>
      <c r="I114" s="89" t="str">
        <f>VLOOKUP(B114,Kenmerk!$B$2:$D$66,3,FALSE)</f>
        <v>52</v>
      </c>
      <c r="J114" s="1" t="str">
        <f t="shared" si="1"/>
        <v>17152</v>
      </c>
    </row>
    <row r="115" spans="1:10" x14ac:dyDescent="0.2">
      <c r="A115" s="83" t="s">
        <v>1944</v>
      </c>
      <c r="B115" s="11" t="s">
        <v>1857</v>
      </c>
      <c r="D115" s="78">
        <v>2</v>
      </c>
      <c r="H115" s="89">
        <f>VLOOKUP(A115,Elementsoort!$B$2:$D$258,3,FALSE)</f>
        <v>171</v>
      </c>
      <c r="I115" s="89" t="str">
        <f>VLOOKUP(B115,Kenmerk!$B$2:$D$66,3,FALSE)</f>
        <v>53</v>
      </c>
      <c r="J115" s="1" t="str">
        <f t="shared" si="1"/>
        <v>17153</v>
      </c>
    </row>
    <row r="116" spans="1:10" x14ac:dyDescent="0.2">
      <c r="A116" s="83" t="s">
        <v>1944</v>
      </c>
      <c r="B116" s="11" t="s">
        <v>1859</v>
      </c>
      <c r="D116" s="78">
        <v>4</v>
      </c>
      <c r="H116" s="89">
        <f>VLOOKUP(A116,Elementsoort!$B$2:$D$258,3,FALSE)</f>
        <v>171</v>
      </c>
      <c r="I116" s="89" t="str">
        <f>VLOOKUP(B116,Kenmerk!$B$2:$D$66,3,FALSE)</f>
        <v>54</v>
      </c>
      <c r="J116" s="1" t="str">
        <f t="shared" si="1"/>
        <v>17154</v>
      </c>
    </row>
    <row r="117" spans="1:10" x14ac:dyDescent="0.2">
      <c r="A117" s="83" t="s">
        <v>1944</v>
      </c>
      <c r="B117" s="11" t="s">
        <v>1861</v>
      </c>
      <c r="D117" s="78">
        <v>3</v>
      </c>
      <c r="H117" s="89">
        <f>VLOOKUP(A117,Elementsoort!$B$2:$D$258,3,FALSE)</f>
        <v>171</v>
      </c>
      <c r="I117" s="89" t="str">
        <f>VLOOKUP(B117,Kenmerk!$B$2:$D$66,3,FALSE)</f>
        <v>55</v>
      </c>
      <c r="J117" s="1" t="str">
        <f t="shared" si="1"/>
        <v>17155</v>
      </c>
    </row>
    <row r="118" spans="1:10" x14ac:dyDescent="0.2">
      <c r="A118" s="83" t="s">
        <v>1944</v>
      </c>
      <c r="B118" s="11" t="s">
        <v>3002</v>
      </c>
      <c r="D118" s="78">
        <v>5</v>
      </c>
      <c r="H118" s="89">
        <f>VLOOKUP(A118,Elementsoort!$B$2:$D$258,3,FALSE)</f>
        <v>171</v>
      </c>
      <c r="I118" s="89" t="str">
        <f>VLOOKUP(B118,Kenmerk!$B$2:$D$66,3,FALSE)</f>
        <v>61</v>
      </c>
      <c r="J118" s="1" t="str">
        <f t="shared" si="1"/>
        <v>17161</v>
      </c>
    </row>
    <row r="119" spans="1:10" x14ac:dyDescent="0.2">
      <c r="A119" s="83" t="s">
        <v>1944</v>
      </c>
      <c r="B119" s="11" t="s">
        <v>2996</v>
      </c>
      <c r="D119" s="78">
        <v>6</v>
      </c>
      <c r="H119" s="89">
        <f>VLOOKUP(A119,Elementsoort!$B$2:$D$258,3,FALSE)</f>
        <v>171</v>
      </c>
      <c r="I119" s="89" t="str">
        <f>VLOOKUP(B119,Kenmerk!$B$2:$D$66,3,FALSE)</f>
        <v>63</v>
      </c>
      <c r="J119" s="1" t="str">
        <f t="shared" si="1"/>
        <v>17163</v>
      </c>
    </row>
    <row r="120" spans="1:10" x14ac:dyDescent="0.2">
      <c r="A120" s="83" t="s">
        <v>1944</v>
      </c>
      <c r="B120" s="11" t="s">
        <v>2997</v>
      </c>
      <c r="D120" s="78">
        <v>7</v>
      </c>
      <c r="H120" s="89">
        <f>VLOOKUP(A120,Elementsoort!$B$2:$D$258,3,FALSE)</f>
        <v>171</v>
      </c>
      <c r="I120" s="89" t="str">
        <f>VLOOKUP(B120,Kenmerk!$B$2:$D$66,3,FALSE)</f>
        <v>64</v>
      </c>
      <c r="J120" s="1" t="str">
        <f t="shared" si="1"/>
        <v>17164</v>
      </c>
    </row>
    <row r="121" spans="1:10" x14ac:dyDescent="0.2">
      <c r="A121" s="83" t="s">
        <v>1944</v>
      </c>
      <c r="B121" s="11" t="s">
        <v>3000</v>
      </c>
      <c r="D121" s="78">
        <v>8</v>
      </c>
      <c r="H121" s="89">
        <f>VLOOKUP(A121,Elementsoort!$B$2:$D$258,3,FALSE)</f>
        <v>171</v>
      </c>
      <c r="I121" s="89" t="str">
        <f>VLOOKUP(B121,Kenmerk!$B$2:$D$66,3,FALSE)</f>
        <v>65</v>
      </c>
      <c r="J121" s="1" t="str">
        <f t="shared" si="1"/>
        <v>17165</v>
      </c>
    </row>
    <row r="122" spans="1:10" x14ac:dyDescent="0.2">
      <c r="A122" s="11" t="s">
        <v>1945</v>
      </c>
      <c r="B122" s="11" t="s">
        <v>1855</v>
      </c>
      <c r="D122" s="78">
        <v>1</v>
      </c>
      <c r="H122" s="89">
        <f>VLOOKUP(A122,Elementsoort!$B$2:$D$258,3,FALSE)</f>
        <v>172</v>
      </c>
      <c r="I122" s="89" t="str">
        <f>VLOOKUP(B122,Kenmerk!$B$2:$D$66,3,FALSE)</f>
        <v>52</v>
      </c>
      <c r="J122" s="1" t="str">
        <f t="shared" si="1"/>
        <v>17252</v>
      </c>
    </row>
    <row r="123" spans="1:10" x14ac:dyDescent="0.2">
      <c r="A123" s="83" t="s">
        <v>1945</v>
      </c>
      <c r="B123" s="11" t="s">
        <v>1857</v>
      </c>
      <c r="D123" s="78">
        <v>2</v>
      </c>
      <c r="H123" s="89">
        <f>VLOOKUP(A123,Elementsoort!$B$2:$D$258,3,FALSE)</f>
        <v>172</v>
      </c>
      <c r="I123" s="89" t="str">
        <f>VLOOKUP(B123,Kenmerk!$B$2:$D$66,3,FALSE)</f>
        <v>53</v>
      </c>
      <c r="J123" s="1" t="str">
        <f t="shared" si="1"/>
        <v>17253</v>
      </c>
    </row>
    <row r="124" spans="1:10" x14ac:dyDescent="0.2">
      <c r="A124" s="83" t="s">
        <v>1945</v>
      </c>
      <c r="B124" s="11" t="s">
        <v>1859</v>
      </c>
      <c r="D124" s="78">
        <v>4</v>
      </c>
      <c r="H124" s="89">
        <f>VLOOKUP(A124,Elementsoort!$B$2:$D$258,3,FALSE)</f>
        <v>172</v>
      </c>
      <c r="I124" s="89" t="str">
        <f>VLOOKUP(B124,Kenmerk!$B$2:$D$66,3,FALSE)</f>
        <v>54</v>
      </c>
      <c r="J124" s="1" t="str">
        <f t="shared" si="1"/>
        <v>17254</v>
      </c>
    </row>
    <row r="125" spans="1:10" x14ac:dyDescent="0.2">
      <c r="A125" s="83" t="s">
        <v>1945</v>
      </c>
      <c r="B125" s="11" t="s">
        <v>1861</v>
      </c>
      <c r="D125" s="78">
        <v>3</v>
      </c>
      <c r="H125" s="89">
        <f>VLOOKUP(A125,Elementsoort!$B$2:$D$258,3,FALSE)</f>
        <v>172</v>
      </c>
      <c r="I125" s="89" t="str">
        <f>VLOOKUP(B125,Kenmerk!$B$2:$D$66,3,FALSE)</f>
        <v>55</v>
      </c>
      <c r="J125" s="1" t="str">
        <f t="shared" si="1"/>
        <v>17255</v>
      </c>
    </row>
    <row r="126" spans="1:10" x14ac:dyDescent="0.2">
      <c r="A126" s="83" t="s">
        <v>1945</v>
      </c>
      <c r="B126" s="11" t="s">
        <v>3002</v>
      </c>
      <c r="D126" s="78">
        <v>5</v>
      </c>
      <c r="H126" s="89">
        <f>VLOOKUP(A126,Elementsoort!$B$2:$D$258,3,FALSE)</f>
        <v>172</v>
      </c>
      <c r="I126" s="89" t="str">
        <f>VLOOKUP(B126,Kenmerk!$B$2:$D$66,3,FALSE)</f>
        <v>61</v>
      </c>
      <c r="J126" s="1" t="str">
        <f t="shared" si="1"/>
        <v>17261</v>
      </c>
    </row>
    <row r="127" spans="1:10" x14ac:dyDescent="0.2">
      <c r="A127" s="83" t="s">
        <v>1945</v>
      </c>
      <c r="B127" s="11" t="s">
        <v>2996</v>
      </c>
      <c r="D127" s="78">
        <v>6</v>
      </c>
      <c r="H127" s="89">
        <f>VLOOKUP(A127,Elementsoort!$B$2:$D$258,3,FALSE)</f>
        <v>172</v>
      </c>
      <c r="I127" s="89" t="str">
        <f>VLOOKUP(B127,Kenmerk!$B$2:$D$66,3,FALSE)</f>
        <v>63</v>
      </c>
      <c r="J127" s="1" t="str">
        <f t="shared" si="1"/>
        <v>17263</v>
      </c>
    </row>
    <row r="128" spans="1:10" x14ac:dyDescent="0.2">
      <c r="A128" s="83" t="s">
        <v>1945</v>
      </c>
      <c r="B128" s="11" t="s">
        <v>2997</v>
      </c>
      <c r="D128" s="78">
        <v>7</v>
      </c>
      <c r="H128" s="89">
        <f>VLOOKUP(A128,Elementsoort!$B$2:$D$258,3,FALSE)</f>
        <v>172</v>
      </c>
      <c r="I128" s="89" t="str">
        <f>VLOOKUP(B128,Kenmerk!$B$2:$D$66,3,FALSE)</f>
        <v>64</v>
      </c>
      <c r="J128" s="1" t="str">
        <f t="shared" si="1"/>
        <v>17264</v>
      </c>
    </row>
    <row r="129" spans="1:10" x14ac:dyDescent="0.2">
      <c r="A129" s="83" t="s">
        <v>1945</v>
      </c>
      <c r="B129" s="11" t="s">
        <v>3000</v>
      </c>
      <c r="D129" s="78">
        <v>8</v>
      </c>
      <c r="H129" s="89">
        <f>VLOOKUP(A129,Elementsoort!$B$2:$D$258,3,FALSE)</f>
        <v>172</v>
      </c>
      <c r="I129" s="89" t="str">
        <f>VLOOKUP(B129,Kenmerk!$B$2:$D$66,3,FALSE)</f>
        <v>65</v>
      </c>
      <c r="J129" s="1" t="str">
        <f t="shared" si="1"/>
        <v>17265</v>
      </c>
    </row>
    <row r="130" spans="1:10" x14ac:dyDescent="0.2">
      <c r="A130" s="11" t="s">
        <v>1946</v>
      </c>
      <c r="B130" s="11" t="s">
        <v>1855</v>
      </c>
      <c r="D130" s="78">
        <v>1</v>
      </c>
      <c r="H130" s="89">
        <f>VLOOKUP(A130,Elementsoort!$B$2:$D$258,3,FALSE)</f>
        <v>173</v>
      </c>
      <c r="I130" s="89" t="str">
        <f>VLOOKUP(B130,Kenmerk!$B$2:$D$66,3,FALSE)</f>
        <v>52</v>
      </c>
      <c r="J130" s="1" t="str">
        <f t="shared" si="1"/>
        <v>17352</v>
      </c>
    </row>
    <row r="131" spans="1:10" x14ac:dyDescent="0.2">
      <c r="A131" s="83" t="s">
        <v>1946</v>
      </c>
      <c r="B131" s="11" t="s">
        <v>1857</v>
      </c>
      <c r="D131" s="78">
        <v>2</v>
      </c>
      <c r="H131" s="89">
        <f>VLOOKUP(A131,Elementsoort!$B$2:$D$258,3,FALSE)</f>
        <v>173</v>
      </c>
      <c r="I131" s="89" t="str">
        <f>VLOOKUP(B131,Kenmerk!$B$2:$D$66,3,FALSE)</f>
        <v>53</v>
      </c>
      <c r="J131" s="1" t="str">
        <f t="shared" ref="J131:J194" si="2">H131&amp;I131</f>
        <v>17353</v>
      </c>
    </row>
    <row r="132" spans="1:10" x14ac:dyDescent="0.2">
      <c r="A132" s="83" t="s">
        <v>1946</v>
      </c>
      <c r="B132" s="11" t="s">
        <v>1859</v>
      </c>
      <c r="D132" s="78">
        <v>4</v>
      </c>
      <c r="H132" s="89">
        <f>VLOOKUP(A132,Elementsoort!$B$2:$D$258,3,FALSE)</f>
        <v>173</v>
      </c>
      <c r="I132" s="89" t="str">
        <f>VLOOKUP(B132,Kenmerk!$B$2:$D$66,3,FALSE)</f>
        <v>54</v>
      </c>
      <c r="J132" s="1" t="str">
        <f t="shared" si="2"/>
        <v>17354</v>
      </c>
    </row>
    <row r="133" spans="1:10" x14ac:dyDescent="0.2">
      <c r="A133" s="83" t="s">
        <v>1946</v>
      </c>
      <c r="B133" s="11" t="s">
        <v>1861</v>
      </c>
      <c r="D133" s="78">
        <v>3</v>
      </c>
      <c r="H133" s="89">
        <f>VLOOKUP(A133,Elementsoort!$B$2:$D$258,3,FALSE)</f>
        <v>173</v>
      </c>
      <c r="I133" s="89" t="str">
        <f>VLOOKUP(B133,Kenmerk!$B$2:$D$66,3,FALSE)</f>
        <v>55</v>
      </c>
      <c r="J133" s="1" t="str">
        <f t="shared" si="2"/>
        <v>17355</v>
      </c>
    </row>
    <row r="134" spans="1:10" x14ac:dyDescent="0.2">
      <c r="A134" s="83" t="s">
        <v>1946</v>
      </c>
      <c r="B134" s="11" t="s">
        <v>3002</v>
      </c>
      <c r="D134" s="78">
        <v>5</v>
      </c>
      <c r="H134" s="89">
        <f>VLOOKUP(A134,Elementsoort!$B$2:$D$258,3,FALSE)</f>
        <v>173</v>
      </c>
      <c r="I134" s="89" t="str">
        <f>VLOOKUP(B134,Kenmerk!$B$2:$D$66,3,FALSE)</f>
        <v>61</v>
      </c>
      <c r="J134" s="1" t="str">
        <f t="shared" si="2"/>
        <v>17361</v>
      </c>
    </row>
    <row r="135" spans="1:10" x14ac:dyDescent="0.2">
      <c r="A135" s="83" t="s">
        <v>1946</v>
      </c>
      <c r="B135" s="11" t="s">
        <v>2996</v>
      </c>
      <c r="D135" s="78">
        <v>6</v>
      </c>
      <c r="H135" s="89">
        <f>VLOOKUP(A135,Elementsoort!$B$2:$D$258,3,FALSE)</f>
        <v>173</v>
      </c>
      <c r="I135" s="89" t="str">
        <f>VLOOKUP(B135,Kenmerk!$B$2:$D$66,3,FALSE)</f>
        <v>63</v>
      </c>
      <c r="J135" s="1" t="str">
        <f t="shared" si="2"/>
        <v>17363</v>
      </c>
    </row>
    <row r="136" spans="1:10" x14ac:dyDescent="0.2">
      <c r="A136" s="83" t="s">
        <v>1946</v>
      </c>
      <c r="B136" s="11" t="s">
        <v>2997</v>
      </c>
      <c r="D136" s="78">
        <v>7</v>
      </c>
      <c r="H136" s="89">
        <f>VLOOKUP(A136,Elementsoort!$B$2:$D$258,3,FALSE)</f>
        <v>173</v>
      </c>
      <c r="I136" s="89" t="str">
        <f>VLOOKUP(B136,Kenmerk!$B$2:$D$66,3,FALSE)</f>
        <v>64</v>
      </c>
      <c r="J136" s="1" t="str">
        <f t="shared" si="2"/>
        <v>17364</v>
      </c>
    </row>
    <row r="137" spans="1:10" x14ac:dyDescent="0.2">
      <c r="A137" s="83" t="s">
        <v>1946</v>
      </c>
      <c r="B137" s="11" t="s">
        <v>3000</v>
      </c>
      <c r="D137" s="78">
        <v>8</v>
      </c>
      <c r="H137" s="89">
        <f>VLOOKUP(A137,Elementsoort!$B$2:$D$258,3,FALSE)</f>
        <v>173</v>
      </c>
      <c r="I137" s="89" t="str">
        <f>VLOOKUP(B137,Kenmerk!$B$2:$D$66,3,FALSE)</f>
        <v>65</v>
      </c>
      <c r="J137" s="1" t="str">
        <f t="shared" si="2"/>
        <v>17365</v>
      </c>
    </row>
    <row r="138" spans="1:10" x14ac:dyDescent="0.2">
      <c r="A138" s="11" t="s">
        <v>1948</v>
      </c>
      <c r="B138" s="11" t="s">
        <v>1855</v>
      </c>
      <c r="D138" s="78">
        <v>1</v>
      </c>
      <c r="H138" s="89">
        <f>VLOOKUP(A138,Elementsoort!$B$2:$D$258,3,FALSE)</f>
        <v>175</v>
      </c>
      <c r="I138" s="89" t="str">
        <f>VLOOKUP(B138,Kenmerk!$B$2:$D$66,3,FALSE)</f>
        <v>52</v>
      </c>
      <c r="J138" s="1" t="str">
        <f t="shared" si="2"/>
        <v>17552</v>
      </c>
    </row>
    <row r="139" spans="1:10" x14ac:dyDescent="0.2">
      <c r="A139" s="83" t="s">
        <v>1948</v>
      </c>
      <c r="B139" s="11" t="s">
        <v>1857</v>
      </c>
      <c r="D139" s="78">
        <v>2</v>
      </c>
      <c r="H139" s="89">
        <f>VLOOKUP(A139,Elementsoort!$B$2:$D$258,3,FALSE)</f>
        <v>175</v>
      </c>
      <c r="I139" s="89" t="str">
        <f>VLOOKUP(B139,Kenmerk!$B$2:$D$66,3,FALSE)</f>
        <v>53</v>
      </c>
      <c r="J139" s="1" t="str">
        <f t="shared" si="2"/>
        <v>17553</v>
      </c>
    </row>
    <row r="140" spans="1:10" x14ac:dyDescent="0.2">
      <c r="A140" s="83" t="s">
        <v>1948</v>
      </c>
      <c r="B140" s="11" t="s">
        <v>1859</v>
      </c>
      <c r="D140" s="78">
        <v>4</v>
      </c>
      <c r="H140" s="89">
        <f>VLOOKUP(A140,Elementsoort!$B$2:$D$258,3,FALSE)</f>
        <v>175</v>
      </c>
      <c r="I140" s="89" t="str">
        <f>VLOOKUP(B140,Kenmerk!$B$2:$D$66,3,FALSE)</f>
        <v>54</v>
      </c>
      <c r="J140" s="1" t="str">
        <f t="shared" si="2"/>
        <v>17554</v>
      </c>
    </row>
    <row r="141" spans="1:10" x14ac:dyDescent="0.2">
      <c r="A141" s="83" t="s">
        <v>1948</v>
      </c>
      <c r="B141" s="11" t="s">
        <v>1861</v>
      </c>
      <c r="D141" s="78">
        <v>3</v>
      </c>
      <c r="H141" s="89">
        <f>VLOOKUP(A141,Elementsoort!$B$2:$D$258,3,FALSE)</f>
        <v>175</v>
      </c>
      <c r="I141" s="89" t="str">
        <f>VLOOKUP(B141,Kenmerk!$B$2:$D$66,3,FALSE)</f>
        <v>55</v>
      </c>
      <c r="J141" s="1" t="str">
        <f t="shared" si="2"/>
        <v>17555</v>
      </c>
    </row>
    <row r="142" spans="1:10" x14ac:dyDescent="0.2">
      <c r="A142" s="83" t="s">
        <v>1948</v>
      </c>
      <c r="B142" s="11" t="s">
        <v>3002</v>
      </c>
      <c r="D142" s="78">
        <v>5</v>
      </c>
      <c r="H142" s="89">
        <f>VLOOKUP(A142,Elementsoort!$B$2:$D$258,3,FALSE)</f>
        <v>175</v>
      </c>
      <c r="I142" s="89" t="str">
        <f>VLOOKUP(B142,Kenmerk!$B$2:$D$66,3,FALSE)</f>
        <v>61</v>
      </c>
      <c r="J142" s="1" t="str">
        <f t="shared" si="2"/>
        <v>17561</v>
      </c>
    </row>
    <row r="143" spans="1:10" x14ac:dyDescent="0.2">
      <c r="A143" s="83" t="s">
        <v>1948</v>
      </c>
      <c r="B143" s="11" t="s">
        <v>2996</v>
      </c>
      <c r="D143" s="78">
        <v>6</v>
      </c>
      <c r="H143" s="89">
        <f>VLOOKUP(A143,Elementsoort!$B$2:$D$258,3,FALSE)</f>
        <v>175</v>
      </c>
      <c r="I143" s="89" t="str">
        <f>VLOOKUP(B143,Kenmerk!$B$2:$D$66,3,FALSE)</f>
        <v>63</v>
      </c>
      <c r="J143" s="1" t="str">
        <f t="shared" si="2"/>
        <v>17563</v>
      </c>
    </row>
    <row r="144" spans="1:10" x14ac:dyDescent="0.2">
      <c r="A144" s="83" t="s">
        <v>1948</v>
      </c>
      <c r="B144" s="11" t="s">
        <v>2997</v>
      </c>
      <c r="D144" s="78">
        <v>7</v>
      </c>
      <c r="H144" s="89">
        <f>VLOOKUP(A144,Elementsoort!$B$2:$D$258,3,FALSE)</f>
        <v>175</v>
      </c>
      <c r="I144" s="89" t="str">
        <f>VLOOKUP(B144,Kenmerk!$B$2:$D$66,3,FALSE)</f>
        <v>64</v>
      </c>
      <c r="J144" s="1" t="str">
        <f t="shared" si="2"/>
        <v>17564</v>
      </c>
    </row>
    <row r="145" spans="1:10" x14ac:dyDescent="0.2">
      <c r="A145" s="83" t="s">
        <v>1948</v>
      </c>
      <c r="B145" s="11" t="s">
        <v>3000</v>
      </c>
      <c r="D145" s="78">
        <v>8</v>
      </c>
      <c r="H145" s="89">
        <f>VLOOKUP(A145,Elementsoort!$B$2:$D$258,3,FALSE)</f>
        <v>175</v>
      </c>
      <c r="I145" s="89" t="str">
        <f>VLOOKUP(B145,Kenmerk!$B$2:$D$66,3,FALSE)</f>
        <v>65</v>
      </c>
      <c r="J145" s="1" t="str">
        <f t="shared" si="2"/>
        <v>17565</v>
      </c>
    </row>
    <row r="146" spans="1:10" x14ac:dyDescent="0.2">
      <c r="A146" s="11" t="s">
        <v>1952</v>
      </c>
      <c r="B146" s="11" t="s">
        <v>1855</v>
      </c>
      <c r="D146" s="78">
        <v>1</v>
      </c>
      <c r="H146" s="89">
        <f>VLOOKUP(A146,Elementsoort!$B$2:$D$258,3,FALSE)</f>
        <v>179</v>
      </c>
      <c r="I146" s="89" t="str">
        <f>VLOOKUP(B146,Kenmerk!$B$2:$D$66,3,FALSE)</f>
        <v>52</v>
      </c>
      <c r="J146" s="1" t="str">
        <f t="shared" si="2"/>
        <v>17952</v>
      </c>
    </row>
    <row r="147" spans="1:10" x14ac:dyDescent="0.2">
      <c r="A147" s="83" t="s">
        <v>1952</v>
      </c>
      <c r="B147" s="11" t="s">
        <v>1857</v>
      </c>
      <c r="D147" s="78">
        <v>2</v>
      </c>
      <c r="H147" s="89">
        <f>VLOOKUP(A147,Elementsoort!$B$2:$D$258,3,FALSE)</f>
        <v>179</v>
      </c>
      <c r="I147" s="89" t="str">
        <f>VLOOKUP(B147,Kenmerk!$B$2:$D$66,3,FALSE)</f>
        <v>53</v>
      </c>
      <c r="J147" s="1" t="str">
        <f t="shared" si="2"/>
        <v>17953</v>
      </c>
    </row>
    <row r="148" spans="1:10" x14ac:dyDescent="0.2">
      <c r="A148" s="83" t="s">
        <v>1952</v>
      </c>
      <c r="B148" s="11" t="s">
        <v>1859</v>
      </c>
      <c r="D148" s="78">
        <v>4</v>
      </c>
      <c r="H148" s="89">
        <f>VLOOKUP(A148,Elementsoort!$B$2:$D$258,3,FALSE)</f>
        <v>179</v>
      </c>
      <c r="I148" s="89" t="str">
        <f>VLOOKUP(B148,Kenmerk!$B$2:$D$66,3,FALSE)</f>
        <v>54</v>
      </c>
      <c r="J148" s="1" t="str">
        <f t="shared" si="2"/>
        <v>17954</v>
      </c>
    </row>
    <row r="149" spans="1:10" x14ac:dyDescent="0.2">
      <c r="A149" s="83" t="s">
        <v>1952</v>
      </c>
      <c r="B149" s="11" t="s">
        <v>1861</v>
      </c>
      <c r="D149" s="78">
        <v>3</v>
      </c>
      <c r="H149" s="89">
        <f>VLOOKUP(A149,Elementsoort!$B$2:$D$258,3,FALSE)</f>
        <v>179</v>
      </c>
      <c r="I149" s="89" t="str">
        <f>VLOOKUP(B149,Kenmerk!$B$2:$D$66,3,FALSE)</f>
        <v>55</v>
      </c>
      <c r="J149" s="1" t="str">
        <f t="shared" si="2"/>
        <v>17955</v>
      </c>
    </row>
    <row r="150" spans="1:10" x14ac:dyDescent="0.2">
      <c r="A150" s="83" t="s">
        <v>1952</v>
      </c>
      <c r="B150" s="11" t="s">
        <v>3002</v>
      </c>
      <c r="D150" s="78">
        <v>5</v>
      </c>
      <c r="H150" s="89">
        <f>VLOOKUP(A150,Elementsoort!$B$2:$D$258,3,FALSE)</f>
        <v>179</v>
      </c>
      <c r="I150" s="89" t="str">
        <f>VLOOKUP(B150,Kenmerk!$B$2:$D$66,3,FALSE)</f>
        <v>61</v>
      </c>
      <c r="J150" s="1" t="str">
        <f t="shared" si="2"/>
        <v>17961</v>
      </c>
    </row>
    <row r="151" spans="1:10" x14ac:dyDescent="0.2">
      <c r="A151" s="83" t="s">
        <v>1952</v>
      </c>
      <c r="B151" s="11" t="s">
        <v>2996</v>
      </c>
      <c r="D151" s="78">
        <v>6</v>
      </c>
      <c r="H151" s="89">
        <f>VLOOKUP(A151,Elementsoort!$B$2:$D$258,3,FALSE)</f>
        <v>179</v>
      </c>
      <c r="I151" s="89" t="str">
        <f>VLOOKUP(B151,Kenmerk!$B$2:$D$66,3,FALSE)</f>
        <v>63</v>
      </c>
      <c r="J151" s="1" t="str">
        <f t="shared" si="2"/>
        <v>17963</v>
      </c>
    </row>
    <row r="152" spans="1:10" x14ac:dyDescent="0.2">
      <c r="A152" s="83" t="s">
        <v>1952</v>
      </c>
      <c r="B152" s="11" t="s">
        <v>2997</v>
      </c>
      <c r="D152" s="78">
        <v>7</v>
      </c>
      <c r="H152" s="89">
        <f>VLOOKUP(A152,Elementsoort!$B$2:$D$258,3,FALSE)</f>
        <v>179</v>
      </c>
      <c r="I152" s="89" t="str">
        <f>VLOOKUP(B152,Kenmerk!$B$2:$D$66,3,FALSE)</f>
        <v>64</v>
      </c>
      <c r="J152" s="1" t="str">
        <f t="shared" si="2"/>
        <v>17964</v>
      </c>
    </row>
    <row r="153" spans="1:10" x14ac:dyDescent="0.2">
      <c r="A153" s="83" t="s">
        <v>1952</v>
      </c>
      <c r="B153" s="11" t="s">
        <v>3000</v>
      </c>
      <c r="D153" s="78">
        <v>8</v>
      </c>
      <c r="H153" s="89">
        <f>VLOOKUP(A153,Elementsoort!$B$2:$D$258,3,FALSE)</f>
        <v>179</v>
      </c>
      <c r="I153" s="89" t="str">
        <f>VLOOKUP(B153,Kenmerk!$B$2:$D$66,3,FALSE)</f>
        <v>65</v>
      </c>
      <c r="J153" s="1" t="str">
        <f t="shared" si="2"/>
        <v>17965</v>
      </c>
    </row>
    <row r="154" spans="1:10" x14ac:dyDescent="0.2">
      <c r="A154" s="11" t="s">
        <v>1955</v>
      </c>
      <c r="B154" s="11" t="s">
        <v>1855</v>
      </c>
      <c r="D154" s="78">
        <v>1</v>
      </c>
      <c r="H154" s="89">
        <f>VLOOKUP(A154,Elementsoort!$B$2:$D$258,3,FALSE)</f>
        <v>182</v>
      </c>
      <c r="I154" s="89" t="str">
        <f>VLOOKUP(B154,Kenmerk!$B$2:$D$66,3,FALSE)</f>
        <v>52</v>
      </c>
      <c r="J154" s="1" t="str">
        <f t="shared" si="2"/>
        <v>18252</v>
      </c>
    </row>
    <row r="155" spans="1:10" x14ac:dyDescent="0.2">
      <c r="A155" s="83" t="s">
        <v>1955</v>
      </c>
      <c r="B155" s="11" t="s">
        <v>1857</v>
      </c>
      <c r="D155" s="78">
        <v>2</v>
      </c>
      <c r="H155" s="89">
        <f>VLOOKUP(A155,Elementsoort!$B$2:$D$258,3,FALSE)</f>
        <v>182</v>
      </c>
      <c r="I155" s="89" t="str">
        <f>VLOOKUP(B155,Kenmerk!$B$2:$D$66,3,FALSE)</f>
        <v>53</v>
      </c>
      <c r="J155" s="1" t="str">
        <f t="shared" si="2"/>
        <v>18253</v>
      </c>
    </row>
    <row r="156" spans="1:10" x14ac:dyDescent="0.2">
      <c r="A156" s="83" t="s">
        <v>1955</v>
      </c>
      <c r="B156" s="11" t="s">
        <v>1859</v>
      </c>
      <c r="D156" s="78">
        <v>4</v>
      </c>
      <c r="H156" s="89">
        <f>VLOOKUP(A156,Elementsoort!$B$2:$D$258,3,FALSE)</f>
        <v>182</v>
      </c>
      <c r="I156" s="89" t="str">
        <f>VLOOKUP(B156,Kenmerk!$B$2:$D$66,3,FALSE)</f>
        <v>54</v>
      </c>
      <c r="J156" s="1" t="str">
        <f t="shared" si="2"/>
        <v>18254</v>
      </c>
    </row>
    <row r="157" spans="1:10" x14ac:dyDescent="0.2">
      <c r="A157" s="83" t="s">
        <v>1955</v>
      </c>
      <c r="B157" s="11" t="s">
        <v>1861</v>
      </c>
      <c r="D157" s="78">
        <v>3</v>
      </c>
      <c r="H157" s="89">
        <f>VLOOKUP(A157,Elementsoort!$B$2:$D$258,3,FALSE)</f>
        <v>182</v>
      </c>
      <c r="I157" s="89" t="str">
        <f>VLOOKUP(B157,Kenmerk!$B$2:$D$66,3,FALSE)</f>
        <v>55</v>
      </c>
      <c r="J157" s="1" t="str">
        <f t="shared" si="2"/>
        <v>18255</v>
      </c>
    </row>
    <row r="158" spans="1:10" x14ac:dyDescent="0.2">
      <c r="A158" s="83" t="s">
        <v>1955</v>
      </c>
      <c r="B158" s="11" t="s">
        <v>3002</v>
      </c>
      <c r="D158" s="78">
        <v>5</v>
      </c>
      <c r="H158" s="89">
        <f>VLOOKUP(A158,Elementsoort!$B$2:$D$258,3,FALSE)</f>
        <v>182</v>
      </c>
      <c r="I158" s="89" t="str">
        <f>VLOOKUP(B158,Kenmerk!$B$2:$D$66,3,FALSE)</f>
        <v>61</v>
      </c>
      <c r="J158" s="1" t="str">
        <f t="shared" si="2"/>
        <v>18261</v>
      </c>
    </row>
    <row r="159" spans="1:10" x14ac:dyDescent="0.2">
      <c r="A159" s="83" t="s">
        <v>1955</v>
      </c>
      <c r="B159" s="11" t="s">
        <v>2996</v>
      </c>
      <c r="D159" s="78">
        <v>6</v>
      </c>
      <c r="H159" s="89">
        <f>VLOOKUP(A159,Elementsoort!$B$2:$D$258,3,FALSE)</f>
        <v>182</v>
      </c>
      <c r="I159" s="89" t="str">
        <f>VLOOKUP(B159,Kenmerk!$B$2:$D$66,3,FALSE)</f>
        <v>63</v>
      </c>
      <c r="J159" s="1" t="str">
        <f t="shared" si="2"/>
        <v>18263</v>
      </c>
    </row>
    <row r="160" spans="1:10" x14ac:dyDescent="0.2">
      <c r="A160" s="83" t="s">
        <v>1955</v>
      </c>
      <c r="B160" s="11" t="s">
        <v>2997</v>
      </c>
      <c r="D160" s="78">
        <v>7</v>
      </c>
      <c r="H160" s="89">
        <f>VLOOKUP(A160,Elementsoort!$B$2:$D$258,3,FALSE)</f>
        <v>182</v>
      </c>
      <c r="I160" s="89" t="str">
        <f>VLOOKUP(B160,Kenmerk!$B$2:$D$66,3,FALSE)</f>
        <v>64</v>
      </c>
      <c r="J160" s="1" t="str">
        <f t="shared" si="2"/>
        <v>18264</v>
      </c>
    </row>
    <row r="161" spans="1:10" x14ac:dyDescent="0.2">
      <c r="A161" s="83" t="s">
        <v>1955</v>
      </c>
      <c r="B161" s="11" t="s">
        <v>3000</v>
      </c>
      <c r="D161" s="78">
        <v>8</v>
      </c>
      <c r="H161" s="89">
        <f>VLOOKUP(A161,Elementsoort!$B$2:$D$258,3,FALSE)</f>
        <v>182</v>
      </c>
      <c r="I161" s="89" t="str">
        <f>VLOOKUP(B161,Kenmerk!$B$2:$D$66,3,FALSE)</f>
        <v>65</v>
      </c>
      <c r="J161" s="1" t="str">
        <f t="shared" si="2"/>
        <v>18265</v>
      </c>
    </row>
    <row r="162" spans="1:10" x14ac:dyDescent="0.2">
      <c r="A162" s="11" t="s">
        <v>1958</v>
      </c>
      <c r="B162" s="11" t="s">
        <v>1855</v>
      </c>
      <c r="D162" s="78">
        <v>1</v>
      </c>
      <c r="H162" s="89">
        <f>VLOOKUP(A162,Elementsoort!$B$2:$D$258,3,FALSE)</f>
        <v>186</v>
      </c>
      <c r="I162" s="89" t="str">
        <f>VLOOKUP(B162,Kenmerk!$B$2:$D$66,3,FALSE)</f>
        <v>52</v>
      </c>
      <c r="J162" s="1" t="str">
        <f t="shared" si="2"/>
        <v>18652</v>
      </c>
    </row>
    <row r="163" spans="1:10" x14ac:dyDescent="0.2">
      <c r="A163" s="83" t="s">
        <v>1958</v>
      </c>
      <c r="B163" s="11" t="s">
        <v>1857</v>
      </c>
      <c r="D163" s="78">
        <v>2</v>
      </c>
      <c r="H163" s="89">
        <f>VLOOKUP(A163,Elementsoort!$B$2:$D$258,3,FALSE)</f>
        <v>186</v>
      </c>
      <c r="I163" s="89" t="str">
        <f>VLOOKUP(B163,Kenmerk!$B$2:$D$66,3,FALSE)</f>
        <v>53</v>
      </c>
      <c r="J163" s="1" t="str">
        <f t="shared" si="2"/>
        <v>18653</v>
      </c>
    </row>
    <row r="164" spans="1:10" x14ac:dyDescent="0.2">
      <c r="A164" s="83" t="s">
        <v>1958</v>
      </c>
      <c r="B164" s="11" t="s">
        <v>1859</v>
      </c>
      <c r="D164" s="78">
        <v>4</v>
      </c>
      <c r="H164" s="89">
        <f>VLOOKUP(A164,Elementsoort!$B$2:$D$258,3,FALSE)</f>
        <v>186</v>
      </c>
      <c r="I164" s="89" t="str">
        <f>VLOOKUP(B164,Kenmerk!$B$2:$D$66,3,FALSE)</f>
        <v>54</v>
      </c>
      <c r="J164" s="1" t="str">
        <f t="shared" si="2"/>
        <v>18654</v>
      </c>
    </row>
    <row r="165" spans="1:10" x14ac:dyDescent="0.2">
      <c r="A165" s="83" t="s">
        <v>1958</v>
      </c>
      <c r="B165" s="11" t="s">
        <v>1861</v>
      </c>
      <c r="D165" s="78">
        <v>3</v>
      </c>
      <c r="H165" s="89">
        <f>VLOOKUP(A165,Elementsoort!$B$2:$D$258,3,FALSE)</f>
        <v>186</v>
      </c>
      <c r="I165" s="89" t="str">
        <f>VLOOKUP(B165,Kenmerk!$B$2:$D$66,3,FALSE)</f>
        <v>55</v>
      </c>
      <c r="J165" s="1" t="str">
        <f t="shared" si="2"/>
        <v>18655</v>
      </c>
    </row>
    <row r="166" spans="1:10" x14ac:dyDescent="0.2">
      <c r="A166" s="83" t="s">
        <v>1958</v>
      </c>
      <c r="B166" s="11" t="s">
        <v>3002</v>
      </c>
      <c r="D166" s="78">
        <v>5</v>
      </c>
      <c r="H166" s="89">
        <f>VLOOKUP(A166,Elementsoort!$B$2:$D$258,3,FALSE)</f>
        <v>186</v>
      </c>
      <c r="I166" s="89" t="str">
        <f>VLOOKUP(B166,Kenmerk!$B$2:$D$66,3,FALSE)</f>
        <v>61</v>
      </c>
      <c r="J166" s="1" t="str">
        <f t="shared" si="2"/>
        <v>18661</v>
      </c>
    </row>
    <row r="167" spans="1:10" x14ac:dyDescent="0.2">
      <c r="A167" s="83" t="s">
        <v>1958</v>
      </c>
      <c r="B167" s="11" t="s">
        <v>2996</v>
      </c>
      <c r="D167" s="78">
        <v>6</v>
      </c>
      <c r="H167" s="89">
        <f>VLOOKUP(A167,Elementsoort!$B$2:$D$258,3,FALSE)</f>
        <v>186</v>
      </c>
      <c r="I167" s="89" t="str">
        <f>VLOOKUP(B167,Kenmerk!$B$2:$D$66,3,FALSE)</f>
        <v>63</v>
      </c>
      <c r="J167" s="1" t="str">
        <f t="shared" si="2"/>
        <v>18663</v>
      </c>
    </row>
    <row r="168" spans="1:10" x14ac:dyDescent="0.2">
      <c r="A168" s="83" t="s">
        <v>1958</v>
      </c>
      <c r="B168" s="11" t="s">
        <v>2997</v>
      </c>
      <c r="D168" s="78">
        <v>7</v>
      </c>
      <c r="H168" s="89">
        <f>VLOOKUP(A168,Elementsoort!$B$2:$D$258,3,FALSE)</f>
        <v>186</v>
      </c>
      <c r="I168" s="89" t="str">
        <f>VLOOKUP(B168,Kenmerk!$B$2:$D$66,3,FALSE)</f>
        <v>64</v>
      </c>
      <c r="J168" s="1" t="str">
        <f t="shared" si="2"/>
        <v>18664</v>
      </c>
    </row>
    <row r="169" spans="1:10" x14ac:dyDescent="0.2">
      <c r="A169" s="83" t="s">
        <v>1958</v>
      </c>
      <c r="B169" s="11" t="s">
        <v>3000</v>
      </c>
      <c r="D169" s="78">
        <v>8</v>
      </c>
      <c r="H169" s="89">
        <f>VLOOKUP(A169,Elementsoort!$B$2:$D$258,3,FALSE)</f>
        <v>186</v>
      </c>
      <c r="I169" s="89" t="str">
        <f>VLOOKUP(B169,Kenmerk!$B$2:$D$66,3,FALSE)</f>
        <v>65</v>
      </c>
      <c r="J169" s="1" t="str">
        <f t="shared" si="2"/>
        <v>18665</v>
      </c>
    </row>
    <row r="170" spans="1:10" x14ac:dyDescent="0.2">
      <c r="A170" s="11" t="s">
        <v>1976</v>
      </c>
      <c r="B170" s="11" t="s">
        <v>1855</v>
      </c>
      <c r="D170" s="78">
        <v>1</v>
      </c>
      <c r="H170" s="89">
        <f>VLOOKUP(A170,Elementsoort!$B$2:$D$258,3,FALSE)</f>
        <v>206</v>
      </c>
      <c r="I170" s="89" t="str">
        <f>VLOOKUP(B170,Kenmerk!$B$2:$D$66,3,FALSE)</f>
        <v>52</v>
      </c>
      <c r="J170" s="1" t="str">
        <f t="shared" si="2"/>
        <v>20652</v>
      </c>
    </row>
    <row r="171" spans="1:10" x14ac:dyDescent="0.2">
      <c r="A171" s="83" t="s">
        <v>1976</v>
      </c>
      <c r="B171" s="11" t="s">
        <v>1857</v>
      </c>
      <c r="D171" s="78">
        <v>2</v>
      </c>
      <c r="H171" s="89">
        <f>VLOOKUP(A171,Elementsoort!$B$2:$D$258,3,FALSE)</f>
        <v>206</v>
      </c>
      <c r="I171" s="89" t="str">
        <f>VLOOKUP(B171,Kenmerk!$B$2:$D$66,3,FALSE)</f>
        <v>53</v>
      </c>
      <c r="J171" s="1" t="str">
        <f t="shared" si="2"/>
        <v>20653</v>
      </c>
    </row>
    <row r="172" spans="1:10" x14ac:dyDescent="0.2">
      <c r="A172" s="83" t="s">
        <v>1976</v>
      </c>
      <c r="B172" s="11" t="s">
        <v>1859</v>
      </c>
      <c r="D172" s="78">
        <v>4</v>
      </c>
      <c r="H172" s="89">
        <f>VLOOKUP(A172,Elementsoort!$B$2:$D$258,3,FALSE)</f>
        <v>206</v>
      </c>
      <c r="I172" s="89" t="str">
        <f>VLOOKUP(B172,Kenmerk!$B$2:$D$66,3,FALSE)</f>
        <v>54</v>
      </c>
      <c r="J172" s="1" t="str">
        <f t="shared" si="2"/>
        <v>20654</v>
      </c>
    </row>
    <row r="173" spans="1:10" x14ac:dyDescent="0.2">
      <c r="A173" s="83" t="s">
        <v>1976</v>
      </c>
      <c r="B173" s="11" t="s">
        <v>1861</v>
      </c>
      <c r="D173" s="78">
        <v>3</v>
      </c>
      <c r="H173" s="89">
        <f>VLOOKUP(A173,Elementsoort!$B$2:$D$258,3,FALSE)</f>
        <v>206</v>
      </c>
      <c r="I173" s="89" t="str">
        <f>VLOOKUP(B173,Kenmerk!$B$2:$D$66,3,FALSE)</f>
        <v>55</v>
      </c>
      <c r="J173" s="1" t="str">
        <f t="shared" si="2"/>
        <v>20655</v>
      </c>
    </row>
    <row r="174" spans="1:10" x14ac:dyDescent="0.2">
      <c r="A174" s="83" t="s">
        <v>1976</v>
      </c>
      <c r="B174" s="11" t="s">
        <v>3002</v>
      </c>
      <c r="D174" s="78">
        <v>5</v>
      </c>
      <c r="H174" s="89">
        <f>VLOOKUP(A174,Elementsoort!$B$2:$D$258,3,FALSE)</f>
        <v>206</v>
      </c>
      <c r="I174" s="89" t="str">
        <f>VLOOKUP(B174,Kenmerk!$B$2:$D$66,3,FALSE)</f>
        <v>61</v>
      </c>
      <c r="J174" s="1" t="str">
        <f t="shared" si="2"/>
        <v>20661</v>
      </c>
    </row>
    <row r="175" spans="1:10" x14ac:dyDescent="0.2">
      <c r="A175" s="83" t="s">
        <v>1976</v>
      </c>
      <c r="B175" s="11" t="s">
        <v>2996</v>
      </c>
      <c r="D175" s="78">
        <v>6</v>
      </c>
      <c r="H175" s="89">
        <f>VLOOKUP(A175,Elementsoort!$B$2:$D$258,3,FALSE)</f>
        <v>206</v>
      </c>
      <c r="I175" s="89" t="str">
        <f>VLOOKUP(B175,Kenmerk!$B$2:$D$66,3,FALSE)</f>
        <v>63</v>
      </c>
      <c r="J175" s="1" t="str">
        <f t="shared" si="2"/>
        <v>20663</v>
      </c>
    </row>
    <row r="176" spans="1:10" x14ac:dyDescent="0.2">
      <c r="A176" s="83" t="s">
        <v>1976</v>
      </c>
      <c r="B176" s="11" t="s">
        <v>2997</v>
      </c>
      <c r="D176" s="78">
        <v>7</v>
      </c>
      <c r="H176" s="89">
        <f>VLOOKUP(A176,Elementsoort!$B$2:$D$258,3,FALSE)</f>
        <v>206</v>
      </c>
      <c r="I176" s="89" t="str">
        <f>VLOOKUP(B176,Kenmerk!$B$2:$D$66,3,FALSE)</f>
        <v>64</v>
      </c>
      <c r="J176" s="1" t="str">
        <f t="shared" si="2"/>
        <v>20664</v>
      </c>
    </row>
    <row r="177" spans="1:10" x14ac:dyDescent="0.2">
      <c r="A177" s="83" t="s">
        <v>1976</v>
      </c>
      <c r="B177" s="11" t="s">
        <v>3000</v>
      </c>
      <c r="D177" s="78">
        <v>8</v>
      </c>
      <c r="H177" s="89">
        <f>VLOOKUP(A177,Elementsoort!$B$2:$D$258,3,FALSE)</f>
        <v>206</v>
      </c>
      <c r="I177" s="89" t="str">
        <f>VLOOKUP(B177,Kenmerk!$B$2:$D$66,3,FALSE)</f>
        <v>65</v>
      </c>
      <c r="J177" s="1" t="str">
        <f t="shared" si="2"/>
        <v>20665</v>
      </c>
    </row>
    <row r="178" spans="1:10" x14ac:dyDescent="0.2">
      <c r="A178" s="11" t="s">
        <v>1980</v>
      </c>
      <c r="B178" s="11" t="s">
        <v>1855</v>
      </c>
      <c r="D178" s="78">
        <v>1</v>
      </c>
      <c r="H178" s="89">
        <f>VLOOKUP(A178,Elementsoort!$B$2:$D$258,3,FALSE)</f>
        <v>210</v>
      </c>
      <c r="I178" s="89" t="str">
        <f>VLOOKUP(B178,Kenmerk!$B$2:$D$66,3,FALSE)</f>
        <v>52</v>
      </c>
      <c r="J178" s="1" t="str">
        <f t="shared" si="2"/>
        <v>21052</v>
      </c>
    </row>
    <row r="179" spans="1:10" x14ac:dyDescent="0.2">
      <c r="A179" s="83" t="s">
        <v>1980</v>
      </c>
      <c r="B179" s="11" t="s">
        <v>1857</v>
      </c>
      <c r="D179" s="78">
        <v>2</v>
      </c>
      <c r="H179" s="89">
        <f>VLOOKUP(A179,Elementsoort!$B$2:$D$258,3,FALSE)</f>
        <v>210</v>
      </c>
      <c r="I179" s="89" t="str">
        <f>VLOOKUP(B179,Kenmerk!$B$2:$D$66,3,FALSE)</f>
        <v>53</v>
      </c>
      <c r="J179" s="1" t="str">
        <f t="shared" si="2"/>
        <v>21053</v>
      </c>
    </row>
    <row r="180" spans="1:10" x14ac:dyDescent="0.2">
      <c r="A180" s="83" t="s">
        <v>1980</v>
      </c>
      <c r="B180" s="11" t="s">
        <v>1859</v>
      </c>
      <c r="D180" s="78">
        <v>4</v>
      </c>
      <c r="H180" s="89">
        <f>VLOOKUP(A180,Elementsoort!$B$2:$D$258,3,FALSE)</f>
        <v>210</v>
      </c>
      <c r="I180" s="89" t="str">
        <f>VLOOKUP(B180,Kenmerk!$B$2:$D$66,3,FALSE)</f>
        <v>54</v>
      </c>
      <c r="J180" s="1" t="str">
        <f t="shared" si="2"/>
        <v>21054</v>
      </c>
    </row>
    <row r="181" spans="1:10" x14ac:dyDescent="0.2">
      <c r="A181" s="83" t="s">
        <v>1980</v>
      </c>
      <c r="B181" s="11" t="s">
        <v>1861</v>
      </c>
      <c r="D181" s="78">
        <v>3</v>
      </c>
      <c r="H181" s="89">
        <f>VLOOKUP(A181,Elementsoort!$B$2:$D$258,3,FALSE)</f>
        <v>210</v>
      </c>
      <c r="I181" s="89" t="str">
        <f>VLOOKUP(B181,Kenmerk!$B$2:$D$66,3,FALSE)</f>
        <v>55</v>
      </c>
      <c r="J181" s="1" t="str">
        <f t="shared" si="2"/>
        <v>21055</v>
      </c>
    </row>
    <row r="182" spans="1:10" x14ac:dyDescent="0.2">
      <c r="A182" s="83" t="s">
        <v>1980</v>
      </c>
      <c r="B182" s="11" t="s">
        <v>3002</v>
      </c>
      <c r="D182" s="78">
        <v>5</v>
      </c>
      <c r="H182" s="89">
        <f>VLOOKUP(A182,Elementsoort!$B$2:$D$258,3,FALSE)</f>
        <v>210</v>
      </c>
      <c r="I182" s="89" t="str">
        <f>VLOOKUP(B182,Kenmerk!$B$2:$D$66,3,FALSE)</f>
        <v>61</v>
      </c>
      <c r="J182" s="1" t="str">
        <f t="shared" si="2"/>
        <v>21061</v>
      </c>
    </row>
    <row r="183" spans="1:10" x14ac:dyDescent="0.2">
      <c r="A183" s="83" t="s">
        <v>1980</v>
      </c>
      <c r="B183" s="11" t="s">
        <v>2996</v>
      </c>
      <c r="D183" s="78">
        <v>6</v>
      </c>
      <c r="H183" s="89">
        <f>VLOOKUP(A183,Elementsoort!$B$2:$D$258,3,FALSE)</f>
        <v>210</v>
      </c>
      <c r="I183" s="89" t="str">
        <f>VLOOKUP(B183,Kenmerk!$B$2:$D$66,3,FALSE)</f>
        <v>63</v>
      </c>
      <c r="J183" s="1" t="str">
        <f t="shared" si="2"/>
        <v>21063</v>
      </c>
    </row>
    <row r="184" spans="1:10" x14ac:dyDescent="0.2">
      <c r="A184" s="83" t="s">
        <v>1980</v>
      </c>
      <c r="B184" s="11" t="s">
        <v>2997</v>
      </c>
      <c r="D184" s="78">
        <v>7</v>
      </c>
      <c r="H184" s="89">
        <f>VLOOKUP(A184,Elementsoort!$B$2:$D$258,3,FALSE)</f>
        <v>210</v>
      </c>
      <c r="I184" s="89" t="str">
        <f>VLOOKUP(B184,Kenmerk!$B$2:$D$66,3,FALSE)</f>
        <v>64</v>
      </c>
      <c r="J184" s="1" t="str">
        <f t="shared" si="2"/>
        <v>21064</v>
      </c>
    </row>
    <row r="185" spans="1:10" x14ac:dyDescent="0.2">
      <c r="A185" s="83" t="s">
        <v>1980</v>
      </c>
      <c r="B185" s="11" t="s">
        <v>3000</v>
      </c>
      <c r="D185" s="78">
        <v>8</v>
      </c>
      <c r="H185" s="89">
        <f>VLOOKUP(A185,Elementsoort!$B$2:$D$258,3,FALSE)</f>
        <v>210</v>
      </c>
      <c r="I185" s="89" t="str">
        <f>VLOOKUP(B185,Kenmerk!$B$2:$D$66,3,FALSE)</f>
        <v>65</v>
      </c>
      <c r="J185" s="1" t="str">
        <f t="shared" si="2"/>
        <v>21065</v>
      </c>
    </row>
    <row r="186" spans="1:10" x14ac:dyDescent="0.2">
      <c r="A186" s="11" t="s">
        <v>1995</v>
      </c>
      <c r="B186" s="11" t="s">
        <v>1855</v>
      </c>
      <c r="D186" s="78">
        <v>1</v>
      </c>
      <c r="H186" s="89">
        <f>VLOOKUP(A186,Elementsoort!$B$2:$D$258,3,FALSE)</f>
        <v>226</v>
      </c>
      <c r="I186" s="89" t="str">
        <f>VLOOKUP(B186,Kenmerk!$B$2:$D$66,3,FALSE)</f>
        <v>52</v>
      </c>
      <c r="J186" s="1" t="str">
        <f t="shared" si="2"/>
        <v>22652</v>
      </c>
    </row>
    <row r="187" spans="1:10" x14ac:dyDescent="0.2">
      <c r="A187" s="83" t="s">
        <v>1995</v>
      </c>
      <c r="B187" s="11" t="s">
        <v>1857</v>
      </c>
      <c r="D187" s="78">
        <v>2</v>
      </c>
      <c r="H187" s="89">
        <f>VLOOKUP(A187,Elementsoort!$B$2:$D$258,3,FALSE)</f>
        <v>226</v>
      </c>
      <c r="I187" s="89" t="str">
        <f>VLOOKUP(B187,Kenmerk!$B$2:$D$66,3,FALSE)</f>
        <v>53</v>
      </c>
      <c r="J187" s="1" t="str">
        <f t="shared" si="2"/>
        <v>22653</v>
      </c>
    </row>
    <row r="188" spans="1:10" x14ac:dyDescent="0.2">
      <c r="A188" s="83" t="s">
        <v>1995</v>
      </c>
      <c r="B188" s="11" t="s">
        <v>1859</v>
      </c>
      <c r="D188" s="78">
        <v>4</v>
      </c>
      <c r="H188" s="89">
        <f>VLOOKUP(A188,Elementsoort!$B$2:$D$258,3,FALSE)</f>
        <v>226</v>
      </c>
      <c r="I188" s="89" t="str">
        <f>VLOOKUP(B188,Kenmerk!$B$2:$D$66,3,FALSE)</f>
        <v>54</v>
      </c>
      <c r="J188" s="1" t="str">
        <f t="shared" si="2"/>
        <v>22654</v>
      </c>
    </row>
    <row r="189" spans="1:10" x14ac:dyDescent="0.2">
      <c r="A189" s="83" t="s">
        <v>1995</v>
      </c>
      <c r="B189" s="11" t="s">
        <v>1861</v>
      </c>
      <c r="D189" s="78">
        <v>3</v>
      </c>
      <c r="H189" s="89">
        <f>VLOOKUP(A189,Elementsoort!$B$2:$D$258,3,FALSE)</f>
        <v>226</v>
      </c>
      <c r="I189" s="89" t="str">
        <f>VLOOKUP(B189,Kenmerk!$B$2:$D$66,3,FALSE)</f>
        <v>55</v>
      </c>
      <c r="J189" s="1" t="str">
        <f t="shared" si="2"/>
        <v>22655</v>
      </c>
    </row>
    <row r="190" spans="1:10" x14ac:dyDescent="0.2">
      <c r="A190" s="83" t="s">
        <v>1995</v>
      </c>
      <c r="B190" s="11" t="s">
        <v>3002</v>
      </c>
      <c r="D190" s="78">
        <v>5</v>
      </c>
      <c r="H190" s="89">
        <f>VLOOKUP(A190,Elementsoort!$B$2:$D$258,3,FALSE)</f>
        <v>226</v>
      </c>
      <c r="I190" s="89" t="str">
        <f>VLOOKUP(B190,Kenmerk!$B$2:$D$66,3,FALSE)</f>
        <v>61</v>
      </c>
      <c r="J190" s="1" t="str">
        <f t="shared" si="2"/>
        <v>22661</v>
      </c>
    </row>
    <row r="191" spans="1:10" x14ac:dyDescent="0.2">
      <c r="A191" s="83" t="s">
        <v>1995</v>
      </c>
      <c r="B191" s="11" t="s">
        <v>2996</v>
      </c>
      <c r="D191" s="78">
        <v>6</v>
      </c>
      <c r="H191" s="89">
        <f>VLOOKUP(A191,Elementsoort!$B$2:$D$258,3,FALSE)</f>
        <v>226</v>
      </c>
      <c r="I191" s="89" t="str">
        <f>VLOOKUP(B191,Kenmerk!$B$2:$D$66,3,FALSE)</f>
        <v>63</v>
      </c>
      <c r="J191" s="1" t="str">
        <f t="shared" si="2"/>
        <v>22663</v>
      </c>
    </row>
    <row r="192" spans="1:10" x14ac:dyDescent="0.2">
      <c r="A192" s="83" t="s">
        <v>1995</v>
      </c>
      <c r="B192" s="11" t="s">
        <v>2997</v>
      </c>
      <c r="D192" s="78">
        <v>7</v>
      </c>
      <c r="H192" s="89">
        <f>VLOOKUP(A192,Elementsoort!$B$2:$D$258,3,FALSE)</f>
        <v>226</v>
      </c>
      <c r="I192" s="89" t="str">
        <f>VLOOKUP(B192,Kenmerk!$B$2:$D$66,3,FALSE)</f>
        <v>64</v>
      </c>
      <c r="J192" s="1" t="str">
        <f t="shared" si="2"/>
        <v>22664</v>
      </c>
    </row>
    <row r="193" spans="1:10" x14ac:dyDescent="0.2">
      <c r="A193" s="83" t="s">
        <v>1995</v>
      </c>
      <c r="B193" s="11" t="s">
        <v>3000</v>
      </c>
      <c r="D193" s="78">
        <v>8</v>
      </c>
      <c r="H193" s="89">
        <f>VLOOKUP(A193,Elementsoort!$B$2:$D$258,3,FALSE)</f>
        <v>226</v>
      </c>
      <c r="I193" s="89" t="str">
        <f>VLOOKUP(B193,Kenmerk!$B$2:$D$66,3,FALSE)</f>
        <v>65</v>
      </c>
      <c r="J193" s="1" t="str">
        <f t="shared" si="2"/>
        <v>22665</v>
      </c>
    </row>
    <row r="194" spans="1:10" x14ac:dyDescent="0.2">
      <c r="A194" s="11" t="s">
        <v>2000</v>
      </c>
      <c r="B194" s="11" t="s">
        <v>1855</v>
      </c>
      <c r="D194" s="78">
        <v>1</v>
      </c>
      <c r="H194" s="89">
        <f>VLOOKUP(A194,Elementsoort!$B$2:$D$258,3,FALSE)</f>
        <v>232</v>
      </c>
      <c r="I194" s="89" t="str">
        <f>VLOOKUP(B194,Kenmerk!$B$2:$D$66,3,FALSE)</f>
        <v>52</v>
      </c>
      <c r="J194" s="1" t="str">
        <f t="shared" si="2"/>
        <v>23252</v>
      </c>
    </row>
    <row r="195" spans="1:10" x14ac:dyDescent="0.2">
      <c r="A195" s="83" t="s">
        <v>2000</v>
      </c>
      <c r="B195" s="11" t="s">
        <v>1857</v>
      </c>
      <c r="D195" s="78">
        <v>2</v>
      </c>
      <c r="H195" s="89">
        <f>VLOOKUP(A195,Elementsoort!$B$2:$D$258,3,FALSE)</f>
        <v>232</v>
      </c>
      <c r="I195" s="89" t="str">
        <f>VLOOKUP(B195,Kenmerk!$B$2:$D$66,3,FALSE)</f>
        <v>53</v>
      </c>
      <c r="J195" s="1" t="str">
        <f t="shared" ref="J195:J209" si="3">H195&amp;I195</f>
        <v>23253</v>
      </c>
    </row>
    <row r="196" spans="1:10" x14ac:dyDescent="0.2">
      <c r="A196" s="83" t="s">
        <v>2000</v>
      </c>
      <c r="B196" s="11" t="s">
        <v>1859</v>
      </c>
      <c r="D196" s="78">
        <v>4</v>
      </c>
      <c r="H196" s="89">
        <f>VLOOKUP(A196,Elementsoort!$B$2:$D$258,3,FALSE)</f>
        <v>232</v>
      </c>
      <c r="I196" s="89" t="str">
        <f>VLOOKUP(B196,Kenmerk!$B$2:$D$66,3,FALSE)</f>
        <v>54</v>
      </c>
      <c r="J196" s="1" t="str">
        <f t="shared" si="3"/>
        <v>23254</v>
      </c>
    </row>
    <row r="197" spans="1:10" x14ac:dyDescent="0.2">
      <c r="A197" s="83" t="s">
        <v>2000</v>
      </c>
      <c r="B197" s="11" t="s">
        <v>1861</v>
      </c>
      <c r="D197" s="78">
        <v>3</v>
      </c>
      <c r="H197" s="89">
        <f>VLOOKUP(A197,Elementsoort!$B$2:$D$258,3,FALSE)</f>
        <v>232</v>
      </c>
      <c r="I197" s="89" t="str">
        <f>VLOOKUP(B197,Kenmerk!$B$2:$D$66,3,FALSE)</f>
        <v>55</v>
      </c>
      <c r="J197" s="1" t="str">
        <f t="shared" si="3"/>
        <v>23255</v>
      </c>
    </row>
    <row r="198" spans="1:10" x14ac:dyDescent="0.2">
      <c r="A198" s="83" t="s">
        <v>2000</v>
      </c>
      <c r="B198" s="11" t="s">
        <v>3002</v>
      </c>
      <c r="D198" s="78">
        <v>5</v>
      </c>
      <c r="H198" s="89">
        <f>VLOOKUP(A198,Elementsoort!$B$2:$D$258,3,FALSE)</f>
        <v>232</v>
      </c>
      <c r="I198" s="89" t="str">
        <f>VLOOKUP(B198,Kenmerk!$B$2:$D$66,3,FALSE)</f>
        <v>61</v>
      </c>
      <c r="J198" s="1" t="str">
        <f t="shared" si="3"/>
        <v>23261</v>
      </c>
    </row>
    <row r="199" spans="1:10" x14ac:dyDescent="0.2">
      <c r="A199" s="83" t="s">
        <v>2000</v>
      </c>
      <c r="B199" s="11" t="s">
        <v>2996</v>
      </c>
      <c r="D199" s="78">
        <v>6</v>
      </c>
      <c r="H199" s="89">
        <f>VLOOKUP(A199,Elementsoort!$B$2:$D$258,3,FALSE)</f>
        <v>232</v>
      </c>
      <c r="I199" s="89" t="str">
        <f>VLOOKUP(B199,Kenmerk!$B$2:$D$66,3,FALSE)</f>
        <v>63</v>
      </c>
      <c r="J199" s="1" t="str">
        <f t="shared" si="3"/>
        <v>23263</v>
      </c>
    </row>
    <row r="200" spans="1:10" x14ac:dyDescent="0.2">
      <c r="A200" s="83" t="s">
        <v>2000</v>
      </c>
      <c r="B200" s="11" t="s">
        <v>2997</v>
      </c>
      <c r="D200" s="78">
        <v>7</v>
      </c>
      <c r="H200" s="89">
        <f>VLOOKUP(A200,Elementsoort!$B$2:$D$258,3,FALSE)</f>
        <v>232</v>
      </c>
      <c r="I200" s="89" t="str">
        <f>VLOOKUP(B200,Kenmerk!$B$2:$D$66,3,FALSE)</f>
        <v>64</v>
      </c>
      <c r="J200" s="1" t="str">
        <f t="shared" si="3"/>
        <v>23264</v>
      </c>
    </row>
    <row r="201" spans="1:10" x14ac:dyDescent="0.2">
      <c r="A201" s="83" t="s">
        <v>2000</v>
      </c>
      <c r="B201" s="11" t="s">
        <v>3000</v>
      </c>
      <c r="D201" s="78">
        <v>8</v>
      </c>
      <c r="H201" s="89">
        <f>VLOOKUP(A201,Elementsoort!$B$2:$D$258,3,FALSE)</f>
        <v>232</v>
      </c>
      <c r="I201" s="89" t="str">
        <f>VLOOKUP(B201,Kenmerk!$B$2:$D$66,3,FALSE)</f>
        <v>65</v>
      </c>
      <c r="J201" s="1" t="str">
        <f t="shared" si="3"/>
        <v>23265</v>
      </c>
    </row>
    <row r="202" spans="1:10" x14ac:dyDescent="0.2">
      <c r="A202" s="11" t="s">
        <v>2116</v>
      </c>
      <c r="B202" s="11" t="s">
        <v>1855</v>
      </c>
      <c r="D202" s="78">
        <v>1</v>
      </c>
      <c r="H202" s="89">
        <f>VLOOKUP(A202,Elementsoort!$B$2:$D$258,3,FALSE)</f>
        <v>241</v>
      </c>
      <c r="I202" s="89" t="str">
        <f>VLOOKUP(B202,Kenmerk!$B$2:$D$66,3,FALSE)</f>
        <v>52</v>
      </c>
      <c r="J202" s="1" t="str">
        <f t="shared" si="3"/>
        <v>24152</v>
      </c>
    </row>
    <row r="203" spans="1:10" x14ac:dyDescent="0.2">
      <c r="A203" s="11" t="s">
        <v>2116</v>
      </c>
      <c r="B203" s="11" t="s">
        <v>1857</v>
      </c>
      <c r="D203" s="78">
        <v>2</v>
      </c>
      <c r="H203" s="89">
        <f>VLOOKUP(A203,Elementsoort!$B$2:$D$258,3,FALSE)</f>
        <v>241</v>
      </c>
      <c r="I203" s="89" t="str">
        <f>VLOOKUP(B203,Kenmerk!$B$2:$D$66,3,FALSE)</f>
        <v>53</v>
      </c>
      <c r="J203" s="1" t="str">
        <f t="shared" si="3"/>
        <v>24153</v>
      </c>
    </row>
    <row r="204" spans="1:10" x14ac:dyDescent="0.2">
      <c r="A204" s="11" t="s">
        <v>2116</v>
      </c>
      <c r="B204" s="11" t="s">
        <v>1859</v>
      </c>
      <c r="D204" s="78">
        <v>4</v>
      </c>
      <c r="H204" s="89">
        <f>VLOOKUP(A204,Elementsoort!$B$2:$D$258,3,FALSE)</f>
        <v>241</v>
      </c>
      <c r="I204" s="89" t="str">
        <f>VLOOKUP(B204,Kenmerk!$B$2:$D$66,3,FALSE)</f>
        <v>54</v>
      </c>
      <c r="J204" s="1" t="str">
        <f t="shared" si="3"/>
        <v>24154</v>
      </c>
    </row>
    <row r="205" spans="1:10" x14ac:dyDescent="0.2">
      <c r="A205" s="11" t="s">
        <v>2116</v>
      </c>
      <c r="B205" s="11" t="s">
        <v>1861</v>
      </c>
      <c r="D205" s="78">
        <v>3</v>
      </c>
      <c r="H205" s="89">
        <f>VLOOKUP(A205,Elementsoort!$B$2:$D$258,3,FALSE)</f>
        <v>241</v>
      </c>
      <c r="I205" s="89" t="str">
        <f>VLOOKUP(B205,Kenmerk!$B$2:$D$66,3,FALSE)</f>
        <v>55</v>
      </c>
      <c r="J205" s="1" t="str">
        <f t="shared" si="3"/>
        <v>24155</v>
      </c>
    </row>
    <row r="206" spans="1:10" x14ac:dyDescent="0.2">
      <c r="A206" s="11" t="s">
        <v>2116</v>
      </c>
      <c r="B206" s="11" t="s">
        <v>3002</v>
      </c>
      <c r="D206" s="78">
        <v>5</v>
      </c>
      <c r="H206" s="89">
        <f>VLOOKUP(A206,Elementsoort!$B$2:$D$258,3,FALSE)</f>
        <v>241</v>
      </c>
      <c r="I206" s="89" t="str">
        <f>VLOOKUP(B206,Kenmerk!$B$2:$D$66,3,FALSE)</f>
        <v>61</v>
      </c>
      <c r="J206" s="1" t="str">
        <f t="shared" si="3"/>
        <v>24161</v>
      </c>
    </row>
    <row r="207" spans="1:10" x14ac:dyDescent="0.2">
      <c r="A207" s="11" t="s">
        <v>2116</v>
      </c>
      <c r="B207" s="11" t="s">
        <v>2996</v>
      </c>
      <c r="D207" s="78">
        <v>6</v>
      </c>
      <c r="H207" s="89">
        <f>VLOOKUP(A207,Elementsoort!$B$2:$D$258,3,FALSE)</f>
        <v>241</v>
      </c>
      <c r="I207" s="89" t="str">
        <f>VLOOKUP(B207,Kenmerk!$B$2:$D$66,3,FALSE)</f>
        <v>63</v>
      </c>
      <c r="J207" s="1" t="str">
        <f t="shared" si="3"/>
        <v>24163</v>
      </c>
    </row>
    <row r="208" spans="1:10" x14ac:dyDescent="0.2">
      <c r="A208" s="11" t="s">
        <v>2116</v>
      </c>
      <c r="B208" s="11" t="s">
        <v>2997</v>
      </c>
      <c r="D208" s="78">
        <v>7</v>
      </c>
      <c r="H208" s="89">
        <f>VLOOKUP(A208,Elementsoort!$B$2:$D$258,3,FALSE)</f>
        <v>241</v>
      </c>
      <c r="I208" s="89" t="str">
        <f>VLOOKUP(B208,Kenmerk!$B$2:$D$66,3,FALSE)</f>
        <v>64</v>
      </c>
      <c r="J208" s="1" t="str">
        <f t="shared" si="3"/>
        <v>24164</v>
      </c>
    </row>
    <row r="209" spans="1:10" x14ac:dyDescent="0.2">
      <c r="A209" s="11" t="s">
        <v>2116</v>
      </c>
      <c r="B209" s="11" t="s">
        <v>3000</v>
      </c>
      <c r="D209" s="78">
        <v>8</v>
      </c>
      <c r="H209" s="89">
        <f>VLOOKUP(A209,Elementsoort!$B$2:$D$258,3,FALSE)</f>
        <v>241</v>
      </c>
      <c r="I209" s="89" t="str">
        <f>VLOOKUP(B209,Kenmerk!$B$2:$D$66,3,FALSE)</f>
        <v>65</v>
      </c>
      <c r="J209" s="1" t="str">
        <f t="shared" si="3"/>
        <v>24165</v>
      </c>
    </row>
  </sheetData>
  <pageMargins left="0.75" right="0.75" top="1" bottom="1" header="0.5" footer="0.5"/>
  <pageSetup paperSize="9" orientation="portrait"/>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8.85546875" defaultRowHeight="12.75" x14ac:dyDescent="0.2"/>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8.85546875" defaultRowHeight="12.75" x14ac:dyDescent="0.2"/>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8.85546875" defaultRowHeight="12.75" x14ac:dyDescent="0.2"/>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8.85546875" defaultRowHeight="12.75" x14ac:dyDescent="0.2"/>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8.85546875" defaultRowHeight="12.75" x14ac:dyDescent="0.2"/>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8.85546875" defaultRowHeight="12.75" x14ac:dyDescent="0.2"/>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16">
    <tabColor rgb="FF002060"/>
  </sheetPr>
  <dimension ref="A1:H294"/>
  <sheetViews>
    <sheetView zoomScale="130" zoomScaleNormal="130" zoomScalePageLayoutView="130" workbookViewId="0">
      <selection activeCell="I24" sqref="I24"/>
    </sheetView>
  </sheetViews>
  <sheetFormatPr defaultColWidth="9.140625" defaultRowHeight="11.25" x14ac:dyDescent="0.2"/>
  <cols>
    <col min="1" max="1" width="20.28515625" style="2" bestFit="1" customWidth="1"/>
    <col min="2" max="2" width="42.85546875" style="2" bestFit="1" customWidth="1"/>
    <col min="3" max="3" width="11.140625" style="4" bestFit="1" customWidth="1"/>
    <col min="4" max="4" width="8.7109375" style="10" bestFit="1" customWidth="1"/>
    <col min="5" max="5" width="9.140625" style="10"/>
    <col min="6" max="6" width="4.42578125" style="10" bestFit="1" customWidth="1"/>
    <col min="7" max="7" width="19.42578125" style="10" bestFit="1" customWidth="1"/>
    <col min="8" max="16384" width="9.140625" style="10"/>
  </cols>
  <sheetData>
    <row r="1" spans="1:8" s="56" customFormat="1" ht="12" thickBot="1" x14ac:dyDescent="0.25">
      <c r="A1" s="36" t="s">
        <v>18</v>
      </c>
      <c r="B1" s="36" t="s">
        <v>3654</v>
      </c>
      <c r="C1" s="99"/>
      <c r="E1" s="56" t="s">
        <v>21</v>
      </c>
      <c r="H1" s="56" t="s">
        <v>3655</v>
      </c>
    </row>
    <row r="2" spans="1:8" ht="12.75" x14ac:dyDescent="0.2">
      <c r="A2" s="2" t="s">
        <v>3390</v>
      </c>
      <c r="B2" s="96" t="s">
        <v>3465</v>
      </c>
      <c r="D2" s="2" t="s">
        <v>3390</v>
      </c>
      <c r="E2" s="10" t="s">
        <v>3332</v>
      </c>
      <c r="F2" s="97" t="str">
        <f>VLOOKUP(E2,Elementen!A:AK,37,FALSE)</f>
        <v>0010</v>
      </c>
      <c r="G2" s="97" t="str">
        <f>VLOOKUP(E2,Elementen!A:AL,38,FALSE)&amp;"-"&amp;A2</f>
        <v>0004-0010-0011-0000001</v>
      </c>
      <c r="H2" s="10" t="s">
        <v>3464</v>
      </c>
    </row>
    <row r="3" spans="1:8" ht="12.75" x14ac:dyDescent="0.2">
      <c r="A3" s="2" t="s">
        <v>3391</v>
      </c>
      <c r="B3" s="96" t="s">
        <v>3514</v>
      </c>
      <c r="D3" s="2" t="s">
        <v>3391</v>
      </c>
      <c r="E3" s="10" t="s">
        <v>3333</v>
      </c>
      <c r="F3" s="97" t="str">
        <f>VLOOKUP(E3,Elementen!A:AK,37,FALSE)</f>
        <v>0010</v>
      </c>
      <c r="G3" s="97" t="str">
        <f>VLOOKUP(E3,Elementen!A:AL,38,FALSE)&amp;"-"&amp;A3</f>
        <v>0004-0010-0012-0000002</v>
      </c>
      <c r="H3" s="10" t="s">
        <v>3464</v>
      </c>
    </row>
    <row r="4" spans="1:8" ht="12.75" x14ac:dyDescent="0.2">
      <c r="A4" s="2" t="s">
        <v>3392</v>
      </c>
      <c r="B4" s="96" t="s">
        <v>3515</v>
      </c>
      <c r="D4" s="2" t="s">
        <v>3392</v>
      </c>
      <c r="E4" s="10" t="s">
        <v>3333</v>
      </c>
      <c r="F4" s="97" t="str">
        <f>VLOOKUP(E4,Elementen!A:AK,37,FALSE)</f>
        <v>0010</v>
      </c>
      <c r="G4" s="97" t="str">
        <f>VLOOKUP(E4,Elementen!A:AL,38,FALSE)&amp;"-"&amp;A4</f>
        <v>0004-0010-0012-0000003</v>
      </c>
      <c r="H4" s="10" t="s">
        <v>3464</v>
      </c>
    </row>
    <row r="5" spans="1:8" ht="12.75" x14ac:dyDescent="0.2">
      <c r="A5" s="2" t="s">
        <v>3393</v>
      </c>
      <c r="B5" s="96" t="s">
        <v>3466</v>
      </c>
      <c r="D5" s="2" t="s">
        <v>3393</v>
      </c>
      <c r="E5" s="10" t="s">
        <v>3333</v>
      </c>
      <c r="F5" s="97" t="str">
        <f>VLOOKUP(E5,Elementen!A:AK,37,FALSE)</f>
        <v>0010</v>
      </c>
      <c r="G5" s="97" t="str">
        <f>VLOOKUP(E5,Elementen!A:AL,38,FALSE)&amp;"-"&amp;A5</f>
        <v>0004-0010-0012-0000004</v>
      </c>
      <c r="H5" s="10" t="s">
        <v>3464</v>
      </c>
    </row>
    <row r="6" spans="1:8" ht="12.75" x14ac:dyDescent="0.2">
      <c r="A6" s="2" t="s">
        <v>3394</v>
      </c>
      <c r="B6" s="96" t="s">
        <v>3467</v>
      </c>
      <c r="D6" s="2" t="s">
        <v>3394</v>
      </c>
      <c r="E6" s="10" t="s">
        <v>3334</v>
      </c>
      <c r="F6" s="97" t="str">
        <f>VLOOKUP(E6,Elementen!A:AK,37,FALSE)</f>
        <v>0010</v>
      </c>
      <c r="G6" s="97" t="str">
        <f>VLOOKUP(E6,Elementen!A:AL,38,FALSE)&amp;"-"&amp;A6</f>
        <v>0004-0010-0013-0000005</v>
      </c>
      <c r="H6" s="10" t="s">
        <v>3464</v>
      </c>
    </row>
    <row r="7" spans="1:8" ht="12.75" x14ac:dyDescent="0.2">
      <c r="A7" s="2" t="s">
        <v>3395</v>
      </c>
      <c r="B7" s="96" t="s">
        <v>3652</v>
      </c>
      <c r="D7" s="2" t="s">
        <v>3395</v>
      </c>
      <c r="E7" s="10" t="s">
        <v>3334</v>
      </c>
      <c r="F7" s="97" t="str">
        <f>VLOOKUP(E7,Elementen!A:AK,37,FALSE)</f>
        <v>0010</v>
      </c>
      <c r="G7" s="97" t="str">
        <f>VLOOKUP(E7,Elementen!A:AL,38,FALSE)&amp;"-"&amp;A7</f>
        <v>0004-0010-0013-0000006</v>
      </c>
      <c r="H7" s="10" t="s">
        <v>3464</v>
      </c>
    </row>
    <row r="8" spans="1:8" ht="12.75" x14ac:dyDescent="0.2">
      <c r="A8" s="2" t="s">
        <v>3396</v>
      </c>
      <c r="B8" s="96" t="s">
        <v>3468</v>
      </c>
      <c r="D8" s="2" t="s">
        <v>3396</v>
      </c>
      <c r="E8" s="10" t="s">
        <v>3335</v>
      </c>
      <c r="F8" s="97" t="str">
        <f>VLOOKUP(E8,Elementen!A:AK,37,FALSE)</f>
        <v>0010</v>
      </c>
      <c r="G8" s="97" t="str">
        <f>VLOOKUP(E8,Elementen!A:AL,38,FALSE)&amp;"-"&amp;A8</f>
        <v>0004-0010-0014-0000008</v>
      </c>
      <c r="H8" s="10" t="s">
        <v>3464</v>
      </c>
    </row>
    <row r="9" spans="1:8" ht="12.75" x14ac:dyDescent="0.2">
      <c r="A9" s="2" t="s">
        <v>3397</v>
      </c>
      <c r="B9" s="96" t="s">
        <v>3469</v>
      </c>
      <c r="D9" s="2" t="s">
        <v>3397</v>
      </c>
      <c r="E9" s="10" t="s">
        <v>3336</v>
      </c>
      <c r="F9" s="97" t="str">
        <f>VLOOKUP(E9,Elementen!A:AK,37,FALSE)</f>
        <v>0010</v>
      </c>
      <c r="G9" s="97" t="str">
        <f>VLOOKUP(E9,Elementen!A:AL,38,FALSE)&amp;"-"&amp;A9</f>
        <v>0004-0010-0015-0000009</v>
      </c>
      <c r="H9" s="10" t="s">
        <v>3464</v>
      </c>
    </row>
    <row r="10" spans="1:8" ht="12.75" x14ac:dyDescent="0.2">
      <c r="A10" s="2" t="s">
        <v>3411</v>
      </c>
      <c r="B10" s="96" t="s">
        <v>3470</v>
      </c>
      <c r="D10" s="2" t="s">
        <v>3111</v>
      </c>
      <c r="E10" s="10" t="s">
        <v>3336</v>
      </c>
      <c r="F10" s="97" t="str">
        <f>VLOOKUP(E10,Elementen!A:AK,37,FALSE)</f>
        <v>0010</v>
      </c>
      <c r="G10" s="97" t="str">
        <f>VLOOKUP(E10,Elementen!A:AL,38,FALSE)&amp;"-"&amp;A10</f>
        <v>0004-0010-0015-0000010</v>
      </c>
      <c r="H10" s="10" t="s">
        <v>3464</v>
      </c>
    </row>
    <row r="11" spans="1:8" ht="12.75" x14ac:dyDescent="0.2">
      <c r="A11" s="2" t="s">
        <v>3412</v>
      </c>
      <c r="B11" s="96" t="s">
        <v>3471</v>
      </c>
      <c r="D11" s="2" t="s">
        <v>3112</v>
      </c>
      <c r="E11" s="10" t="s">
        <v>3336</v>
      </c>
      <c r="F11" s="97" t="str">
        <f>VLOOKUP(E11,Elementen!A:AK,37,FALSE)</f>
        <v>0010</v>
      </c>
      <c r="G11" s="97" t="str">
        <f>VLOOKUP(E11,Elementen!A:AL,38,FALSE)&amp;"-"&amp;A11</f>
        <v>0004-0010-0015-0000011</v>
      </c>
      <c r="H11" s="10" t="s">
        <v>3464</v>
      </c>
    </row>
    <row r="12" spans="1:8" ht="12.75" x14ac:dyDescent="0.2">
      <c r="A12" s="2" t="s">
        <v>3413</v>
      </c>
      <c r="B12" s="96" t="s">
        <v>3472</v>
      </c>
      <c r="D12" s="2" t="s">
        <v>3113</v>
      </c>
      <c r="E12" s="10" t="s">
        <v>3336</v>
      </c>
      <c r="F12" s="97" t="str">
        <f>VLOOKUP(E12,Elementen!A:AK,37,FALSE)</f>
        <v>0010</v>
      </c>
      <c r="G12" s="97" t="str">
        <f>VLOOKUP(E12,Elementen!A:AL,38,FALSE)&amp;"-"&amp;A12</f>
        <v>0004-0010-0015-0000012</v>
      </c>
      <c r="H12" s="10" t="s">
        <v>3464</v>
      </c>
    </row>
    <row r="13" spans="1:8" ht="12.75" x14ac:dyDescent="0.2">
      <c r="A13" s="2" t="s">
        <v>3414</v>
      </c>
      <c r="B13" s="96" t="s">
        <v>3473</v>
      </c>
      <c r="D13" s="2" t="s">
        <v>3114</v>
      </c>
      <c r="E13" s="10" t="s">
        <v>3337</v>
      </c>
      <c r="F13" s="97" t="str">
        <f>VLOOKUP(E13,Elementen!A:AK,37,FALSE)</f>
        <v>0010</v>
      </c>
      <c r="G13" s="97" t="str">
        <f>VLOOKUP(E13,Elementen!A:AL,38,FALSE)&amp;"-"&amp;A13</f>
        <v>0004-0010-0016-0000013</v>
      </c>
      <c r="H13" s="10" t="s">
        <v>3464</v>
      </c>
    </row>
    <row r="14" spans="1:8" ht="12.75" x14ac:dyDescent="0.2">
      <c r="A14" s="2" t="s">
        <v>3415</v>
      </c>
      <c r="B14" s="96" t="s">
        <v>3474</v>
      </c>
      <c r="D14" s="2" t="s">
        <v>3115</v>
      </c>
      <c r="E14" s="10" t="s">
        <v>3337</v>
      </c>
      <c r="F14" s="97" t="str">
        <f>VLOOKUP(E14,Elementen!A:AK,37,FALSE)</f>
        <v>0010</v>
      </c>
      <c r="G14" s="97" t="str">
        <f>VLOOKUP(E14,Elementen!A:AL,38,FALSE)&amp;"-"&amp;A14</f>
        <v>0004-0010-0016-0000014</v>
      </c>
      <c r="H14" s="10" t="s">
        <v>3464</v>
      </c>
    </row>
    <row r="15" spans="1:8" ht="12.75" x14ac:dyDescent="0.2">
      <c r="A15" s="2" t="s">
        <v>3416</v>
      </c>
      <c r="B15" s="96" t="s">
        <v>3421</v>
      </c>
      <c r="D15" s="2" t="s">
        <v>3116</v>
      </c>
      <c r="E15" s="10" t="s">
        <v>3337</v>
      </c>
      <c r="F15" s="97" t="str">
        <f>VLOOKUP(E15,Elementen!A:AK,37,FALSE)</f>
        <v>0010</v>
      </c>
      <c r="G15" s="97" t="str">
        <f>VLOOKUP(E15,Elementen!A:AL,38,FALSE)&amp;"-"&amp;A15</f>
        <v>0004-0010-0016-0000015</v>
      </c>
      <c r="H15" s="10" t="s">
        <v>3464</v>
      </c>
    </row>
    <row r="16" spans="1:8" ht="12.75" x14ac:dyDescent="0.2">
      <c r="A16" s="2" t="s">
        <v>3417</v>
      </c>
      <c r="B16" s="96" t="s">
        <v>3423</v>
      </c>
      <c r="D16" s="2" t="s">
        <v>3117</v>
      </c>
      <c r="E16" s="10" t="s">
        <v>3337</v>
      </c>
      <c r="F16" s="97" t="str">
        <f>VLOOKUP(E16,Elementen!A:AK,37,FALSE)</f>
        <v>0010</v>
      </c>
      <c r="G16" s="97" t="str">
        <f>VLOOKUP(E16,Elementen!A:AL,38,FALSE)&amp;"-"&amp;A16</f>
        <v>0004-0010-0016-0000016</v>
      </c>
      <c r="H16" s="10" t="s">
        <v>3464</v>
      </c>
    </row>
    <row r="17" spans="1:8" ht="12.75" x14ac:dyDescent="0.2">
      <c r="A17" s="2" t="s">
        <v>3418</v>
      </c>
      <c r="B17" s="96" t="s">
        <v>3475</v>
      </c>
      <c r="D17" s="2" t="s">
        <v>3118</v>
      </c>
      <c r="E17" s="10" t="s">
        <v>3339</v>
      </c>
      <c r="F17" s="97" t="str">
        <f>VLOOKUP(E17,Elementen!A:AK,37,FALSE)</f>
        <v>0020</v>
      </c>
      <c r="G17" s="97" t="str">
        <f>VLOOKUP(E17,Elementen!A:AL,38,FALSE)&amp;"-"&amp;A17</f>
        <v>0004-0020-0021-0000017</v>
      </c>
      <c r="H17" s="10" t="s">
        <v>3464</v>
      </c>
    </row>
    <row r="18" spans="1:8" ht="12.75" x14ac:dyDescent="0.2">
      <c r="A18" s="2" t="s">
        <v>3419</v>
      </c>
      <c r="B18" s="96" t="s">
        <v>3476</v>
      </c>
      <c r="D18" s="2" t="s">
        <v>3119</v>
      </c>
      <c r="E18" s="10" t="s">
        <v>3339</v>
      </c>
      <c r="F18" s="97" t="str">
        <f>VLOOKUP(E18,Elementen!A:AK,37,FALSE)</f>
        <v>0020</v>
      </c>
      <c r="G18" s="97" t="str">
        <f>VLOOKUP(E18,Elementen!A:AL,38,FALSE)&amp;"-"&amp;A18</f>
        <v>0004-0020-0021-0000018</v>
      </c>
      <c r="H18" s="10" t="s">
        <v>3464</v>
      </c>
    </row>
    <row r="19" spans="1:8" ht="12.75" x14ac:dyDescent="0.2">
      <c r="A19" s="2" t="s">
        <v>3420</v>
      </c>
      <c r="B19" s="96" t="s">
        <v>3477</v>
      </c>
      <c r="D19" s="2" t="s">
        <v>3120</v>
      </c>
      <c r="E19" s="10" t="s">
        <v>3339</v>
      </c>
      <c r="F19" s="97" t="str">
        <f>VLOOKUP(E19,Elementen!A:AK,37,FALSE)</f>
        <v>0020</v>
      </c>
      <c r="G19" s="97" t="str">
        <f>VLOOKUP(E19,Elementen!A:AL,38,FALSE)&amp;"-"&amp;A19</f>
        <v>0004-0020-0021-0000019</v>
      </c>
      <c r="H19" s="10" t="s">
        <v>3464</v>
      </c>
    </row>
    <row r="20" spans="1:8" ht="12.75" x14ac:dyDescent="0.2">
      <c r="A20" s="2" t="s">
        <v>3422</v>
      </c>
      <c r="B20" s="96" t="s">
        <v>3478</v>
      </c>
      <c r="D20" s="2" t="s">
        <v>3121</v>
      </c>
      <c r="E20" s="10" t="s">
        <v>3339</v>
      </c>
      <c r="F20" s="97" t="str">
        <f>VLOOKUP(E20,Elementen!A:AK,37,FALSE)</f>
        <v>0020</v>
      </c>
      <c r="G20" s="97" t="str">
        <f>VLOOKUP(E20,Elementen!A:AL,38,FALSE)&amp;"-"&amp;A20</f>
        <v>0004-0020-0021-0000020</v>
      </c>
      <c r="H20" s="10" t="s">
        <v>3464</v>
      </c>
    </row>
    <row r="21" spans="1:8" ht="12.75" x14ac:dyDescent="0.2">
      <c r="A21" s="2" t="s">
        <v>3424</v>
      </c>
      <c r="B21" s="96" t="s">
        <v>3479</v>
      </c>
      <c r="D21" s="2" t="s">
        <v>3122</v>
      </c>
      <c r="E21" s="10" t="s">
        <v>3339</v>
      </c>
      <c r="F21" s="97" t="str">
        <f>VLOOKUP(E21,Elementen!A:AK,37,FALSE)</f>
        <v>0020</v>
      </c>
      <c r="G21" s="97" t="str">
        <f>VLOOKUP(E21,Elementen!A:AL,38,FALSE)&amp;"-"&amp;A21</f>
        <v>0004-0020-0021-0000021</v>
      </c>
      <c r="H21" s="10" t="s">
        <v>3464</v>
      </c>
    </row>
    <row r="22" spans="1:8" ht="12.75" x14ac:dyDescent="0.2">
      <c r="A22" s="2" t="s">
        <v>3425</v>
      </c>
      <c r="B22" s="96" t="s">
        <v>3480</v>
      </c>
      <c r="D22" s="2" t="s">
        <v>3123</v>
      </c>
      <c r="E22" s="10" t="s">
        <v>3339</v>
      </c>
      <c r="F22" s="97" t="str">
        <f>VLOOKUP(E22,Elementen!A:AK,37,FALSE)</f>
        <v>0020</v>
      </c>
      <c r="G22" s="97" t="str">
        <f>VLOOKUP(E22,Elementen!A:AL,38,FALSE)&amp;"-"&amp;A22</f>
        <v>0004-0020-0021-0000022</v>
      </c>
      <c r="H22" s="10" t="s">
        <v>3464</v>
      </c>
    </row>
    <row r="23" spans="1:8" ht="12.75" x14ac:dyDescent="0.2">
      <c r="A23" s="2" t="s">
        <v>3426</v>
      </c>
      <c r="B23" s="96" t="s">
        <v>3481</v>
      </c>
      <c r="D23" s="2" t="s">
        <v>3124</v>
      </c>
      <c r="E23" s="10" t="s">
        <v>3340</v>
      </c>
      <c r="F23" s="97" t="str">
        <f>VLOOKUP(E23,Elementen!A:AK,37,FALSE)</f>
        <v>0020</v>
      </c>
      <c r="G23" s="97" t="str">
        <f>VLOOKUP(E23,Elementen!A:AL,38,FALSE)&amp;"-"&amp;A23</f>
        <v>0004-0020-0022-0000023</v>
      </c>
      <c r="H23" s="10" t="s">
        <v>3464</v>
      </c>
    </row>
    <row r="24" spans="1:8" ht="12.75" x14ac:dyDescent="0.2">
      <c r="A24" s="2" t="s">
        <v>3427</v>
      </c>
      <c r="B24" s="96" t="s">
        <v>3482</v>
      </c>
      <c r="D24" s="2" t="s">
        <v>3125</v>
      </c>
      <c r="E24" s="10" t="s">
        <v>3340</v>
      </c>
      <c r="F24" s="97" t="str">
        <f>VLOOKUP(E24,Elementen!A:AK,37,FALSE)</f>
        <v>0020</v>
      </c>
      <c r="G24" s="97" t="str">
        <f>VLOOKUP(E24,Elementen!A:AL,38,FALSE)&amp;"-"&amp;A24</f>
        <v>0004-0020-0022-0000024</v>
      </c>
      <c r="H24" s="10" t="s">
        <v>3464</v>
      </c>
    </row>
    <row r="25" spans="1:8" ht="12.75" x14ac:dyDescent="0.2">
      <c r="A25" s="2" t="s">
        <v>3428</v>
      </c>
      <c r="B25" s="96" t="s">
        <v>3483</v>
      </c>
      <c r="D25" s="2" t="s">
        <v>3126</v>
      </c>
      <c r="E25" s="10" t="s">
        <v>3340</v>
      </c>
      <c r="F25" s="97" t="str">
        <f>VLOOKUP(E25,Elementen!A:AK,37,FALSE)</f>
        <v>0020</v>
      </c>
      <c r="G25" s="97" t="str">
        <f>VLOOKUP(E25,Elementen!A:AL,38,FALSE)&amp;"-"&amp;A25</f>
        <v>0004-0020-0022-0000025</v>
      </c>
      <c r="H25" s="10" t="s">
        <v>3464</v>
      </c>
    </row>
    <row r="26" spans="1:8" ht="12.75" x14ac:dyDescent="0.2">
      <c r="A26" s="2" t="s">
        <v>3429</v>
      </c>
      <c r="B26" s="96" t="s">
        <v>3484</v>
      </c>
      <c r="D26" s="2" t="s">
        <v>3127</v>
      </c>
      <c r="E26" s="10" t="s">
        <v>3340</v>
      </c>
      <c r="F26" s="97" t="str">
        <f>VLOOKUP(E26,Elementen!A:AK,37,FALSE)</f>
        <v>0020</v>
      </c>
      <c r="G26" s="97" t="str">
        <f>VLOOKUP(E26,Elementen!A:AL,38,FALSE)&amp;"-"&amp;A26</f>
        <v>0004-0020-0022-0000026</v>
      </c>
      <c r="H26" s="10" t="s">
        <v>3464</v>
      </c>
    </row>
    <row r="27" spans="1:8" ht="12.75" x14ac:dyDescent="0.2">
      <c r="A27" s="2" t="s">
        <v>3430</v>
      </c>
      <c r="B27" s="96" t="s">
        <v>3485</v>
      </c>
      <c r="D27" s="2" t="s">
        <v>3128</v>
      </c>
      <c r="E27" s="10" t="s">
        <v>3342</v>
      </c>
      <c r="F27" s="97" t="str">
        <f>VLOOKUP(E27,Elementen!A:AK,37,FALSE)</f>
        <v>0020</v>
      </c>
      <c r="G27" s="97" t="str">
        <f>VLOOKUP(E27,Elementen!A:AL,38,FALSE)&amp;"-"&amp;A27</f>
        <v>0004-0020-0025-0000027</v>
      </c>
      <c r="H27" s="10" t="s">
        <v>3464</v>
      </c>
    </row>
    <row r="28" spans="1:8" ht="12.75" x14ac:dyDescent="0.2">
      <c r="A28" s="2" t="s">
        <v>3431</v>
      </c>
      <c r="B28" s="96" t="s">
        <v>3486</v>
      </c>
      <c r="D28" s="2" t="s">
        <v>3129</v>
      </c>
      <c r="E28" s="10" t="s">
        <v>3342</v>
      </c>
      <c r="F28" s="97" t="str">
        <f>VLOOKUP(E28,Elementen!A:AK,37,FALSE)</f>
        <v>0020</v>
      </c>
      <c r="G28" s="97" t="str">
        <f>VLOOKUP(E28,Elementen!A:AL,38,FALSE)&amp;"-"&amp;A28</f>
        <v>0004-0020-0025-0000028</v>
      </c>
      <c r="H28" s="10" t="s">
        <v>3464</v>
      </c>
    </row>
    <row r="29" spans="1:8" ht="12.75" x14ac:dyDescent="0.2">
      <c r="A29" s="2" t="s">
        <v>3432</v>
      </c>
      <c r="B29" s="96" t="s">
        <v>3487</v>
      </c>
      <c r="D29" s="2" t="s">
        <v>3130</v>
      </c>
      <c r="E29" s="10" t="s">
        <v>3342</v>
      </c>
      <c r="F29" s="97" t="str">
        <f>VLOOKUP(E29,Elementen!A:AK,37,FALSE)</f>
        <v>0020</v>
      </c>
      <c r="G29" s="97" t="str">
        <f>VLOOKUP(E29,Elementen!A:AL,38,FALSE)&amp;"-"&amp;A29</f>
        <v>0004-0020-0025-0000029</v>
      </c>
      <c r="H29" s="10" t="s">
        <v>3464</v>
      </c>
    </row>
    <row r="30" spans="1:8" ht="12.75" x14ac:dyDescent="0.2">
      <c r="A30" s="2" t="s">
        <v>3433</v>
      </c>
      <c r="B30" s="96" t="s">
        <v>3488</v>
      </c>
      <c r="D30" s="2" t="s">
        <v>3131</v>
      </c>
      <c r="E30" s="10" t="s">
        <v>3342</v>
      </c>
      <c r="F30" s="97" t="str">
        <f>VLOOKUP(E30,Elementen!A:AK,37,FALSE)</f>
        <v>0020</v>
      </c>
      <c r="G30" s="97" t="str">
        <f>VLOOKUP(E30,Elementen!A:AL,38,FALSE)&amp;"-"&amp;A30</f>
        <v>0004-0020-0025-0000030</v>
      </c>
      <c r="H30" s="10" t="s">
        <v>3464</v>
      </c>
    </row>
    <row r="31" spans="1:8" ht="12.75" x14ac:dyDescent="0.2">
      <c r="A31" s="2" t="s">
        <v>3434</v>
      </c>
      <c r="B31" s="96" t="s">
        <v>3489</v>
      </c>
      <c r="D31" s="2" t="s">
        <v>3132</v>
      </c>
      <c r="E31" s="10" t="s">
        <v>3342</v>
      </c>
      <c r="F31" s="97" t="str">
        <f>VLOOKUP(E31,Elementen!A:AK,37,FALSE)</f>
        <v>0020</v>
      </c>
      <c r="G31" s="97" t="str">
        <f>VLOOKUP(E31,Elementen!A:AL,38,FALSE)&amp;"-"&amp;A31</f>
        <v>0004-0020-0025-0000031</v>
      </c>
      <c r="H31" s="10" t="s">
        <v>3464</v>
      </c>
    </row>
    <row r="32" spans="1:8" ht="12.75" x14ac:dyDescent="0.2">
      <c r="A32" s="2" t="s">
        <v>3435</v>
      </c>
      <c r="B32" s="96" t="s">
        <v>3490</v>
      </c>
      <c r="D32" s="2" t="s">
        <v>3133</v>
      </c>
      <c r="E32" s="10" t="s">
        <v>3388</v>
      </c>
      <c r="F32" s="97">
        <f>VLOOKUP(E32,Elementen!A:AK,37,FALSE)</f>
        <v>0</v>
      </c>
      <c r="G32" s="97" t="str">
        <f>VLOOKUP(E32,Elementen!A:AL,38,FALSE)&amp;"-"&amp;A32</f>
        <v>0004--0030-0000032</v>
      </c>
      <c r="H32" s="10" t="s">
        <v>3464</v>
      </c>
    </row>
    <row r="33" spans="1:8" ht="12.75" x14ac:dyDescent="0.2">
      <c r="A33" s="2" t="s">
        <v>3436</v>
      </c>
      <c r="B33" s="96" t="s">
        <v>3491</v>
      </c>
      <c r="D33" s="2" t="s">
        <v>3134</v>
      </c>
      <c r="E33" s="10" t="s">
        <v>3388</v>
      </c>
      <c r="F33" s="97">
        <f>VLOOKUP(E33,Elementen!A:AK,37,FALSE)</f>
        <v>0</v>
      </c>
      <c r="G33" s="97" t="str">
        <f>VLOOKUP(E33,Elementen!A:AL,38,FALSE)&amp;"-"&amp;A33</f>
        <v>0004--0030-0000033</v>
      </c>
      <c r="H33" s="10" t="s">
        <v>3464</v>
      </c>
    </row>
    <row r="34" spans="1:8" ht="12.75" x14ac:dyDescent="0.2">
      <c r="A34" s="2" t="s">
        <v>3437</v>
      </c>
      <c r="B34" s="96" t="s">
        <v>3492</v>
      </c>
      <c r="D34" s="2" t="s">
        <v>3136</v>
      </c>
      <c r="E34" s="10" t="s">
        <v>3343</v>
      </c>
      <c r="F34" s="97" t="str">
        <f>VLOOKUP(E34,Elementen!A:AK,37,FALSE)</f>
        <v>0030</v>
      </c>
      <c r="G34" s="97" t="str">
        <f>VLOOKUP(E34,Elementen!A:AL,38,FALSE)&amp;"-"&amp;A34</f>
        <v>0004-0030-0031-0000034</v>
      </c>
      <c r="H34" s="10" t="s">
        <v>3464</v>
      </c>
    </row>
    <row r="35" spans="1:8" ht="12.75" x14ac:dyDescent="0.2">
      <c r="A35" s="2" t="s">
        <v>3438</v>
      </c>
      <c r="B35" s="96" t="s">
        <v>3493</v>
      </c>
      <c r="D35" s="2" t="s">
        <v>3398</v>
      </c>
      <c r="E35" s="10" t="s">
        <v>3343</v>
      </c>
      <c r="F35" s="97" t="str">
        <f>VLOOKUP(E35,Elementen!A:AK,37,FALSE)</f>
        <v>0030</v>
      </c>
      <c r="G35" s="97" t="str">
        <f>VLOOKUP(E35,Elementen!A:AL,38,FALSE)&amp;"-"&amp;A35</f>
        <v>0004-0030-0031-0000035</v>
      </c>
      <c r="H35" s="10" t="s">
        <v>3464</v>
      </c>
    </row>
    <row r="36" spans="1:8" ht="12.75" x14ac:dyDescent="0.2">
      <c r="A36" s="2" t="s">
        <v>3439</v>
      </c>
      <c r="B36" s="96" t="s">
        <v>3494</v>
      </c>
      <c r="D36" s="2" t="s">
        <v>3137</v>
      </c>
      <c r="E36" s="10" t="s">
        <v>3343</v>
      </c>
      <c r="F36" s="97" t="str">
        <f>VLOOKUP(E36,Elementen!A:AK,37,FALSE)</f>
        <v>0030</v>
      </c>
      <c r="G36" s="97" t="str">
        <f>VLOOKUP(E36,Elementen!A:AL,38,FALSE)&amp;"-"&amp;A36</f>
        <v>0004-0030-0031-0000036</v>
      </c>
      <c r="H36" s="10" t="s">
        <v>3464</v>
      </c>
    </row>
    <row r="37" spans="1:8" ht="12.75" x14ac:dyDescent="0.2">
      <c r="A37" s="2" t="s">
        <v>3440</v>
      </c>
      <c r="B37" s="96" t="s">
        <v>3495</v>
      </c>
      <c r="D37" s="2" t="s">
        <v>3138</v>
      </c>
      <c r="E37" s="10" t="s">
        <v>3343</v>
      </c>
      <c r="F37" s="97" t="str">
        <f>VLOOKUP(E37,Elementen!A:AK,37,FALSE)</f>
        <v>0030</v>
      </c>
      <c r="G37" s="97" t="str">
        <f>VLOOKUP(E37,Elementen!A:AL,38,FALSE)&amp;"-"&amp;A37</f>
        <v>0004-0030-0031-0000037</v>
      </c>
      <c r="H37" s="10" t="s">
        <v>3464</v>
      </c>
    </row>
    <row r="38" spans="1:8" ht="12.75" x14ac:dyDescent="0.2">
      <c r="A38" s="2" t="s">
        <v>3441</v>
      </c>
      <c r="B38" s="96" t="s">
        <v>3496</v>
      </c>
      <c r="D38" s="2" t="s">
        <v>3139</v>
      </c>
      <c r="E38" s="10" t="s">
        <v>3343</v>
      </c>
      <c r="F38" s="97" t="str">
        <f>VLOOKUP(E38,Elementen!A:AK,37,FALSE)</f>
        <v>0030</v>
      </c>
      <c r="G38" s="97" t="str">
        <f>VLOOKUP(E38,Elementen!A:AL,38,FALSE)&amp;"-"&amp;A38</f>
        <v>0004-0030-0031-0000038</v>
      </c>
      <c r="H38" s="10" t="s">
        <v>3464</v>
      </c>
    </row>
    <row r="39" spans="1:8" ht="12.75" x14ac:dyDescent="0.2">
      <c r="A39" s="2" t="s">
        <v>3442</v>
      </c>
      <c r="B39" s="96" t="s">
        <v>3497</v>
      </c>
      <c r="D39" s="2" t="s">
        <v>3140</v>
      </c>
      <c r="E39" s="10" t="s">
        <v>3343</v>
      </c>
      <c r="F39" s="97" t="str">
        <f>VLOOKUP(E39,Elementen!A:AK,37,FALSE)</f>
        <v>0030</v>
      </c>
      <c r="G39" s="97" t="str">
        <f>VLOOKUP(E39,Elementen!A:AL,38,FALSE)&amp;"-"&amp;A39</f>
        <v>0004-0030-0031-0000039</v>
      </c>
      <c r="H39" s="10" t="s">
        <v>3464</v>
      </c>
    </row>
    <row r="40" spans="1:8" ht="12.75" x14ac:dyDescent="0.2">
      <c r="A40" s="2" t="s">
        <v>3443</v>
      </c>
      <c r="B40" s="96" t="s">
        <v>3498</v>
      </c>
      <c r="D40" s="2" t="s">
        <v>3141</v>
      </c>
      <c r="E40" s="10" t="s">
        <v>3343</v>
      </c>
      <c r="F40" s="97" t="str">
        <f>VLOOKUP(E40,Elementen!A:AK,37,FALSE)</f>
        <v>0030</v>
      </c>
      <c r="G40" s="97" t="str">
        <f>VLOOKUP(E40,Elementen!A:AL,38,FALSE)&amp;"-"&amp;A40</f>
        <v>0004-0030-0031-0000040</v>
      </c>
      <c r="H40" s="10" t="s">
        <v>3464</v>
      </c>
    </row>
    <row r="41" spans="1:8" ht="12.75" x14ac:dyDescent="0.2">
      <c r="A41" s="2" t="s">
        <v>3444</v>
      </c>
      <c r="B41" s="96" t="s">
        <v>3459</v>
      </c>
      <c r="D41" s="2" t="s">
        <v>3142</v>
      </c>
      <c r="E41" s="10" t="s">
        <v>3343</v>
      </c>
      <c r="F41" s="97" t="str">
        <f>VLOOKUP(E41,Elementen!A:AK,37,FALSE)</f>
        <v>0030</v>
      </c>
      <c r="G41" s="97" t="str">
        <f>VLOOKUP(E41,Elementen!A:AL,38,FALSE)&amp;"-"&amp;A41</f>
        <v>0004-0030-0031-0000041</v>
      </c>
      <c r="H41" s="10" t="s">
        <v>3464</v>
      </c>
    </row>
    <row r="42" spans="1:8" ht="12.75" x14ac:dyDescent="0.2">
      <c r="A42" s="2" t="s">
        <v>3445</v>
      </c>
      <c r="B42" s="96" t="s">
        <v>3499</v>
      </c>
      <c r="D42" s="2" t="s">
        <v>3143</v>
      </c>
      <c r="E42" s="10" t="s">
        <v>3343</v>
      </c>
      <c r="F42" s="97" t="str">
        <f>VLOOKUP(E42,Elementen!A:AK,37,FALSE)</f>
        <v>0030</v>
      </c>
      <c r="G42" s="97" t="str">
        <f>VLOOKUP(E42,Elementen!A:AL,38,FALSE)&amp;"-"&amp;A42</f>
        <v>0004-0030-0031-0000042</v>
      </c>
      <c r="H42" s="10" t="s">
        <v>3464</v>
      </c>
    </row>
    <row r="43" spans="1:8" ht="12.75" x14ac:dyDescent="0.2">
      <c r="A43" s="2" t="s">
        <v>3446</v>
      </c>
      <c r="B43" s="96" t="s">
        <v>3500</v>
      </c>
      <c r="D43" s="2" t="s">
        <v>3144</v>
      </c>
      <c r="E43" s="10" t="s">
        <v>3344</v>
      </c>
      <c r="F43" s="97" t="str">
        <f>VLOOKUP(E43,Elementen!A:AK,37,FALSE)</f>
        <v>0030</v>
      </c>
      <c r="G43" s="97" t="str">
        <f>VLOOKUP(E43,Elementen!A:AL,38,FALSE)&amp;"-"&amp;A43</f>
        <v>0004-0030-0032-0000043</v>
      </c>
      <c r="H43" s="10" t="s">
        <v>3464</v>
      </c>
    </row>
    <row r="44" spans="1:8" ht="12.75" x14ac:dyDescent="0.2">
      <c r="A44" s="2" t="s">
        <v>3447</v>
      </c>
      <c r="B44" s="96" t="s">
        <v>3501</v>
      </c>
      <c r="D44" s="2" t="s">
        <v>3145</v>
      </c>
      <c r="E44" s="10" t="s">
        <v>3344</v>
      </c>
      <c r="F44" s="97" t="str">
        <f>VLOOKUP(E44,Elementen!A:AK,37,FALSE)</f>
        <v>0030</v>
      </c>
      <c r="G44" s="97" t="str">
        <f>VLOOKUP(E44,Elementen!A:AL,38,FALSE)&amp;"-"&amp;A44</f>
        <v>0004-0030-0032-0000044</v>
      </c>
      <c r="H44" s="10" t="s">
        <v>3464</v>
      </c>
    </row>
    <row r="45" spans="1:8" ht="12.75" x14ac:dyDescent="0.2">
      <c r="A45" s="2" t="s">
        <v>3448</v>
      </c>
      <c r="B45" s="96" t="s">
        <v>3502</v>
      </c>
      <c r="D45" s="2" t="s">
        <v>3146</v>
      </c>
      <c r="E45" s="10" t="s">
        <v>3344</v>
      </c>
      <c r="F45" s="97" t="str">
        <f>VLOOKUP(E45,Elementen!A:AK,37,FALSE)</f>
        <v>0030</v>
      </c>
      <c r="G45" s="97" t="str">
        <f>VLOOKUP(E45,Elementen!A:AL,38,FALSE)&amp;"-"&amp;A45</f>
        <v>0004-0030-0032-0000045</v>
      </c>
      <c r="H45" s="10" t="s">
        <v>3464</v>
      </c>
    </row>
    <row r="46" spans="1:8" ht="12.75" x14ac:dyDescent="0.2">
      <c r="A46" s="2" t="s">
        <v>3449</v>
      </c>
      <c r="B46" s="96" t="s">
        <v>3503</v>
      </c>
      <c r="D46" s="2" t="s">
        <v>3147</v>
      </c>
      <c r="E46" s="10" t="s">
        <v>3344</v>
      </c>
      <c r="F46" s="97" t="str">
        <f>VLOOKUP(E46,Elementen!A:AK,37,FALSE)</f>
        <v>0030</v>
      </c>
      <c r="G46" s="97" t="str">
        <f>VLOOKUP(E46,Elementen!A:AL,38,FALSE)&amp;"-"&amp;A46</f>
        <v>0004-0030-0032-0000046</v>
      </c>
      <c r="H46" s="10" t="s">
        <v>3464</v>
      </c>
    </row>
    <row r="47" spans="1:8" ht="12.75" x14ac:dyDescent="0.2">
      <c r="A47" s="2" t="s">
        <v>3450</v>
      </c>
      <c r="B47" s="96" t="s">
        <v>3504</v>
      </c>
      <c r="D47" s="2" t="s">
        <v>3148</v>
      </c>
      <c r="E47" s="10" t="s">
        <v>3344</v>
      </c>
      <c r="F47" s="97" t="str">
        <f>VLOOKUP(E47,Elementen!A:AK,37,FALSE)</f>
        <v>0030</v>
      </c>
      <c r="G47" s="97" t="str">
        <f>VLOOKUP(E47,Elementen!A:AL,38,FALSE)&amp;"-"&amp;A47</f>
        <v>0004-0030-0032-0000047</v>
      </c>
      <c r="H47" s="10" t="s">
        <v>3464</v>
      </c>
    </row>
    <row r="48" spans="1:8" ht="12.75" x14ac:dyDescent="0.2">
      <c r="A48" s="2" t="s">
        <v>3451</v>
      </c>
      <c r="B48" s="96" t="s">
        <v>3505</v>
      </c>
      <c r="D48" s="2" t="s">
        <v>3149</v>
      </c>
      <c r="E48" s="10" t="s">
        <v>3347</v>
      </c>
      <c r="F48" s="97" t="str">
        <f>VLOOKUP(E48,Elementen!A:AK,37,FALSE)</f>
        <v>0035</v>
      </c>
      <c r="G48" s="97" t="str">
        <f>VLOOKUP(E48,Elementen!A:AL,38,FALSE)&amp;"-"&amp;A48</f>
        <v>0004-0035-0036-0000048</v>
      </c>
      <c r="H48" s="10" t="s">
        <v>3464</v>
      </c>
    </row>
    <row r="49" spans="1:8" ht="12.75" x14ac:dyDescent="0.2">
      <c r="A49" s="2" t="s">
        <v>3452</v>
      </c>
      <c r="B49" s="95" t="s">
        <v>3462</v>
      </c>
      <c r="D49" s="2" t="s">
        <v>3150</v>
      </c>
      <c r="E49" s="10" t="s">
        <v>3347</v>
      </c>
      <c r="F49" s="97" t="str">
        <f>VLOOKUP(E49,Elementen!A:AK,37,FALSE)</f>
        <v>0035</v>
      </c>
      <c r="G49" s="97" t="str">
        <f>VLOOKUP(E49,Elementen!A:AL,38,FALSE)&amp;"-"&amp;A49</f>
        <v>0004-0035-0036-0000049</v>
      </c>
      <c r="H49" s="10" t="s">
        <v>3464</v>
      </c>
    </row>
    <row r="50" spans="1:8" ht="12.75" x14ac:dyDescent="0.2">
      <c r="A50" s="2" t="s">
        <v>3453</v>
      </c>
      <c r="B50" s="95" t="s">
        <v>3506</v>
      </c>
      <c r="D50" s="2" t="s">
        <v>3151</v>
      </c>
      <c r="E50" s="10" t="s">
        <v>3347</v>
      </c>
      <c r="F50" s="97" t="str">
        <f>VLOOKUP(E50,Elementen!A:AK,37,FALSE)</f>
        <v>0035</v>
      </c>
      <c r="G50" s="97" t="str">
        <f>VLOOKUP(E50,Elementen!A:AL,38,FALSE)&amp;"-"&amp;A50</f>
        <v>0004-0035-0036-0000050</v>
      </c>
      <c r="H50" s="10" t="s">
        <v>3464</v>
      </c>
    </row>
    <row r="51" spans="1:8" ht="12.75" x14ac:dyDescent="0.2">
      <c r="A51" s="2" t="s">
        <v>3454</v>
      </c>
      <c r="B51" s="95" t="s">
        <v>3507</v>
      </c>
      <c r="D51" s="2" t="s">
        <v>3152</v>
      </c>
      <c r="E51" s="10" t="s">
        <v>3347</v>
      </c>
      <c r="F51" s="97" t="str">
        <f>VLOOKUP(E51,Elementen!A:AK,37,FALSE)</f>
        <v>0035</v>
      </c>
      <c r="G51" s="97" t="str">
        <f>VLOOKUP(E51,Elementen!A:AL,38,FALSE)&amp;"-"&amp;A51</f>
        <v>0004-0035-0036-0000051</v>
      </c>
      <c r="H51" s="10" t="s">
        <v>3464</v>
      </c>
    </row>
    <row r="52" spans="1:8" ht="12.75" x14ac:dyDescent="0.2">
      <c r="A52" s="2" t="s">
        <v>3455</v>
      </c>
      <c r="B52" s="96" t="s">
        <v>3508</v>
      </c>
      <c r="D52" s="2" t="s">
        <v>3153</v>
      </c>
      <c r="E52" s="10" t="s">
        <v>3347</v>
      </c>
      <c r="F52" s="97" t="str">
        <f>VLOOKUP(E52,Elementen!A:AK,37,FALSE)</f>
        <v>0035</v>
      </c>
      <c r="G52" s="97" t="str">
        <f>VLOOKUP(E52,Elementen!A:AL,38,FALSE)&amp;"-"&amp;A52</f>
        <v>0004-0035-0036-0000052</v>
      </c>
      <c r="H52" s="10" t="s">
        <v>3464</v>
      </c>
    </row>
    <row r="53" spans="1:8" ht="12.75" x14ac:dyDescent="0.2">
      <c r="A53" s="2" t="s">
        <v>3456</v>
      </c>
      <c r="B53" s="96" t="s">
        <v>3509</v>
      </c>
      <c r="D53" s="2" t="s">
        <v>3154</v>
      </c>
      <c r="E53" s="10" t="s">
        <v>3347</v>
      </c>
      <c r="F53" s="97" t="str">
        <f>VLOOKUP(E53,Elementen!A:AK,37,FALSE)</f>
        <v>0035</v>
      </c>
      <c r="G53" s="97" t="str">
        <f>VLOOKUP(E53,Elementen!A:AL,38,FALSE)&amp;"-"&amp;A53</f>
        <v>0004-0035-0036-0000053</v>
      </c>
      <c r="H53" s="10" t="s">
        <v>3464</v>
      </c>
    </row>
    <row r="54" spans="1:8" ht="12.75" x14ac:dyDescent="0.2">
      <c r="A54" s="2" t="s">
        <v>3457</v>
      </c>
      <c r="B54" s="96" t="s">
        <v>3510</v>
      </c>
      <c r="D54" s="2" t="s">
        <v>3155</v>
      </c>
      <c r="E54" s="10" t="s">
        <v>3349</v>
      </c>
      <c r="F54" s="97" t="str">
        <f>VLOOKUP(E54,Elementen!A:AK,37,FALSE)</f>
        <v>0035</v>
      </c>
      <c r="G54" s="97" t="str">
        <f>VLOOKUP(E54,Elementen!A:AL,38,FALSE)&amp;"-"&amp;A54</f>
        <v>0004-0035-0038-0000054</v>
      </c>
      <c r="H54" s="10" t="s">
        <v>3464</v>
      </c>
    </row>
    <row r="55" spans="1:8" ht="12.75" x14ac:dyDescent="0.2">
      <c r="A55" s="2" t="s">
        <v>3458</v>
      </c>
      <c r="B55" s="96" t="s">
        <v>3511</v>
      </c>
      <c r="D55" s="2" t="s">
        <v>3156</v>
      </c>
      <c r="E55" s="10" t="s">
        <v>3349</v>
      </c>
      <c r="F55" s="97" t="str">
        <f>VLOOKUP(E55,Elementen!A:AK,37,FALSE)</f>
        <v>0035</v>
      </c>
      <c r="G55" s="97" t="str">
        <f>VLOOKUP(E55,Elementen!A:AL,38,FALSE)&amp;"-"&amp;A55</f>
        <v>0004-0035-0038-0000055</v>
      </c>
      <c r="H55" s="10" t="s">
        <v>3464</v>
      </c>
    </row>
    <row r="56" spans="1:8" ht="12.75" x14ac:dyDescent="0.2">
      <c r="A56" s="2" t="s">
        <v>3460</v>
      </c>
      <c r="B56" s="96" t="s">
        <v>3512</v>
      </c>
      <c r="D56" s="2" t="s">
        <v>3157</v>
      </c>
      <c r="E56" s="10" t="s">
        <v>3349</v>
      </c>
      <c r="F56" s="97" t="str">
        <f>VLOOKUP(E56,Elementen!A:AK,37,FALSE)</f>
        <v>0035</v>
      </c>
      <c r="G56" s="97" t="str">
        <f>VLOOKUP(E56,Elementen!A:AL,38,FALSE)&amp;"-"&amp;A56</f>
        <v>0004-0035-0038-0000056</v>
      </c>
      <c r="H56" s="10" t="s">
        <v>3464</v>
      </c>
    </row>
    <row r="57" spans="1:8" ht="12.75" x14ac:dyDescent="0.2">
      <c r="A57" s="2" t="s">
        <v>3461</v>
      </c>
      <c r="B57" s="96" t="s">
        <v>3513</v>
      </c>
      <c r="D57" s="2" t="s">
        <v>3158</v>
      </c>
      <c r="E57" s="10" t="s">
        <v>3349</v>
      </c>
      <c r="F57" s="97" t="str">
        <f>VLOOKUP(E57,Elementen!A:AK,37,FALSE)</f>
        <v>0035</v>
      </c>
      <c r="G57" s="97" t="str">
        <f>VLOOKUP(E57,Elementen!A:AL,38,FALSE)&amp;"-"&amp;A57</f>
        <v>0004-0035-0038-0000057</v>
      </c>
      <c r="H57" s="10" t="s">
        <v>3464</v>
      </c>
    </row>
    <row r="58" spans="1:8" ht="12.75" x14ac:dyDescent="0.2">
      <c r="B58" s="95"/>
      <c r="D58" s="2"/>
      <c r="F58" s="97"/>
      <c r="G58" s="97"/>
    </row>
    <row r="59" spans="1:8" ht="12.75" x14ac:dyDescent="0.2">
      <c r="B59" s="95"/>
      <c r="D59" s="2"/>
      <c r="F59" s="97"/>
      <c r="G59" s="97"/>
    </row>
    <row r="60" spans="1:8" ht="12.75" x14ac:dyDescent="0.2">
      <c r="B60" s="95"/>
      <c r="D60" s="2"/>
      <c r="F60" s="97"/>
      <c r="G60" s="97"/>
    </row>
    <row r="61" spans="1:8" ht="12.75" x14ac:dyDescent="0.2">
      <c r="B61" s="95"/>
      <c r="D61" s="2"/>
      <c r="F61" s="97"/>
      <c r="G61" s="97"/>
    </row>
    <row r="62" spans="1:8" ht="12.75" x14ac:dyDescent="0.2">
      <c r="B62" s="95"/>
      <c r="D62" s="2"/>
      <c r="F62" s="97"/>
      <c r="G62" s="97"/>
    </row>
    <row r="63" spans="1:8" ht="12.75" x14ac:dyDescent="0.2">
      <c r="B63" s="95"/>
      <c r="D63" s="2"/>
      <c r="F63" s="97"/>
      <c r="G63" s="97"/>
    </row>
    <row r="64" spans="1:8" ht="12.75" x14ac:dyDescent="0.2">
      <c r="B64" s="95"/>
      <c r="D64" s="2"/>
      <c r="F64" s="97"/>
      <c r="G64" s="97"/>
    </row>
    <row r="65" spans="2:7" ht="12.75" x14ac:dyDescent="0.2">
      <c r="B65" s="95"/>
      <c r="D65" s="2"/>
      <c r="F65" s="97"/>
      <c r="G65" s="97"/>
    </row>
    <row r="66" spans="2:7" ht="12.75" x14ac:dyDescent="0.2">
      <c r="B66" s="95"/>
      <c r="D66" s="2"/>
      <c r="F66" s="97"/>
      <c r="G66" s="97"/>
    </row>
    <row r="67" spans="2:7" ht="12.75" x14ac:dyDescent="0.2">
      <c r="B67" s="95"/>
      <c r="D67" s="2"/>
      <c r="F67" s="97"/>
      <c r="G67" s="97"/>
    </row>
    <row r="68" spans="2:7" ht="12.75" x14ac:dyDescent="0.2">
      <c r="B68" s="95"/>
      <c r="D68" s="2"/>
      <c r="F68" s="97"/>
      <c r="G68" s="97"/>
    </row>
    <row r="69" spans="2:7" ht="12.75" x14ac:dyDescent="0.2">
      <c r="B69" s="95"/>
      <c r="D69" s="2"/>
      <c r="F69" s="97"/>
      <c r="G69" s="97"/>
    </row>
    <row r="70" spans="2:7" ht="12.75" x14ac:dyDescent="0.2">
      <c r="B70" s="95"/>
      <c r="D70" s="2"/>
      <c r="F70" s="97"/>
      <c r="G70" s="97"/>
    </row>
    <row r="71" spans="2:7" ht="12.75" x14ac:dyDescent="0.2">
      <c r="B71" s="95"/>
      <c r="D71" s="2"/>
      <c r="F71" s="97"/>
      <c r="G71" s="97"/>
    </row>
    <row r="72" spans="2:7" ht="12.75" x14ac:dyDescent="0.2">
      <c r="B72" s="96"/>
      <c r="D72" s="2"/>
      <c r="F72" s="97"/>
      <c r="G72" s="97"/>
    </row>
    <row r="73" spans="2:7" ht="12.75" x14ac:dyDescent="0.2">
      <c r="B73" s="96"/>
      <c r="D73" s="2"/>
      <c r="F73" s="97"/>
      <c r="G73" s="97"/>
    </row>
    <row r="74" spans="2:7" ht="12.75" x14ac:dyDescent="0.2">
      <c r="B74" s="95"/>
      <c r="D74" s="2"/>
      <c r="F74" s="97"/>
      <c r="G74" s="97"/>
    </row>
    <row r="75" spans="2:7" ht="12.75" x14ac:dyDescent="0.2">
      <c r="B75" s="95"/>
      <c r="D75" s="2"/>
      <c r="F75" s="97"/>
      <c r="G75" s="97"/>
    </row>
    <row r="76" spans="2:7" ht="12.75" x14ac:dyDescent="0.2">
      <c r="B76" s="95"/>
      <c r="D76" s="2"/>
      <c r="F76" s="97"/>
      <c r="G76" s="97"/>
    </row>
    <row r="77" spans="2:7" ht="12.75" x14ac:dyDescent="0.2">
      <c r="B77" s="95"/>
      <c r="D77" s="2"/>
      <c r="F77" s="97"/>
      <c r="G77" s="97"/>
    </row>
    <row r="78" spans="2:7" ht="12.75" x14ac:dyDescent="0.2">
      <c r="B78" s="95"/>
      <c r="D78" s="2"/>
      <c r="F78" s="97"/>
      <c r="G78" s="97"/>
    </row>
    <row r="79" spans="2:7" ht="12.75" x14ac:dyDescent="0.2">
      <c r="B79" s="95"/>
      <c r="D79" s="2"/>
      <c r="F79" s="97"/>
      <c r="G79" s="97"/>
    </row>
    <row r="80" spans="2:7" ht="12.75" x14ac:dyDescent="0.2">
      <c r="B80" s="95"/>
      <c r="D80" s="2"/>
      <c r="F80" s="97"/>
      <c r="G80" s="97"/>
    </row>
    <row r="81" spans="2:7" ht="12.75" x14ac:dyDescent="0.2">
      <c r="B81" s="95"/>
      <c r="D81" s="2"/>
      <c r="F81" s="97"/>
      <c r="G81" s="97"/>
    </row>
    <row r="82" spans="2:7" ht="12.75" x14ac:dyDescent="0.2">
      <c r="B82" s="95"/>
      <c r="D82" s="2"/>
      <c r="F82" s="97"/>
      <c r="G82" s="97"/>
    </row>
    <row r="83" spans="2:7" ht="12.75" x14ac:dyDescent="0.2">
      <c r="B83" s="95"/>
      <c r="D83" s="2"/>
      <c r="F83" s="97"/>
      <c r="G83" s="97"/>
    </row>
    <row r="84" spans="2:7" ht="12.75" x14ac:dyDescent="0.2">
      <c r="B84" s="95"/>
      <c r="D84" s="2"/>
      <c r="F84" s="97"/>
      <c r="G84" s="97"/>
    </row>
    <row r="85" spans="2:7" ht="12.75" x14ac:dyDescent="0.2">
      <c r="B85" s="95"/>
      <c r="D85" s="2"/>
      <c r="F85" s="97"/>
      <c r="G85" s="97"/>
    </row>
    <row r="86" spans="2:7" ht="12.75" x14ac:dyDescent="0.2">
      <c r="B86" s="95"/>
      <c r="D86" s="2"/>
      <c r="F86" s="97"/>
      <c r="G86" s="97"/>
    </row>
    <row r="87" spans="2:7" ht="12.75" x14ac:dyDescent="0.2">
      <c r="B87" s="95"/>
      <c r="D87" s="2"/>
      <c r="F87" s="97"/>
      <c r="G87" s="97"/>
    </row>
    <row r="88" spans="2:7" ht="12.75" x14ac:dyDescent="0.2">
      <c r="B88" s="95"/>
      <c r="D88" s="2"/>
      <c r="F88" s="97"/>
      <c r="G88" s="97"/>
    </row>
    <row r="89" spans="2:7" ht="12.75" x14ac:dyDescent="0.2">
      <c r="B89" s="95"/>
      <c r="D89" s="2"/>
      <c r="F89" s="97"/>
      <c r="G89" s="97"/>
    </row>
    <row r="90" spans="2:7" ht="12.75" x14ac:dyDescent="0.2">
      <c r="B90" s="95"/>
      <c r="D90" s="2"/>
      <c r="F90" s="97"/>
      <c r="G90" s="97"/>
    </row>
    <row r="91" spans="2:7" ht="12.75" x14ac:dyDescent="0.2">
      <c r="B91" s="95"/>
      <c r="D91" s="2"/>
      <c r="F91" s="97"/>
      <c r="G91" s="97"/>
    </row>
    <row r="92" spans="2:7" ht="12.75" x14ac:dyDescent="0.2">
      <c r="B92" s="95"/>
      <c r="D92" s="2"/>
      <c r="F92" s="97"/>
      <c r="G92" s="97"/>
    </row>
    <row r="93" spans="2:7" ht="12.75" x14ac:dyDescent="0.2">
      <c r="B93" s="95"/>
      <c r="D93" s="2"/>
      <c r="F93" s="97"/>
      <c r="G93" s="97"/>
    </row>
    <row r="94" spans="2:7" ht="12.75" x14ac:dyDescent="0.2">
      <c r="B94" s="95"/>
      <c r="D94" s="2"/>
      <c r="F94" s="97"/>
      <c r="G94" s="97"/>
    </row>
    <row r="95" spans="2:7" ht="12.75" x14ac:dyDescent="0.2">
      <c r="B95" s="95"/>
      <c r="D95" s="2"/>
      <c r="F95" s="97"/>
      <c r="G95" s="97"/>
    </row>
    <row r="96" spans="2:7" ht="12.75" x14ac:dyDescent="0.2">
      <c r="B96" s="95"/>
      <c r="D96" s="2"/>
      <c r="F96" s="97"/>
      <c r="G96" s="97"/>
    </row>
    <row r="97" spans="2:7" ht="12.75" x14ac:dyDescent="0.2">
      <c r="B97" s="95"/>
      <c r="D97" s="2"/>
      <c r="F97" s="97"/>
      <c r="G97" s="97"/>
    </row>
    <row r="98" spans="2:7" ht="12.75" x14ac:dyDescent="0.2">
      <c r="B98" s="95"/>
      <c r="D98" s="2"/>
      <c r="F98" s="97"/>
      <c r="G98" s="97"/>
    </row>
    <row r="99" spans="2:7" ht="12.75" x14ac:dyDescent="0.2">
      <c r="B99" s="96"/>
      <c r="D99" s="2"/>
      <c r="F99" s="97"/>
      <c r="G99" s="97"/>
    </row>
    <row r="100" spans="2:7" ht="12.75" x14ac:dyDescent="0.2">
      <c r="B100" s="95"/>
      <c r="D100" s="2"/>
      <c r="F100" s="97"/>
      <c r="G100" s="97"/>
    </row>
    <row r="101" spans="2:7" ht="12.75" x14ac:dyDescent="0.2">
      <c r="B101" s="95"/>
      <c r="D101" s="2"/>
      <c r="F101" s="97"/>
      <c r="G101" s="97"/>
    </row>
    <row r="102" spans="2:7" x14ac:dyDescent="0.2">
      <c r="D102" s="2"/>
    </row>
    <row r="103" spans="2:7" x14ac:dyDescent="0.2">
      <c r="D103" s="2"/>
    </row>
    <row r="104" spans="2:7" x14ac:dyDescent="0.2">
      <c r="D104" s="2"/>
    </row>
    <row r="105" spans="2:7" x14ac:dyDescent="0.2">
      <c r="D105" s="2"/>
    </row>
    <row r="106" spans="2:7" x14ac:dyDescent="0.2">
      <c r="D106" s="2"/>
    </row>
    <row r="107" spans="2:7" x14ac:dyDescent="0.2">
      <c r="D107" s="2"/>
    </row>
    <row r="108" spans="2:7" x14ac:dyDescent="0.2">
      <c r="D108" s="2"/>
    </row>
    <row r="109" spans="2:7" x14ac:dyDescent="0.2">
      <c r="D109" s="2"/>
    </row>
    <row r="110" spans="2:7" x14ac:dyDescent="0.2">
      <c r="D110" s="2"/>
    </row>
    <row r="111" spans="2:7" x14ac:dyDescent="0.2">
      <c r="D111" s="2"/>
    </row>
    <row r="112" spans="2:7" x14ac:dyDescent="0.2">
      <c r="D112" s="2"/>
    </row>
    <row r="113" spans="4:4" x14ac:dyDescent="0.2">
      <c r="D113" s="2"/>
    </row>
    <row r="114" spans="4:4" x14ac:dyDescent="0.2">
      <c r="D114" s="2"/>
    </row>
    <row r="115" spans="4:4" x14ac:dyDescent="0.2">
      <c r="D115" s="2"/>
    </row>
    <row r="116" spans="4:4" x14ac:dyDescent="0.2">
      <c r="D116" s="2"/>
    </row>
    <row r="117" spans="4:4" x14ac:dyDescent="0.2">
      <c r="D117" s="2"/>
    </row>
    <row r="118" spans="4:4" x14ac:dyDescent="0.2">
      <c r="D118" s="2"/>
    </row>
    <row r="119" spans="4:4" x14ac:dyDescent="0.2">
      <c r="D119" s="2"/>
    </row>
    <row r="120" spans="4:4" x14ac:dyDescent="0.2">
      <c r="D120" s="2"/>
    </row>
    <row r="121" spans="4:4" x14ac:dyDescent="0.2">
      <c r="D121" s="2"/>
    </row>
    <row r="122" spans="4:4" x14ac:dyDescent="0.2">
      <c r="D122" s="2"/>
    </row>
    <row r="123" spans="4:4" x14ac:dyDescent="0.2">
      <c r="D123" s="2"/>
    </row>
    <row r="124" spans="4:4" x14ac:dyDescent="0.2">
      <c r="D124" s="2"/>
    </row>
    <row r="125" spans="4:4" x14ac:dyDescent="0.2">
      <c r="D125" s="2"/>
    </row>
    <row r="126" spans="4:4" x14ac:dyDescent="0.2">
      <c r="D126" s="2"/>
    </row>
    <row r="127" spans="4:4" x14ac:dyDescent="0.2">
      <c r="D127" s="2"/>
    </row>
    <row r="128" spans="4:4" x14ac:dyDescent="0.2">
      <c r="D128" s="2"/>
    </row>
    <row r="129" spans="4:4" x14ac:dyDescent="0.2">
      <c r="D129" s="2"/>
    </row>
    <row r="130" spans="4:4" x14ac:dyDescent="0.2">
      <c r="D130" s="2"/>
    </row>
    <row r="131" spans="4:4" x14ac:dyDescent="0.2">
      <c r="D131" s="2"/>
    </row>
    <row r="132" spans="4:4" x14ac:dyDescent="0.2">
      <c r="D132" s="2"/>
    </row>
    <row r="133" spans="4:4" x14ac:dyDescent="0.2">
      <c r="D133" s="2"/>
    </row>
    <row r="134" spans="4:4" x14ac:dyDescent="0.2">
      <c r="D134" s="2"/>
    </row>
    <row r="135" spans="4:4" x14ac:dyDescent="0.2">
      <c r="D135" s="2"/>
    </row>
    <row r="136" spans="4:4" x14ac:dyDescent="0.2">
      <c r="D136" s="2"/>
    </row>
    <row r="137" spans="4:4" x14ac:dyDescent="0.2">
      <c r="D137" s="2"/>
    </row>
    <row r="138" spans="4:4" x14ac:dyDescent="0.2">
      <c r="D138" s="2"/>
    </row>
    <row r="139" spans="4:4" x14ac:dyDescent="0.2">
      <c r="D139" s="2"/>
    </row>
    <row r="140" spans="4:4" x14ac:dyDescent="0.2">
      <c r="D140" s="2"/>
    </row>
    <row r="141" spans="4:4" x14ac:dyDescent="0.2">
      <c r="D141" s="2"/>
    </row>
    <row r="142" spans="4:4" x14ac:dyDescent="0.2">
      <c r="D142" s="2"/>
    </row>
    <row r="143" spans="4:4" x14ac:dyDescent="0.2">
      <c r="D143" s="2"/>
    </row>
    <row r="144" spans="4:4" x14ac:dyDescent="0.2">
      <c r="D144" s="2"/>
    </row>
    <row r="145" spans="4:4" x14ac:dyDescent="0.2">
      <c r="D145" s="2"/>
    </row>
    <row r="146" spans="4:4" x14ac:dyDescent="0.2">
      <c r="D146" s="2"/>
    </row>
    <row r="147" spans="4:4" x14ac:dyDescent="0.2">
      <c r="D147" s="2"/>
    </row>
    <row r="148" spans="4:4" x14ac:dyDescent="0.2">
      <c r="D148" s="2"/>
    </row>
    <row r="149" spans="4:4" x14ac:dyDescent="0.2">
      <c r="D149" s="2"/>
    </row>
    <row r="150" spans="4:4" x14ac:dyDescent="0.2">
      <c r="D150" s="2"/>
    </row>
    <row r="151" spans="4:4" x14ac:dyDescent="0.2">
      <c r="D151" s="2"/>
    </row>
    <row r="152" spans="4:4" x14ac:dyDescent="0.2">
      <c r="D152" s="2"/>
    </row>
    <row r="153" spans="4:4" x14ac:dyDescent="0.2">
      <c r="D153" s="2"/>
    </row>
    <row r="154" spans="4:4" x14ac:dyDescent="0.2">
      <c r="D154" s="2"/>
    </row>
    <row r="155" spans="4:4" x14ac:dyDescent="0.2">
      <c r="D155" s="2"/>
    </row>
    <row r="156" spans="4:4" x14ac:dyDescent="0.2">
      <c r="D156" s="2"/>
    </row>
    <row r="157" spans="4:4" x14ac:dyDescent="0.2">
      <c r="D157" s="2"/>
    </row>
    <row r="158" spans="4:4" x14ac:dyDescent="0.2">
      <c r="D158" s="2"/>
    </row>
    <row r="159" spans="4:4" x14ac:dyDescent="0.2">
      <c r="D159" s="2"/>
    </row>
    <row r="160" spans="4:4" x14ac:dyDescent="0.2">
      <c r="D160" s="2"/>
    </row>
    <row r="161" spans="4:4" x14ac:dyDescent="0.2">
      <c r="D161" s="2"/>
    </row>
    <row r="162" spans="4:4" x14ac:dyDescent="0.2">
      <c r="D162" s="2"/>
    </row>
    <row r="163" spans="4:4" x14ac:dyDescent="0.2">
      <c r="D163" s="2"/>
    </row>
    <row r="164" spans="4:4" x14ac:dyDescent="0.2">
      <c r="D164" s="2"/>
    </row>
    <row r="165" spans="4:4" x14ac:dyDescent="0.2">
      <c r="D165" s="2"/>
    </row>
    <row r="166" spans="4:4" x14ac:dyDescent="0.2">
      <c r="D166" s="2"/>
    </row>
    <row r="167" spans="4:4" x14ac:dyDescent="0.2">
      <c r="D167" s="2"/>
    </row>
    <row r="168" spans="4:4" x14ac:dyDescent="0.2">
      <c r="D168" s="2"/>
    </row>
    <row r="169" spans="4:4" x14ac:dyDescent="0.2">
      <c r="D169" s="2"/>
    </row>
    <row r="170" spans="4:4" x14ac:dyDescent="0.2">
      <c r="D170" s="2"/>
    </row>
    <row r="171" spans="4:4" x14ac:dyDescent="0.2">
      <c r="D171" s="2"/>
    </row>
    <row r="172" spans="4:4" x14ac:dyDescent="0.2">
      <c r="D172" s="2"/>
    </row>
    <row r="173" spans="4:4" x14ac:dyDescent="0.2">
      <c r="D173" s="2"/>
    </row>
    <row r="174" spans="4:4" x14ac:dyDescent="0.2">
      <c r="D174" s="2"/>
    </row>
    <row r="175" spans="4:4" x14ac:dyDescent="0.2">
      <c r="D175" s="2"/>
    </row>
    <row r="176" spans="4:4" x14ac:dyDescent="0.2">
      <c r="D176" s="2"/>
    </row>
    <row r="177" spans="4:4" x14ac:dyDescent="0.2">
      <c r="D177" s="2"/>
    </row>
    <row r="178" spans="4:4" x14ac:dyDescent="0.2">
      <c r="D178" s="2"/>
    </row>
    <row r="179" spans="4:4" x14ac:dyDescent="0.2">
      <c r="D179" s="2"/>
    </row>
    <row r="180" spans="4:4" x14ac:dyDescent="0.2">
      <c r="D180" s="2"/>
    </row>
    <row r="181" spans="4:4" x14ac:dyDescent="0.2">
      <c r="D181" s="2"/>
    </row>
    <row r="182" spans="4:4" x14ac:dyDescent="0.2">
      <c r="D182" s="2"/>
    </row>
    <row r="183" spans="4:4" x14ac:dyDescent="0.2">
      <c r="D183" s="2"/>
    </row>
    <row r="184" spans="4:4" x14ac:dyDescent="0.2">
      <c r="D184" s="2"/>
    </row>
    <row r="185" spans="4:4" x14ac:dyDescent="0.2">
      <c r="D185" s="2"/>
    </row>
    <row r="186" spans="4:4" x14ac:dyDescent="0.2">
      <c r="D186" s="2"/>
    </row>
    <row r="187" spans="4:4" x14ac:dyDescent="0.2">
      <c r="D187" s="2"/>
    </row>
    <row r="188" spans="4:4" x14ac:dyDescent="0.2">
      <c r="D188" s="2"/>
    </row>
    <row r="189" spans="4:4" x14ac:dyDescent="0.2">
      <c r="D189" s="2"/>
    </row>
    <row r="190" spans="4:4" x14ac:dyDescent="0.2">
      <c r="D190" s="2"/>
    </row>
    <row r="191" spans="4:4" x14ac:dyDescent="0.2">
      <c r="D191" s="2"/>
    </row>
    <row r="192" spans="4:4" x14ac:dyDescent="0.2">
      <c r="D192" s="2"/>
    </row>
    <row r="193" spans="4:4" x14ac:dyDescent="0.2">
      <c r="D193" s="2"/>
    </row>
    <row r="194" spans="4:4" x14ac:dyDescent="0.2">
      <c r="D194" s="2"/>
    </row>
    <row r="195" spans="4:4" x14ac:dyDescent="0.2">
      <c r="D195" s="2"/>
    </row>
    <row r="196" spans="4:4" x14ac:dyDescent="0.2">
      <c r="D196" s="2"/>
    </row>
    <row r="197" spans="4:4" x14ac:dyDescent="0.2">
      <c r="D197" s="2"/>
    </row>
    <row r="198" spans="4:4" x14ac:dyDescent="0.2">
      <c r="D198" s="2"/>
    </row>
    <row r="199" spans="4:4" x14ac:dyDescent="0.2">
      <c r="D199" s="2"/>
    </row>
    <row r="200" spans="4:4" x14ac:dyDescent="0.2">
      <c r="D200" s="2"/>
    </row>
    <row r="201" spans="4:4" x14ac:dyDescent="0.2">
      <c r="D201" s="2"/>
    </row>
    <row r="202" spans="4:4" x14ac:dyDescent="0.2">
      <c r="D202" s="2"/>
    </row>
    <row r="203" spans="4:4" x14ac:dyDescent="0.2">
      <c r="D203" s="2"/>
    </row>
    <row r="204" spans="4:4" x14ac:dyDescent="0.2">
      <c r="D204" s="2"/>
    </row>
    <row r="205" spans="4:4" x14ac:dyDescent="0.2">
      <c r="D205" s="2"/>
    </row>
    <row r="206" spans="4:4" x14ac:dyDescent="0.2">
      <c r="D206" s="2"/>
    </row>
    <row r="207" spans="4:4" x14ac:dyDescent="0.2">
      <c r="D207" s="2"/>
    </row>
    <row r="208" spans="4:4" x14ac:dyDescent="0.2">
      <c r="D208" s="2"/>
    </row>
    <row r="209" spans="4:4" x14ac:dyDescent="0.2">
      <c r="D209" s="2"/>
    </row>
    <row r="210" spans="4:4" x14ac:dyDescent="0.2">
      <c r="D210" s="2"/>
    </row>
    <row r="211" spans="4:4" x14ac:dyDescent="0.2">
      <c r="D211" s="2"/>
    </row>
    <row r="212" spans="4:4" x14ac:dyDescent="0.2">
      <c r="D212" s="2"/>
    </row>
    <row r="213" spans="4:4" x14ac:dyDescent="0.2">
      <c r="D213" s="2"/>
    </row>
    <row r="214" spans="4:4" x14ac:dyDescent="0.2">
      <c r="D214" s="2"/>
    </row>
    <row r="215" spans="4:4" x14ac:dyDescent="0.2">
      <c r="D215" s="2"/>
    </row>
    <row r="216" spans="4:4" x14ac:dyDescent="0.2">
      <c r="D216" s="2"/>
    </row>
    <row r="217" spans="4:4" x14ac:dyDescent="0.2">
      <c r="D217" s="2"/>
    </row>
    <row r="218" spans="4:4" x14ac:dyDescent="0.2">
      <c r="D218" s="2"/>
    </row>
    <row r="219" spans="4:4" x14ac:dyDescent="0.2">
      <c r="D219" s="2"/>
    </row>
    <row r="220" spans="4:4" x14ac:dyDescent="0.2">
      <c r="D220" s="2"/>
    </row>
    <row r="221" spans="4:4" x14ac:dyDescent="0.2">
      <c r="D221" s="2"/>
    </row>
    <row r="222" spans="4:4" x14ac:dyDescent="0.2">
      <c r="D222" s="2"/>
    </row>
    <row r="223" spans="4:4" x14ac:dyDescent="0.2">
      <c r="D223" s="2"/>
    </row>
    <row r="224" spans="4:4" x14ac:dyDescent="0.2">
      <c r="D224" s="2"/>
    </row>
    <row r="225" spans="4:4" x14ac:dyDescent="0.2">
      <c r="D225" s="2"/>
    </row>
    <row r="226" spans="4:4" x14ac:dyDescent="0.2">
      <c r="D226" s="2"/>
    </row>
    <row r="227" spans="4:4" x14ac:dyDescent="0.2">
      <c r="D227" s="2"/>
    </row>
    <row r="228" spans="4:4" x14ac:dyDescent="0.2">
      <c r="D228" s="2"/>
    </row>
    <row r="229" spans="4:4" x14ac:dyDescent="0.2">
      <c r="D229" s="2"/>
    </row>
    <row r="230" spans="4:4" x14ac:dyDescent="0.2">
      <c r="D230" s="2"/>
    </row>
    <row r="231" spans="4:4" x14ac:dyDescent="0.2">
      <c r="D231" s="2"/>
    </row>
    <row r="232" spans="4:4" x14ac:dyDescent="0.2">
      <c r="D232" s="2"/>
    </row>
    <row r="233" spans="4:4" x14ac:dyDescent="0.2">
      <c r="D233" s="2"/>
    </row>
    <row r="234" spans="4:4" x14ac:dyDescent="0.2">
      <c r="D234" s="2"/>
    </row>
    <row r="235" spans="4:4" x14ac:dyDescent="0.2">
      <c r="D235" s="2"/>
    </row>
    <row r="236" spans="4:4" x14ac:dyDescent="0.2">
      <c r="D236" s="2"/>
    </row>
    <row r="237" spans="4:4" x14ac:dyDescent="0.2">
      <c r="D237" s="2"/>
    </row>
    <row r="238" spans="4:4" x14ac:dyDescent="0.2">
      <c r="D238" s="2"/>
    </row>
    <row r="239" spans="4:4" x14ac:dyDescent="0.2">
      <c r="D239" s="2"/>
    </row>
    <row r="240" spans="4:4" x14ac:dyDescent="0.2">
      <c r="D240" s="2"/>
    </row>
    <row r="241" spans="4:4" x14ac:dyDescent="0.2">
      <c r="D241" s="2"/>
    </row>
    <row r="242" spans="4:4" x14ac:dyDescent="0.2">
      <c r="D242" s="2"/>
    </row>
    <row r="243" spans="4:4" x14ac:dyDescent="0.2">
      <c r="D243" s="2"/>
    </row>
    <row r="244" spans="4:4" x14ac:dyDescent="0.2">
      <c r="D244" s="2"/>
    </row>
    <row r="245" spans="4:4" x14ac:dyDescent="0.2">
      <c r="D245" s="2"/>
    </row>
    <row r="246" spans="4:4" x14ac:dyDescent="0.2">
      <c r="D246" s="2"/>
    </row>
    <row r="247" spans="4:4" x14ac:dyDescent="0.2">
      <c r="D247" s="2"/>
    </row>
    <row r="248" spans="4:4" x14ac:dyDescent="0.2">
      <c r="D248" s="2"/>
    </row>
    <row r="249" spans="4:4" x14ac:dyDescent="0.2">
      <c r="D249" s="2"/>
    </row>
    <row r="250" spans="4:4" x14ac:dyDescent="0.2">
      <c r="D250" s="2"/>
    </row>
    <row r="251" spans="4:4" x14ac:dyDescent="0.2">
      <c r="D251" s="2"/>
    </row>
    <row r="252" spans="4:4" x14ac:dyDescent="0.2">
      <c r="D252" s="2"/>
    </row>
    <row r="253" spans="4:4" x14ac:dyDescent="0.2">
      <c r="D253" s="2"/>
    </row>
    <row r="254" spans="4:4" x14ac:dyDescent="0.2">
      <c r="D254" s="2"/>
    </row>
    <row r="255" spans="4:4" x14ac:dyDescent="0.2">
      <c r="D255" s="2"/>
    </row>
    <row r="256" spans="4:4" x14ac:dyDescent="0.2">
      <c r="D256" s="2"/>
    </row>
    <row r="257" spans="4:4" x14ac:dyDescent="0.2">
      <c r="D257" s="2"/>
    </row>
    <row r="258" spans="4:4" x14ac:dyDescent="0.2">
      <c r="D258" s="2"/>
    </row>
    <row r="259" spans="4:4" x14ac:dyDescent="0.2">
      <c r="D259" s="2"/>
    </row>
    <row r="260" spans="4:4" x14ac:dyDescent="0.2">
      <c r="D260" s="2"/>
    </row>
    <row r="261" spans="4:4" x14ac:dyDescent="0.2">
      <c r="D261" s="2"/>
    </row>
    <row r="262" spans="4:4" x14ac:dyDescent="0.2">
      <c r="D262" s="2"/>
    </row>
    <row r="263" spans="4:4" x14ac:dyDescent="0.2">
      <c r="D263" s="2"/>
    </row>
    <row r="264" spans="4:4" x14ac:dyDescent="0.2">
      <c r="D264" s="2"/>
    </row>
    <row r="265" spans="4:4" x14ac:dyDescent="0.2">
      <c r="D265" s="2"/>
    </row>
    <row r="266" spans="4:4" x14ac:dyDescent="0.2">
      <c r="D266" s="2"/>
    </row>
    <row r="267" spans="4:4" x14ac:dyDescent="0.2">
      <c r="D267" s="2"/>
    </row>
    <row r="268" spans="4:4" x14ac:dyDescent="0.2">
      <c r="D268" s="2"/>
    </row>
    <row r="269" spans="4:4" x14ac:dyDescent="0.2">
      <c r="D269" s="2"/>
    </row>
    <row r="270" spans="4:4" x14ac:dyDescent="0.2">
      <c r="D270" s="2"/>
    </row>
    <row r="271" spans="4:4" x14ac:dyDescent="0.2">
      <c r="D271" s="2"/>
    </row>
    <row r="272" spans="4:4" x14ac:dyDescent="0.2">
      <c r="D272" s="2"/>
    </row>
    <row r="273" spans="4:4" x14ac:dyDescent="0.2">
      <c r="D273" s="2"/>
    </row>
    <row r="274" spans="4:4" x14ac:dyDescent="0.2">
      <c r="D274" s="2"/>
    </row>
    <row r="275" spans="4:4" x14ac:dyDescent="0.2">
      <c r="D275" s="2"/>
    </row>
    <row r="276" spans="4:4" x14ac:dyDescent="0.2">
      <c r="D276" s="2"/>
    </row>
    <row r="277" spans="4:4" x14ac:dyDescent="0.2">
      <c r="D277" s="2"/>
    </row>
    <row r="278" spans="4:4" x14ac:dyDescent="0.2">
      <c r="D278" s="2"/>
    </row>
    <row r="279" spans="4:4" x14ac:dyDescent="0.2">
      <c r="D279" s="2"/>
    </row>
    <row r="280" spans="4:4" x14ac:dyDescent="0.2">
      <c r="D280" s="2"/>
    </row>
    <row r="281" spans="4:4" x14ac:dyDescent="0.2">
      <c r="D281" s="2"/>
    </row>
    <row r="282" spans="4:4" x14ac:dyDescent="0.2">
      <c r="D282" s="2"/>
    </row>
    <row r="283" spans="4:4" x14ac:dyDescent="0.2">
      <c r="D283" s="2"/>
    </row>
    <row r="284" spans="4:4" x14ac:dyDescent="0.2">
      <c r="D284" s="2"/>
    </row>
    <row r="285" spans="4:4" x14ac:dyDescent="0.2">
      <c r="D285" s="2"/>
    </row>
    <row r="286" spans="4:4" x14ac:dyDescent="0.2">
      <c r="D286" s="2"/>
    </row>
    <row r="287" spans="4:4" x14ac:dyDescent="0.2">
      <c r="D287" s="2"/>
    </row>
    <row r="288" spans="4:4" x14ac:dyDescent="0.2">
      <c r="D288" s="2"/>
    </row>
    <row r="289" spans="4:4" x14ac:dyDescent="0.2">
      <c r="D289" s="2"/>
    </row>
    <row r="290" spans="4:4" x14ac:dyDescent="0.2">
      <c r="D290" s="2"/>
    </row>
    <row r="291" spans="4:4" x14ac:dyDescent="0.2">
      <c r="D291" s="2"/>
    </row>
    <row r="292" spans="4:4" x14ac:dyDescent="0.2">
      <c r="D292" s="2"/>
    </row>
    <row r="293" spans="4:4" x14ac:dyDescent="0.2">
      <c r="D293" s="2"/>
    </row>
    <row r="294" spans="4:4" x14ac:dyDescent="0.2">
      <c r="D294" s="2"/>
    </row>
  </sheetData>
  <pageMargins left="0.75" right="0.75" top="1" bottom="1" header="0.5" footer="0.5"/>
  <pageSetup paperSize="9" orientation="portrait"/>
  <headerFooter alignWithMargins="0"/>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Blad17">
    <tabColor rgb="FF7030A0"/>
  </sheetPr>
  <dimension ref="A1:ABA4104"/>
  <sheetViews>
    <sheetView zoomScaleNormal="120" zoomScalePageLayoutView="120" workbookViewId="0">
      <pane ySplit="3" topLeftCell="A214" activePane="bottomLeft" state="frozen"/>
      <selection activeCell="Z2" sqref="Z2"/>
      <selection pane="bottomLeft" activeCell="B234" sqref="B234"/>
    </sheetView>
  </sheetViews>
  <sheetFormatPr defaultColWidth="8.85546875" defaultRowHeight="11.25" x14ac:dyDescent="0.2"/>
  <cols>
    <col min="1" max="1" width="12.85546875" style="2" customWidth="1"/>
    <col min="2" max="2" width="49.42578125" style="11" customWidth="1"/>
    <col min="3" max="3" width="14.28515625" style="11" hidden="1" customWidth="1"/>
    <col min="4" max="4" width="12.85546875" style="14" hidden="1" customWidth="1"/>
    <col min="5" max="5" width="24.42578125" style="45" bestFit="1" customWidth="1"/>
    <col min="6" max="6" width="42.42578125" style="14" bestFit="1" customWidth="1"/>
    <col min="7" max="7" width="20.7109375" style="14" customWidth="1"/>
    <col min="8" max="8" width="30" style="14" customWidth="1"/>
    <col min="9" max="9" width="10.7109375" style="14" hidden="1" customWidth="1"/>
    <col min="10" max="10" width="11" style="14" hidden="1" customWidth="1"/>
    <col min="11" max="11" width="12.85546875" style="14" hidden="1" customWidth="1"/>
    <col min="12" max="12" width="12.7109375" style="14" hidden="1" customWidth="1"/>
    <col min="13" max="13" width="45.42578125" style="26" bestFit="1" customWidth="1"/>
    <col min="14" max="14" width="16" style="26" customWidth="1"/>
    <col min="15" max="15" width="28.85546875" style="26" bestFit="1" customWidth="1"/>
    <col min="16" max="17" width="14.85546875" style="26" customWidth="1"/>
    <col min="18" max="18" width="12.7109375" style="26" customWidth="1"/>
    <col min="19" max="21" width="16.7109375" style="26" customWidth="1"/>
    <col min="22" max="22" width="15.42578125" style="45" customWidth="1"/>
    <col min="23" max="23" width="15.7109375" style="45" customWidth="1"/>
    <col min="24" max="24" width="15.42578125" style="45" customWidth="1"/>
    <col min="25" max="25" width="19.42578125" style="45" customWidth="1"/>
    <col min="26" max="26" width="18.42578125" style="45" customWidth="1"/>
    <col min="27" max="27" width="14.7109375" style="45" customWidth="1"/>
    <col min="28" max="28" width="17.28515625" style="52" bestFit="1" customWidth="1"/>
    <col min="29" max="29" width="18.28515625" style="45" bestFit="1" customWidth="1"/>
    <col min="30" max="30" width="15.140625" style="1" bestFit="1" customWidth="1"/>
    <col min="31" max="34" width="8.85546875" style="1"/>
    <col min="35" max="35" width="15.85546875" style="1" bestFit="1" customWidth="1"/>
    <col min="36" max="36" width="8.85546875" style="1"/>
    <col min="37" max="37" width="10.140625" style="1" bestFit="1" customWidth="1"/>
    <col min="38" max="38" width="8.85546875" style="1"/>
    <col min="39" max="39" width="14.28515625" style="1" bestFit="1" customWidth="1"/>
    <col min="40" max="40" width="19.42578125" style="1" customWidth="1"/>
    <col min="41" max="16384" width="8.85546875" style="1"/>
  </cols>
  <sheetData>
    <row r="1" spans="1:83" s="35" customFormat="1" ht="22.5" x14ac:dyDescent="0.2">
      <c r="A1" s="190" t="s">
        <v>3908</v>
      </c>
      <c r="B1" s="190"/>
      <c r="C1" s="190"/>
      <c r="M1" s="101" t="s">
        <v>3909</v>
      </c>
      <c r="N1" s="101" t="s">
        <v>3909</v>
      </c>
      <c r="O1" s="101" t="s">
        <v>3909</v>
      </c>
      <c r="P1" s="101" t="s">
        <v>3909</v>
      </c>
      <c r="Q1" s="101" t="s">
        <v>3909</v>
      </c>
      <c r="R1" s="101" t="s">
        <v>3909</v>
      </c>
      <c r="S1" s="101" t="s">
        <v>3909</v>
      </c>
      <c r="T1" s="101" t="s">
        <v>3909</v>
      </c>
      <c r="U1" s="101" t="s">
        <v>3909</v>
      </c>
      <c r="V1" s="102"/>
      <c r="W1" s="102"/>
      <c r="X1" s="102"/>
      <c r="Y1" s="102"/>
      <c r="Z1" s="102"/>
      <c r="AA1" s="102"/>
      <c r="AB1" s="87"/>
      <c r="AC1" s="89"/>
      <c r="AD1" s="56"/>
      <c r="AE1" s="45"/>
      <c r="AF1" s="45"/>
      <c r="AG1" s="45"/>
      <c r="AH1" s="45"/>
      <c r="AI1" s="45"/>
      <c r="AJ1" s="45"/>
      <c r="AK1" s="45"/>
      <c r="AL1" s="45"/>
      <c r="AM1" s="45"/>
      <c r="AN1" s="45"/>
      <c r="AO1" s="45"/>
      <c r="AP1" s="45"/>
      <c r="AQ1" s="45"/>
      <c r="AR1" s="45"/>
      <c r="AS1" s="45"/>
      <c r="AT1" s="45"/>
      <c r="AU1" s="45"/>
      <c r="AV1" s="45"/>
      <c r="AW1" s="45"/>
      <c r="AX1" s="45"/>
      <c r="AY1" s="45"/>
      <c r="AZ1" s="45"/>
      <c r="BA1" s="45"/>
      <c r="BB1" s="45"/>
      <c r="BC1" s="45"/>
      <c r="BD1" s="45"/>
      <c r="BE1" s="45"/>
      <c r="BF1" s="45"/>
      <c r="BG1" s="45"/>
      <c r="BH1" s="45"/>
      <c r="BI1" s="45"/>
      <c r="BJ1" s="45"/>
      <c r="BK1" s="45"/>
      <c r="BL1" s="45"/>
      <c r="BM1" s="45"/>
      <c r="BN1" s="45"/>
      <c r="BO1" s="45"/>
      <c r="BP1" s="45"/>
      <c r="BQ1" s="45"/>
      <c r="BR1" s="45"/>
      <c r="BS1" s="45"/>
      <c r="BT1" s="45"/>
      <c r="BU1" s="45"/>
      <c r="BV1" s="45"/>
      <c r="BW1" s="45"/>
      <c r="BX1" s="45"/>
      <c r="BY1" s="45"/>
      <c r="BZ1" s="45"/>
      <c r="CA1" s="45"/>
      <c r="CB1" s="45"/>
      <c r="CC1" s="45"/>
      <c r="CD1" s="45"/>
      <c r="CE1" s="45"/>
    </row>
    <row r="2" spans="1:83" s="35" customFormat="1" ht="33.75" customHeight="1" x14ac:dyDescent="0.2">
      <c r="A2" s="103" t="s">
        <v>3910</v>
      </c>
      <c r="B2" s="103" t="s">
        <v>3911</v>
      </c>
      <c r="C2" s="104" t="s">
        <v>3912</v>
      </c>
      <c r="D2" s="105" t="s">
        <v>3913</v>
      </c>
      <c r="E2" s="105" t="s">
        <v>3914</v>
      </c>
      <c r="F2" s="105" t="s">
        <v>3915</v>
      </c>
      <c r="G2" s="105" t="s">
        <v>3916</v>
      </c>
      <c r="H2" s="105" t="s">
        <v>3916</v>
      </c>
      <c r="I2" s="105" t="s">
        <v>3917</v>
      </c>
      <c r="J2" s="105" t="s">
        <v>3918</v>
      </c>
      <c r="K2" s="105" t="s">
        <v>3919</v>
      </c>
      <c r="L2" s="105" t="s">
        <v>3920</v>
      </c>
      <c r="M2" s="101" t="s">
        <v>1863</v>
      </c>
      <c r="N2" s="101" t="s">
        <v>1865</v>
      </c>
      <c r="O2" s="101" t="s">
        <v>1867</v>
      </c>
      <c r="P2" s="101" t="s">
        <v>2994</v>
      </c>
      <c r="Q2" s="101" t="s">
        <v>2995</v>
      </c>
      <c r="R2" s="105" t="s">
        <v>3921</v>
      </c>
      <c r="S2" s="105" t="s">
        <v>2996</v>
      </c>
      <c r="T2" s="105" t="s">
        <v>2997</v>
      </c>
      <c r="U2" s="105" t="s">
        <v>3000</v>
      </c>
      <c r="V2" s="106" t="s">
        <v>3922</v>
      </c>
      <c r="W2" s="106" t="s">
        <v>3923</v>
      </c>
      <c r="X2" s="106" t="s">
        <v>3924</v>
      </c>
      <c r="Y2" s="106" t="s">
        <v>3925</v>
      </c>
      <c r="Z2" s="106" t="s">
        <v>3926</v>
      </c>
      <c r="AA2" s="106" t="s">
        <v>3927</v>
      </c>
      <c r="AB2" s="107" t="s">
        <v>3914</v>
      </c>
      <c r="AC2" s="107" t="s">
        <v>3915</v>
      </c>
      <c r="AD2" s="56"/>
      <c r="AE2" s="89" t="s">
        <v>7167</v>
      </c>
      <c r="AF2" s="89" t="s">
        <v>7168</v>
      </c>
      <c r="AG2" s="89" t="s">
        <v>7169</v>
      </c>
      <c r="AH2" s="89" t="s">
        <v>7170</v>
      </c>
      <c r="AI2" s="89" t="s">
        <v>7171</v>
      </c>
      <c r="AJ2" s="89" t="s">
        <v>7172</v>
      </c>
      <c r="AK2" s="89" t="s">
        <v>7173</v>
      </c>
      <c r="AL2" s="89" t="s">
        <v>7174</v>
      </c>
      <c r="AM2" s="89" t="s">
        <v>7175</v>
      </c>
      <c r="AN2" s="45"/>
      <c r="AO2" s="45"/>
      <c r="AP2" s="45"/>
      <c r="AQ2" s="45"/>
      <c r="AR2" s="45"/>
      <c r="AS2" s="45"/>
      <c r="AT2" s="45"/>
      <c r="AU2" s="45"/>
      <c r="AV2" s="45"/>
      <c r="AW2" s="45"/>
      <c r="AX2" s="45"/>
      <c r="AY2" s="45"/>
      <c r="AZ2" s="45"/>
      <c r="BA2" s="45"/>
      <c r="BB2" s="45"/>
      <c r="BC2" s="45"/>
      <c r="BD2" s="45"/>
      <c r="BE2" s="45"/>
      <c r="BF2" s="45"/>
      <c r="BG2" s="45"/>
      <c r="BH2" s="45"/>
      <c r="BI2" s="45"/>
      <c r="BJ2" s="45"/>
      <c r="BK2" s="45"/>
      <c r="BL2" s="45"/>
      <c r="BM2" s="45"/>
      <c r="BN2" s="45"/>
      <c r="BO2" s="45"/>
      <c r="BP2" s="45"/>
      <c r="BQ2" s="45"/>
      <c r="BR2" s="45"/>
      <c r="BS2" s="45"/>
      <c r="BT2" s="45"/>
      <c r="BU2" s="45"/>
      <c r="BV2" s="45"/>
      <c r="BW2" s="45"/>
      <c r="BX2" s="45"/>
      <c r="BY2" s="45"/>
      <c r="BZ2" s="45"/>
      <c r="CA2" s="45"/>
      <c r="CB2" s="45"/>
      <c r="CC2" s="45"/>
      <c r="CD2" s="45"/>
      <c r="CE2" s="45"/>
    </row>
    <row r="3" spans="1:83" s="35" customFormat="1" ht="12" thickBot="1" x14ac:dyDescent="0.25">
      <c r="A3" s="37" t="s">
        <v>18</v>
      </c>
      <c r="B3" s="37" t="s">
        <v>3654</v>
      </c>
      <c r="C3" s="39" t="s">
        <v>19</v>
      </c>
      <c r="D3" s="40" t="s">
        <v>20</v>
      </c>
      <c r="E3" s="40"/>
      <c r="F3" s="40"/>
      <c r="G3" s="40"/>
      <c r="H3" s="40"/>
      <c r="I3" s="40" t="s">
        <v>22</v>
      </c>
      <c r="J3" s="40" t="s">
        <v>23</v>
      </c>
      <c r="K3" s="40" t="s">
        <v>24</v>
      </c>
      <c r="L3" s="40" t="s">
        <v>25</v>
      </c>
      <c r="M3" s="40"/>
      <c r="N3" s="40"/>
      <c r="O3" s="40"/>
      <c r="P3" s="40"/>
      <c r="Q3" s="40"/>
      <c r="R3" s="40"/>
      <c r="S3" s="40"/>
      <c r="T3" s="40"/>
      <c r="U3" s="40"/>
      <c r="V3" s="49" t="s">
        <v>46</v>
      </c>
      <c r="W3" s="49" t="s">
        <v>47</v>
      </c>
      <c r="X3" s="49" t="s">
        <v>48</v>
      </c>
      <c r="Y3" s="49" t="s">
        <v>49</v>
      </c>
      <c r="Z3" s="49" t="s">
        <v>50</v>
      </c>
      <c r="AA3" s="49" t="s">
        <v>51</v>
      </c>
      <c r="AB3" s="88" t="s">
        <v>78</v>
      </c>
      <c r="AC3" s="89"/>
      <c r="AD3" s="88" t="s">
        <v>21</v>
      </c>
      <c r="AE3" s="45"/>
      <c r="AF3" s="45"/>
      <c r="AG3" s="45"/>
      <c r="AH3" s="45"/>
      <c r="AI3" s="45"/>
      <c r="AJ3" s="45"/>
      <c r="AK3" s="45"/>
      <c r="AL3" s="45"/>
      <c r="AM3" s="45"/>
      <c r="AN3" s="45" t="s">
        <v>7562</v>
      </c>
      <c r="AO3" s="45"/>
      <c r="AP3" s="45"/>
      <c r="AQ3" s="45"/>
      <c r="AR3" s="45"/>
      <c r="AS3" s="45"/>
      <c r="AT3" s="45"/>
      <c r="AU3" s="45"/>
      <c r="AV3" s="45"/>
      <c r="AW3" s="45"/>
      <c r="AX3" s="45"/>
      <c r="AY3" s="45"/>
      <c r="AZ3" s="45"/>
      <c r="BA3" s="45"/>
      <c r="BB3" s="45"/>
      <c r="BC3" s="45"/>
      <c r="BD3" s="45"/>
      <c r="BE3" s="45"/>
      <c r="BF3" s="45"/>
      <c r="BG3" s="45"/>
      <c r="BH3" s="45"/>
      <c r="BI3" s="45"/>
      <c r="BJ3" s="45"/>
      <c r="BK3" s="45"/>
      <c r="BL3" s="45"/>
      <c r="BM3" s="45"/>
      <c r="BN3" s="45"/>
      <c r="BO3" s="45"/>
      <c r="BP3" s="45"/>
      <c r="BQ3" s="45"/>
      <c r="BR3" s="45"/>
      <c r="BS3" s="45"/>
      <c r="BT3" s="45"/>
      <c r="BU3" s="45"/>
      <c r="BV3" s="45"/>
      <c r="BW3" s="45"/>
      <c r="BX3" s="45"/>
      <c r="BY3" s="45"/>
      <c r="BZ3" s="45"/>
      <c r="CA3" s="45"/>
      <c r="CB3" s="45"/>
      <c r="CC3" s="45"/>
      <c r="CD3" s="45"/>
      <c r="CE3" s="45"/>
    </row>
    <row r="4" spans="1:83" x14ac:dyDescent="0.2">
      <c r="A4" s="2" t="s">
        <v>2989</v>
      </c>
      <c r="B4" s="139" t="s">
        <v>3516</v>
      </c>
      <c r="C4" s="140"/>
      <c r="D4" s="141"/>
      <c r="E4" s="139" t="s">
        <v>3940</v>
      </c>
      <c r="F4" s="141" t="s">
        <v>3003</v>
      </c>
      <c r="G4" s="141" t="str">
        <f>VLOOKUP(AD4,Tussenniveau6A!A:G,7,FALSE)</f>
        <v>0004-0010-0011-0000001</v>
      </c>
      <c r="H4" s="141" t="str">
        <f>VLOOKUP(AD4,Tussenniveau6A!A:B,2,FALSE)</f>
        <v>cctv camera's Noord</v>
      </c>
      <c r="M4" s="14"/>
      <c r="N4" s="79"/>
      <c r="O4" s="81"/>
      <c r="P4" s="80"/>
      <c r="Q4" s="80"/>
      <c r="R4" s="80"/>
      <c r="S4" s="80"/>
      <c r="T4" s="80"/>
      <c r="U4" s="80"/>
      <c r="AB4" s="87" t="str">
        <f>VLOOKUP(E4,Objecten!$B$4:$C$275,2,FALSE)</f>
        <v>0004</v>
      </c>
      <c r="AC4" s="89" t="str">
        <f>VLOOKUP(F4,Elementen!$B$4:$C$4031,2,FALSE)</f>
        <v>0013</v>
      </c>
      <c r="AD4" s="1" t="s">
        <v>3390</v>
      </c>
      <c r="AE4" s="45"/>
      <c r="AF4" s="45"/>
      <c r="AG4" s="45"/>
      <c r="AH4" s="45"/>
      <c r="AI4" s="45"/>
      <c r="AJ4" s="45"/>
      <c r="AK4" s="45"/>
      <c r="AL4" s="45"/>
      <c r="AM4" s="45"/>
      <c r="AN4" s="45" t="str">
        <f>IF(AE4&lt;&gt;"",_xlfn.CONCAT(AE4,AF4," ","000,",AG4, " ",AH4,AI4," ",AL4,"-",AM4),"")</f>
        <v/>
      </c>
      <c r="AO4" s="45"/>
      <c r="AP4" s="45"/>
      <c r="AQ4" s="45"/>
      <c r="AR4" s="45"/>
      <c r="AS4" s="45"/>
      <c r="AT4" s="45"/>
      <c r="AU4" s="45"/>
      <c r="AV4" s="45"/>
      <c r="AW4" s="45"/>
      <c r="AX4" s="45"/>
      <c r="AY4" s="45"/>
      <c r="AZ4" s="45"/>
      <c r="BA4" s="45"/>
      <c r="BB4" s="45"/>
      <c r="BC4" s="45"/>
      <c r="BD4" s="45"/>
      <c r="BE4" s="45"/>
      <c r="BF4" s="45"/>
      <c r="BG4" s="45"/>
      <c r="BH4" s="45"/>
      <c r="BI4" s="45"/>
      <c r="BJ4" s="45"/>
      <c r="BK4" s="45"/>
      <c r="BL4" s="45"/>
      <c r="BM4" s="45"/>
      <c r="BN4" s="45"/>
      <c r="BO4" s="45"/>
      <c r="BP4" s="45"/>
      <c r="BQ4" s="45"/>
      <c r="BR4" s="45"/>
      <c r="BS4" s="45"/>
      <c r="BT4" s="45"/>
      <c r="BU4" s="45"/>
      <c r="BV4" s="45"/>
      <c r="BW4" s="45"/>
      <c r="BX4" s="45"/>
      <c r="BY4" s="45"/>
      <c r="BZ4" s="45"/>
      <c r="CA4" s="45"/>
      <c r="CB4" s="45"/>
      <c r="CC4" s="45"/>
      <c r="CD4" s="45"/>
      <c r="CE4" s="45"/>
    </row>
    <row r="5" spans="1:83" x14ac:dyDescent="0.2">
      <c r="A5" s="2" t="s">
        <v>2990</v>
      </c>
      <c r="B5" s="139" t="s">
        <v>3517</v>
      </c>
      <c r="C5" s="140"/>
      <c r="D5" s="141"/>
      <c r="E5" s="139" t="s">
        <v>3940</v>
      </c>
      <c r="F5" s="141" t="s">
        <v>3003</v>
      </c>
      <c r="G5" s="141" t="str">
        <f>VLOOKUP(AD5,Tussenniveau6A!A:G,7,FALSE)</f>
        <v>0004-0010-0011-0000001</v>
      </c>
      <c r="H5" s="141" t="str">
        <f>VLOOKUP(AD5,Tussenniveau6A!A:B,2,FALSE)</f>
        <v>cctv camera's Noord</v>
      </c>
      <c r="M5" s="14"/>
      <c r="N5" s="79"/>
      <c r="O5" s="81"/>
      <c r="P5" s="80"/>
      <c r="Q5" s="80"/>
      <c r="R5" s="80"/>
      <c r="S5" s="80"/>
      <c r="T5" s="80"/>
      <c r="U5" s="80"/>
      <c r="AB5" s="87" t="str">
        <f>VLOOKUP(E5,Objecten!$B$4:$C$275,2,FALSE)</f>
        <v>0004</v>
      </c>
      <c r="AC5" s="89" t="str">
        <f>VLOOKUP(F5,Elementen!$B$4:$C$4031,2,FALSE)</f>
        <v>0013</v>
      </c>
      <c r="AD5" s="1" t="s">
        <v>3390</v>
      </c>
      <c r="AN5" s="45" t="str">
        <f t="shared" ref="AN5:AN68" si="0">IF(AE5&lt;&gt;"",_xlfn.CONCAT(AE5,AF5," ","000,",AG5, " ",AH5,AI5," ",AL5,"-",AM5),"")</f>
        <v/>
      </c>
    </row>
    <row r="6" spans="1:83" x14ac:dyDescent="0.2">
      <c r="A6" s="2" t="s">
        <v>2991</v>
      </c>
      <c r="B6" s="139" t="s">
        <v>3518</v>
      </c>
      <c r="C6" s="140"/>
      <c r="D6" s="141"/>
      <c r="E6" s="139" t="s">
        <v>3940</v>
      </c>
      <c r="F6" s="141" t="s">
        <v>3003</v>
      </c>
      <c r="G6" s="141" t="str">
        <f>VLOOKUP(AD6,Tussenniveau6A!A:G,7,FALSE)</f>
        <v>0004-0010-0011-0000001</v>
      </c>
      <c r="H6" s="141" t="str">
        <f>VLOOKUP(AD6,Tussenniveau6A!A:B,2,FALSE)</f>
        <v>cctv camera's Noord</v>
      </c>
      <c r="M6" s="14"/>
      <c r="N6" s="79"/>
      <c r="O6" s="81"/>
      <c r="P6" s="80"/>
      <c r="Q6" s="80"/>
      <c r="R6" s="80"/>
      <c r="S6" s="80"/>
      <c r="T6" s="80"/>
      <c r="U6" s="80"/>
      <c r="AB6" s="87" t="str">
        <f>VLOOKUP(E6,Objecten!$B$4:$C$275,2,FALSE)</f>
        <v>0004</v>
      </c>
      <c r="AC6" s="89" t="str">
        <f>VLOOKUP(F6,Elementen!$B$4:$C$4031,2,FALSE)</f>
        <v>0013</v>
      </c>
      <c r="AD6" s="1" t="s">
        <v>3390</v>
      </c>
      <c r="AN6" s="45" t="str">
        <f t="shared" si="0"/>
        <v/>
      </c>
    </row>
    <row r="7" spans="1:83" x14ac:dyDescent="0.2">
      <c r="A7" s="2" t="s">
        <v>2992</v>
      </c>
      <c r="B7" s="139" t="s">
        <v>3519</v>
      </c>
      <c r="C7" s="140"/>
      <c r="D7" s="141"/>
      <c r="E7" s="139" t="s">
        <v>3940</v>
      </c>
      <c r="F7" s="141" t="s">
        <v>3003</v>
      </c>
      <c r="G7" s="141" t="str">
        <f>VLOOKUP(AD7,Tussenniveau6A!A:G,7,FALSE)</f>
        <v>0004-0010-0011-0000001</v>
      </c>
      <c r="H7" s="141" t="str">
        <f>VLOOKUP(AD7,Tussenniveau6A!A:B,2,FALSE)</f>
        <v>cctv camera's Noord</v>
      </c>
      <c r="M7" s="14"/>
      <c r="N7" s="79"/>
      <c r="O7" s="81"/>
      <c r="P7" s="80"/>
      <c r="Q7" s="80"/>
      <c r="R7" s="80"/>
      <c r="S7" s="80"/>
      <c r="T7" s="80"/>
      <c r="U7" s="80"/>
      <c r="AB7" s="87" t="str">
        <f>VLOOKUP(E7,Objecten!$B$4:$C$275,2,FALSE)</f>
        <v>0004</v>
      </c>
      <c r="AC7" s="89" t="str">
        <f>VLOOKUP(F7,Elementen!$B$4:$C$4031,2,FALSE)</f>
        <v>0013</v>
      </c>
      <c r="AD7" s="1" t="s">
        <v>3390</v>
      </c>
      <c r="AN7" s="45" t="str">
        <f t="shared" si="0"/>
        <v/>
      </c>
    </row>
    <row r="8" spans="1:83" x14ac:dyDescent="0.2">
      <c r="A8" s="2" t="s">
        <v>3106</v>
      </c>
      <c r="B8" s="139" t="s">
        <v>3520</v>
      </c>
      <c r="C8" s="140"/>
      <c r="D8" s="141"/>
      <c r="E8" s="139" t="s">
        <v>3940</v>
      </c>
      <c r="F8" s="141" t="s">
        <v>3003</v>
      </c>
      <c r="G8" s="141" t="str">
        <f>VLOOKUP(AD8,Tussenniveau6A!A:G,7,FALSE)</f>
        <v>0004-0010-0011-0000001</v>
      </c>
      <c r="H8" s="141" t="str">
        <f>VLOOKUP(AD8,Tussenniveau6A!A:B,2,FALSE)</f>
        <v>cctv camera's Noord</v>
      </c>
      <c r="M8" s="14"/>
      <c r="N8" s="79"/>
      <c r="O8" s="81"/>
      <c r="P8" s="80"/>
      <c r="Q8" s="80"/>
      <c r="R8" s="80"/>
      <c r="S8" s="80"/>
      <c r="T8" s="80"/>
      <c r="U8" s="80"/>
      <c r="AB8" s="87" t="str">
        <f>VLOOKUP(E8,Objecten!$B$4:$C$275,2,FALSE)</f>
        <v>0004</v>
      </c>
      <c r="AC8" s="89" t="str">
        <f>VLOOKUP(F8,Elementen!$B$4:$C$4031,2,FALSE)</f>
        <v>0013</v>
      </c>
      <c r="AD8" s="1" t="s">
        <v>3390</v>
      </c>
      <c r="AN8" s="45" t="str">
        <f t="shared" si="0"/>
        <v/>
      </c>
    </row>
    <row r="9" spans="1:83" x14ac:dyDescent="0.2">
      <c r="A9" s="2" t="s">
        <v>3107</v>
      </c>
      <c r="B9" s="139" t="s">
        <v>3521</v>
      </c>
      <c r="C9" s="140"/>
      <c r="D9" s="141"/>
      <c r="E9" s="139" t="s">
        <v>3940</v>
      </c>
      <c r="F9" s="141" t="s">
        <v>3003</v>
      </c>
      <c r="G9" s="141" t="str">
        <f>VLOOKUP(AD9,Tussenniveau6A!A:G,7,FALSE)</f>
        <v>0004-0010-0012-0000002</v>
      </c>
      <c r="H9" s="141" t="str">
        <f>VLOOKUP(AD9,Tussenniveau6A!A:B,2,FALSE)</f>
        <v>Pictogram Hulpposten noord oost</v>
      </c>
      <c r="M9" s="14"/>
      <c r="N9" s="79"/>
      <c r="O9" s="81"/>
      <c r="P9" s="80"/>
      <c r="Q9" s="80"/>
      <c r="R9" s="80"/>
      <c r="S9" s="80"/>
      <c r="T9" s="80"/>
      <c r="U9" s="80"/>
      <c r="AB9" s="87" t="str">
        <f>VLOOKUP(E9,Objecten!$B$4:$C$275,2,FALSE)</f>
        <v>0004</v>
      </c>
      <c r="AC9" s="89" t="str">
        <f>VLOOKUP(F9,Elementen!$B$4:$C$4031,2,FALSE)</f>
        <v>0013</v>
      </c>
      <c r="AD9" s="1" t="s">
        <v>3391</v>
      </c>
      <c r="AN9" s="45" t="str">
        <f t="shared" si="0"/>
        <v/>
      </c>
    </row>
    <row r="10" spans="1:83" x14ac:dyDescent="0.2">
      <c r="A10" s="2" t="s">
        <v>3108</v>
      </c>
      <c r="B10" s="139" t="s">
        <v>3521</v>
      </c>
      <c r="C10" s="140"/>
      <c r="D10" s="141"/>
      <c r="E10" s="139" t="s">
        <v>3940</v>
      </c>
      <c r="F10" s="141" t="s">
        <v>3003</v>
      </c>
      <c r="G10" s="141" t="str">
        <f>VLOOKUP(AD10,Tussenniveau6A!A:G,7,FALSE)</f>
        <v>0004-0010-0012-0000003</v>
      </c>
      <c r="H10" s="141" t="str">
        <f>VLOOKUP(AD10,Tussenniveau6A!A:B,2,FALSE)</f>
        <v>Pictogram Hulpposten Noord West</v>
      </c>
      <c r="M10" s="14"/>
      <c r="N10" s="79"/>
      <c r="O10" s="81"/>
      <c r="P10" s="80"/>
      <c r="Q10" s="80"/>
      <c r="R10" s="80"/>
      <c r="S10" s="80"/>
      <c r="T10" s="80"/>
      <c r="U10" s="80"/>
      <c r="AB10" s="87" t="str">
        <f>VLOOKUP(E10,Objecten!$B$4:$C$275,2,FALSE)</f>
        <v>0004</v>
      </c>
      <c r="AC10" s="89" t="str">
        <f>VLOOKUP(F10,Elementen!$B$4:$C$4031,2,FALSE)</f>
        <v>0013</v>
      </c>
      <c r="AD10" s="1" t="s">
        <v>3392</v>
      </c>
      <c r="AN10" s="45" t="str">
        <f t="shared" si="0"/>
        <v/>
      </c>
    </row>
    <row r="11" spans="1:83" x14ac:dyDescent="0.2">
      <c r="A11" s="2" t="s">
        <v>3109</v>
      </c>
      <c r="B11" s="139" t="s">
        <v>3522</v>
      </c>
      <c r="C11" s="140"/>
      <c r="D11" s="141"/>
      <c r="E11" s="139" t="s">
        <v>3940</v>
      </c>
      <c r="F11" s="141" t="s">
        <v>3003</v>
      </c>
      <c r="G11" s="141" t="str">
        <f>VLOOKUP(AD11,Tussenniveau6A!A:G,7,FALSE)</f>
        <v>0004-0010-0012-0000004</v>
      </c>
      <c r="H11" s="141" t="str">
        <f>VLOOKUP(AD11,Tussenniveau6A!A:B,2,FALSE)</f>
        <v>Schakelaars Noord</v>
      </c>
      <c r="M11" s="14"/>
      <c r="N11" s="79"/>
      <c r="O11" s="81"/>
      <c r="P11" s="80"/>
      <c r="Q11" s="80"/>
      <c r="R11" s="80"/>
      <c r="S11" s="80"/>
      <c r="T11" s="80"/>
      <c r="U11" s="80"/>
      <c r="AB11" s="87" t="str">
        <f>VLOOKUP(E11,Objecten!$B$4:$C$275,2,FALSE)</f>
        <v>0004</v>
      </c>
      <c r="AC11" s="89" t="str">
        <f>VLOOKUP(F11,Elementen!$B$4:$C$4031,2,FALSE)</f>
        <v>0013</v>
      </c>
      <c r="AD11" s="1" t="s">
        <v>3393</v>
      </c>
      <c r="AN11" s="45" t="str">
        <f t="shared" si="0"/>
        <v/>
      </c>
    </row>
    <row r="12" spans="1:83" x14ac:dyDescent="0.2">
      <c r="A12" s="2" t="s">
        <v>3110</v>
      </c>
      <c r="B12" s="176" t="s">
        <v>3523</v>
      </c>
      <c r="C12" s="140"/>
      <c r="D12" s="141"/>
      <c r="E12" s="176" t="s">
        <v>3940</v>
      </c>
      <c r="F12" s="166" t="s">
        <v>3006</v>
      </c>
      <c r="G12" s="166" t="str">
        <f>VLOOKUP(AD12,Tussenniveau6A!A:G,7,FALSE)</f>
        <v>0004-0010-0013-0000005</v>
      </c>
      <c r="H12" s="166" t="str">
        <f>VLOOKUP(AD12,Tussenniveau6A!A:B,2,FALSE)</f>
        <v>verlichting Noord</v>
      </c>
      <c r="I12" s="141"/>
      <c r="J12" s="141"/>
      <c r="K12" s="141"/>
      <c r="L12" s="141"/>
      <c r="M12" s="166"/>
      <c r="N12" s="177"/>
      <c r="O12" s="178"/>
      <c r="P12" s="179"/>
      <c r="Q12" s="179"/>
      <c r="R12" s="80"/>
      <c r="S12" s="80"/>
      <c r="T12" s="80"/>
      <c r="U12" s="80"/>
      <c r="AB12" s="87" t="str">
        <f>VLOOKUP(E12,Objecten!$B$4:$C$275,2,FALSE)</f>
        <v>0004</v>
      </c>
      <c r="AC12" s="89" t="str">
        <f>VLOOKUP(F12,Elementen!$B$4:$C$4031,2,FALSE)</f>
        <v>0021</v>
      </c>
      <c r="AD12" s="1" t="s">
        <v>3394</v>
      </c>
      <c r="AN12" s="45" t="str">
        <f t="shared" si="0"/>
        <v/>
      </c>
    </row>
    <row r="13" spans="1:83" x14ac:dyDescent="0.2">
      <c r="A13" s="2" t="s">
        <v>3111</v>
      </c>
      <c r="B13" s="176" t="s">
        <v>3524</v>
      </c>
      <c r="C13" s="140"/>
      <c r="D13" s="141"/>
      <c r="E13" s="176" t="s">
        <v>3940</v>
      </c>
      <c r="F13" s="166" t="s">
        <v>3006</v>
      </c>
      <c r="G13" s="166" t="str">
        <f>VLOOKUP(AD13,Tussenniveau6A!A:G,7,FALSE)</f>
        <v>0004-0010-0013-0000005</v>
      </c>
      <c r="H13" s="166" t="str">
        <f>VLOOKUP(AD13,Tussenniveau6A!A:B,2,FALSE)</f>
        <v>verlichting Noord</v>
      </c>
      <c r="I13" s="141"/>
      <c r="J13" s="141"/>
      <c r="K13" s="141"/>
      <c r="L13" s="141"/>
      <c r="M13" s="166"/>
      <c r="N13" s="177"/>
      <c r="O13" s="178"/>
      <c r="P13" s="179"/>
      <c r="Q13" s="179"/>
      <c r="R13" s="80"/>
      <c r="S13" s="80"/>
      <c r="T13" s="80"/>
      <c r="U13" s="80"/>
      <c r="AB13" s="87" t="str">
        <f>VLOOKUP(E13,Objecten!$B$4:$C$275,2,FALSE)</f>
        <v>0004</v>
      </c>
      <c r="AC13" s="89" t="str">
        <f>VLOOKUP(F13,Elementen!$B$4:$C$4031,2,FALSE)</f>
        <v>0021</v>
      </c>
      <c r="AD13" s="1" t="s">
        <v>3394</v>
      </c>
      <c r="AN13" s="45" t="str">
        <f t="shared" si="0"/>
        <v/>
      </c>
    </row>
    <row r="14" spans="1:83" x14ac:dyDescent="0.2">
      <c r="A14" s="2" t="s">
        <v>3112</v>
      </c>
      <c r="B14" s="176" t="s">
        <v>3525</v>
      </c>
      <c r="E14" s="176" t="s">
        <v>3940</v>
      </c>
      <c r="F14" s="166" t="s">
        <v>3006</v>
      </c>
      <c r="G14" s="166" t="str">
        <f>VLOOKUP(AD14,Tussenniveau6A!A:G,7,FALSE)</f>
        <v>0004-0010-0013-0000006</v>
      </c>
      <c r="H14" s="166" t="s">
        <v>7166</v>
      </c>
      <c r="M14" s="166" t="s">
        <v>2142</v>
      </c>
      <c r="N14" s="177">
        <v>1292</v>
      </c>
      <c r="O14" s="178" t="s">
        <v>5185</v>
      </c>
      <c r="P14" s="179"/>
      <c r="Q14" s="179" t="s">
        <v>4011</v>
      </c>
      <c r="R14" s="80"/>
      <c r="S14" s="80"/>
      <c r="T14" s="80"/>
      <c r="U14" s="80"/>
      <c r="AB14" s="87" t="str">
        <f>VLOOKUP(E14,Objecten!$B$4:$C$275,2,FALSE)</f>
        <v>0004</v>
      </c>
      <c r="AC14" s="89" t="str">
        <f>VLOOKUP(F14,Elementen!$B$4:$C$4031,2,FALSE)</f>
        <v>0021</v>
      </c>
      <c r="AD14" s="1" t="s">
        <v>3395</v>
      </c>
      <c r="AN14" s="45" t="str">
        <f t="shared" si="0"/>
        <v/>
      </c>
    </row>
    <row r="15" spans="1:83" x14ac:dyDescent="0.2">
      <c r="A15" s="2" t="s">
        <v>3113</v>
      </c>
      <c r="B15" s="176" t="s">
        <v>3526</v>
      </c>
      <c r="E15" s="176" t="s">
        <v>3940</v>
      </c>
      <c r="F15" s="166" t="s">
        <v>3006</v>
      </c>
      <c r="G15" s="166" t="str">
        <f>VLOOKUP(AD15,Tussenniveau6A!A:G,7,FALSE)</f>
        <v>0004-0010-0013-0000006</v>
      </c>
      <c r="H15" s="166" t="s">
        <v>7166</v>
      </c>
      <c r="M15" s="166" t="s">
        <v>2142</v>
      </c>
      <c r="N15" s="177">
        <v>1292</v>
      </c>
      <c r="O15" s="178" t="s">
        <v>5186</v>
      </c>
      <c r="P15" s="179"/>
      <c r="Q15" s="179" t="s">
        <v>4011</v>
      </c>
      <c r="R15" s="80"/>
      <c r="S15" s="80"/>
      <c r="T15" s="80"/>
      <c r="U15" s="80"/>
      <c r="AB15" s="87" t="str">
        <f>VLOOKUP(E15,Objecten!$B$4:$C$275,2,FALSE)</f>
        <v>0004</v>
      </c>
      <c r="AC15" s="89" t="str">
        <f>VLOOKUP(F15,Elementen!$B$4:$C$4031,2,FALSE)</f>
        <v>0021</v>
      </c>
      <c r="AD15" s="1" t="s">
        <v>3395</v>
      </c>
      <c r="AN15" s="45" t="str">
        <f t="shared" si="0"/>
        <v/>
      </c>
    </row>
    <row r="16" spans="1:83" x14ac:dyDescent="0.2">
      <c r="A16" s="2" t="s">
        <v>3114</v>
      </c>
      <c r="B16" s="176" t="s">
        <v>3527</v>
      </c>
      <c r="E16" s="176" t="s">
        <v>3940</v>
      </c>
      <c r="F16" s="166" t="s">
        <v>3006</v>
      </c>
      <c r="G16" s="166" t="str">
        <f>VLOOKUP(AD16,Tussenniveau6A!A:G,7,FALSE)</f>
        <v>0004-0010-0013-0000006</v>
      </c>
      <c r="H16" s="166" t="s">
        <v>7166</v>
      </c>
      <c r="M16" s="166" t="s">
        <v>2142</v>
      </c>
      <c r="N16" s="177">
        <v>1292</v>
      </c>
      <c r="O16" s="178" t="s">
        <v>5187</v>
      </c>
      <c r="P16" s="179"/>
      <c r="Q16" s="179" t="s">
        <v>4011</v>
      </c>
      <c r="R16" s="80"/>
      <c r="S16" s="80"/>
      <c r="T16" s="80"/>
      <c r="U16" s="80"/>
      <c r="AB16" s="87" t="str">
        <f>VLOOKUP(E16,Objecten!$B$4:$C$275,2,FALSE)</f>
        <v>0004</v>
      </c>
      <c r="AC16" s="89" t="str">
        <f>VLOOKUP(F16,Elementen!$B$4:$C$4031,2,FALSE)</f>
        <v>0021</v>
      </c>
      <c r="AD16" s="1" t="s">
        <v>3395</v>
      </c>
      <c r="AN16" s="45" t="str">
        <f t="shared" si="0"/>
        <v/>
      </c>
    </row>
    <row r="17" spans="1:40" x14ac:dyDescent="0.2">
      <c r="A17" s="2" t="s">
        <v>3115</v>
      </c>
      <c r="B17" s="176" t="s">
        <v>3528</v>
      </c>
      <c r="E17" s="176" t="s">
        <v>3940</v>
      </c>
      <c r="F17" s="166" t="s">
        <v>3006</v>
      </c>
      <c r="G17" s="166" t="str">
        <f>VLOOKUP(AD17,Tussenniveau6A!A:G,7,FALSE)</f>
        <v>0004-0010-0013-0000006</v>
      </c>
      <c r="H17" s="166" t="s">
        <v>7166</v>
      </c>
      <c r="M17" s="166" t="s">
        <v>2142</v>
      </c>
      <c r="N17" s="177">
        <v>1292</v>
      </c>
      <c r="O17" s="178" t="s">
        <v>5188</v>
      </c>
      <c r="P17" s="179"/>
      <c r="Q17" s="179" t="s">
        <v>4011</v>
      </c>
      <c r="R17" s="80"/>
      <c r="S17" s="80"/>
      <c r="T17" s="80"/>
      <c r="U17" s="80"/>
      <c r="AB17" s="87" t="str">
        <f>VLOOKUP(E17,Objecten!$B$4:$C$275,2,FALSE)</f>
        <v>0004</v>
      </c>
      <c r="AC17" s="89" t="str">
        <f>VLOOKUP(F17,Elementen!$B$4:$C$4031,2,FALSE)</f>
        <v>0021</v>
      </c>
      <c r="AD17" s="1" t="s">
        <v>3395</v>
      </c>
      <c r="AN17" s="45" t="str">
        <f t="shared" si="0"/>
        <v/>
      </c>
    </row>
    <row r="18" spans="1:40" x14ac:dyDescent="0.2">
      <c r="A18" s="2" t="s">
        <v>3116</v>
      </c>
      <c r="B18" s="176" t="s">
        <v>3529</v>
      </c>
      <c r="E18" s="176" t="s">
        <v>3940</v>
      </c>
      <c r="F18" s="166" t="s">
        <v>3006</v>
      </c>
      <c r="G18" s="166" t="str">
        <f>VLOOKUP(AD18,Tussenniveau6A!A:G,7,FALSE)</f>
        <v>0004-0010-0013-0000006</v>
      </c>
      <c r="H18" s="166" t="s">
        <v>7166</v>
      </c>
      <c r="M18" s="166" t="s">
        <v>2142</v>
      </c>
      <c r="N18" s="177">
        <v>1292</v>
      </c>
      <c r="O18" s="178" t="s">
        <v>5189</v>
      </c>
      <c r="P18" s="179"/>
      <c r="Q18" s="179" t="s">
        <v>4011</v>
      </c>
      <c r="R18" s="80"/>
      <c r="S18" s="80"/>
      <c r="T18" s="80"/>
      <c r="U18" s="80"/>
      <c r="AB18" s="87" t="str">
        <f>VLOOKUP(E18,Objecten!$B$4:$C$275,2,FALSE)</f>
        <v>0004</v>
      </c>
      <c r="AC18" s="89" t="str">
        <f>VLOOKUP(F18,Elementen!$B$4:$C$4031,2,FALSE)</f>
        <v>0021</v>
      </c>
      <c r="AD18" s="1" t="s">
        <v>3395</v>
      </c>
      <c r="AN18" s="45" t="str">
        <f t="shared" si="0"/>
        <v/>
      </c>
    </row>
    <row r="19" spans="1:40" x14ac:dyDescent="0.2">
      <c r="A19" s="2" t="s">
        <v>3117</v>
      </c>
      <c r="B19" s="176" t="s">
        <v>3530</v>
      </c>
      <c r="E19" s="176" t="s">
        <v>3940</v>
      </c>
      <c r="F19" s="166" t="s">
        <v>3006</v>
      </c>
      <c r="G19" s="166" t="str">
        <f>VLOOKUP(AD19,Tussenniveau6A!A:G,7,FALSE)</f>
        <v>0004-0010-0014-0000008</v>
      </c>
      <c r="H19" s="166" t="s">
        <v>7166</v>
      </c>
      <c r="M19" s="166" t="s">
        <v>2142</v>
      </c>
      <c r="N19" s="177">
        <v>1292</v>
      </c>
      <c r="O19" s="178" t="s">
        <v>5190</v>
      </c>
      <c r="P19" s="179"/>
      <c r="Q19" s="179" t="s">
        <v>4012</v>
      </c>
      <c r="R19" s="80"/>
      <c r="S19" s="80"/>
      <c r="T19" s="80"/>
      <c r="U19" s="80"/>
      <c r="AB19" s="87" t="str">
        <f>VLOOKUP(E19,Objecten!$B$4:$C$275,2,FALSE)</f>
        <v>0004</v>
      </c>
      <c r="AC19" s="89" t="str">
        <f>VLOOKUP(F19,Elementen!$B$4:$C$4031,2,FALSE)</f>
        <v>0021</v>
      </c>
      <c r="AD19" s="1" t="s">
        <v>3396</v>
      </c>
      <c r="AN19" s="45" t="str">
        <f t="shared" si="0"/>
        <v/>
      </c>
    </row>
    <row r="20" spans="1:40" x14ac:dyDescent="0.2">
      <c r="A20" s="2" t="s">
        <v>3118</v>
      </c>
      <c r="B20" s="176" t="s">
        <v>3531</v>
      </c>
      <c r="E20" s="176" t="s">
        <v>3940</v>
      </c>
      <c r="F20" s="166" t="s">
        <v>3006</v>
      </c>
      <c r="G20" s="166" t="str">
        <f>VLOOKUP(AD20,Tussenniveau6A!A:G,7,FALSE)</f>
        <v>0004-0010-0014-0000008</v>
      </c>
      <c r="H20" s="166" t="s">
        <v>7166</v>
      </c>
      <c r="M20" s="166" t="s">
        <v>2142</v>
      </c>
      <c r="N20" s="177">
        <v>1292</v>
      </c>
      <c r="O20" s="178" t="s">
        <v>5191</v>
      </c>
      <c r="P20" s="179"/>
      <c r="Q20" s="179" t="s">
        <v>4012</v>
      </c>
      <c r="R20" s="80"/>
      <c r="S20" s="80"/>
      <c r="T20" s="80"/>
      <c r="U20" s="80"/>
      <c r="AB20" s="87" t="str">
        <f>VLOOKUP(E20,Objecten!$B$4:$C$275,2,FALSE)</f>
        <v>0004</v>
      </c>
      <c r="AC20" s="89" t="str">
        <f>VLOOKUP(F20,Elementen!$B$4:$C$4031,2,FALSE)</f>
        <v>0021</v>
      </c>
      <c r="AD20" s="1" t="s">
        <v>3396</v>
      </c>
      <c r="AN20" s="45" t="str">
        <f t="shared" si="0"/>
        <v/>
      </c>
    </row>
    <row r="21" spans="1:40" x14ac:dyDescent="0.2">
      <c r="A21" s="2" t="s">
        <v>3119</v>
      </c>
      <c r="B21" s="176" t="s">
        <v>3532</v>
      </c>
      <c r="E21" s="176" t="s">
        <v>3940</v>
      </c>
      <c r="F21" s="166" t="s">
        <v>3006</v>
      </c>
      <c r="G21" s="166" t="str">
        <f>VLOOKUP(AD21,Tussenniveau6A!A:G,7,FALSE)</f>
        <v>0004-0010-0014-0000008</v>
      </c>
      <c r="H21" s="166" t="s">
        <v>7166</v>
      </c>
      <c r="M21" s="166" t="s">
        <v>2142</v>
      </c>
      <c r="N21" s="177">
        <v>1292</v>
      </c>
      <c r="O21" s="178" t="s">
        <v>5192</v>
      </c>
      <c r="P21" s="179"/>
      <c r="Q21" s="179" t="s">
        <v>4012</v>
      </c>
      <c r="R21" s="80"/>
      <c r="S21" s="80"/>
      <c r="T21" s="80"/>
      <c r="U21" s="80"/>
      <c r="AB21" s="87" t="str">
        <f>VLOOKUP(E21,Objecten!$B$4:$C$275,2,FALSE)</f>
        <v>0004</v>
      </c>
      <c r="AC21" s="89" t="str">
        <f>VLOOKUP(F21,Elementen!$B$4:$C$4031,2,FALSE)</f>
        <v>0021</v>
      </c>
      <c r="AD21" s="1" t="s">
        <v>3396</v>
      </c>
      <c r="AN21" s="45" t="str">
        <f t="shared" si="0"/>
        <v/>
      </c>
    </row>
    <row r="22" spans="1:40" x14ac:dyDescent="0.2">
      <c r="A22" s="2" t="s">
        <v>3120</v>
      </c>
      <c r="B22" s="176" t="s">
        <v>3533</v>
      </c>
      <c r="E22" s="176" t="s">
        <v>3940</v>
      </c>
      <c r="F22" s="166" t="s">
        <v>3006</v>
      </c>
      <c r="G22" s="166" t="str">
        <f>VLOOKUP(AD22,Tussenniveau6A!A:G,7,FALSE)</f>
        <v>0004-0010-0014-0000008</v>
      </c>
      <c r="H22" s="166" t="s">
        <v>7166</v>
      </c>
      <c r="M22" s="166" t="s">
        <v>2142</v>
      </c>
      <c r="N22" s="177">
        <v>1292</v>
      </c>
      <c r="O22" s="178" t="s">
        <v>5193</v>
      </c>
      <c r="P22" s="179"/>
      <c r="Q22" s="179" t="s">
        <v>4012</v>
      </c>
      <c r="R22" s="80"/>
      <c r="S22" s="80"/>
      <c r="T22" s="80"/>
      <c r="U22" s="80"/>
      <c r="AB22" s="87" t="str">
        <f>VLOOKUP(E22,Objecten!$B$4:$C$275,2,FALSE)</f>
        <v>0004</v>
      </c>
      <c r="AC22" s="89" t="str">
        <f>VLOOKUP(F22,Elementen!$B$4:$C$4031,2,FALSE)</f>
        <v>0021</v>
      </c>
      <c r="AD22" s="1" t="s">
        <v>3396</v>
      </c>
      <c r="AN22" s="45" t="str">
        <f t="shared" si="0"/>
        <v/>
      </c>
    </row>
    <row r="23" spans="1:40" x14ac:dyDescent="0.2">
      <c r="A23" s="2" t="s">
        <v>3121</v>
      </c>
      <c r="B23" s="176" t="s">
        <v>3534</v>
      </c>
      <c r="E23" s="176" t="s">
        <v>3940</v>
      </c>
      <c r="F23" s="166" t="s">
        <v>3006</v>
      </c>
      <c r="G23" s="166" t="str">
        <f>VLOOKUP(AD23,Tussenniveau6A!A:G,7,FALSE)</f>
        <v>0004-0010-0014-0000008</v>
      </c>
      <c r="H23" s="166" t="s">
        <v>7166</v>
      </c>
      <c r="M23" s="166" t="s">
        <v>2142</v>
      </c>
      <c r="N23" s="177">
        <v>1292</v>
      </c>
      <c r="O23" s="178" t="s">
        <v>5194</v>
      </c>
      <c r="P23" s="179"/>
      <c r="Q23" s="179" t="s">
        <v>4012</v>
      </c>
      <c r="R23" s="80"/>
      <c r="S23" s="80"/>
      <c r="T23" s="80"/>
      <c r="U23" s="80"/>
      <c r="AB23" s="87" t="str">
        <f>VLOOKUP(E23,Objecten!$B$4:$C$275,2,FALSE)</f>
        <v>0004</v>
      </c>
      <c r="AC23" s="89" t="str">
        <f>VLOOKUP(F23,Elementen!$B$4:$C$4031,2,FALSE)</f>
        <v>0021</v>
      </c>
      <c r="AD23" s="1" t="s">
        <v>3396</v>
      </c>
      <c r="AN23" s="45" t="str">
        <f t="shared" si="0"/>
        <v/>
      </c>
    </row>
    <row r="24" spans="1:40" x14ac:dyDescent="0.2">
      <c r="A24" s="2" t="s">
        <v>3122</v>
      </c>
      <c r="B24" s="176" t="s">
        <v>3535</v>
      </c>
      <c r="E24" s="176" t="s">
        <v>3940</v>
      </c>
      <c r="F24" s="166" t="s">
        <v>3006</v>
      </c>
      <c r="G24" s="166" t="str">
        <f>VLOOKUP(AD24,Tussenniveau6A!A:G,7,FALSE)</f>
        <v>0004-0010-0014-0000008</v>
      </c>
      <c r="H24" s="166" t="s">
        <v>7166</v>
      </c>
      <c r="M24" s="166" t="s">
        <v>2142</v>
      </c>
      <c r="N24" s="177">
        <v>1292</v>
      </c>
      <c r="O24" s="178" t="s">
        <v>5195</v>
      </c>
      <c r="P24" s="179"/>
      <c r="Q24" s="179" t="s">
        <v>4012</v>
      </c>
      <c r="R24" s="80"/>
      <c r="S24" s="80"/>
      <c r="T24" s="80"/>
      <c r="U24" s="80"/>
      <c r="AB24" s="87" t="str">
        <f>VLOOKUP(E24,Objecten!$B$4:$C$275,2,FALSE)</f>
        <v>0004</v>
      </c>
      <c r="AC24" s="89" t="str">
        <f>VLOOKUP(F24,Elementen!$B$4:$C$4031,2,FALSE)</f>
        <v>0021</v>
      </c>
      <c r="AD24" s="1" t="s">
        <v>3396</v>
      </c>
      <c r="AN24" s="45" t="str">
        <f t="shared" si="0"/>
        <v/>
      </c>
    </row>
    <row r="25" spans="1:40" x14ac:dyDescent="0.2">
      <c r="A25" s="2" t="s">
        <v>3123</v>
      </c>
      <c r="B25" s="176" t="s">
        <v>3536</v>
      </c>
      <c r="C25" s="140"/>
      <c r="D25" s="141"/>
      <c r="E25" s="176" t="s">
        <v>3940</v>
      </c>
      <c r="F25" s="166" t="s">
        <v>3006</v>
      </c>
      <c r="G25" s="166" t="str">
        <f>VLOOKUP(AD25,Tussenniveau6A!A:G,7,FALSE)</f>
        <v>0004-0010-0014-0000008</v>
      </c>
      <c r="H25" s="166" t="str">
        <f>VLOOKUP(AD25,Tussenniveau6A!A:B,2,FALSE)</f>
        <v>Verlichting West</v>
      </c>
      <c r="I25" s="141"/>
      <c r="J25" s="141"/>
      <c r="K25" s="141"/>
      <c r="L25" s="141"/>
      <c r="M25" s="166"/>
      <c r="N25" s="177"/>
      <c r="O25" s="178"/>
      <c r="P25" s="179"/>
      <c r="Q25" s="179"/>
      <c r="R25" s="80"/>
      <c r="S25" s="80"/>
      <c r="T25" s="80"/>
      <c r="U25" s="80"/>
      <c r="AB25" s="87" t="str">
        <f>VLOOKUP(E25,Objecten!$B$4:$C$275,2,FALSE)</f>
        <v>0004</v>
      </c>
      <c r="AC25" s="89" t="str">
        <f>VLOOKUP(F25,Elementen!$B$4:$C$4031,2,FALSE)</f>
        <v>0021</v>
      </c>
      <c r="AD25" s="1" t="s">
        <v>3396</v>
      </c>
      <c r="AN25" s="45" t="str">
        <f t="shared" si="0"/>
        <v/>
      </c>
    </row>
    <row r="26" spans="1:40" x14ac:dyDescent="0.2">
      <c r="A26" s="2" t="s">
        <v>3124</v>
      </c>
      <c r="B26" s="139" t="s">
        <v>3537</v>
      </c>
      <c r="C26" s="140"/>
      <c r="D26" s="141"/>
      <c r="E26" s="139" t="s">
        <v>3940</v>
      </c>
      <c r="F26" s="141" t="s">
        <v>3009</v>
      </c>
      <c r="G26" s="141" t="str">
        <f>VLOOKUP(AD26,Tussenniveau6A!A:G,7,FALSE)</f>
        <v>0004-0010-0015-0000009</v>
      </c>
      <c r="H26" s="141" t="str">
        <f>VLOOKUP(AD26,Tussenniveau6A!A:B,2,FALSE)</f>
        <v>Hoofdpompkelder Noord</v>
      </c>
      <c r="M26" s="14"/>
      <c r="N26" s="79"/>
      <c r="O26" s="81"/>
      <c r="P26" s="80"/>
      <c r="Q26" s="80"/>
      <c r="R26" s="80"/>
      <c r="S26" s="80"/>
      <c r="T26" s="80"/>
      <c r="U26" s="80"/>
      <c r="AB26" s="87" t="str">
        <f>VLOOKUP(E26,Objecten!$B$4:$C$275,2,FALSE)</f>
        <v>0004</v>
      </c>
      <c r="AC26" s="89" t="str">
        <f>VLOOKUP(F26,Elementen!$B$4:$C$4031,2,FALSE)</f>
        <v>0031</v>
      </c>
      <c r="AD26" s="1" t="s">
        <v>3397</v>
      </c>
      <c r="AN26" s="45" t="str">
        <f t="shared" si="0"/>
        <v/>
      </c>
    </row>
    <row r="27" spans="1:40" x14ac:dyDescent="0.2">
      <c r="A27" s="2" t="s">
        <v>3125</v>
      </c>
      <c r="B27" s="139" t="s">
        <v>3538</v>
      </c>
      <c r="C27" s="140"/>
      <c r="D27" s="141"/>
      <c r="E27" s="139" t="s">
        <v>3940</v>
      </c>
      <c r="F27" s="141" t="s">
        <v>3009</v>
      </c>
      <c r="G27" s="141" t="str">
        <f>VLOOKUP(AD27,Tussenniveau6A!A:G,7,FALSE)</f>
        <v>0004-0010-0015-0000009</v>
      </c>
      <c r="H27" s="141" t="str">
        <f>VLOOKUP(AD27,Tussenniveau6A!A:B,2,FALSE)</f>
        <v>Hoofdpompkelder Noord</v>
      </c>
      <c r="M27" s="14"/>
      <c r="N27" s="79"/>
      <c r="O27" s="81"/>
      <c r="P27" s="80"/>
      <c r="Q27" s="80"/>
      <c r="R27" s="80"/>
      <c r="S27" s="80"/>
      <c r="T27" s="80"/>
      <c r="U27" s="80"/>
      <c r="AB27" s="87" t="str">
        <f>VLOOKUP(E27,Objecten!$B$4:$C$275,2,FALSE)</f>
        <v>0004</v>
      </c>
      <c r="AC27" s="89" t="str">
        <f>VLOOKUP(F27,Elementen!$B$4:$C$4031,2,FALSE)</f>
        <v>0031</v>
      </c>
      <c r="AD27" s="1" t="s">
        <v>3397</v>
      </c>
      <c r="AN27" s="45" t="str">
        <f t="shared" si="0"/>
        <v/>
      </c>
    </row>
    <row r="28" spans="1:40" x14ac:dyDescent="0.2">
      <c r="A28" s="2" t="s">
        <v>3126</v>
      </c>
      <c r="B28" s="139" t="s">
        <v>3537</v>
      </c>
      <c r="C28" s="140"/>
      <c r="D28" s="141"/>
      <c r="E28" s="139" t="s">
        <v>3940</v>
      </c>
      <c r="F28" s="141" t="s">
        <v>3009</v>
      </c>
      <c r="G28" s="141" t="str">
        <f>VLOOKUP(AD28,Tussenniveau6A!A:G,7,FALSE)</f>
        <v>0004-0010-0015-0000010</v>
      </c>
      <c r="H28" s="141" t="str">
        <f>VLOOKUP(AD28,Tussenniveau6A!A:B,2,FALSE)</f>
        <v>Pompen Zuid</v>
      </c>
      <c r="M28" s="14"/>
      <c r="N28" s="79"/>
      <c r="O28" s="81"/>
      <c r="P28" s="80"/>
      <c r="Q28" s="80"/>
      <c r="R28" s="80"/>
      <c r="S28" s="80"/>
      <c r="T28" s="80"/>
      <c r="U28" s="80"/>
      <c r="AB28" s="87" t="str">
        <f>VLOOKUP(E28,Objecten!$B$4:$C$275,2,FALSE)</f>
        <v>0004</v>
      </c>
      <c r="AC28" s="89" t="str">
        <f>VLOOKUP(F28,Elementen!$B$4:$C$4031,2,FALSE)</f>
        <v>0031</v>
      </c>
      <c r="AD28" s="1" t="s">
        <v>3411</v>
      </c>
      <c r="AN28" s="45" t="str">
        <f t="shared" si="0"/>
        <v/>
      </c>
    </row>
    <row r="29" spans="1:40" x14ac:dyDescent="0.2">
      <c r="A29" s="2" t="s">
        <v>3127</v>
      </c>
      <c r="B29" s="139" t="s">
        <v>3538</v>
      </c>
      <c r="C29" s="140"/>
      <c r="D29" s="141"/>
      <c r="E29" s="139" t="s">
        <v>3940</v>
      </c>
      <c r="F29" s="141" t="s">
        <v>3009</v>
      </c>
      <c r="G29" s="141" t="str">
        <f>VLOOKUP(AD29,Tussenniveau6A!A:G,7,FALSE)</f>
        <v>0004-0010-0015-0000010</v>
      </c>
      <c r="H29" s="141" t="str">
        <f>VLOOKUP(AD29,Tussenniveau6A!A:B,2,FALSE)</f>
        <v>Pompen Zuid</v>
      </c>
      <c r="M29" s="14"/>
      <c r="N29" s="79"/>
      <c r="O29" s="81"/>
      <c r="P29" s="80"/>
      <c r="Q29" s="80"/>
      <c r="R29" s="80"/>
      <c r="S29" s="80"/>
      <c r="T29" s="80"/>
      <c r="U29" s="80"/>
      <c r="AB29" s="87" t="str">
        <f>VLOOKUP(E29,Objecten!$B$4:$C$275,2,FALSE)</f>
        <v>0004</v>
      </c>
      <c r="AC29" s="89" t="str">
        <f>VLOOKUP(F29,Elementen!$B$4:$C$4031,2,FALSE)</f>
        <v>0031</v>
      </c>
      <c r="AD29" s="1" t="s">
        <v>3411</v>
      </c>
      <c r="AN29" s="45" t="str">
        <f t="shared" si="0"/>
        <v/>
      </c>
    </row>
    <row r="30" spans="1:40" x14ac:dyDescent="0.2">
      <c r="A30" s="2" t="s">
        <v>3128</v>
      </c>
      <c r="B30" s="139" t="s">
        <v>3537</v>
      </c>
      <c r="C30" s="140"/>
      <c r="D30" s="141"/>
      <c r="E30" s="139" t="s">
        <v>3940</v>
      </c>
      <c r="F30" s="141" t="s">
        <v>3010</v>
      </c>
      <c r="G30" s="141" t="str">
        <f>VLOOKUP(AD30,Tussenniveau6A!A:G,7,FALSE)</f>
        <v>0004-0010-0015-0000011</v>
      </c>
      <c r="H30" s="141" t="str">
        <f>VLOOKUP(AD30,Tussenniveau6A!A:B,2,FALSE)</f>
        <v>Pompen Oost</v>
      </c>
      <c r="M30" s="14"/>
      <c r="N30" s="79"/>
      <c r="O30" s="81"/>
      <c r="P30" s="80"/>
      <c r="Q30" s="80"/>
      <c r="R30" s="80"/>
      <c r="S30" s="80"/>
      <c r="T30" s="80"/>
      <c r="U30" s="80"/>
      <c r="AB30" s="87" t="str">
        <f>VLOOKUP(E30,Objecten!$B$4:$C$275,2,FALSE)</f>
        <v>0004</v>
      </c>
      <c r="AC30" s="89" t="str">
        <f>VLOOKUP(F30,Elementen!$B$4:$C$4031,2,FALSE)</f>
        <v>0032</v>
      </c>
      <c r="AD30" s="1" t="s">
        <v>3412</v>
      </c>
      <c r="AN30" s="45" t="str">
        <f t="shared" si="0"/>
        <v/>
      </c>
    </row>
    <row r="31" spans="1:40" x14ac:dyDescent="0.2">
      <c r="A31" s="2" t="s">
        <v>3129</v>
      </c>
      <c r="B31" s="139" t="s">
        <v>3538</v>
      </c>
      <c r="C31" s="140"/>
      <c r="D31" s="141"/>
      <c r="E31" s="139" t="s">
        <v>3940</v>
      </c>
      <c r="F31" s="141" t="s">
        <v>3010</v>
      </c>
      <c r="G31" s="141" t="str">
        <f>VLOOKUP(AD31,Tussenniveau6A!A:G,7,FALSE)</f>
        <v>0004-0010-0015-0000011</v>
      </c>
      <c r="H31" s="141" t="str">
        <f>VLOOKUP(AD31,Tussenniveau6A!A:B,2,FALSE)</f>
        <v>Pompen Oost</v>
      </c>
      <c r="M31" s="14"/>
      <c r="N31" s="79"/>
      <c r="O31" s="81"/>
      <c r="P31" s="80"/>
      <c r="Q31" s="80"/>
      <c r="R31" s="80"/>
      <c r="S31" s="80"/>
      <c r="T31" s="80"/>
      <c r="U31" s="80"/>
      <c r="AB31" s="87" t="str">
        <f>VLOOKUP(E31,Objecten!$B$4:$C$275,2,FALSE)</f>
        <v>0004</v>
      </c>
      <c r="AC31" s="89" t="str">
        <f>VLOOKUP(F31,Elementen!$B$4:$C$4031,2,FALSE)</f>
        <v>0032</v>
      </c>
      <c r="AD31" s="1" t="s">
        <v>3412</v>
      </c>
      <c r="AN31" s="45" t="str">
        <f t="shared" si="0"/>
        <v/>
      </c>
    </row>
    <row r="32" spans="1:40" x14ac:dyDescent="0.2">
      <c r="A32" s="2" t="s">
        <v>3130</v>
      </c>
      <c r="B32" s="139" t="s">
        <v>3539</v>
      </c>
      <c r="C32" s="140"/>
      <c r="D32" s="141"/>
      <c r="E32" s="139" t="s">
        <v>3940</v>
      </c>
      <c r="F32" s="141" t="s">
        <v>3010</v>
      </c>
      <c r="G32" s="141" t="str">
        <f>VLOOKUP(AD32,Tussenniveau6A!A:G,7,FALSE)</f>
        <v>0004-0010-0015-0000012</v>
      </c>
      <c r="H32" s="141" t="str">
        <f>VLOOKUP(AD32,Tussenniveau6A!A:B,2,FALSE)</f>
        <v>kabelkanaal  Oost</v>
      </c>
      <c r="M32" s="14"/>
      <c r="N32" s="79"/>
      <c r="O32" s="81"/>
      <c r="P32" s="80"/>
      <c r="Q32" s="80"/>
      <c r="R32" s="80"/>
      <c r="S32" s="80"/>
      <c r="T32" s="80"/>
      <c r="U32" s="80"/>
      <c r="AB32" s="87" t="str">
        <f>VLOOKUP(E32,Objecten!$B$4:$C$275,2,FALSE)</f>
        <v>0004</v>
      </c>
      <c r="AC32" s="89" t="str">
        <f>VLOOKUP(F32,Elementen!$B$4:$C$4031,2,FALSE)</f>
        <v>0032</v>
      </c>
      <c r="AD32" s="1" t="s">
        <v>3413</v>
      </c>
      <c r="AN32" s="45" t="str">
        <f t="shared" si="0"/>
        <v/>
      </c>
    </row>
    <row r="33" spans="1:40" x14ac:dyDescent="0.2">
      <c r="A33" s="2" t="s">
        <v>3131</v>
      </c>
      <c r="B33" s="139" t="s">
        <v>3537</v>
      </c>
      <c r="C33" s="140"/>
      <c r="D33" s="141"/>
      <c r="E33" s="139" t="s">
        <v>3940</v>
      </c>
      <c r="F33" s="141" t="s">
        <v>3010</v>
      </c>
      <c r="G33" s="141" t="str">
        <f>VLOOKUP(AD33,Tussenniveau6A!A:G,7,FALSE)</f>
        <v>0004-0010-0016-0000013</v>
      </c>
      <c r="H33" s="141" t="str">
        <f>VLOOKUP(AD33,Tussenniveau6A!A:B,2,FALSE)</f>
        <v>pompen West</v>
      </c>
      <c r="M33" s="14"/>
      <c r="N33" s="79"/>
      <c r="O33" s="81"/>
      <c r="P33" s="80"/>
      <c r="Q33" s="80"/>
      <c r="R33" s="80"/>
      <c r="S33" s="80"/>
      <c r="T33" s="80"/>
      <c r="U33" s="80"/>
      <c r="AB33" s="87" t="str">
        <f>VLOOKUP(E33,Objecten!$B$4:$C$275,2,FALSE)</f>
        <v>0004</v>
      </c>
      <c r="AC33" s="89" t="str">
        <f>VLOOKUP(F33,Elementen!$B$4:$C$4031,2,FALSE)</f>
        <v>0032</v>
      </c>
      <c r="AD33" s="1" t="s">
        <v>3414</v>
      </c>
      <c r="AN33" s="45" t="str">
        <f t="shared" si="0"/>
        <v/>
      </c>
    </row>
    <row r="34" spans="1:40" x14ac:dyDescent="0.2">
      <c r="A34" s="2" t="s">
        <v>3132</v>
      </c>
      <c r="B34" s="139" t="s">
        <v>3538</v>
      </c>
      <c r="C34" s="140"/>
      <c r="D34" s="141"/>
      <c r="E34" s="139" t="s">
        <v>3940</v>
      </c>
      <c r="F34" s="141" t="s">
        <v>3010</v>
      </c>
      <c r="G34" s="141" t="str">
        <f>VLOOKUP(AD34,Tussenniveau6A!A:G,7,FALSE)</f>
        <v>0004-0010-0016-0000013</v>
      </c>
      <c r="H34" s="141" t="str">
        <f>VLOOKUP(AD34,Tussenniveau6A!A:B,2,FALSE)</f>
        <v>pompen West</v>
      </c>
      <c r="M34" s="14"/>
      <c r="N34" s="79"/>
      <c r="O34" s="81"/>
      <c r="P34" s="80"/>
      <c r="Q34" s="80"/>
      <c r="R34" s="80"/>
      <c r="S34" s="80"/>
      <c r="T34" s="80"/>
      <c r="U34" s="80"/>
      <c r="AB34" s="87" t="str">
        <f>VLOOKUP(E34,Objecten!$B$4:$C$275,2,FALSE)</f>
        <v>0004</v>
      </c>
      <c r="AC34" s="89" t="str">
        <f>VLOOKUP(F34,Elementen!$B$4:$C$4031,2,FALSE)</f>
        <v>0032</v>
      </c>
      <c r="AD34" s="1" t="s">
        <v>3414</v>
      </c>
      <c r="AN34" s="45" t="str">
        <f t="shared" si="0"/>
        <v/>
      </c>
    </row>
    <row r="35" spans="1:40" x14ac:dyDescent="0.2">
      <c r="A35" s="2" t="s">
        <v>3133</v>
      </c>
      <c r="B35" s="139" t="s">
        <v>3540</v>
      </c>
      <c r="C35" s="140"/>
      <c r="D35" s="141"/>
      <c r="E35" s="139" t="s">
        <v>3940</v>
      </c>
      <c r="F35" s="141" t="s">
        <v>3010</v>
      </c>
      <c r="G35" s="141" t="str">
        <f>VLOOKUP(AD35,Tussenniveau6A!A:G,7,FALSE)</f>
        <v>0004-0010-0016-0000014</v>
      </c>
      <c r="H35" s="141" t="str">
        <f>VLOOKUP(AD35,Tussenniveau6A!A:B,2,FALSE)</f>
        <v>kabelkanaal  West</v>
      </c>
      <c r="M35" s="14"/>
      <c r="N35" s="79"/>
      <c r="O35" s="81"/>
      <c r="P35" s="80"/>
      <c r="Q35" s="80"/>
      <c r="R35" s="80"/>
      <c r="S35" s="80"/>
      <c r="T35" s="80"/>
      <c r="U35" s="80"/>
      <c r="AB35" s="87" t="str">
        <f>VLOOKUP(E35,Objecten!$B$4:$C$275,2,FALSE)</f>
        <v>0004</v>
      </c>
      <c r="AC35" s="89" t="str">
        <f>VLOOKUP(F35,Elementen!$B$4:$C$4031,2,FALSE)</f>
        <v>0032</v>
      </c>
      <c r="AD35" s="1" t="s">
        <v>3415</v>
      </c>
      <c r="AN35" s="45" t="str">
        <f t="shared" si="0"/>
        <v/>
      </c>
    </row>
    <row r="36" spans="1:40" x14ac:dyDescent="0.2">
      <c r="A36" s="2" t="s">
        <v>3134</v>
      </c>
      <c r="B36" s="156" t="s">
        <v>3541</v>
      </c>
      <c r="E36" s="1" t="s">
        <v>3940</v>
      </c>
      <c r="F36" s="14" t="s">
        <v>3088</v>
      </c>
      <c r="G36" s="14" t="str">
        <f>VLOOKUP(AD36,Tussenniveau6A!A:G,7,FALSE)</f>
        <v>0004-0010-0016-0000015</v>
      </c>
      <c r="H36" s="157" t="s">
        <v>3421</v>
      </c>
      <c r="M36" s="157" t="s">
        <v>2164</v>
      </c>
      <c r="N36" s="146">
        <v>1578</v>
      </c>
      <c r="O36" s="147" t="s">
        <v>5248</v>
      </c>
      <c r="P36" s="80"/>
      <c r="Q36" s="145" t="s">
        <v>5262</v>
      </c>
      <c r="R36" s="80"/>
      <c r="S36" s="80"/>
      <c r="T36" s="80"/>
      <c r="U36" s="80"/>
      <c r="AB36" s="87" t="str">
        <f>VLOOKUP(E36,Objecten!$B$4:$C$275,2,FALSE)</f>
        <v>0004</v>
      </c>
      <c r="AC36" s="89" t="str">
        <f>VLOOKUP(F36,Elementen!$B$4:$C$4031,2,FALSE)</f>
        <v>0036</v>
      </c>
      <c r="AD36" s="1" t="s">
        <v>3416</v>
      </c>
      <c r="AE36" s="156" t="s">
        <v>7176</v>
      </c>
      <c r="AF36" s="168" t="s">
        <v>7177</v>
      </c>
      <c r="AG36" s="168" t="s">
        <v>7343</v>
      </c>
      <c r="AH36" s="156" t="s">
        <v>7178</v>
      </c>
      <c r="AI36" s="156" t="s">
        <v>117</v>
      </c>
      <c r="AL36" s="156" t="s">
        <v>121</v>
      </c>
      <c r="AM36" s="156" t="s">
        <v>143</v>
      </c>
      <c r="AN36" s="45" t="e">
        <f t="shared" ca="1" si="0"/>
        <v>#NAME?</v>
      </c>
    </row>
    <row r="37" spans="1:40" x14ac:dyDescent="0.2">
      <c r="A37" s="2" t="s">
        <v>3136</v>
      </c>
      <c r="B37" s="156" t="s">
        <v>3542</v>
      </c>
      <c r="E37" s="1" t="s">
        <v>3940</v>
      </c>
      <c r="F37" s="14" t="s">
        <v>3088</v>
      </c>
      <c r="G37" s="14" t="str">
        <f>VLOOKUP(AD37,Tussenniveau6A!A:G,7,FALSE)</f>
        <v>0004-0010-0016-0000015</v>
      </c>
      <c r="H37" s="157" t="s">
        <v>3421</v>
      </c>
      <c r="M37" s="157" t="s">
        <v>2164</v>
      </c>
      <c r="N37" s="146">
        <v>1578</v>
      </c>
      <c r="O37" s="147" t="s">
        <v>5249</v>
      </c>
      <c r="P37" s="80"/>
      <c r="Q37" s="145" t="s">
        <v>5261</v>
      </c>
      <c r="R37" s="80"/>
      <c r="S37" s="80"/>
      <c r="T37" s="80"/>
      <c r="U37" s="80"/>
      <c r="AB37" s="87" t="str">
        <f>VLOOKUP(E37,Objecten!$B$4:$C$275,2,FALSE)</f>
        <v>0004</v>
      </c>
      <c r="AC37" s="89" t="str">
        <f>VLOOKUP(F37,Elementen!$B$4:$C$4031,2,FALSE)</f>
        <v>0036</v>
      </c>
      <c r="AD37" s="1" t="s">
        <v>3416</v>
      </c>
      <c r="AE37" s="156" t="s">
        <v>7176</v>
      </c>
      <c r="AF37" s="168" t="s">
        <v>7177</v>
      </c>
      <c r="AG37" s="168" t="s">
        <v>7344</v>
      </c>
      <c r="AH37" s="156" t="s">
        <v>7178</v>
      </c>
      <c r="AI37" s="156" t="s">
        <v>117</v>
      </c>
      <c r="AL37" s="156" t="s">
        <v>121</v>
      </c>
      <c r="AM37" s="156" t="s">
        <v>143</v>
      </c>
      <c r="AN37" s="45" t="e">
        <f t="shared" ca="1" si="0"/>
        <v>#NAME?</v>
      </c>
    </row>
    <row r="38" spans="1:40" x14ac:dyDescent="0.2">
      <c r="A38" s="2" t="s">
        <v>3398</v>
      </c>
      <c r="B38" s="156" t="s">
        <v>3543</v>
      </c>
      <c r="E38" s="1" t="s">
        <v>3940</v>
      </c>
      <c r="F38" s="14" t="s">
        <v>3088</v>
      </c>
      <c r="G38" s="14" t="str">
        <f>VLOOKUP(AD38,Tussenniveau6A!A:G,7,FALSE)</f>
        <v>0004-0010-0016-0000015</v>
      </c>
      <c r="H38" s="157" t="s">
        <v>3421</v>
      </c>
      <c r="M38" s="157" t="s">
        <v>2164</v>
      </c>
      <c r="N38" s="146">
        <v>1578</v>
      </c>
      <c r="O38" s="147" t="s">
        <v>5250</v>
      </c>
      <c r="P38" s="80"/>
      <c r="Q38" s="145" t="s">
        <v>5261</v>
      </c>
      <c r="R38" s="80"/>
      <c r="S38" s="80"/>
      <c r="T38" s="80"/>
      <c r="U38" s="80"/>
      <c r="AB38" s="87" t="str">
        <f>VLOOKUP(E38,Objecten!$B$4:$C$275,2,FALSE)</f>
        <v>0004</v>
      </c>
      <c r="AC38" s="89" t="str">
        <f>VLOOKUP(F38,Elementen!$B$4:$C$4031,2,FALSE)</f>
        <v>0036</v>
      </c>
      <c r="AD38" s="1" t="s">
        <v>3416</v>
      </c>
      <c r="AE38" s="156" t="s">
        <v>7176</v>
      </c>
      <c r="AF38" s="168" t="s">
        <v>7177</v>
      </c>
      <c r="AG38" s="168" t="s">
        <v>7345</v>
      </c>
      <c r="AH38" s="156" t="s">
        <v>7178</v>
      </c>
      <c r="AI38" s="156" t="s">
        <v>117</v>
      </c>
      <c r="AL38" s="156" t="s">
        <v>121</v>
      </c>
      <c r="AM38" s="156" t="s">
        <v>143</v>
      </c>
      <c r="AN38" s="45" t="e">
        <f t="shared" ca="1" si="0"/>
        <v>#NAME?</v>
      </c>
    </row>
    <row r="39" spans="1:40" x14ac:dyDescent="0.2">
      <c r="A39" s="2" t="s">
        <v>3137</v>
      </c>
      <c r="B39" s="156" t="s">
        <v>3544</v>
      </c>
      <c r="E39" s="1" t="s">
        <v>3940</v>
      </c>
      <c r="F39" s="14" t="s">
        <v>3088</v>
      </c>
      <c r="G39" s="14" t="str">
        <f>VLOOKUP(AD39,Tussenniveau6A!A:G,7,FALSE)</f>
        <v>0004-0010-0016-0000015</v>
      </c>
      <c r="H39" s="157" t="s">
        <v>3421</v>
      </c>
      <c r="M39" s="157" t="s">
        <v>2164</v>
      </c>
      <c r="N39" s="146">
        <v>1578</v>
      </c>
      <c r="O39" s="147" t="s">
        <v>5251</v>
      </c>
      <c r="P39" s="80"/>
      <c r="Q39" s="145" t="s">
        <v>5260</v>
      </c>
      <c r="R39" s="80"/>
      <c r="S39" s="80"/>
      <c r="T39" s="80"/>
      <c r="U39" s="80"/>
      <c r="AB39" s="87" t="str">
        <f>VLOOKUP(E39,Objecten!$B$4:$C$275,2,FALSE)</f>
        <v>0004</v>
      </c>
      <c r="AC39" s="89" t="str">
        <f>VLOOKUP(F39,Elementen!$B$4:$C$4031,2,FALSE)</f>
        <v>0036</v>
      </c>
      <c r="AD39" s="1" t="s">
        <v>3416</v>
      </c>
      <c r="AE39" s="156" t="s">
        <v>7176</v>
      </c>
      <c r="AF39" s="168" t="s">
        <v>7177</v>
      </c>
      <c r="AG39" s="168" t="s">
        <v>7346</v>
      </c>
      <c r="AH39" s="156" t="s">
        <v>7178</v>
      </c>
      <c r="AI39" s="156" t="s">
        <v>117</v>
      </c>
      <c r="AL39" s="156" t="s">
        <v>121</v>
      </c>
      <c r="AM39" s="156" t="s">
        <v>143</v>
      </c>
      <c r="AN39" s="45" t="e">
        <f t="shared" ca="1" si="0"/>
        <v>#NAME?</v>
      </c>
    </row>
    <row r="40" spans="1:40" x14ac:dyDescent="0.2">
      <c r="A40" s="2" t="s">
        <v>3138</v>
      </c>
      <c r="B40" s="156" t="s">
        <v>3545</v>
      </c>
      <c r="E40" s="1" t="s">
        <v>3940</v>
      </c>
      <c r="F40" s="14" t="s">
        <v>3088</v>
      </c>
      <c r="G40" s="14" t="str">
        <f>VLOOKUP(AD40,Tussenniveau6A!A:G,7,FALSE)</f>
        <v>0004-0010-0016-0000016</v>
      </c>
      <c r="H40" s="157" t="s">
        <v>3423</v>
      </c>
      <c r="M40" s="157" t="s">
        <v>2164</v>
      </c>
      <c r="N40" s="146">
        <v>1578</v>
      </c>
      <c r="O40" s="147" t="s">
        <v>5252</v>
      </c>
      <c r="P40" s="80"/>
      <c r="Q40" s="145" t="s">
        <v>5262</v>
      </c>
      <c r="R40" s="80"/>
      <c r="S40" s="80"/>
      <c r="T40" s="80"/>
      <c r="U40" s="80"/>
      <c r="AB40" s="87" t="str">
        <f>VLOOKUP(E40,Objecten!$B$4:$C$275,2,FALSE)</f>
        <v>0004</v>
      </c>
      <c r="AC40" s="89" t="str">
        <f>VLOOKUP(F40,Elementen!$B$4:$C$4031,2,FALSE)</f>
        <v>0036</v>
      </c>
      <c r="AD40" s="1" t="s">
        <v>3417</v>
      </c>
      <c r="AE40" s="156" t="s">
        <v>7176</v>
      </c>
      <c r="AF40" s="168" t="s">
        <v>7177</v>
      </c>
      <c r="AG40" s="168" t="s">
        <v>7347</v>
      </c>
      <c r="AH40" s="156" t="s">
        <v>1393</v>
      </c>
      <c r="AI40" s="156" t="s">
        <v>143</v>
      </c>
      <c r="AL40" s="156" t="s">
        <v>117</v>
      </c>
      <c r="AM40" s="156" t="s">
        <v>143</v>
      </c>
      <c r="AN40" s="45" t="e">
        <f t="shared" ca="1" si="0"/>
        <v>#NAME?</v>
      </c>
    </row>
    <row r="41" spans="1:40" x14ac:dyDescent="0.2">
      <c r="A41" s="2" t="s">
        <v>3139</v>
      </c>
      <c r="B41" s="156" t="s">
        <v>3546</v>
      </c>
      <c r="E41" s="1" t="s">
        <v>3940</v>
      </c>
      <c r="F41" s="14" t="s">
        <v>3088</v>
      </c>
      <c r="G41" s="14" t="str">
        <f>VLOOKUP(AD41,Tussenniveau6A!A:G,7,FALSE)</f>
        <v>0004-0010-0016-0000016</v>
      </c>
      <c r="H41" s="157" t="s">
        <v>3423</v>
      </c>
      <c r="M41" s="157" t="s">
        <v>2164</v>
      </c>
      <c r="N41" s="146">
        <v>1578</v>
      </c>
      <c r="O41" s="147" t="s">
        <v>5253</v>
      </c>
      <c r="P41" s="80"/>
      <c r="Q41" s="145" t="s">
        <v>5261</v>
      </c>
      <c r="R41" s="80"/>
      <c r="S41" s="80"/>
      <c r="T41" s="80"/>
      <c r="U41" s="80"/>
      <c r="AB41" s="87" t="str">
        <f>VLOOKUP(E41,Objecten!$B$4:$C$275,2,FALSE)</f>
        <v>0004</v>
      </c>
      <c r="AC41" s="89" t="str">
        <f>VLOOKUP(F41,Elementen!$B$4:$C$4031,2,FALSE)</f>
        <v>0036</v>
      </c>
      <c r="AD41" s="1" t="s">
        <v>3417</v>
      </c>
      <c r="AE41" s="156" t="s">
        <v>7176</v>
      </c>
      <c r="AF41" s="168" t="s">
        <v>7177</v>
      </c>
      <c r="AG41" s="168" t="s">
        <v>7348</v>
      </c>
      <c r="AH41" s="156" t="s">
        <v>1393</v>
      </c>
      <c r="AI41" s="156" t="s">
        <v>143</v>
      </c>
      <c r="AL41" s="156" t="s">
        <v>117</v>
      </c>
      <c r="AM41" s="156" t="s">
        <v>143</v>
      </c>
      <c r="AN41" s="45" t="e">
        <f t="shared" ca="1" si="0"/>
        <v>#NAME?</v>
      </c>
    </row>
    <row r="42" spans="1:40" x14ac:dyDescent="0.2">
      <c r="A42" s="2" t="s">
        <v>3140</v>
      </c>
      <c r="B42" s="156" t="s">
        <v>3547</v>
      </c>
      <c r="E42" s="1" t="s">
        <v>3940</v>
      </c>
      <c r="F42" s="14" t="s">
        <v>3088</v>
      </c>
      <c r="G42" s="14" t="str">
        <f>VLOOKUP(AD42,Tussenniveau6A!A:G,7,FALSE)</f>
        <v>0004-0010-0016-0000016</v>
      </c>
      <c r="H42" s="157" t="s">
        <v>3423</v>
      </c>
      <c r="M42" s="157" t="s">
        <v>2164</v>
      </c>
      <c r="N42" s="146">
        <v>1578</v>
      </c>
      <c r="O42" s="147" t="s">
        <v>5254</v>
      </c>
      <c r="P42" s="80"/>
      <c r="Q42" s="145" t="s">
        <v>5260</v>
      </c>
      <c r="R42" s="80"/>
      <c r="S42" s="80"/>
      <c r="T42" s="80"/>
      <c r="U42" s="80"/>
      <c r="AB42" s="87" t="str">
        <f>VLOOKUP(E42,Objecten!$B$4:$C$275,2,FALSE)</f>
        <v>0004</v>
      </c>
      <c r="AC42" s="89" t="str">
        <f>VLOOKUP(F42,Elementen!$B$4:$C$4031,2,FALSE)</f>
        <v>0036</v>
      </c>
      <c r="AD42" s="1" t="s">
        <v>3417</v>
      </c>
      <c r="AE42" s="156" t="s">
        <v>7176</v>
      </c>
      <c r="AF42" s="168" t="s">
        <v>7177</v>
      </c>
      <c r="AG42" s="168" t="s">
        <v>7346</v>
      </c>
      <c r="AH42" s="156" t="s">
        <v>1393</v>
      </c>
      <c r="AI42" s="156" t="s">
        <v>143</v>
      </c>
      <c r="AL42" s="156" t="s">
        <v>117</v>
      </c>
      <c r="AM42" s="156" t="s">
        <v>143</v>
      </c>
      <c r="AN42" s="45" t="e">
        <f t="shared" ca="1" si="0"/>
        <v>#NAME?</v>
      </c>
    </row>
    <row r="43" spans="1:40" x14ac:dyDescent="0.2">
      <c r="A43" s="2" t="s">
        <v>3141</v>
      </c>
      <c r="B43" s="156" t="s">
        <v>3548</v>
      </c>
      <c r="E43" s="1" t="s">
        <v>3940</v>
      </c>
      <c r="F43" s="14" t="s">
        <v>3088</v>
      </c>
      <c r="G43" s="14" t="str">
        <f>VLOOKUP(AD43,Tussenniveau6A!A:G,7,FALSE)</f>
        <v>0004-0010-0016-0000016</v>
      </c>
      <c r="H43" s="157" t="s">
        <v>3423</v>
      </c>
      <c r="M43" s="157" t="s">
        <v>2164</v>
      </c>
      <c r="N43" s="146">
        <v>1578</v>
      </c>
      <c r="O43" s="147" t="s">
        <v>5255</v>
      </c>
      <c r="P43" s="80"/>
      <c r="Q43" s="145" t="s">
        <v>5260</v>
      </c>
      <c r="R43" s="80"/>
      <c r="S43" s="80"/>
      <c r="T43" s="80"/>
      <c r="U43" s="80"/>
      <c r="AB43" s="87" t="str">
        <f>VLOOKUP(E43,Objecten!$B$4:$C$275,2,FALSE)</f>
        <v>0004</v>
      </c>
      <c r="AC43" s="89" t="str">
        <f>VLOOKUP(F43,Elementen!$B$4:$C$4031,2,FALSE)</f>
        <v>0036</v>
      </c>
      <c r="AD43" s="1" t="s">
        <v>3417</v>
      </c>
      <c r="AE43" s="156" t="s">
        <v>7176</v>
      </c>
      <c r="AF43" s="168" t="s">
        <v>7177</v>
      </c>
      <c r="AG43" s="168" t="s">
        <v>7349</v>
      </c>
      <c r="AH43" s="156" t="s">
        <v>1393</v>
      </c>
      <c r="AI43" s="156" t="s">
        <v>143</v>
      </c>
      <c r="AL43" s="156" t="s">
        <v>117</v>
      </c>
      <c r="AM43" s="156" t="s">
        <v>143</v>
      </c>
      <c r="AN43" s="45" t="e">
        <f t="shared" ca="1" si="0"/>
        <v>#NAME?</v>
      </c>
    </row>
    <row r="44" spans="1:40" x14ac:dyDescent="0.2">
      <c r="A44" s="2" t="s">
        <v>3142</v>
      </c>
      <c r="B44" s="156" t="s">
        <v>3549</v>
      </c>
      <c r="E44" s="1" t="s">
        <v>3940</v>
      </c>
      <c r="F44" s="14" t="s">
        <v>3088</v>
      </c>
      <c r="G44" s="14" t="str">
        <f>VLOOKUP(AD44,Tussenniveau6A!A:G,7,FALSE)</f>
        <v>0004-0010-0016-0000016</v>
      </c>
      <c r="H44" s="157" t="s">
        <v>3423</v>
      </c>
      <c r="M44" s="157" t="s">
        <v>2164</v>
      </c>
      <c r="N44" s="146">
        <v>1578</v>
      </c>
      <c r="O44" s="147" t="s">
        <v>5256</v>
      </c>
      <c r="P44" s="80"/>
      <c r="Q44" s="145" t="s">
        <v>5262</v>
      </c>
      <c r="R44" s="80"/>
      <c r="S44" s="80"/>
      <c r="T44" s="80"/>
      <c r="U44" s="80"/>
      <c r="AB44" s="87" t="str">
        <f>VLOOKUP(E44,Objecten!$B$4:$C$275,2,FALSE)</f>
        <v>0004</v>
      </c>
      <c r="AC44" s="89" t="str">
        <f>VLOOKUP(F44,Elementen!$B$4:$C$4031,2,FALSE)</f>
        <v>0036</v>
      </c>
      <c r="AD44" s="1" t="s">
        <v>3417</v>
      </c>
      <c r="AE44" s="156" t="s">
        <v>7176</v>
      </c>
      <c r="AF44" s="168" t="s">
        <v>7177</v>
      </c>
      <c r="AG44" s="168" t="s">
        <v>7343</v>
      </c>
      <c r="AH44" s="156" t="s">
        <v>1393</v>
      </c>
      <c r="AI44" s="156" t="s">
        <v>143</v>
      </c>
      <c r="AL44" s="156" t="s">
        <v>117</v>
      </c>
      <c r="AM44" s="156" t="s">
        <v>143</v>
      </c>
      <c r="AN44" s="45" t="e">
        <f t="shared" ca="1" si="0"/>
        <v>#NAME?</v>
      </c>
    </row>
    <row r="45" spans="1:40" x14ac:dyDescent="0.2">
      <c r="A45" s="2" t="s">
        <v>3143</v>
      </c>
      <c r="B45" s="156" t="s">
        <v>3550</v>
      </c>
      <c r="E45" s="1" t="s">
        <v>3940</v>
      </c>
      <c r="F45" s="14" t="s">
        <v>3088</v>
      </c>
      <c r="G45" s="14" t="str">
        <f>VLOOKUP(AD45,Tussenniveau6A!A:G,7,FALSE)</f>
        <v>0004-0010-0016-0000016</v>
      </c>
      <c r="H45" s="157" t="s">
        <v>3423</v>
      </c>
      <c r="M45" s="157" t="s">
        <v>2164</v>
      </c>
      <c r="N45" s="146">
        <v>1578</v>
      </c>
      <c r="O45" s="147" t="s">
        <v>5257</v>
      </c>
      <c r="P45" s="80"/>
      <c r="Q45" s="145" t="s">
        <v>5261</v>
      </c>
      <c r="R45" s="80"/>
      <c r="S45" s="80"/>
      <c r="T45" s="80"/>
      <c r="U45" s="80"/>
      <c r="AB45" s="87" t="str">
        <f>VLOOKUP(E45,Objecten!$B$4:$C$275,2,FALSE)</f>
        <v>0004</v>
      </c>
      <c r="AC45" s="89" t="str">
        <f>VLOOKUP(F45,Elementen!$B$4:$C$4031,2,FALSE)</f>
        <v>0036</v>
      </c>
      <c r="AD45" s="1" t="s">
        <v>3417</v>
      </c>
      <c r="AE45" s="156" t="s">
        <v>7176</v>
      </c>
      <c r="AF45" s="168" t="s">
        <v>7177</v>
      </c>
      <c r="AG45" s="168" t="s">
        <v>7344</v>
      </c>
      <c r="AH45" s="156" t="s">
        <v>1393</v>
      </c>
      <c r="AI45" s="156" t="s">
        <v>143</v>
      </c>
      <c r="AL45" s="156" t="s">
        <v>117</v>
      </c>
      <c r="AM45" s="156" t="s">
        <v>143</v>
      </c>
      <c r="AN45" s="45" t="e">
        <f t="shared" ca="1" si="0"/>
        <v>#NAME?</v>
      </c>
    </row>
    <row r="46" spans="1:40" x14ac:dyDescent="0.2">
      <c r="A46" s="2" t="s">
        <v>3144</v>
      </c>
      <c r="B46" s="156" t="s">
        <v>3551</v>
      </c>
      <c r="E46" s="1" t="s">
        <v>3940</v>
      </c>
      <c r="F46" s="14" t="s">
        <v>3088</v>
      </c>
      <c r="G46" s="14" t="str">
        <f>VLOOKUP(AD46,Tussenniveau6A!A:G,7,FALSE)</f>
        <v>0004-0010-0016-0000016</v>
      </c>
      <c r="H46" s="157" t="s">
        <v>3423</v>
      </c>
      <c r="M46" s="157" t="s">
        <v>2164</v>
      </c>
      <c r="N46" s="146">
        <v>1578</v>
      </c>
      <c r="O46" s="147" t="s">
        <v>5258</v>
      </c>
      <c r="P46" s="80"/>
      <c r="Q46" s="145" t="s">
        <v>5261</v>
      </c>
      <c r="R46" s="80"/>
      <c r="S46" s="80"/>
      <c r="T46" s="80"/>
      <c r="U46" s="80"/>
      <c r="AB46" s="87" t="str">
        <f>VLOOKUP(E46,Objecten!$B$4:$C$275,2,FALSE)</f>
        <v>0004</v>
      </c>
      <c r="AC46" s="89" t="str">
        <f>VLOOKUP(F46,Elementen!$B$4:$C$4031,2,FALSE)</f>
        <v>0036</v>
      </c>
      <c r="AD46" s="1" t="s">
        <v>3417</v>
      </c>
      <c r="AE46" s="156" t="s">
        <v>7176</v>
      </c>
      <c r="AF46" s="168" t="s">
        <v>7177</v>
      </c>
      <c r="AG46" s="168" t="s">
        <v>7350</v>
      </c>
      <c r="AH46" s="156" t="s">
        <v>1393</v>
      </c>
      <c r="AI46" s="156" t="s">
        <v>143</v>
      </c>
      <c r="AL46" s="156" t="s">
        <v>117</v>
      </c>
      <c r="AM46" s="156" t="s">
        <v>143</v>
      </c>
      <c r="AN46" s="45" t="e">
        <f t="shared" ca="1" si="0"/>
        <v>#NAME?</v>
      </c>
    </row>
    <row r="47" spans="1:40" x14ac:dyDescent="0.2">
      <c r="A47" s="2" t="s">
        <v>3145</v>
      </c>
      <c r="B47" s="156" t="s">
        <v>3552</v>
      </c>
      <c r="E47" s="1" t="s">
        <v>3940</v>
      </c>
      <c r="F47" s="14" t="s">
        <v>3088</v>
      </c>
      <c r="G47" s="14" t="str">
        <f>VLOOKUP(AD47,Tussenniveau6A!A:G,7,FALSE)</f>
        <v>0004-0010-0016-0000016</v>
      </c>
      <c r="H47" s="157" t="s">
        <v>3423</v>
      </c>
      <c r="M47" s="157" t="s">
        <v>2164</v>
      </c>
      <c r="N47" s="146">
        <v>1578</v>
      </c>
      <c r="O47" s="147" t="s">
        <v>5259</v>
      </c>
      <c r="P47" s="80"/>
      <c r="Q47" s="145" t="s">
        <v>5261</v>
      </c>
      <c r="R47" s="80"/>
      <c r="S47" s="80"/>
      <c r="T47" s="80"/>
      <c r="U47" s="80"/>
      <c r="AB47" s="87" t="str">
        <f>VLOOKUP(E47,Objecten!$B$4:$C$275,2,FALSE)</f>
        <v>0004</v>
      </c>
      <c r="AC47" s="89" t="str">
        <f>VLOOKUP(F47,Elementen!$B$4:$C$4031,2,FALSE)</f>
        <v>0036</v>
      </c>
      <c r="AD47" s="1" t="s">
        <v>3417</v>
      </c>
      <c r="AE47" s="156" t="s">
        <v>7176</v>
      </c>
      <c r="AF47" s="168" t="s">
        <v>7177</v>
      </c>
      <c r="AG47" s="168" t="s">
        <v>7345</v>
      </c>
      <c r="AH47" s="156" t="s">
        <v>1393</v>
      </c>
      <c r="AI47" s="156" t="s">
        <v>143</v>
      </c>
      <c r="AL47" s="156" t="s">
        <v>117</v>
      </c>
      <c r="AM47" s="156" t="s">
        <v>143</v>
      </c>
      <c r="AN47" s="45" t="e">
        <f t="shared" ca="1" si="0"/>
        <v>#NAME?</v>
      </c>
    </row>
    <row r="48" spans="1:40" s="139" customFormat="1" x14ac:dyDescent="0.2">
      <c r="A48" s="162" t="s">
        <v>3146</v>
      </c>
      <c r="B48" s="139" t="s">
        <v>3553</v>
      </c>
      <c r="C48" s="11"/>
      <c r="D48" s="14"/>
      <c r="E48" s="139" t="s">
        <v>3940</v>
      </c>
      <c r="F48" s="141" t="s">
        <v>3035</v>
      </c>
      <c r="G48" s="141" t="str">
        <f>VLOOKUP(AD48,Tussenniveau6A!A:G,7,FALSE)</f>
        <v>0004-0020-0021-0000017</v>
      </c>
      <c r="H48" s="141" t="str">
        <f>VLOOKUP(AD48,Tussenniveau6A!A:B,2,FALSE)</f>
        <v>CO-opnemer Noord</v>
      </c>
      <c r="I48" s="14"/>
      <c r="J48" s="14"/>
      <c r="K48" s="14"/>
      <c r="L48" s="14"/>
      <c r="M48" s="141"/>
      <c r="N48" s="148"/>
      <c r="O48" s="149"/>
      <c r="P48" s="150"/>
      <c r="Q48" s="150"/>
      <c r="R48" s="150"/>
      <c r="S48" s="150"/>
      <c r="T48" s="150"/>
      <c r="U48" s="150"/>
      <c r="AB48" s="163" t="str">
        <f>VLOOKUP(E48,Objecten!$B$4:$C$275,2,FALSE)</f>
        <v>0004</v>
      </c>
      <c r="AC48" s="139" t="str">
        <f>VLOOKUP(F48,Elementen!$B$4:$C$4031,2,FALSE)</f>
        <v>0037</v>
      </c>
      <c r="AD48" s="139" t="s">
        <v>3418</v>
      </c>
      <c r="AN48" s="45" t="str">
        <f t="shared" si="0"/>
        <v/>
      </c>
    </row>
    <row r="49" spans="1:729" s="139" customFormat="1" x14ac:dyDescent="0.2">
      <c r="A49" s="162" t="s">
        <v>3147</v>
      </c>
      <c r="B49" s="139" t="s">
        <v>3554</v>
      </c>
      <c r="C49" s="11"/>
      <c r="D49" s="14"/>
      <c r="E49" s="139" t="s">
        <v>3940</v>
      </c>
      <c r="F49" s="141" t="s">
        <v>3035</v>
      </c>
      <c r="G49" s="141" t="str">
        <f>VLOOKUP(AD49,Tussenniveau6A!A:G,7,FALSE)</f>
        <v>0004-0020-0021-0000018</v>
      </c>
      <c r="H49" s="141" t="str">
        <f>VLOOKUP(AD49,Tussenniveau6A!A:B,2,FALSE)</f>
        <v>Zichtmeet systeem Oost</v>
      </c>
      <c r="I49" s="14"/>
      <c r="J49" s="14"/>
      <c r="K49" s="14"/>
      <c r="L49" s="14"/>
      <c r="M49" s="141"/>
      <c r="N49" s="148"/>
      <c r="O49" s="149"/>
      <c r="P49" s="150"/>
      <c r="Q49" s="150"/>
      <c r="R49" s="150"/>
      <c r="S49" s="150"/>
      <c r="T49" s="150"/>
      <c r="U49" s="150"/>
      <c r="AB49" s="163" t="str">
        <f>VLOOKUP(E49,Objecten!$B$4:$C$275,2,FALSE)</f>
        <v>0004</v>
      </c>
      <c r="AC49" s="139" t="str">
        <f>VLOOKUP(F49,Elementen!$B$4:$C$4031,2,FALSE)</f>
        <v>0037</v>
      </c>
      <c r="AD49" s="139" t="s">
        <v>3419</v>
      </c>
      <c r="AN49" s="45" t="str">
        <f t="shared" si="0"/>
        <v/>
      </c>
    </row>
    <row r="50" spans="1:729" s="139" customFormat="1" x14ac:dyDescent="0.2">
      <c r="A50" s="162" t="s">
        <v>3148</v>
      </c>
      <c r="B50" s="139" t="s">
        <v>3555</v>
      </c>
      <c r="C50" s="11"/>
      <c r="D50" s="14"/>
      <c r="E50" s="139" t="s">
        <v>3940</v>
      </c>
      <c r="F50" s="141" t="s">
        <v>3035</v>
      </c>
      <c r="G50" s="141" t="str">
        <f>VLOOKUP(AD50,Tussenniveau6A!A:G,7,FALSE)</f>
        <v>0004-0020-0021-0000018</v>
      </c>
      <c r="H50" s="141" t="str">
        <f>VLOOKUP(AD50,Tussenniveau6A!A:B,2,FALSE)</f>
        <v>Zichtmeet systeem Oost</v>
      </c>
      <c r="I50" s="14"/>
      <c r="J50" s="14"/>
      <c r="K50" s="14"/>
      <c r="L50" s="14"/>
      <c r="M50" s="141"/>
      <c r="N50" s="148"/>
      <c r="O50" s="149"/>
      <c r="P50" s="150"/>
      <c r="Q50" s="150"/>
      <c r="R50" s="150"/>
      <c r="S50" s="150"/>
      <c r="T50" s="150"/>
      <c r="U50" s="150"/>
      <c r="AB50" s="163" t="str">
        <f>VLOOKUP(E50,Objecten!$B$4:$C$275,2,FALSE)</f>
        <v>0004</v>
      </c>
      <c r="AC50" s="139" t="str">
        <f>VLOOKUP(F50,Elementen!$B$4:$C$4031,2,FALSE)</f>
        <v>0037</v>
      </c>
      <c r="AD50" s="139" t="s">
        <v>3419</v>
      </c>
      <c r="AN50" s="45" t="str">
        <f t="shared" si="0"/>
        <v/>
      </c>
    </row>
    <row r="51" spans="1:729" s="156" customFormat="1" x14ac:dyDescent="0.2">
      <c r="A51" s="154" t="s">
        <v>3149</v>
      </c>
      <c r="B51" s="156" t="s">
        <v>3556</v>
      </c>
      <c r="C51" s="11"/>
      <c r="D51" s="14"/>
      <c r="E51" s="156" t="s">
        <v>3940</v>
      </c>
      <c r="F51" s="157" t="s">
        <v>3035</v>
      </c>
      <c r="G51" s="157" t="str">
        <f>VLOOKUP(AD51,Tussenniveau6A!A:G,7,FALSE)</f>
        <v>0004-0020-0021-0000019</v>
      </c>
      <c r="H51" s="157" t="s">
        <v>5268</v>
      </c>
      <c r="I51" s="14"/>
      <c r="J51" s="14"/>
      <c r="K51" s="14"/>
      <c r="L51" s="14"/>
      <c r="M51" s="157" t="s">
        <v>2159</v>
      </c>
      <c r="N51" s="158">
        <v>1490</v>
      </c>
      <c r="O51" s="156" t="s">
        <v>5287</v>
      </c>
      <c r="P51" s="145"/>
      <c r="Q51" s="145"/>
      <c r="R51" s="145"/>
      <c r="S51" s="145"/>
      <c r="T51" s="145"/>
      <c r="U51" s="145"/>
      <c r="AB51" s="138" t="str">
        <f>VLOOKUP(E51,Objecten!$B$4:$C$275,2,FALSE)</f>
        <v>0004</v>
      </c>
      <c r="AC51" s="156" t="str">
        <f>VLOOKUP(F51,Elementen!$B$4:$C$4031,2,FALSE)</f>
        <v>0037</v>
      </c>
      <c r="AD51" s="156" t="s">
        <v>3420</v>
      </c>
      <c r="AE51" s="156" t="s">
        <v>7176</v>
      </c>
      <c r="AF51" s="168" t="s">
        <v>7177</v>
      </c>
      <c r="AG51" s="168" t="s">
        <v>7564</v>
      </c>
      <c r="AH51" s="156" t="s">
        <v>1393</v>
      </c>
      <c r="AI51" s="156" t="s">
        <v>143</v>
      </c>
      <c r="AJ51" s="1"/>
      <c r="AK51" s="1"/>
      <c r="AL51" s="156" t="s">
        <v>117</v>
      </c>
      <c r="AM51" s="156" t="s">
        <v>71</v>
      </c>
      <c r="AN51" s="45" t="e">
        <f t="shared" ca="1" si="0"/>
        <v>#NAME?</v>
      </c>
    </row>
    <row r="52" spans="1:729" s="156" customFormat="1" x14ac:dyDescent="0.2">
      <c r="A52" s="154" t="s">
        <v>3150</v>
      </c>
      <c r="B52" s="156" t="s">
        <v>3557</v>
      </c>
      <c r="C52" s="11"/>
      <c r="D52" s="14"/>
      <c r="E52" s="156" t="s">
        <v>3940</v>
      </c>
      <c r="F52" s="157" t="s">
        <v>3035</v>
      </c>
      <c r="G52" s="157" t="str">
        <f>VLOOKUP(AD52,Tussenniveau6A!A:G,7,FALSE)</f>
        <v>0004-0020-0021-0000019</v>
      </c>
      <c r="H52" s="157" t="s">
        <v>5269</v>
      </c>
      <c r="I52" s="14"/>
      <c r="J52" s="14"/>
      <c r="K52" s="14"/>
      <c r="L52" s="14"/>
      <c r="M52" s="157" t="s">
        <v>2159</v>
      </c>
      <c r="N52" s="158">
        <v>1490</v>
      </c>
      <c r="O52" s="156" t="s">
        <v>5286</v>
      </c>
      <c r="P52" s="145"/>
      <c r="Q52" s="145"/>
      <c r="R52" s="145"/>
      <c r="S52" s="145"/>
      <c r="T52" s="145"/>
      <c r="U52" s="145"/>
      <c r="AB52" s="138" t="str">
        <f>VLOOKUP(E52,Objecten!$B$4:$C$275,2,FALSE)</f>
        <v>0004</v>
      </c>
      <c r="AC52" s="156" t="str">
        <f>VLOOKUP(F52,Elementen!$B$4:$C$4031,2,FALSE)</f>
        <v>0037</v>
      </c>
      <c r="AD52" s="156" t="s">
        <v>3420</v>
      </c>
      <c r="AE52" s="156" t="s">
        <v>7176</v>
      </c>
      <c r="AF52" s="168" t="s">
        <v>7177</v>
      </c>
      <c r="AG52" s="168" t="s">
        <v>7351</v>
      </c>
      <c r="AH52" s="156" t="s">
        <v>1393</v>
      </c>
      <c r="AI52" s="156" t="s">
        <v>143</v>
      </c>
      <c r="AJ52" s="1"/>
      <c r="AK52" s="1"/>
      <c r="AL52" s="156" t="s">
        <v>117</v>
      </c>
      <c r="AM52" s="156" t="s">
        <v>71</v>
      </c>
      <c r="AN52" s="45" t="e">
        <f t="shared" ca="1" si="0"/>
        <v>#NAME?</v>
      </c>
    </row>
    <row r="53" spans="1:729" s="156" customFormat="1" x14ac:dyDescent="0.2">
      <c r="A53" s="154" t="s">
        <v>3151</v>
      </c>
      <c r="B53" s="156" t="s">
        <v>3558</v>
      </c>
      <c r="C53" s="11"/>
      <c r="D53" s="14"/>
      <c r="E53" s="156" t="s">
        <v>3940</v>
      </c>
      <c r="F53" s="157" t="s">
        <v>3035</v>
      </c>
      <c r="G53" s="157" t="str">
        <f>VLOOKUP(AD53,Tussenniveau6A!A:G,7,FALSE)</f>
        <v>0004-0020-0021-0000019</v>
      </c>
      <c r="H53" s="157" t="s">
        <v>5270</v>
      </c>
      <c r="I53" s="14"/>
      <c r="J53" s="14"/>
      <c r="K53" s="14"/>
      <c r="L53" s="14"/>
      <c r="M53" s="157" t="s">
        <v>2159</v>
      </c>
      <c r="N53" s="158">
        <v>1490</v>
      </c>
      <c r="O53" s="156" t="s">
        <v>5285</v>
      </c>
      <c r="P53" s="145"/>
      <c r="Q53" s="145"/>
      <c r="R53" s="145"/>
      <c r="S53" s="145"/>
      <c r="T53" s="145"/>
      <c r="U53" s="145"/>
      <c r="AB53" s="138" t="str">
        <f>VLOOKUP(E53,Objecten!$B$4:$C$275,2,FALSE)</f>
        <v>0004</v>
      </c>
      <c r="AC53" s="156" t="str">
        <f>VLOOKUP(F53,Elementen!$B$4:$C$4031,2,FALSE)</f>
        <v>0037</v>
      </c>
      <c r="AD53" s="156" t="s">
        <v>3420</v>
      </c>
      <c r="AE53" s="156" t="s">
        <v>7176</v>
      </c>
      <c r="AF53" s="168" t="s">
        <v>7177</v>
      </c>
      <c r="AG53" s="168" t="s">
        <v>7352</v>
      </c>
      <c r="AH53" s="156" t="s">
        <v>1393</v>
      </c>
      <c r="AI53" s="156" t="s">
        <v>143</v>
      </c>
      <c r="AJ53" s="1"/>
      <c r="AK53" s="1"/>
      <c r="AL53" s="156" t="s">
        <v>117</v>
      </c>
      <c r="AM53" s="156" t="s">
        <v>71</v>
      </c>
      <c r="AN53" s="45" t="e">
        <f t="shared" ca="1" si="0"/>
        <v>#NAME?</v>
      </c>
    </row>
    <row r="54" spans="1:729" s="156" customFormat="1" x14ac:dyDescent="0.2">
      <c r="A54" s="154" t="s">
        <v>3152</v>
      </c>
      <c r="B54" s="156" t="s">
        <v>3559</v>
      </c>
      <c r="C54" s="11"/>
      <c r="D54" s="14"/>
      <c r="E54" s="156" t="s">
        <v>3940</v>
      </c>
      <c r="F54" s="157" t="s">
        <v>3035</v>
      </c>
      <c r="G54" s="157" t="str">
        <f>VLOOKUP(AD54,Tussenniveau6A!A:G,7,FALSE)</f>
        <v>0004-0020-0021-0000019</v>
      </c>
      <c r="H54" s="157" t="s">
        <v>5271</v>
      </c>
      <c r="I54" s="14"/>
      <c r="J54" s="14"/>
      <c r="K54" s="14"/>
      <c r="L54" s="14"/>
      <c r="M54" s="157" t="s">
        <v>2159</v>
      </c>
      <c r="N54" s="158">
        <v>1490</v>
      </c>
      <c r="O54" s="156" t="s">
        <v>5284</v>
      </c>
      <c r="P54" s="26"/>
      <c r="Q54" s="26"/>
      <c r="R54" s="26"/>
      <c r="S54" s="26"/>
      <c r="T54" s="26"/>
      <c r="U54" s="26"/>
      <c r="V54" s="45"/>
      <c r="W54" s="45"/>
      <c r="X54" s="45"/>
      <c r="Y54" s="45"/>
      <c r="Z54" s="45"/>
      <c r="AA54" s="45"/>
      <c r="AB54" s="138" t="str">
        <f>VLOOKUP(E54,Objecten!$B$4:$C$275,2,FALSE)</f>
        <v>0004</v>
      </c>
      <c r="AC54" s="156" t="str">
        <f>VLOOKUP(F54,Elementen!$B$4:$C$4031,2,FALSE)</f>
        <v>0037</v>
      </c>
      <c r="AD54" s="156" t="s">
        <v>3420</v>
      </c>
      <c r="AE54" s="156" t="s">
        <v>7176</v>
      </c>
      <c r="AF54" s="168" t="s">
        <v>7177</v>
      </c>
      <c r="AG54" s="168" t="s">
        <v>7353</v>
      </c>
      <c r="AH54" s="156" t="s">
        <v>1393</v>
      </c>
      <c r="AI54" s="156" t="s">
        <v>143</v>
      </c>
      <c r="AJ54" s="1"/>
      <c r="AK54" s="1"/>
      <c r="AL54" s="156" t="s">
        <v>117</v>
      </c>
      <c r="AM54" s="156" t="s">
        <v>71</v>
      </c>
      <c r="AN54" s="45" t="e">
        <f t="shared" ca="1" si="0"/>
        <v>#NAME?</v>
      </c>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c r="GS54" s="1"/>
      <c r="GT54" s="1"/>
      <c r="GU54" s="1"/>
      <c r="GV54" s="1"/>
      <c r="GW54" s="1"/>
      <c r="GX54" s="1"/>
      <c r="GY54" s="1"/>
      <c r="GZ54" s="1"/>
      <c r="HA54" s="1"/>
      <c r="HB54" s="1"/>
      <c r="HC54" s="1"/>
      <c r="HD54" s="1"/>
      <c r="HE54" s="1"/>
      <c r="HF54" s="1"/>
      <c r="HG54" s="1"/>
      <c r="HH54" s="1"/>
      <c r="HI54" s="1"/>
      <c r="HJ54" s="1"/>
      <c r="HK54" s="1"/>
      <c r="HL54" s="1"/>
      <c r="HM54" s="1"/>
      <c r="HN54" s="1"/>
      <c r="HO54" s="1"/>
      <c r="HP54" s="1"/>
      <c r="HQ54" s="1"/>
      <c r="HR54" s="1"/>
      <c r="HS54" s="1"/>
      <c r="HT54" s="1"/>
      <c r="HU54" s="1"/>
      <c r="HV54" s="1"/>
      <c r="HW54" s="1"/>
      <c r="HX54" s="1"/>
      <c r="HY54" s="1"/>
      <c r="HZ54" s="1"/>
      <c r="IA54" s="1"/>
      <c r="IB54" s="1"/>
      <c r="IC54" s="1"/>
      <c r="ID54" s="1"/>
      <c r="IE54" s="1"/>
      <c r="IF54" s="1"/>
      <c r="IG54" s="1"/>
      <c r="IH54" s="1"/>
      <c r="II54" s="1"/>
      <c r="IJ54" s="1"/>
      <c r="IK54" s="1"/>
      <c r="IL54" s="1"/>
      <c r="IM54" s="1"/>
      <c r="IN54" s="1"/>
      <c r="IO54" s="1"/>
      <c r="IP54" s="1"/>
      <c r="IQ54" s="1"/>
      <c r="IR54" s="1"/>
      <c r="IS54" s="1"/>
      <c r="IT54" s="1"/>
      <c r="IU54" s="1"/>
      <c r="IV54" s="1"/>
      <c r="IW54" s="1"/>
      <c r="IX54" s="1"/>
      <c r="IY54" s="1"/>
      <c r="IZ54" s="1"/>
      <c r="JA54" s="1"/>
      <c r="JB54" s="1"/>
      <c r="JC54" s="1"/>
      <c r="JD54" s="1"/>
      <c r="JE54" s="1"/>
      <c r="JF54" s="1"/>
      <c r="JG54" s="1"/>
      <c r="JH54" s="1"/>
      <c r="JI54" s="1"/>
      <c r="JJ54" s="1"/>
      <c r="JK54" s="1"/>
      <c r="JL54" s="1"/>
      <c r="JM54" s="1"/>
      <c r="JN54" s="1"/>
      <c r="JO54" s="1"/>
      <c r="JP54" s="1"/>
      <c r="JQ54" s="1"/>
      <c r="JR54" s="1"/>
      <c r="JS54" s="1"/>
      <c r="JT54" s="1"/>
      <c r="JU54" s="1"/>
      <c r="JV54" s="1"/>
      <c r="JW54" s="1"/>
      <c r="JX54" s="1"/>
      <c r="JY54" s="1"/>
      <c r="JZ54" s="1"/>
      <c r="KA54" s="1"/>
      <c r="KB54" s="1"/>
      <c r="KC54" s="1"/>
      <c r="KD54" s="1"/>
      <c r="KE54" s="1"/>
      <c r="KF54" s="1"/>
      <c r="KG54" s="1"/>
      <c r="KH54" s="1"/>
      <c r="KI54" s="1"/>
      <c r="KJ54" s="1"/>
      <c r="KK54" s="1"/>
      <c r="KL54" s="1"/>
      <c r="KM54" s="1"/>
      <c r="KN54" s="1"/>
      <c r="KO54" s="1"/>
      <c r="KP54" s="1"/>
      <c r="KQ54" s="1"/>
      <c r="KR54" s="1"/>
      <c r="KS54" s="1"/>
      <c r="KT54" s="1"/>
      <c r="KU54" s="1"/>
      <c r="KV54" s="1"/>
      <c r="KW54" s="1"/>
      <c r="KX54" s="1"/>
      <c r="KY54" s="1"/>
      <c r="KZ54" s="1"/>
      <c r="LA54" s="1"/>
      <c r="LB54" s="1"/>
      <c r="LC54" s="1"/>
      <c r="LD54" s="1"/>
      <c r="LE54" s="1"/>
      <c r="LF54" s="1"/>
      <c r="LG54" s="1"/>
      <c r="LH54" s="1"/>
      <c r="LI54" s="1"/>
      <c r="LJ54" s="1"/>
      <c r="LK54" s="1"/>
      <c r="LL54" s="1"/>
      <c r="LM54" s="1"/>
      <c r="LN54" s="1"/>
      <c r="LO54" s="1"/>
      <c r="LP54" s="1"/>
      <c r="LQ54" s="1"/>
      <c r="LR54" s="1"/>
      <c r="LS54" s="1"/>
      <c r="LT54" s="1"/>
      <c r="LU54" s="1"/>
      <c r="LV54" s="1"/>
      <c r="LW54" s="1"/>
      <c r="LX54" s="1"/>
      <c r="LY54" s="1"/>
      <c r="LZ54" s="1"/>
      <c r="MA54" s="1"/>
      <c r="MB54" s="1"/>
      <c r="MC54" s="1"/>
      <c r="MD54" s="1"/>
      <c r="ME54" s="1"/>
      <c r="MF54" s="1"/>
      <c r="MG54" s="1"/>
      <c r="MH54" s="1"/>
      <c r="MI54" s="1"/>
      <c r="MJ54" s="1"/>
      <c r="MK54" s="1"/>
      <c r="ML54" s="1"/>
      <c r="MM54" s="1"/>
      <c r="MN54" s="1"/>
      <c r="MO54" s="1"/>
      <c r="MP54" s="1"/>
      <c r="MQ54" s="1"/>
      <c r="MR54" s="1"/>
      <c r="MS54" s="1"/>
      <c r="MT54" s="1"/>
      <c r="MU54" s="1"/>
      <c r="MV54" s="1"/>
      <c r="MW54" s="1"/>
      <c r="MX54" s="1"/>
      <c r="MY54" s="1"/>
      <c r="MZ54" s="1"/>
      <c r="NA54" s="1"/>
      <c r="NB54" s="1"/>
      <c r="NC54" s="1"/>
      <c r="ND54" s="1"/>
      <c r="NE54" s="1"/>
      <c r="NF54" s="1"/>
      <c r="NG54" s="1"/>
      <c r="NH54" s="1"/>
      <c r="NI54" s="1"/>
      <c r="NJ54" s="1"/>
      <c r="NK54" s="1"/>
      <c r="NL54" s="1"/>
      <c r="NM54" s="1"/>
      <c r="NN54" s="1"/>
      <c r="NO54" s="1"/>
      <c r="NP54" s="1"/>
      <c r="NQ54" s="1"/>
      <c r="NR54" s="1"/>
      <c r="NS54" s="1"/>
      <c r="NT54" s="1"/>
      <c r="NU54" s="1"/>
      <c r="NV54" s="1"/>
      <c r="NW54" s="1"/>
      <c r="NX54" s="1"/>
      <c r="NY54" s="1"/>
      <c r="NZ54" s="1"/>
      <c r="OA54" s="1"/>
      <c r="OB54" s="1"/>
      <c r="OC54" s="1"/>
      <c r="OD54" s="1"/>
      <c r="OE54" s="1"/>
      <c r="OF54" s="1"/>
      <c r="OG54" s="1"/>
      <c r="OH54" s="1"/>
      <c r="OI54" s="1"/>
      <c r="OJ54" s="1"/>
      <c r="OK54" s="1"/>
      <c r="OL54" s="1"/>
      <c r="OM54" s="1"/>
      <c r="ON54" s="1"/>
      <c r="OO54" s="1"/>
      <c r="OP54" s="1"/>
      <c r="OQ54" s="1"/>
      <c r="OR54" s="1"/>
      <c r="OS54" s="1"/>
      <c r="OT54" s="1"/>
      <c r="OU54" s="1"/>
      <c r="OV54" s="1"/>
      <c r="OW54" s="1"/>
      <c r="OX54" s="1"/>
      <c r="OY54" s="1"/>
      <c r="OZ54" s="1"/>
      <c r="PA54" s="1"/>
      <c r="PB54" s="1"/>
      <c r="PC54" s="1"/>
      <c r="PD54" s="1"/>
      <c r="PE54" s="1"/>
      <c r="PF54" s="1"/>
      <c r="PG54" s="1"/>
      <c r="PH54" s="1"/>
      <c r="PI54" s="1"/>
      <c r="PJ54" s="1"/>
      <c r="PK54" s="1"/>
      <c r="PL54" s="1"/>
      <c r="PM54" s="1"/>
      <c r="PN54" s="1"/>
      <c r="PO54" s="1"/>
      <c r="PP54" s="1"/>
      <c r="PQ54" s="1"/>
      <c r="PR54" s="1"/>
      <c r="PS54" s="1"/>
      <c r="PT54" s="1"/>
      <c r="PU54" s="1"/>
      <c r="PV54" s="1"/>
      <c r="PW54" s="1"/>
      <c r="PX54" s="1"/>
      <c r="PY54" s="1"/>
      <c r="PZ54" s="1"/>
      <c r="QA54" s="1"/>
      <c r="QB54" s="1"/>
      <c r="QC54" s="1"/>
      <c r="QD54" s="1"/>
      <c r="QE54" s="1"/>
      <c r="QF54" s="1"/>
      <c r="QG54" s="1"/>
      <c r="QH54" s="1"/>
      <c r="QI54" s="1"/>
      <c r="QJ54" s="1"/>
      <c r="QK54" s="1"/>
      <c r="QL54" s="1"/>
      <c r="QM54" s="1"/>
      <c r="QN54" s="1"/>
      <c r="QO54" s="1"/>
      <c r="QP54" s="1"/>
      <c r="QQ54" s="1"/>
      <c r="QR54" s="1"/>
      <c r="QS54" s="1"/>
      <c r="QT54" s="1"/>
      <c r="QU54" s="1"/>
      <c r="QV54" s="1"/>
      <c r="QW54" s="1"/>
      <c r="QX54" s="1"/>
      <c r="QY54" s="1"/>
      <c r="QZ54" s="1"/>
      <c r="RA54" s="1"/>
      <c r="RB54" s="1"/>
      <c r="RC54" s="1"/>
      <c r="RD54" s="1"/>
      <c r="RE54" s="1"/>
      <c r="RF54" s="1"/>
      <c r="RG54" s="1"/>
      <c r="RH54" s="1"/>
      <c r="RI54" s="1"/>
      <c r="RJ54" s="1"/>
      <c r="RK54" s="1"/>
      <c r="RL54" s="1"/>
      <c r="RM54" s="1"/>
      <c r="RN54" s="1"/>
      <c r="RO54" s="1"/>
      <c r="RP54" s="1"/>
      <c r="RQ54" s="1"/>
      <c r="RR54" s="1"/>
      <c r="RS54" s="1"/>
      <c r="RT54" s="1"/>
      <c r="RU54" s="1"/>
      <c r="RV54" s="1"/>
      <c r="RW54" s="1"/>
      <c r="RX54" s="1"/>
      <c r="RY54" s="1"/>
      <c r="RZ54" s="1"/>
      <c r="SA54" s="1"/>
      <c r="SB54" s="1"/>
      <c r="SC54" s="1"/>
      <c r="SD54" s="1"/>
      <c r="SE54" s="1"/>
      <c r="SF54" s="1"/>
      <c r="SG54" s="1"/>
      <c r="SH54" s="1"/>
      <c r="SI54" s="1"/>
      <c r="SJ54" s="1"/>
      <c r="SK54" s="1"/>
      <c r="SL54" s="1"/>
      <c r="SM54" s="1"/>
      <c r="SN54" s="1"/>
      <c r="SO54" s="1"/>
      <c r="SP54" s="1"/>
      <c r="SQ54" s="1"/>
      <c r="SR54" s="1"/>
      <c r="SS54" s="1"/>
      <c r="ST54" s="1"/>
      <c r="SU54" s="1"/>
      <c r="SV54" s="1"/>
      <c r="SW54" s="1"/>
      <c r="SX54" s="1"/>
      <c r="SY54" s="1"/>
      <c r="SZ54" s="1"/>
      <c r="TA54" s="1"/>
      <c r="TB54" s="1"/>
      <c r="TC54" s="1"/>
      <c r="TD54" s="1"/>
      <c r="TE54" s="1"/>
      <c r="TF54" s="1"/>
      <c r="TG54" s="1"/>
      <c r="TH54" s="1"/>
      <c r="TI54" s="1"/>
      <c r="TJ54" s="1"/>
      <c r="TK54" s="1"/>
      <c r="TL54" s="1"/>
      <c r="TM54" s="1"/>
      <c r="TN54" s="1"/>
      <c r="TO54" s="1"/>
      <c r="TP54" s="1"/>
      <c r="TQ54" s="1"/>
      <c r="TR54" s="1"/>
      <c r="TS54" s="1"/>
      <c r="TT54" s="1"/>
      <c r="TU54" s="1"/>
      <c r="TV54" s="1"/>
      <c r="TW54" s="1"/>
      <c r="TX54" s="1"/>
      <c r="TY54" s="1"/>
      <c r="TZ54" s="1"/>
      <c r="UA54" s="1"/>
      <c r="UB54" s="1"/>
      <c r="UC54" s="1"/>
      <c r="UD54" s="1"/>
      <c r="UE54" s="1"/>
      <c r="UF54" s="1"/>
      <c r="UG54" s="1"/>
      <c r="UH54" s="1"/>
      <c r="UI54" s="1"/>
      <c r="UJ54" s="1"/>
      <c r="UK54" s="1"/>
      <c r="UL54" s="1"/>
      <c r="UM54" s="1"/>
      <c r="UN54" s="1"/>
      <c r="UO54" s="1"/>
      <c r="UP54" s="1"/>
      <c r="UQ54" s="1"/>
      <c r="UR54" s="1"/>
      <c r="US54" s="1"/>
      <c r="UT54" s="1"/>
      <c r="UU54" s="1"/>
      <c r="UV54" s="1"/>
      <c r="UW54" s="1"/>
      <c r="UX54" s="1"/>
      <c r="UY54" s="1"/>
      <c r="UZ54" s="1"/>
      <c r="VA54" s="1"/>
      <c r="VB54" s="1"/>
      <c r="VC54" s="1"/>
      <c r="VD54" s="1"/>
      <c r="VE54" s="1"/>
      <c r="VF54" s="1"/>
      <c r="VG54" s="1"/>
      <c r="VH54" s="1"/>
      <c r="VI54" s="1"/>
      <c r="VJ54" s="1"/>
      <c r="VK54" s="1"/>
      <c r="VL54" s="1"/>
      <c r="VM54" s="1"/>
      <c r="VN54" s="1"/>
      <c r="VO54" s="1"/>
      <c r="VP54" s="1"/>
      <c r="VQ54" s="1"/>
      <c r="VR54" s="1"/>
      <c r="VS54" s="1"/>
      <c r="VT54" s="1"/>
      <c r="VU54" s="1"/>
      <c r="VV54" s="1"/>
      <c r="VW54" s="1"/>
      <c r="VX54" s="1"/>
      <c r="VY54" s="1"/>
      <c r="VZ54" s="1"/>
      <c r="WA54" s="1"/>
      <c r="WB54" s="1"/>
      <c r="WC54" s="1"/>
      <c r="WD54" s="1"/>
      <c r="WE54" s="1"/>
      <c r="WF54" s="1"/>
      <c r="WG54" s="1"/>
      <c r="WH54" s="1"/>
      <c r="WI54" s="1"/>
      <c r="WJ54" s="1"/>
      <c r="WK54" s="1"/>
      <c r="WL54" s="1"/>
      <c r="WM54" s="1"/>
      <c r="WN54" s="1"/>
      <c r="WO54" s="1"/>
      <c r="WP54" s="1"/>
      <c r="WQ54" s="1"/>
      <c r="WR54" s="1"/>
      <c r="WS54" s="1"/>
      <c r="WT54" s="1"/>
      <c r="WU54" s="1"/>
      <c r="WV54" s="1"/>
      <c r="WW54" s="1"/>
      <c r="WX54" s="1"/>
      <c r="WY54" s="1"/>
      <c r="WZ54" s="1"/>
      <c r="XA54" s="1"/>
      <c r="XB54" s="1"/>
      <c r="XC54" s="1"/>
      <c r="XD54" s="1"/>
      <c r="XE54" s="1"/>
      <c r="XF54" s="1"/>
      <c r="XG54" s="1"/>
      <c r="XH54" s="1"/>
      <c r="XI54" s="1"/>
      <c r="XJ54" s="1"/>
      <c r="XK54" s="1"/>
      <c r="XL54" s="1"/>
      <c r="XM54" s="1"/>
      <c r="XN54" s="1"/>
      <c r="XO54" s="1"/>
      <c r="XP54" s="1"/>
      <c r="XQ54" s="1"/>
      <c r="XR54" s="1"/>
      <c r="XS54" s="1"/>
      <c r="XT54" s="1"/>
      <c r="XU54" s="1"/>
      <c r="XV54" s="1"/>
      <c r="XW54" s="1"/>
      <c r="XX54" s="1"/>
      <c r="XY54" s="1"/>
      <c r="XZ54" s="1"/>
      <c r="YA54" s="1"/>
      <c r="YB54" s="1"/>
      <c r="YC54" s="1"/>
      <c r="YD54" s="1"/>
      <c r="YE54" s="1"/>
      <c r="YF54" s="1"/>
      <c r="YG54" s="1"/>
      <c r="YH54" s="1"/>
      <c r="YI54" s="1"/>
      <c r="YJ54" s="1"/>
      <c r="YK54" s="1"/>
      <c r="YL54" s="1"/>
      <c r="YM54" s="1"/>
      <c r="YN54" s="1"/>
      <c r="YO54" s="1"/>
      <c r="YP54" s="1"/>
      <c r="YQ54" s="1"/>
      <c r="YR54" s="1"/>
      <c r="YS54" s="1"/>
      <c r="YT54" s="1"/>
      <c r="YU54" s="1"/>
      <c r="YV54" s="1"/>
      <c r="YW54" s="1"/>
      <c r="YX54" s="1"/>
      <c r="YY54" s="1"/>
      <c r="YZ54" s="1"/>
      <c r="ZA54" s="1"/>
      <c r="ZB54" s="1"/>
      <c r="ZC54" s="1"/>
      <c r="ZD54" s="1"/>
      <c r="ZE54" s="1"/>
      <c r="ZF54" s="1"/>
      <c r="ZG54" s="1"/>
      <c r="ZH54" s="1"/>
      <c r="ZI54" s="1"/>
      <c r="ZJ54" s="1"/>
      <c r="ZK54" s="1"/>
      <c r="ZL54" s="1"/>
      <c r="ZM54" s="1"/>
      <c r="ZN54" s="1"/>
      <c r="ZO54" s="1"/>
      <c r="ZP54" s="1"/>
      <c r="ZQ54" s="1"/>
      <c r="ZR54" s="1"/>
      <c r="ZS54" s="1"/>
      <c r="ZT54" s="1"/>
      <c r="ZU54" s="1"/>
      <c r="ZV54" s="1"/>
      <c r="ZW54" s="1"/>
      <c r="ZX54" s="1"/>
      <c r="ZY54" s="1"/>
      <c r="ZZ54" s="1"/>
      <c r="AAA54" s="1"/>
      <c r="AAB54" s="1"/>
      <c r="AAC54" s="1"/>
      <c r="AAD54" s="1"/>
      <c r="AAE54" s="1"/>
      <c r="AAF54" s="1"/>
      <c r="AAG54" s="1"/>
      <c r="AAH54" s="1"/>
      <c r="AAI54" s="1"/>
      <c r="AAJ54" s="1"/>
      <c r="AAK54" s="1"/>
      <c r="AAL54" s="1"/>
      <c r="AAM54" s="1"/>
      <c r="AAN54" s="1"/>
      <c r="AAO54" s="1"/>
      <c r="AAP54" s="1"/>
      <c r="AAQ54" s="1"/>
      <c r="AAR54" s="1"/>
      <c r="AAS54" s="1"/>
      <c r="AAT54" s="1"/>
      <c r="AAU54" s="1"/>
      <c r="AAV54" s="1"/>
      <c r="AAW54" s="1"/>
      <c r="AAX54" s="1"/>
      <c r="AAY54" s="1"/>
      <c r="AAZ54" s="1"/>
      <c r="ABA54" s="1"/>
    </row>
    <row r="55" spans="1:729" s="156" customFormat="1" x14ac:dyDescent="0.2">
      <c r="A55" s="154" t="s">
        <v>3153</v>
      </c>
      <c r="B55" s="156" t="s">
        <v>3560</v>
      </c>
      <c r="C55" s="11"/>
      <c r="D55" s="14"/>
      <c r="E55" s="156" t="s">
        <v>3940</v>
      </c>
      <c r="F55" s="157" t="s">
        <v>3035</v>
      </c>
      <c r="G55" s="157" t="str">
        <f>VLOOKUP(AD55,Tussenniveau6A!A:G,7,FALSE)</f>
        <v>0004-0020-0021-0000019</v>
      </c>
      <c r="H55" s="157" t="s">
        <v>5272</v>
      </c>
      <c r="I55" s="14"/>
      <c r="J55" s="14"/>
      <c r="K55" s="14"/>
      <c r="L55" s="14"/>
      <c r="M55" s="157" t="s">
        <v>2159</v>
      </c>
      <c r="N55" s="158">
        <v>1490</v>
      </c>
      <c r="O55" s="156" t="s">
        <v>5282</v>
      </c>
      <c r="P55" s="26"/>
      <c r="Q55" s="26"/>
      <c r="R55" s="26"/>
      <c r="S55" s="26"/>
      <c r="T55" s="26"/>
      <c r="U55" s="26"/>
      <c r="V55" s="45"/>
      <c r="W55" s="45"/>
      <c r="X55" s="45"/>
      <c r="Y55" s="45"/>
      <c r="Z55" s="45"/>
      <c r="AA55" s="45"/>
      <c r="AB55" s="138" t="str">
        <f>VLOOKUP(E55,Objecten!$B$4:$C$275,2,FALSE)</f>
        <v>0004</v>
      </c>
      <c r="AC55" s="156" t="str">
        <f>VLOOKUP(F55,Elementen!$B$4:$C$4031,2,FALSE)</f>
        <v>0037</v>
      </c>
      <c r="AD55" s="156" t="s">
        <v>3420</v>
      </c>
      <c r="AE55" s="156" t="s">
        <v>7176</v>
      </c>
      <c r="AF55" s="168" t="s">
        <v>7177</v>
      </c>
      <c r="AG55" s="168" t="s">
        <v>7354</v>
      </c>
      <c r="AH55" s="156" t="s">
        <v>1393</v>
      </c>
      <c r="AI55" s="156" t="s">
        <v>143</v>
      </c>
      <c r="AJ55" s="1"/>
      <c r="AK55" s="1"/>
      <c r="AL55" s="156" t="s">
        <v>117</v>
      </c>
      <c r="AM55" s="156" t="s">
        <v>71</v>
      </c>
      <c r="AN55" s="45" t="e">
        <f t="shared" ca="1" si="0"/>
        <v>#NAME?</v>
      </c>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c r="GS55" s="1"/>
      <c r="GT55" s="1"/>
      <c r="GU55" s="1"/>
      <c r="GV55" s="1"/>
      <c r="GW55" s="1"/>
      <c r="GX55" s="1"/>
      <c r="GY55" s="1"/>
      <c r="GZ55" s="1"/>
      <c r="HA55" s="1"/>
      <c r="HB55" s="1"/>
      <c r="HC55" s="1"/>
      <c r="HD55" s="1"/>
      <c r="HE55" s="1"/>
      <c r="HF55" s="1"/>
      <c r="HG55" s="1"/>
      <c r="HH55" s="1"/>
      <c r="HI55" s="1"/>
      <c r="HJ55" s="1"/>
      <c r="HK55" s="1"/>
      <c r="HL55" s="1"/>
      <c r="HM55" s="1"/>
      <c r="HN55" s="1"/>
      <c r="HO55" s="1"/>
      <c r="HP55" s="1"/>
      <c r="HQ55" s="1"/>
      <c r="HR55" s="1"/>
      <c r="HS55" s="1"/>
      <c r="HT55" s="1"/>
      <c r="HU55" s="1"/>
      <c r="HV55" s="1"/>
      <c r="HW55" s="1"/>
      <c r="HX55" s="1"/>
      <c r="HY55" s="1"/>
      <c r="HZ55" s="1"/>
      <c r="IA55" s="1"/>
      <c r="IB55" s="1"/>
      <c r="IC55" s="1"/>
      <c r="ID55" s="1"/>
      <c r="IE55" s="1"/>
      <c r="IF55" s="1"/>
      <c r="IG55" s="1"/>
      <c r="IH55" s="1"/>
      <c r="II55" s="1"/>
      <c r="IJ55" s="1"/>
      <c r="IK55" s="1"/>
      <c r="IL55" s="1"/>
      <c r="IM55" s="1"/>
      <c r="IN55" s="1"/>
      <c r="IO55" s="1"/>
      <c r="IP55" s="1"/>
      <c r="IQ55" s="1"/>
      <c r="IR55" s="1"/>
      <c r="IS55" s="1"/>
      <c r="IT55" s="1"/>
      <c r="IU55" s="1"/>
      <c r="IV55" s="1"/>
      <c r="IW55" s="1"/>
      <c r="IX55" s="1"/>
      <c r="IY55" s="1"/>
      <c r="IZ55" s="1"/>
      <c r="JA55" s="1"/>
      <c r="JB55" s="1"/>
      <c r="JC55" s="1"/>
      <c r="JD55" s="1"/>
      <c r="JE55" s="1"/>
      <c r="JF55" s="1"/>
      <c r="JG55" s="1"/>
      <c r="JH55" s="1"/>
      <c r="JI55" s="1"/>
      <c r="JJ55" s="1"/>
      <c r="JK55" s="1"/>
      <c r="JL55" s="1"/>
      <c r="JM55" s="1"/>
      <c r="JN55" s="1"/>
      <c r="JO55" s="1"/>
      <c r="JP55" s="1"/>
      <c r="JQ55" s="1"/>
      <c r="JR55" s="1"/>
      <c r="JS55" s="1"/>
      <c r="JT55" s="1"/>
      <c r="JU55" s="1"/>
      <c r="JV55" s="1"/>
      <c r="JW55" s="1"/>
      <c r="JX55" s="1"/>
      <c r="JY55" s="1"/>
      <c r="JZ55" s="1"/>
      <c r="KA55" s="1"/>
      <c r="KB55" s="1"/>
      <c r="KC55" s="1"/>
      <c r="KD55" s="1"/>
      <c r="KE55" s="1"/>
      <c r="KF55" s="1"/>
      <c r="KG55" s="1"/>
      <c r="KH55" s="1"/>
      <c r="KI55" s="1"/>
      <c r="KJ55" s="1"/>
      <c r="KK55" s="1"/>
      <c r="KL55" s="1"/>
      <c r="KM55" s="1"/>
      <c r="KN55" s="1"/>
      <c r="KO55" s="1"/>
      <c r="KP55" s="1"/>
      <c r="KQ55" s="1"/>
      <c r="KR55" s="1"/>
      <c r="KS55" s="1"/>
      <c r="KT55" s="1"/>
      <c r="KU55" s="1"/>
      <c r="KV55" s="1"/>
      <c r="KW55" s="1"/>
      <c r="KX55" s="1"/>
      <c r="KY55" s="1"/>
      <c r="KZ55" s="1"/>
      <c r="LA55" s="1"/>
      <c r="LB55" s="1"/>
      <c r="LC55" s="1"/>
      <c r="LD55" s="1"/>
      <c r="LE55" s="1"/>
      <c r="LF55" s="1"/>
      <c r="LG55" s="1"/>
      <c r="LH55" s="1"/>
      <c r="LI55" s="1"/>
      <c r="LJ55" s="1"/>
      <c r="LK55" s="1"/>
      <c r="LL55" s="1"/>
      <c r="LM55" s="1"/>
      <c r="LN55" s="1"/>
      <c r="LO55" s="1"/>
      <c r="LP55" s="1"/>
      <c r="LQ55" s="1"/>
      <c r="LR55" s="1"/>
      <c r="LS55" s="1"/>
      <c r="LT55" s="1"/>
      <c r="LU55" s="1"/>
      <c r="LV55" s="1"/>
      <c r="LW55" s="1"/>
      <c r="LX55" s="1"/>
      <c r="LY55" s="1"/>
      <c r="LZ55" s="1"/>
      <c r="MA55" s="1"/>
      <c r="MB55" s="1"/>
      <c r="MC55" s="1"/>
      <c r="MD55" s="1"/>
      <c r="ME55" s="1"/>
      <c r="MF55" s="1"/>
      <c r="MG55" s="1"/>
      <c r="MH55" s="1"/>
      <c r="MI55" s="1"/>
      <c r="MJ55" s="1"/>
      <c r="MK55" s="1"/>
      <c r="ML55" s="1"/>
      <c r="MM55" s="1"/>
      <c r="MN55" s="1"/>
      <c r="MO55" s="1"/>
      <c r="MP55" s="1"/>
      <c r="MQ55" s="1"/>
      <c r="MR55" s="1"/>
      <c r="MS55" s="1"/>
      <c r="MT55" s="1"/>
      <c r="MU55" s="1"/>
      <c r="MV55" s="1"/>
      <c r="MW55" s="1"/>
      <c r="MX55" s="1"/>
      <c r="MY55" s="1"/>
      <c r="MZ55" s="1"/>
      <c r="NA55" s="1"/>
      <c r="NB55" s="1"/>
      <c r="NC55" s="1"/>
      <c r="ND55" s="1"/>
      <c r="NE55" s="1"/>
      <c r="NF55" s="1"/>
      <c r="NG55" s="1"/>
      <c r="NH55" s="1"/>
      <c r="NI55" s="1"/>
      <c r="NJ55" s="1"/>
      <c r="NK55" s="1"/>
      <c r="NL55" s="1"/>
      <c r="NM55" s="1"/>
      <c r="NN55" s="1"/>
      <c r="NO55" s="1"/>
      <c r="NP55" s="1"/>
      <c r="NQ55" s="1"/>
      <c r="NR55" s="1"/>
      <c r="NS55" s="1"/>
      <c r="NT55" s="1"/>
      <c r="NU55" s="1"/>
      <c r="NV55" s="1"/>
      <c r="NW55" s="1"/>
      <c r="NX55" s="1"/>
      <c r="NY55" s="1"/>
      <c r="NZ55" s="1"/>
      <c r="OA55" s="1"/>
      <c r="OB55" s="1"/>
      <c r="OC55" s="1"/>
      <c r="OD55" s="1"/>
      <c r="OE55" s="1"/>
      <c r="OF55" s="1"/>
      <c r="OG55" s="1"/>
      <c r="OH55" s="1"/>
      <c r="OI55" s="1"/>
      <c r="OJ55" s="1"/>
      <c r="OK55" s="1"/>
      <c r="OL55" s="1"/>
      <c r="OM55" s="1"/>
      <c r="ON55" s="1"/>
      <c r="OO55" s="1"/>
      <c r="OP55" s="1"/>
      <c r="OQ55" s="1"/>
      <c r="OR55" s="1"/>
      <c r="OS55" s="1"/>
      <c r="OT55" s="1"/>
      <c r="OU55" s="1"/>
      <c r="OV55" s="1"/>
      <c r="OW55" s="1"/>
      <c r="OX55" s="1"/>
      <c r="OY55" s="1"/>
      <c r="OZ55" s="1"/>
      <c r="PA55" s="1"/>
      <c r="PB55" s="1"/>
      <c r="PC55" s="1"/>
      <c r="PD55" s="1"/>
      <c r="PE55" s="1"/>
      <c r="PF55" s="1"/>
      <c r="PG55" s="1"/>
      <c r="PH55" s="1"/>
      <c r="PI55" s="1"/>
      <c r="PJ55" s="1"/>
      <c r="PK55" s="1"/>
      <c r="PL55" s="1"/>
      <c r="PM55" s="1"/>
      <c r="PN55" s="1"/>
      <c r="PO55" s="1"/>
      <c r="PP55" s="1"/>
      <c r="PQ55" s="1"/>
      <c r="PR55" s="1"/>
      <c r="PS55" s="1"/>
      <c r="PT55" s="1"/>
      <c r="PU55" s="1"/>
      <c r="PV55" s="1"/>
      <c r="PW55" s="1"/>
      <c r="PX55" s="1"/>
      <c r="PY55" s="1"/>
      <c r="PZ55" s="1"/>
      <c r="QA55" s="1"/>
      <c r="QB55" s="1"/>
      <c r="QC55" s="1"/>
      <c r="QD55" s="1"/>
      <c r="QE55" s="1"/>
      <c r="QF55" s="1"/>
      <c r="QG55" s="1"/>
      <c r="QH55" s="1"/>
      <c r="QI55" s="1"/>
      <c r="QJ55" s="1"/>
      <c r="QK55" s="1"/>
      <c r="QL55" s="1"/>
      <c r="QM55" s="1"/>
      <c r="QN55" s="1"/>
      <c r="QO55" s="1"/>
      <c r="QP55" s="1"/>
      <c r="QQ55" s="1"/>
      <c r="QR55" s="1"/>
      <c r="QS55" s="1"/>
      <c r="QT55" s="1"/>
      <c r="QU55" s="1"/>
      <c r="QV55" s="1"/>
      <c r="QW55" s="1"/>
      <c r="QX55" s="1"/>
      <c r="QY55" s="1"/>
      <c r="QZ55" s="1"/>
      <c r="RA55" s="1"/>
      <c r="RB55" s="1"/>
      <c r="RC55" s="1"/>
      <c r="RD55" s="1"/>
      <c r="RE55" s="1"/>
      <c r="RF55" s="1"/>
      <c r="RG55" s="1"/>
      <c r="RH55" s="1"/>
      <c r="RI55" s="1"/>
      <c r="RJ55" s="1"/>
      <c r="RK55" s="1"/>
      <c r="RL55" s="1"/>
      <c r="RM55" s="1"/>
      <c r="RN55" s="1"/>
      <c r="RO55" s="1"/>
      <c r="RP55" s="1"/>
      <c r="RQ55" s="1"/>
      <c r="RR55" s="1"/>
      <c r="RS55" s="1"/>
      <c r="RT55" s="1"/>
      <c r="RU55" s="1"/>
      <c r="RV55" s="1"/>
      <c r="RW55" s="1"/>
      <c r="RX55" s="1"/>
      <c r="RY55" s="1"/>
      <c r="RZ55" s="1"/>
      <c r="SA55" s="1"/>
      <c r="SB55" s="1"/>
      <c r="SC55" s="1"/>
      <c r="SD55" s="1"/>
      <c r="SE55" s="1"/>
      <c r="SF55" s="1"/>
      <c r="SG55" s="1"/>
      <c r="SH55" s="1"/>
      <c r="SI55" s="1"/>
      <c r="SJ55" s="1"/>
      <c r="SK55" s="1"/>
      <c r="SL55" s="1"/>
      <c r="SM55" s="1"/>
      <c r="SN55" s="1"/>
      <c r="SO55" s="1"/>
      <c r="SP55" s="1"/>
      <c r="SQ55" s="1"/>
      <c r="SR55" s="1"/>
      <c r="SS55" s="1"/>
      <c r="ST55" s="1"/>
      <c r="SU55" s="1"/>
      <c r="SV55" s="1"/>
      <c r="SW55" s="1"/>
      <c r="SX55" s="1"/>
      <c r="SY55" s="1"/>
      <c r="SZ55" s="1"/>
      <c r="TA55" s="1"/>
      <c r="TB55" s="1"/>
      <c r="TC55" s="1"/>
      <c r="TD55" s="1"/>
      <c r="TE55" s="1"/>
      <c r="TF55" s="1"/>
      <c r="TG55" s="1"/>
      <c r="TH55" s="1"/>
      <c r="TI55" s="1"/>
      <c r="TJ55" s="1"/>
      <c r="TK55" s="1"/>
      <c r="TL55" s="1"/>
      <c r="TM55" s="1"/>
      <c r="TN55" s="1"/>
      <c r="TO55" s="1"/>
      <c r="TP55" s="1"/>
      <c r="TQ55" s="1"/>
      <c r="TR55" s="1"/>
      <c r="TS55" s="1"/>
      <c r="TT55" s="1"/>
      <c r="TU55" s="1"/>
      <c r="TV55" s="1"/>
      <c r="TW55" s="1"/>
      <c r="TX55" s="1"/>
      <c r="TY55" s="1"/>
      <c r="TZ55" s="1"/>
      <c r="UA55" s="1"/>
      <c r="UB55" s="1"/>
      <c r="UC55" s="1"/>
      <c r="UD55" s="1"/>
      <c r="UE55" s="1"/>
      <c r="UF55" s="1"/>
      <c r="UG55" s="1"/>
      <c r="UH55" s="1"/>
      <c r="UI55" s="1"/>
      <c r="UJ55" s="1"/>
      <c r="UK55" s="1"/>
      <c r="UL55" s="1"/>
      <c r="UM55" s="1"/>
      <c r="UN55" s="1"/>
      <c r="UO55" s="1"/>
      <c r="UP55" s="1"/>
      <c r="UQ55" s="1"/>
      <c r="UR55" s="1"/>
      <c r="US55" s="1"/>
      <c r="UT55" s="1"/>
      <c r="UU55" s="1"/>
      <c r="UV55" s="1"/>
      <c r="UW55" s="1"/>
      <c r="UX55" s="1"/>
      <c r="UY55" s="1"/>
      <c r="UZ55" s="1"/>
      <c r="VA55" s="1"/>
      <c r="VB55" s="1"/>
      <c r="VC55" s="1"/>
      <c r="VD55" s="1"/>
      <c r="VE55" s="1"/>
      <c r="VF55" s="1"/>
      <c r="VG55" s="1"/>
      <c r="VH55" s="1"/>
      <c r="VI55" s="1"/>
      <c r="VJ55" s="1"/>
      <c r="VK55" s="1"/>
      <c r="VL55" s="1"/>
      <c r="VM55" s="1"/>
      <c r="VN55" s="1"/>
      <c r="VO55" s="1"/>
      <c r="VP55" s="1"/>
      <c r="VQ55" s="1"/>
      <c r="VR55" s="1"/>
      <c r="VS55" s="1"/>
      <c r="VT55" s="1"/>
      <c r="VU55" s="1"/>
      <c r="VV55" s="1"/>
      <c r="VW55" s="1"/>
      <c r="VX55" s="1"/>
      <c r="VY55" s="1"/>
      <c r="VZ55" s="1"/>
      <c r="WA55" s="1"/>
      <c r="WB55" s="1"/>
      <c r="WC55" s="1"/>
      <c r="WD55" s="1"/>
      <c r="WE55" s="1"/>
      <c r="WF55" s="1"/>
      <c r="WG55" s="1"/>
      <c r="WH55" s="1"/>
      <c r="WI55" s="1"/>
      <c r="WJ55" s="1"/>
      <c r="WK55" s="1"/>
      <c r="WL55" s="1"/>
      <c r="WM55" s="1"/>
      <c r="WN55" s="1"/>
      <c r="WO55" s="1"/>
      <c r="WP55" s="1"/>
      <c r="WQ55" s="1"/>
      <c r="WR55" s="1"/>
      <c r="WS55" s="1"/>
      <c r="WT55" s="1"/>
      <c r="WU55" s="1"/>
      <c r="WV55" s="1"/>
      <c r="WW55" s="1"/>
      <c r="WX55" s="1"/>
      <c r="WY55" s="1"/>
      <c r="WZ55" s="1"/>
      <c r="XA55" s="1"/>
      <c r="XB55" s="1"/>
      <c r="XC55" s="1"/>
      <c r="XD55" s="1"/>
      <c r="XE55" s="1"/>
      <c r="XF55" s="1"/>
      <c r="XG55" s="1"/>
      <c r="XH55" s="1"/>
      <c r="XI55" s="1"/>
      <c r="XJ55" s="1"/>
      <c r="XK55" s="1"/>
      <c r="XL55" s="1"/>
      <c r="XM55" s="1"/>
      <c r="XN55" s="1"/>
      <c r="XO55" s="1"/>
      <c r="XP55" s="1"/>
      <c r="XQ55" s="1"/>
      <c r="XR55" s="1"/>
      <c r="XS55" s="1"/>
      <c r="XT55" s="1"/>
      <c r="XU55" s="1"/>
      <c r="XV55" s="1"/>
      <c r="XW55" s="1"/>
      <c r="XX55" s="1"/>
      <c r="XY55" s="1"/>
      <c r="XZ55" s="1"/>
      <c r="YA55" s="1"/>
      <c r="YB55" s="1"/>
      <c r="YC55" s="1"/>
      <c r="YD55" s="1"/>
      <c r="YE55" s="1"/>
      <c r="YF55" s="1"/>
      <c r="YG55" s="1"/>
      <c r="YH55" s="1"/>
      <c r="YI55" s="1"/>
      <c r="YJ55" s="1"/>
      <c r="YK55" s="1"/>
      <c r="YL55" s="1"/>
      <c r="YM55" s="1"/>
      <c r="YN55" s="1"/>
      <c r="YO55" s="1"/>
      <c r="YP55" s="1"/>
      <c r="YQ55" s="1"/>
      <c r="YR55" s="1"/>
      <c r="YS55" s="1"/>
      <c r="YT55" s="1"/>
      <c r="YU55" s="1"/>
      <c r="YV55" s="1"/>
      <c r="YW55" s="1"/>
      <c r="YX55" s="1"/>
      <c r="YY55" s="1"/>
      <c r="YZ55" s="1"/>
      <c r="ZA55" s="1"/>
      <c r="ZB55" s="1"/>
      <c r="ZC55" s="1"/>
      <c r="ZD55" s="1"/>
      <c r="ZE55" s="1"/>
      <c r="ZF55" s="1"/>
      <c r="ZG55" s="1"/>
      <c r="ZH55" s="1"/>
      <c r="ZI55" s="1"/>
      <c r="ZJ55" s="1"/>
      <c r="ZK55" s="1"/>
      <c r="ZL55" s="1"/>
      <c r="ZM55" s="1"/>
      <c r="ZN55" s="1"/>
      <c r="ZO55" s="1"/>
      <c r="ZP55" s="1"/>
      <c r="ZQ55" s="1"/>
      <c r="ZR55" s="1"/>
      <c r="ZS55" s="1"/>
      <c r="ZT55" s="1"/>
      <c r="ZU55" s="1"/>
      <c r="ZV55" s="1"/>
      <c r="ZW55" s="1"/>
      <c r="ZX55" s="1"/>
      <c r="ZY55" s="1"/>
      <c r="ZZ55" s="1"/>
      <c r="AAA55" s="1"/>
      <c r="AAB55" s="1"/>
      <c r="AAC55" s="1"/>
      <c r="AAD55" s="1"/>
      <c r="AAE55" s="1"/>
      <c r="AAF55" s="1"/>
      <c r="AAG55" s="1"/>
      <c r="AAH55" s="1"/>
      <c r="AAI55" s="1"/>
      <c r="AAJ55" s="1"/>
      <c r="AAK55" s="1"/>
      <c r="AAL55" s="1"/>
      <c r="AAM55" s="1"/>
      <c r="AAN55" s="1"/>
      <c r="AAO55" s="1"/>
      <c r="AAP55" s="1"/>
      <c r="AAQ55" s="1"/>
      <c r="AAR55" s="1"/>
      <c r="AAS55" s="1"/>
      <c r="AAT55" s="1"/>
      <c r="AAU55" s="1"/>
      <c r="AAV55" s="1"/>
      <c r="AAW55" s="1"/>
      <c r="AAX55" s="1"/>
      <c r="AAY55" s="1"/>
      <c r="AAZ55" s="1"/>
      <c r="ABA55" s="1"/>
    </row>
    <row r="56" spans="1:729" s="156" customFormat="1" x14ac:dyDescent="0.2">
      <c r="A56" s="154" t="s">
        <v>3154</v>
      </c>
      <c r="B56" s="156" t="s">
        <v>3561</v>
      </c>
      <c r="C56" s="11"/>
      <c r="D56" s="14"/>
      <c r="E56" s="156" t="s">
        <v>3940</v>
      </c>
      <c r="F56" s="157" t="s">
        <v>3035</v>
      </c>
      <c r="G56" s="157" t="str">
        <f>VLOOKUP(AD56,Tussenniveau6A!A:G,7,FALSE)</f>
        <v>0004-0020-0021-0000019</v>
      </c>
      <c r="H56" s="157" t="s">
        <v>5273</v>
      </c>
      <c r="I56" s="14"/>
      <c r="J56" s="14"/>
      <c r="K56" s="14"/>
      <c r="L56" s="14"/>
      <c r="M56" s="157" t="s">
        <v>2159</v>
      </c>
      <c r="N56" s="158">
        <v>1490</v>
      </c>
      <c r="O56" s="156" t="s">
        <v>5283</v>
      </c>
      <c r="P56" s="26"/>
      <c r="Q56" s="26"/>
      <c r="R56" s="26"/>
      <c r="S56" s="26"/>
      <c r="T56" s="26"/>
      <c r="U56" s="26"/>
      <c r="V56" s="45"/>
      <c r="W56" s="45"/>
      <c r="X56" s="45"/>
      <c r="Y56" s="45"/>
      <c r="Z56" s="45"/>
      <c r="AA56" s="45"/>
      <c r="AB56" s="138" t="str">
        <f>VLOOKUP(E56,Objecten!$B$4:$C$275,2,FALSE)</f>
        <v>0004</v>
      </c>
      <c r="AC56" s="156" t="str">
        <f>VLOOKUP(F56,Elementen!$B$4:$C$4031,2,FALSE)</f>
        <v>0037</v>
      </c>
      <c r="AD56" s="156" t="s">
        <v>3420</v>
      </c>
      <c r="AE56" s="156" t="s">
        <v>7176</v>
      </c>
      <c r="AF56" s="168" t="s">
        <v>7177</v>
      </c>
      <c r="AG56" s="168" t="s">
        <v>7355</v>
      </c>
      <c r="AH56" s="156" t="s">
        <v>1393</v>
      </c>
      <c r="AI56" s="156" t="s">
        <v>143</v>
      </c>
      <c r="AJ56" s="1"/>
      <c r="AK56" s="1"/>
      <c r="AL56" s="156" t="s">
        <v>117</v>
      </c>
      <c r="AM56" s="156" t="s">
        <v>71</v>
      </c>
      <c r="AN56" s="45" t="e">
        <f t="shared" ca="1" si="0"/>
        <v>#NAME?</v>
      </c>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c r="IW56" s="1"/>
      <c r="IX56" s="1"/>
      <c r="IY56" s="1"/>
      <c r="IZ56" s="1"/>
      <c r="JA56" s="1"/>
      <c r="JB56" s="1"/>
      <c r="JC56" s="1"/>
      <c r="JD56" s="1"/>
      <c r="JE56" s="1"/>
      <c r="JF56" s="1"/>
      <c r="JG56" s="1"/>
      <c r="JH56" s="1"/>
      <c r="JI56" s="1"/>
      <c r="JJ56" s="1"/>
      <c r="JK56" s="1"/>
      <c r="JL56" s="1"/>
      <c r="JM56" s="1"/>
      <c r="JN56" s="1"/>
      <c r="JO56" s="1"/>
      <c r="JP56" s="1"/>
      <c r="JQ56" s="1"/>
      <c r="JR56" s="1"/>
      <c r="JS56" s="1"/>
      <c r="JT56" s="1"/>
      <c r="JU56" s="1"/>
      <c r="JV56" s="1"/>
      <c r="JW56" s="1"/>
      <c r="JX56" s="1"/>
      <c r="JY56" s="1"/>
      <c r="JZ56" s="1"/>
      <c r="KA56" s="1"/>
      <c r="KB56" s="1"/>
      <c r="KC56" s="1"/>
      <c r="KD56" s="1"/>
      <c r="KE56" s="1"/>
      <c r="KF56" s="1"/>
      <c r="KG56" s="1"/>
      <c r="KH56" s="1"/>
      <c r="KI56" s="1"/>
      <c r="KJ56" s="1"/>
      <c r="KK56" s="1"/>
      <c r="KL56" s="1"/>
      <c r="KM56" s="1"/>
      <c r="KN56" s="1"/>
      <c r="KO56" s="1"/>
      <c r="KP56" s="1"/>
      <c r="KQ56" s="1"/>
      <c r="KR56" s="1"/>
      <c r="KS56" s="1"/>
      <c r="KT56" s="1"/>
      <c r="KU56" s="1"/>
      <c r="KV56" s="1"/>
      <c r="KW56" s="1"/>
      <c r="KX56" s="1"/>
      <c r="KY56" s="1"/>
      <c r="KZ56" s="1"/>
      <c r="LA56" s="1"/>
      <c r="LB56" s="1"/>
      <c r="LC56" s="1"/>
      <c r="LD56" s="1"/>
      <c r="LE56" s="1"/>
      <c r="LF56" s="1"/>
      <c r="LG56" s="1"/>
      <c r="LH56" s="1"/>
      <c r="LI56" s="1"/>
      <c r="LJ56" s="1"/>
      <c r="LK56" s="1"/>
      <c r="LL56" s="1"/>
      <c r="LM56" s="1"/>
      <c r="LN56" s="1"/>
      <c r="LO56" s="1"/>
      <c r="LP56" s="1"/>
      <c r="LQ56" s="1"/>
      <c r="LR56" s="1"/>
      <c r="LS56" s="1"/>
      <c r="LT56" s="1"/>
      <c r="LU56" s="1"/>
      <c r="LV56" s="1"/>
      <c r="LW56" s="1"/>
      <c r="LX56" s="1"/>
      <c r="LY56" s="1"/>
      <c r="LZ56" s="1"/>
      <c r="MA56" s="1"/>
      <c r="MB56" s="1"/>
      <c r="MC56" s="1"/>
      <c r="MD56" s="1"/>
      <c r="ME56" s="1"/>
      <c r="MF56" s="1"/>
      <c r="MG56" s="1"/>
      <c r="MH56" s="1"/>
      <c r="MI56" s="1"/>
      <c r="MJ56" s="1"/>
      <c r="MK56" s="1"/>
      <c r="ML56" s="1"/>
      <c r="MM56" s="1"/>
      <c r="MN56" s="1"/>
      <c r="MO56" s="1"/>
      <c r="MP56" s="1"/>
      <c r="MQ56" s="1"/>
      <c r="MR56" s="1"/>
      <c r="MS56" s="1"/>
      <c r="MT56" s="1"/>
      <c r="MU56" s="1"/>
      <c r="MV56" s="1"/>
      <c r="MW56" s="1"/>
      <c r="MX56" s="1"/>
      <c r="MY56" s="1"/>
      <c r="MZ56" s="1"/>
      <c r="NA56" s="1"/>
      <c r="NB56" s="1"/>
      <c r="NC56" s="1"/>
      <c r="ND56" s="1"/>
      <c r="NE56" s="1"/>
      <c r="NF56" s="1"/>
      <c r="NG56" s="1"/>
      <c r="NH56" s="1"/>
      <c r="NI56" s="1"/>
      <c r="NJ56" s="1"/>
      <c r="NK56" s="1"/>
      <c r="NL56" s="1"/>
      <c r="NM56" s="1"/>
      <c r="NN56" s="1"/>
      <c r="NO56" s="1"/>
      <c r="NP56" s="1"/>
      <c r="NQ56" s="1"/>
      <c r="NR56" s="1"/>
      <c r="NS56" s="1"/>
      <c r="NT56" s="1"/>
      <c r="NU56" s="1"/>
      <c r="NV56" s="1"/>
      <c r="NW56" s="1"/>
      <c r="NX56" s="1"/>
      <c r="NY56" s="1"/>
      <c r="NZ56" s="1"/>
      <c r="OA56" s="1"/>
      <c r="OB56" s="1"/>
      <c r="OC56" s="1"/>
      <c r="OD56" s="1"/>
      <c r="OE56" s="1"/>
      <c r="OF56" s="1"/>
      <c r="OG56" s="1"/>
      <c r="OH56" s="1"/>
      <c r="OI56" s="1"/>
      <c r="OJ56" s="1"/>
      <c r="OK56" s="1"/>
      <c r="OL56" s="1"/>
      <c r="OM56" s="1"/>
      <c r="ON56" s="1"/>
      <c r="OO56" s="1"/>
      <c r="OP56" s="1"/>
      <c r="OQ56" s="1"/>
      <c r="OR56" s="1"/>
      <c r="OS56" s="1"/>
      <c r="OT56" s="1"/>
      <c r="OU56" s="1"/>
      <c r="OV56" s="1"/>
      <c r="OW56" s="1"/>
      <c r="OX56" s="1"/>
      <c r="OY56" s="1"/>
      <c r="OZ56" s="1"/>
      <c r="PA56" s="1"/>
      <c r="PB56" s="1"/>
      <c r="PC56" s="1"/>
      <c r="PD56" s="1"/>
      <c r="PE56" s="1"/>
      <c r="PF56" s="1"/>
      <c r="PG56" s="1"/>
      <c r="PH56" s="1"/>
      <c r="PI56" s="1"/>
      <c r="PJ56" s="1"/>
      <c r="PK56" s="1"/>
      <c r="PL56" s="1"/>
      <c r="PM56" s="1"/>
      <c r="PN56" s="1"/>
      <c r="PO56" s="1"/>
      <c r="PP56" s="1"/>
      <c r="PQ56" s="1"/>
      <c r="PR56" s="1"/>
      <c r="PS56" s="1"/>
      <c r="PT56" s="1"/>
      <c r="PU56" s="1"/>
      <c r="PV56" s="1"/>
      <c r="PW56" s="1"/>
      <c r="PX56" s="1"/>
      <c r="PY56" s="1"/>
      <c r="PZ56" s="1"/>
      <c r="QA56" s="1"/>
      <c r="QB56" s="1"/>
      <c r="QC56" s="1"/>
      <c r="QD56" s="1"/>
      <c r="QE56" s="1"/>
      <c r="QF56" s="1"/>
      <c r="QG56" s="1"/>
      <c r="QH56" s="1"/>
      <c r="QI56" s="1"/>
      <c r="QJ56" s="1"/>
      <c r="QK56" s="1"/>
      <c r="QL56" s="1"/>
      <c r="QM56" s="1"/>
      <c r="QN56" s="1"/>
      <c r="QO56" s="1"/>
      <c r="QP56" s="1"/>
      <c r="QQ56" s="1"/>
      <c r="QR56" s="1"/>
      <c r="QS56" s="1"/>
      <c r="QT56" s="1"/>
      <c r="QU56" s="1"/>
      <c r="QV56" s="1"/>
      <c r="QW56" s="1"/>
      <c r="QX56" s="1"/>
      <c r="QY56" s="1"/>
      <c r="QZ56" s="1"/>
      <c r="RA56" s="1"/>
      <c r="RB56" s="1"/>
      <c r="RC56" s="1"/>
      <c r="RD56" s="1"/>
      <c r="RE56" s="1"/>
      <c r="RF56" s="1"/>
      <c r="RG56" s="1"/>
      <c r="RH56" s="1"/>
      <c r="RI56" s="1"/>
      <c r="RJ56" s="1"/>
      <c r="RK56" s="1"/>
      <c r="RL56" s="1"/>
      <c r="RM56" s="1"/>
      <c r="RN56" s="1"/>
      <c r="RO56" s="1"/>
      <c r="RP56" s="1"/>
      <c r="RQ56" s="1"/>
      <c r="RR56" s="1"/>
      <c r="RS56" s="1"/>
      <c r="RT56" s="1"/>
      <c r="RU56" s="1"/>
      <c r="RV56" s="1"/>
      <c r="RW56" s="1"/>
      <c r="RX56" s="1"/>
      <c r="RY56" s="1"/>
      <c r="RZ56" s="1"/>
      <c r="SA56" s="1"/>
      <c r="SB56" s="1"/>
      <c r="SC56" s="1"/>
      <c r="SD56" s="1"/>
      <c r="SE56" s="1"/>
      <c r="SF56" s="1"/>
      <c r="SG56" s="1"/>
      <c r="SH56" s="1"/>
      <c r="SI56" s="1"/>
      <c r="SJ56" s="1"/>
      <c r="SK56" s="1"/>
      <c r="SL56" s="1"/>
      <c r="SM56" s="1"/>
      <c r="SN56" s="1"/>
      <c r="SO56" s="1"/>
      <c r="SP56" s="1"/>
      <c r="SQ56" s="1"/>
      <c r="SR56" s="1"/>
      <c r="SS56" s="1"/>
      <c r="ST56" s="1"/>
      <c r="SU56" s="1"/>
      <c r="SV56" s="1"/>
      <c r="SW56" s="1"/>
      <c r="SX56" s="1"/>
      <c r="SY56" s="1"/>
      <c r="SZ56" s="1"/>
      <c r="TA56" s="1"/>
      <c r="TB56" s="1"/>
      <c r="TC56" s="1"/>
      <c r="TD56" s="1"/>
      <c r="TE56" s="1"/>
      <c r="TF56" s="1"/>
      <c r="TG56" s="1"/>
      <c r="TH56" s="1"/>
      <c r="TI56" s="1"/>
      <c r="TJ56" s="1"/>
      <c r="TK56" s="1"/>
      <c r="TL56" s="1"/>
      <c r="TM56" s="1"/>
      <c r="TN56" s="1"/>
      <c r="TO56" s="1"/>
      <c r="TP56" s="1"/>
      <c r="TQ56" s="1"/>
      <c r="TR56" s="1"/>
      <c r="TS56" s="1"/>
      <c r="TT56" s="1"/>
      <c r="TU56" s="1"/>
      <c r="TV56" s="1"/>
      <c r="TW56" s="1"/>
      <c r="TX56" s="1"/>
      <c r="TY56" s="1"/>
      <c r="TZ56" s="1"/>
      <c r="UA56" s="1"/>
      <c r="UB56" s="1"/>
      <c r="UC56" s="1"/>
      <c r="UD56" s="1"/>
      <c r="UE56" s="1"/>
      <c r="UF56" s="1"/>
      <c r="UG56" s="1"/>
      <c r="UH56" s="1"/>
      <c r="UI56" s="1"/>
      <c r="UJ56" s="1"/>
      <c r="UK56" s="1"/>
      <c r="UL56" s="1"/>
      <c r="UM56" s="1"/>
      <c r="UN56" s="1"/>
      <c r="UO56" s="1"/>
      <c r="UP56" s="1"/>
      <c r="UQ56" s="1"/>
      <c r="UR56" s="1"/>
      <c r="US56" s="1"/>
      <c r="UT56" s="1"/>
      <c r="UU56" s="1"/>
      <c r="UV56" s="1"/>
      <c r="UW56" s="1"/>
      <c r="UX56" s="1"/>
      <c r="UY56" s="1"/>
      <c r="UZ56" s="1"/>
      <c r="VA56" s="1"/>
      <c r="VB56" s="1"/>
      <c r="VC56" s="1"/>
      <c r="VD56" s="1"/>
      <c r="VE56" s="1"/>
      <c r="VF56" s="1"/>
      <c r="VG56" s="1"/>
      <c r="VH56" s="1"/>
      <c r="VI56" s="1"/>
      <c r="VJ56" s="1"/>
      <c r="VK56" s="1"/>
      <c r="VL56" s="1"/>
      <c r="VM56" s="1"/>
      <c r="VN56" s="1"/>
      <c r="VO56" s="1"/>
      <c r="VP56" s="1"/>
      <c r="VQ56" s="1"/>
      <c r="VR56" s="1"/>
      <c r="VS56" s="1"/>
      <c r="VT56" s="1"/>
      <c r="VU56" s="1"/>
      <c r="VV56" s="1"/>
      <c r="VW56" s="1"/>
      <c r="VX56" s="1"/>
      <c r="VY56" s="1"/>
      <c r="VZ56" s="1"/>
      <c r="WA56" s="1"/>
      <c r="WB56" s="1"/>
      <c r="WC56" s="1"/>
      <c r="WD56" s="1"/>
      <c r="WE56" s="1"/>
      <c r="WF56" s="1"/>
      <c r="WG56" s="1"/>
      <c r="WH56" s="1"/>
      <c r="WI56" s="1"/>
      <c r="WJ56" s="1"/>
      <c r="WK56" s="1"/>
      <c r="WL56" s="1"/>
      <c r="WM56" s="1"/>
      <c r="WN56" s="1"/>
      <c r="WO56" s="1"/>
      <c r="WP56" s="1"/>
      <c r="WQ56" s="1"/>
      <c r="WR56" s="1"/>
      <c r="WS56" s="1"/>
      <c r="WT56" s="1"/>
      <c r="WU56" s="1"/>
      <c r="WV56" s="1"/>
      <c r="WW56" s="1"/>
      <c r="WX56" s="1"/>
      <c r="WY56" s="1"/>
      <c r="WZ56" s="1"/>
      <c r="XA56" s="1"/>
      <c r="XB56" s="1"/>
      <c r="XC56" s="1"/>
      <c r="XD56" s="1"/>
      <c r="XE56" s="1"/>
      <c r="XF56" s="1"/>
      <c r="XG56" s="1"/>
      <c r="XH56" s="1"/>
      <c r="XI56" s="1"/>
      <c r="XJ56" s="1"/>
      <c r="XK56" s="1"/>
      <c r="XL56" s="1"/>
      <c r="XM56" s="1"/>
      <c r="XN56" s="1"/>
      <c r="XO56" s="1"/>
      <c r="XP56" s="1"/>
      <c r="XQ56" s="1"/>
      <c r="XR56" s="1"/>
      <c r="XS56" s="1"/>
      <c r="XT56" s="1"/>
      <c r="XU56" s="1"/>
      <c r="XV56" s="1"/>
      <c r="XW56" s="1"/>
      <c r="XX56" s="1"/>
      <c r="XY56" s="1"/>
      <c r="XZ56" s="1"/>
      <c r="YA56" s="1"/>
      <c r="YB56" s="1"/>
      <c r="YC56" s="1"/>
      <c r="YD56" s="1"/>
      <c r="YE56" s="1"/>
      <c r="YF56" s="1"/>
      <c r="YG56" s="1"/>
      <c r="YH56" s="1"/>
      <c r="YI56" s="1"/>
      <c r="YJ56" s="1"/>
      <c r="YK56" s="1"/>
      <c r="YL56" s="1"/>
      <c r="YM56" s="1"/>
      <c r="YN56" s="1"/>
      <c r="YO56" s="1"/>
      <c r="YP56" s="1"/>
      <c r="YQ56" s="1"/>
      <c r="YR56" s="1"/>
      <c r="YS56" s="1"/>
      <c r="YT56" s="1"/>
      <c r="YU56" s="1"/>
      <c r="YV56" s="1"/>
      <c r="YW56" s="1"/>
      <c r="YX56" s="1"/>
      <c r="YY56" s="1"/>
      <c r="YZ56" s="1"/>
      <c r="ZA56" s="1"/>
      <c r="ZB56" s="1"/>
      <c r="ZC56" s="1"/>
      <c r="ZD56" s="1"/>
      <c r="ZE56" s="1"/>
      <c r="ZF56" s="1"/>
      <c r="ZG56" s="1"/>
      <c r="ZH56" s="1"/>
      <c r="ZI56" s="1"/>
      <c r="ZJ56" s="1"/>
      <c r="ZK56" s="1"/>
      <c r="ZL56" s="1"/>
      <c r="ZM56" s="1"/>
      <c r="ZN56" s="1"/>
      <c r="ZO56" s="1"/>
      <c r="ZP56" s="1"/>
      <c r="ZQ56" s="1"/>
      <c r="ZR56" s="1"/>
      <c r="ZS56" s="1"/>
      <c r="ZT56" s="1"/>
      <c r="ZU56" s="1"/>
      <c r="ZV56" s="1"/>
      <c r="ZW56" s="1"/>
      <c r="ZX56" s="1"/>
      <c r="ZY56" s="1"/>
      <c r="ZZ56" s="1"/>
      <c r="AAA56" s="1"/>
      <c r="AAB56" s="1"/>
      <c r="AAC56" s="1"/>
      <c r="AAD56" s="1"/>
      <c r="AAE56" s="1"/>
      <c r="AAF56" s="1"/>
      <c r="AAG56" s="1"/>
      <c r="AAH56" s="1"/>
      <c r="AAI56" s="1"/>
      <c r="AAJ56" s="1"/>
      <c r="AAK56" s="1"/>
      <c r="AAL56" s="1"/>
      <c r="AAM56" s="1"/>
      <c r="AAN56" s="1"/>
      <c r="AAO56" s="1"/>
      <c r="AAP56" s="1"/>
      <c r="AAQ56" s="1"/>
      <c r="AAR56" s="1"/>
      <c r="AAS56" s="1"/>
      <c r="AAT56" s="1"/>
      <c r="AAU56" s="1"/>
      <c r="AAV56" s="1"/>
      <c r="AAW56" s="1"/>
      <c r="AAX56" s="1"/>
      <c r="AAY56" s="1"/>
      <c r="AAZ56" s="1"/>
      <c r="ABA56" s="1"/>
    </row>
    <row r="57" spans="1:729" s="139" customFormat="1" x14ac:dyDescent="0.2">
      <c r="A57" s="162" t="s">
        <v>3155</v>
      </c>
      <c r="B57" s="139" t="s">
        <v>3562</v>
      </c>
      <c r="C57" s="11"/>
      <c r="D57" s="14"/>
      <c r="E57" s="139" t="s">
        <v>3940</v>
      </c>
      <c r="F57" s="141" t="s">
        <v>3014</v>
      </c>
      <c r="G57" s="141" t="str">
        <f>VLOOKUP(AD57,Tussenniveau6A!A:G,7,FALSE)</f>
        <v>0004-0020-0021-0000020</v>
      </c>
      <c r="H57" s="141" t="str">
        <f>VLOOKUP(AD57,Tussenniveau6A!A:B,2,FALSE)</f>
        <v>SDS Noord</v>
      </c>
      <c r="I57" s="14"/>
      <c r="J57" s="14"/>
      <c r="K57" s="14"/>
      <c r="L57" s="14"/>
      <c r="M57" s="141"/>
      <c r="N57" s="148"/>
      <c r="O57" s="149"/>
      <c r="P57" s="150"/>
      <c r="Q57" s="150"/>
      <c r="R57" s="150"/>
      <c r="S57" s="150"/>
      <c r="T57" s="150"/>
      <c r="U57" s="150" t="s">
        <v>7160</v>
      </c>
      <c r="AB57" s="163" t="str">
        <f>VLOOKUP(E57,Objecten!$B$4:$C$275,2,FALSE)</f>
        <v>0004</v>
      </c>
      <c r="AC57" s="139" t="str">
        <f>VLOOKUP(F57,Elementen!$B$4:$C$4031,2,FALSE)</f>
        <v>0042</v>
      </c>
      <c r="AD57" s="139" t="s">
        <v>3422</v>
      </c>
      <c r="AE57" s="1"/>
      <c r="AF57" s="167"/>
      <c r="AG57" s="1"/>
      <c r="AH57" s="1"/>
      <c r="AI57" s="1"/>
      <c r="AJ57" s="1"/>
      <c r="AK57" s="1"/>
      <c r="AL57" s="1"/>
      <c r="AM57" s="1"/>
      <c r="AN57" s="45" t="str">
        <f t="shared" si="0"/>
        <v/>
      </c>
    </row>
    <row r="58" spans="1:729" s="139" customFormat="1" x14ac:dyDescent="0.2">
      <c r="A58" s="162" t="s">
        <v>3156</v>
      </c>
      <c r="B58" s="139" t="s">
        <v>3563</v>
      </c>
      <c r="C58" s="11"/>
      <c r="D58" s="14"/>
      <c r="E58" s="139" t="s">
        <v>3940</v>
      </c>
      <c r="F58" s="141" t="s">
        <v>3014</v>
      </c>
      <c r="G58" s="141" t="str">
        <f>VLOOKUP(AD58,Tussenniveau6A!A:G,7,FALSE)</f>
        <v>0004-0020-0021-0000020</v>
      </c>
      <c r="H58" s="141" t="str">
        <f>VLOOKUP(AD58,Tussenniveau6A!A:B,2,FALSE)</f>
        <v>SDS Noord</v>
      </c>
      <c r="I58" s="14"/>
      <c r="J58" s="14"/>
      <c r="K58" s="14"/>
      <c r="L58" s="14"/>
      <c r="M58" s="141"/>
      <c r="N58" s="148"/>
      <c r="O58" s="149"/>
      <c r="P58" s="150"/>
      <c r="Q58" s="150"/>
      <c r="R58" s="150"/>
      <c r="S58" s="150"/>
      <c r="T58" s="150"/>
      <c r="U58" s="150" t="s">
        <v>7160</v>
      </c>
      <c r="AB58" s="163" t="str">
        <f>VLOOKUP(E58,Objecten!$B$4:$C$275,2,FALSE)</f>
        <v>0004</v>
      </c>
      <c r="AC58" s="139" t="str">
        <f>VLOOKUP(F58,Elementen!$B$4:$C$4031,2,FALSE)</f>
        <v>0042</v>
      </c>
      <c r="AD58" s="139" t="s">
        <v>3422</v>
      </c>
      <c r="AE58" s="1"/>
      <c r="AF58" s="167"/>
      <c r="AG58" s="1"/>
      <c r="AH58" s="1"/>
      <c r="AI58" s="1"/>
      <c r="AJ58" s="1"/>
      <c r="AK58" s="1"/>
      <c r="AL58" s="1"/>
      <c r="AM58" s="1"/>
      <c r="AN58" s="45" t="str">
        <f t="shared" si="0"/>
        <v/>
      </c>
    </row>
    <row r="59" spans="1:729" s="139" customFormat="1" x14ac:dyDescent="0.2">
      <c r="A59" s="162" t="s">
        <v>3157</v>
      </c>
      <c r="B59" s="139" t="s">
        <v>3564</v>
      </c>
      <c r="C59" s="11"/>
      <c r="D59" s="14"/>
      <c r="E59" s="139" t="s">
        <v>3940</v>
      </c>
      <c r="F59" s="141" t="s">
        <v>3014</v>
      </c>
      <c r="G59" s="141" t="str">
        <f>VLOOKUP(AD59,Tussenniveau6A!A:G,7,FALSE)</f>
        <v>0004-0020-0021-0000020</v>
      </c>
      <c r="H59" s="141" t="str">
        <f>VLOOKUP(AD59,Tussenniveau6A!A:B,2,FALSE)</f>
        <v>SDS Noord</v>
      </c>
      <c r="I59" s="14"/>
      <c r="J59" s="14"/>
      <c r="K59" s="14"/>
      <c r="L59" s="14"/>
      <c r="M59" s="141"/>
      <c r="N59" s="148"/>
      <c r="O59" s="149"/>
      <c r="P59" s="150"/>
      <c r="Q59" s="150"/>
      <c r="R59" s="150"/>
      <c r="S59" s="150"/>
      <c r="T59" s="150"/>
      <c r="U59" s="150" t="s">
        <v>7160</v>
      </c>
      <c r="AB59" s="163" t="str">
        <f>VLOOKUP(E59,Objecten!$B$4:$C$275,2,FALSE)</f>
        <v>0004</v>
      </c>
      <c r="AC59" s="139" t="str">
        <f>VLOOKUP(F59,Elementen!$B$4:$C$4031,2,FALSE)</f>
        <v>0042</v>
      </c>
      <c r="AD59" s="139" t="s">
        <v>3422</v>
      </c>
      <c r="AE59" s="156" t="s">
        <v>7176</v>
      </c>
      <c r="AF59" s="168" t="s">
        <v>7177</v>
      </c>
      <c r="AG59" s="168" t="s">
        <v>7356</v>
      </c>
      <c r="AH59" s="156" t="s">
        <v>7178</v>
      </c>
      <c r="AI59" s="156" t="s">
        <v>117</v>
      </c>
      <c r="AJ59" s="1"/>
      <c r="AK59" s="1"/>
      <c r="AL59" s="156" t="s">
        <v>121</v>
      </c>
      <c r="AM59" s="156" t="s">
        <v>71</v>
      </c>
      <c r="AN59" s="45" t="e">
        <f t="shared" ca="1" si="0"/>
        <v>#NAME?</v>
      </c>
    </row>
    <row r="60" spans="1:729" s="139" customFormat="1" x14ac:dyDescent="0.2">
      <c r="A60" s="162" t="s">
        <v>3158</v>
      </c>
      <c r="B60" s="139" t="s">
        <v>3565</v>
      </c>
      <c r="C60" s="11"/>
      <c r="D60" s="14"/>
      <c r="E60" s="139" t="s">
        <v>3940</v>
      </c>
      <c r="F60" s="141" t="s">
        <v>3014</v>
      </c>
      <c r="G60" s="141" t="str">
        <f>VLOOKUP(AD60,Tussenniveau6A!A:G,7,FALSE)</f>
        <v>0004-0020-0021-0000021</v>
      </c>
      <c r="H60" s="141" t="str">
        <f>VLOOKUP(AD60,Tussenniveau6A!A:B,2,FALSE)</f>
        <v>SDS Oost</v>
      </c>
      <c r="I60" s="14"/>
      <c r="J60" s="14"/>
      <c r="K60" s="14"/>
      <c r="L60" s="14"/>
      <c r="M60" s="141"/>
      <c r="N60" s="148"/>
      <c r="O60" s="149"/>
      <c r="P60" s="150"/>
      <c r="Q60" s="150"/>
      <c r="R60" s="150"/>
      <c r="S60" s="150"/>
      <c r="T60" s="150"/>
      <c r="U60" s="150" t="s">
        <v>7160</v>
      </c>
      <c r="AB60" s="163" t="str">
        <f>VLOOKUP(E60,Objecten!$B$4:$C$275,2,FALSE)</f>
        <v>0004</v>
      </c>
      <c r="AC60" s="139" t="str">
        <f>VLOOKUP(F60,Elementen!$B$4:$C$4031,2,FALSE)</f>
        <v>0042</v>
      </c>
      <c r="AD60" s="139" t="s">
        <v>3424</v>
      </c>
      <c r="AE60" s="156" t="s">
        <v>7176</v>
      </c>
      <c r="AF60" s="168" t="s">
        <v>7177</v>
      </c>
      <c r="AG60" s="168" t="s">
        <v>7357</v>
      </c>
      <c r="AH60" s="156" t="s">
        <v>7178</v>
      </c>
      <c r="AI60" s="156" t="s">
        <v>117</v>
      </c>
      <c r="AJ60" s="1"/>
      <c r="AK60" s="1"/>
      <c r="AL60" s="156" t="s">
        <v>121</v>
      </c>
      <c r="AM60" s="156" t="s">
        <v>71</v>
      </c>
      <c r="AN60" s="45" t="e">
        <f t="shared" ca="1" si="0"/>
        <v>#NAME?</v>
      </c>
    </row>
    <row r="61" spans="1:729" s="139" customFormat="1" x14ac:dyDescent="0.2">
      <c r="A61" s="162" t="s">
        <v>3159</v>
      </c>
      <c r="B61" s="139" t="s">
        <v>3566</v>
      </c>
      <c r="C61" s="11"/>
      <c r="D61" s="14"/>
      <c r="E61" s="139" t="s">
        <v>3940</v>
      </c>
      <c r="F61" s="141" t="s">
        <v>3014</v>
      </c>
      <c r="G61" s="141" t="str">
        <f>VLOOKUP(AD61,Tussenniveau6A!A:G,7,FALSE)</f>
        <v>0004-0020-0021-0000021</v>
      </c>
      <c r="H61" s="141" t="str">
        <f>VLOOKUP(AD61,Tussenniveau6A!A:B,2,FALSE)</f>
        <v>SDS Oost</v>
      </c>
      <c r="I61" s="14"/>
      <c r="J61" s="14"/>
      <c r="K61" s="14"/>
      <c r="L61" s="14"/>
      <c r="M61" s="141"/>
      <c r="N61" s="148"/>
      <c r="O61" s="149"/>
      <c r="P61" s="150"/>
      <c r="Q61" s="150"/>
      <c r="R61" s="150"/>
      <c r="S61" s="150"/>
      <c r="T61" s="150"/>
      <c r="U61" s="150" t="s">
        <v>7160</v>
      </c>
      <c r="AB61" s="163" t="str">
        <f>VLOOKUP(E61,Objecten!$B$4:$C$275,2,FALSE)</f>
        <v>0004</v>
      </c>
      <c r="AC61" s="139" t="str">
        <f>VLOOKUP(F61,Elementen!$B$4:$C$4031,2,FALSE)</f>
        <v>0042</v>
      </c>
      <c r="AD61" s="139" t="s">
        <v>3424</v>
      </c>
      <c r="AE61" s="156" t="s">
        <v>7176</v>
      </c>
      <c r="AF61" s="168" t="s">
        <v>7177</v>
      </c>
      <c r="AG61" s="168" t="s">
        <v>7358</v>
      </c>
      <c r="AH61" s="156" t="s">
        <v>7178</v>
      </c>
      <c r="AI61" s="156" t="s">
        <v>117</v>
      </c>
      <c r="AJ61" s="1"/>
      <c r="AK61" s="1"/>
      <c r="AL61" s="156" t="s">
        <v>121</v>
      </c>
      <c r="AM61" s="156" t="s">
        <v>71</v>
      </c>
      <c r="AN61" s="45" t="e">
        <f t="shared" ca="1" si="0"/>
        <v>#NAME?</v>
      </c>
    </row>
    <row r="62" spans="1:729" s="139" customFormat="1" x14ac:dyDescent="0.2">
      <c r="A62" s="162" t="s">
        <v>3160</v>
      </c>
      <c r="B62" s="139" t="s">
        <v>3567</v>
      </c>
      <c r="C62" s="11"/>
      <c r="D62" s="14"/>
      <c r="E62" s="139" t="s">
        <v>3940</v>
      </c>
      <c r="F62" s="141" t="s">
        <v>3014</v>
      </c>
      <c r="G62" s="141" t="str">
        <f>VLOOKUP(AD62,Tussenniveau6A!A:G,7,FALSE)</f>
        <v>0004-0020-0021-0000021</v>
      </c>
      <c r="H62" s="141" t="str">
        <f>VLOOKUP(AD62,Tussenniveau6A!A:B,2,FALSE)</f>
        <v>SDS Oost</v>
      </c>
      <c r="I62" s="14"/>
      <c r="J62" s="14"/>
      <c r="K62" s="14"/>
      <c r="L62" s="14"/>
      <c r="M62" s="141"/>
      <c r="N62" s="148"/>
      <c r="O62" s="149"/>
      <c r="P62" s="150"/>
      <c r="Q62" s="150"/>
      <c r="R62" s="150"/>
      <c r="S62" s="150"/>
      <c r="T62" s="150"/>
      <c r="U62" s="150" t="s">
        <v>7160</v>
      </c>
      <c r="AB62" s="163" t="str">
        <f>VLOOKUP(E62,Objecten!$B$4:$C$275,2,FALSE)</f>
        <v>0004</v>
      </c>
      <c r="AC62" s="139" t="str">
        <f>VLOOKUP(F62,Elementen!$B$4:$C$4031,2,FALSE)</f>
        <v>0042</v>
      </c>
      <c r="AD62" s="139" t="s">
        <v>3424</v>
      </c>
      <c r="AE62" s="156" t="s">
        <v>7176</v>
      </c>
      <c r="AF62" s="168" t="s">
        <v>7177</v>
      </c>
      <c r="AG62" s="168" t="s">
        <v>7359</v>
      </c>
      <c r="AH62" s="156" t="s">
        <v>7178</v>
      </c>
      <c r="AI62" s="156" t="s">
        <v>117</v>
      </c>
      <c r="AJ62" s="1"/>
      <c r="AK62" s="1"/>
      <c r="AL62" s="156" t="s">
        <v>121</v>
      </c>
      <c r="AM62" s="156" t="s">
        <v>71</v>
      </c>
      <c r="AN62" s="45" t="e">
        <f t="shared" ca="1" si="0"/>
        <v>#NAME?</v>
      </c>
    </row>
    <row r="63" spans="1:729" s="139" customFormat="1" x14ac:dyDescent="0.2">
      <c r="A63" s="162" t="s">
        <v>3161</v>
      </c>
      <c r="B63" s="139" t="s">
        <v>3568</v>
      </c>
      <c r="C63" s="11"/>
      <c r="D63" s="14"/>
      <c r="E63" s="139" t="s">
        <v>3940</v>
      </c>
      <c r="F63" s="141" t="s">
        <v>3014</v>
      </c>
      <c r="G63" s="141" t="str">
        <f>VLOOKUP(AD63,Tussenniveau6A!A:G,7,FALSE)</f>
        <v>0004-0020-0021-0000021</v>
      </c>
      <c r="H63" s="141" t="str">
        <f>VLOOKUP(AD63,Tussenniveau6A!A:B,2,FALSE)</f>
        <v>SDS Oost</v>
      </c>
      <c r="I63" s="14"/>
      <c r="J63" s="14"/>
      <c r="K63" s="14"/>
      <c r="L63" s="14"/>
      <c r="M63" s="141"/>
      <c r="N63" s="148"/>
      <c r="O63" s="149"/>
      <c r="P63" s="150"/>
      <c r="Q63" s="150"/>
      <c r="R63" s="150"/>
      <c r="S63" s="150"/>
      <c r="T63" s="150"/>
      <c r="U63" s="150" t="s">
        <v>7160</v>
      </c>
      <c r="AB63" s="163" t="str">
        <f>VLOOKUP(E63,Objecten!$B$4:$C$275,2,FALSE)</f>
        <v>0004</v>
      </c>
      <c r="AC63" s="139" t="str">
        <f>VLOOKUP(F63,Elementen!$B$4:$C$4031,2,FALSE)</f>
        <v>0042</v>
      </c>
      <c r="AD63" s="139" t="s">
        <v>3424</v>
      </c>
      <c r="AN63" s="45" t="str">
        <f t="shared" si="0"/>
        <v/>
      </c>
    </row>
    <row r="64" spans="1:729" s="139" customFormat="1" x14ac:dyDescent="0.2">
      <c r="A64" s="162" t="s">
        <v>3162</v>
      </c>
      <c r="B64" s="139" t="s">
        <v>3562</v>
      </c>
      <c r="C64" s="11"/>
      <c r="D64" s="14"/>
      <c r="E64" s="139" t="s">
        <v>3940</v>
      </c>
      <c r="F64" s="141" t="s">
        <v>3014</v>
      </c>
      <c r="G64" s="141" t="str">
        <f>VLOOKUP(AD64,Tussenniveau6A!A:G,7,FALSE)</f>
        <v>0004-0020-0021-0000021</v>
      </c>
      <c r="H64" s="141" t="str">
        <f>VLOOKUP(AD64,Tussenniveau6A!A:B,2,FALSE)</f>
        <v>SDS Oost</v>
      </c>
      <c r="I64" s="14"/>
      <c r="J64" s="14"/>
      <c r="K64" s="14"/>
      <c r="L64" s="14"/>
      <c r="M64" s="141"/>
      <c r="N64" s="148"/>
      <c r="O64" s="149"/>
      <c r="P64" s="150"/>
      <c r="Q64" s="150"/>
      <c r="R64" s="150"/>
      <c r="S64" s="150"/>
      <c r="T64" s="150"/>
      <c r="U64" s="150" t="s">
        <v>7160</v>
      </c>
      <c r="AB64" s="163" t="str">
        <f>VLOOKUP(E64,Objecten!$B$4:$C$275,2,FALSE)</f>
        <v>0004</v>
      </c>
      <c r="AC64" s="139" t="str">
        <f>VLOOKUP(F64,Elementen!$B$4:$C$4031,2,FALSE)</f>
        <v>0042</v>
      </c>
      <c r="AD64" s="139" t="s">
        <v>3424</v>
      </c>
      <c r="AN64" s="45" t="str">
        <f t="shared" si="0"/>
        <v/>
      </c>
    </row>
    <row r="65" spans="1:40" s="139" customFormat="1" x14ac:dyDescent="0.2">
      <c r="A65" s="162" t="s">
        <v>3163</v>
      </c>
      <c r="B65" s="139" t="s">
        <v>3569</v>
      </c>
      <c r="C65" s="11"/>
      <c r="D65" s="14"/>
      <c r="E65" s="139" t="s">
        <v>3940</v>
      </c>
      <c r="F65" s="141" t="s">
        <v>3014</v>
      </c>
      <c r="G65" s="141" t="str">
        <f>VLOOKUP(AD65,Tussenniveau6A!A:G,7,FALSE)</f>
        <v>0004-0020-0021-0000021</v>
      </c>
      <c r="H65" s="141" t="str">
        <f>VLOOKUP(AD65,Tussenniveau6A!A:B,2,FALSE)</f>
        <v>SDS Oost</v>
      </c>
      <c r="I65" s="14"/>
      <c r="J65" s="14"/>
      <c r="K65" s="14"/>
      <c r="L65" s="14"/>
      <c r="M65" s="141"/>
      <c r="N65" s="148"/>
      <c r="O65" s="149"/>
      <c r="P65" s="150"/>
      <c r="Q65" s="150"/>
      <c r="R65" s="150"/>
      <c r="S65" s="150"/>
      <c r="T65" s="150"/>
      <c r="U65" s="150" t="s">
        <v>7160</v>
      </c>
      <c r="AB65" s="163" t="str">
        <f>VLOOKUP(E65,Objecten!$B$4:$C$275,2,FALSE)</f>
        <v>0004</v>
      </c>
      <c r="AC65" s="139" t="str">
        <f>VLOOKUP(F65,Elementen!$B$4:$C$4031,2,FALSE)</f>
        <v>0042</v>
      </c>
      <c r="AD65" s="139" t="s">
        <v>3424</v>
      </c>
      <c r="AN65" s="45" t="str">
        <f t="shared" si="0"/>
        <v/>
      </c>
    </row>
    <row r="66" spans="1:40" s="139" customFormat="1" x14ac:dyDescent="0.2">
      <c r="A66" s="162" t="s">
        <v>3164</v>
      </c>
      <c r="B66" s="139" t="s">
        <v>3570</v>
      </c>
      <c r="C66" s="11"/>
      <c r="D66" s="14"/>
      <c r="E66" s="139" t="s">
        <v>3940</v>
      </c>
      <c r="F66" s="141" t="s">
        <v>3014</v>
      </c>
      <c r="G66" s="141" t="str">
        <f>VLOOKUP(AD66,Tussenniveau6A!A:G,7,FALSE)</f>
        <v>0004-0020-0021-0000021</v>
      </c>
      <c r="H66" s="141" t="str">
        <f>VLOOKUP(AD66,Tussenniveau6A!A:B,2,FALSE)</f>
        <v>SDS Oost</v>
      </c>
      <c r="I66" s="14"/>
      <c r="J66" s="14"/>
      <c r="K66" s="14"/>
      <c r="L66" s="14"/>
      <c r="M66" s="141"/>
      <c r="N66" s="148"/>
      <c r="O66" s="149"/>
      <c r="P66" s="150"/>
      <c r="Q66" s="150"/>
      <c r="R66" s="150"/>
      <c r="S66" s="150"/>
      <c r="T66" s="150"/>
      <c r="U66" s="150" t="s">
        <v>7160</v>
      </c>
      <c r="AB66" s="163" t="str">
        <f>VLOOKUP(E66,Objecten!$B$4:$C$275,2,FALSE)</f>
        <v>0004</v>
      </c>
      <c r="AC66" s="139" t="str">
        <f>VLOOKUP(F66,Elementen!$B$4:$C$4031,2,FALSE)</f>
        <v>0042</v>
      </c>
      <c r="AD66" s="139" t="s">
        <v>3424</v>
      </c>
      <c r="AN66" s="45" t="str">
        <f t="shared" si="0"/>
        <v/>
      </c>
    </row>
    <row r="67" spans="1:40" s="139" customFormat="1" x14ac:dyDescent="0.2">
      <c r="A67" s="162" t="s">
        <v>3165</v>
      </c>
      <c r="B67" s="139" t="s">
        <v>3571</v>
      </c>
      <c r="C67" s="11"/>
      <c r="D67" s="14"/>
      <c r="E67" s="139" t="s">
        <v>3940</v>
      </c>
      <c r="F67" s="141" t="s">
        <v>3014</v>
      </c>
      <c r="G67" s="141" t="str">
        <f>VLOOKUP(AD67,Tussenniveau6A!A:G,7,FALSE)</f>
        <v>0004-0020-0021-0000021</v>
      </c>
      <c r="H67" s="141" t="str">
        <f>VLOOKUP(AD67,Tussenniveau6A!A:B,2,FALSE)</f>
        <v>SDS Oost</v>
      </c>
      <c r="I67" s="14"/>
      <c r="J67" s="14"/>
      <c r="K67" s="14"/>
      <c r="L67" s="14"/>
      <c r="M67" s="141"/>
      <c r="N67" s="148"/>
      <c r="O67" s="149"/>
      <c r="P67" s="150"/>
      <c r="Q67" s="150"/>
      <c r="R67" s="150"/>
      <c r="S67" s="150"/>
      <c r="T67" s="150"/>
      <c r="U67" s="150" t="s">
        <v>7160</v>
      </c>
      <c r="AB67" s="163" t="str">
        <f>VLOOKUP(E67,Objecten!$B$4:$C$275,2,FALSE)</f>
        <v>0004</v>
      </c>
      <c r="AC67" s="139" t="str">
        <f>VLOOKUP(F67,Elementen!$B$4:$C$4031,2,FALSE)</f>
        <v>0042</v>
      </c>
      <c r="AD67" s="139" t="s">
        <v>3424</v>
      </c>
      <c r="AN67" s="45" t="str">
        <f t="shared" si="0"/>
        <v/>
      </c>
    </row>
    <row r="68" spans="1:40" s="139" customFormat="1" x14ac:dyDescent="0.2">
      <c r="A68" s="162" t="s">
        <v>3166</v>
      </c>
      <c r="B68" s="139" t="s">
        <v>3563</v>
      </c>
      <c r="C68" s="11"/>
      <c r="D68" s="14"/>
      <c r="E68" s="139" t="s">
        <v>3940</v>
      </c>
      <c r="F68" s="141" t="s">
        <v>3014</v>
      </c>
      <c r="G68" s="141" t="str">
        <f>VLOOKUP(AD68,Tussenniveau6A!A:G,7,FALSE)</f>
        <v>0004-0020-0021-0000021</v>
      </c>
      <c r="H68" s="141" t="str">
        <f>VLOOKUP(AD68,Tussenniveau6A!A:B,2,FALSE)</f>
        <v>SDS Oost</v>
      </c>
      <c r="I68" s="14"/>
      <c r="J68" s="14"/>
      <c r="K68" s="14"/>
      <c r="L68" s="14"/>
      <c r="M68" s="141"/>
      <c r="N68" s="148"/>
      <c r="O68" s="149"/>
      <c r="P68" s="150"/>
      <c r="Q68" s="150"/>
      <c r="R68" s="150"/>
      <c r="S68" s="150"/>
      <c r="T68" s="150"/>
      <c r="U68" s="150" t="s">
        <v>7160</v>
      </c>
      <c r="AB68" s="163" t="str">
        <f>VLOOKUP(E68,Objecten!$B$4:$C$275,2,FALSE)</f>
        <v>0004</v>
      </c>
      <c r="AC68" s="139" t="str">
        <f>VLOOKUP(F68,Elementen!$B$4:$C$4031,2,FALSE)</f>
        <v>0042</v>
      </c>
      <c r="AD68" s="139" t="s">
        <v>3424</v>
      </c>
      <c r="AN68" s="45" t="str">
        <f t="shared" si="0"/>
        <v/>
      </c>
    </row>
    <row r="69" spans="1:40" s="139" customFormat="1" x14ac:dyDescent="0.2">
      <c r="A69" s="162" t="s">
        <v>3167</v>
      </c>
      <c r="B69" s="139" t="s">
        <v>3572</v>
      </c>
      <c r="C69" s="11"/>
      <c r="D69" s="14"/>
      <c r="E69" s="139" t="s">
        <v>3940</v>
      </c>
      <c r="F69" s="141" t="s">
        <v>3014</v>
      </c>
      <c r="G69" s="141" t="str">
        <f>VLOOKUP(AD69,Tussenniveau6A!A:G,7,FALSE)</f>
        <v>0004-0020-0021-0000021</v>
      </c>
      <c r="H69" s="141" t="str">
        <f>VLOOKUP(AD69,Tussenniveau6A!A:B,2,FALSE)</f>
        <v>SDS Oost</v>
      </c>
      <c r="I69" s="14"/>
      <c r="J69" s="14"/>
      <c r="K69" s="14"/>
      <c r="L69" s="14"/>
      <c r="M69" s="141"/>
      <c r="N69" s="148"/>
      <c r="O69" s="149"/>
      <c r="P69" s="150"/>
      <c r="Q69" s="150"/>
      <c r="R69" s="150"/>
      <c r="S69" s="150"/>
      <c r="T69" s="150"/>
      <c r="U69" s="150" t="s">
        <v>7160</v>
      </c>
      <c r="AB69" s="163" t="str">
        <f>VLOOKUP(E69,Objecten!$B$4:$C$275,2,FALSE)</f>
        <v>0004</v>
      </c>
      <c r="AC69" s="139" t="str">
        <f>VLOOKUP(F69,Elementen!$B$4:$C$4031,2,FALSE)</f>
        <v>0042</v>
      </c>
      <c r="AD69" s="139" t="s">
        <v>3424</v>
      </c>
      <c r="AN69" s="45" t="str">
        <f t="shared" ref="AN69:AN132" si="1">IF(AE69&lt;&gt;"",_xlfn.CONCAT(AE69,AF69," ","000,",AG69, " ",AH69,AI69," ",AL69,"-",AM69),"")</f>
        <v/>
      </c>
    </row>
    <row r="70" spans="1:40" s="139" customFormat="1" x14ac:dyDescent="0.2">
      <c r="A70" s="162" t="s">
        <v>3168</v>
      </c>
      <c r="B70" s="139" t="s">
        <v>3573</v>
      </c>
      <c r="C70" s="11"/>
      <c r="D70" s="14"/>
      <c r="E70" s="139" t="s">
        <v>3940</v>
      </c>
      <c r="F70" s="141" t="s">
        <v>3014</v>
      </c>
      <c r="G70" s="141" t="str">
        <f>VLOOKUP(AD70,Tussenniveau6A!A:G,7,FALSE)</f>
        <v>0004-0020-0021-0000021</v>
      </c>
      <c r="H70" s="141" t="str">
        <f>VLOOKUP(AD70,Tussenniveau6A!A:B,2,FALSE)</f>
        <v>SDS Oost</v>
      </c>
      <c r="I70" s="14"/>
      <c r="J70" s="14"/>
      <c r="K70" s="14"/>
      <c r="L70" s="14"/>
      <c r="M70" s="141"/>
      <c r="N70" s="148"/>
      <c r="O70" s="149"/>
      <c r="P70" s="150"/>
      <c r="Q70" s="150"/>
      <c r="R70" s="150"/>
      <c r="S70" s="150"/>
      <c r="T70" s="150"/>
      <c r="U70" s="150" t="s">
        <v>7160</v>
      </c>
      <c r="AB70" s="163" t="str">
        <f>VLOOKUP(E70,Objecten!$B$4:$C$275,2,FALSE)</f>
        <v>0004</v>
      </c>
      <c r="AC70" s="139" t="str">
        <f>VLOOKUP(F70,Elementen!$B$4:$C$4031,2,FALSE)</f>
        <v>0042</v>
      </c>
      <c r="AD70" s="139" t="s">
        <v>3424</v>
      </c>
      <c r="AN70" s="45" t="str">
        <f t="shared" si="1"/>
        <v/>
      </c>
    </row>
    <row r="71" spans="1:40" s="139" customFormat="1" x14ac:dyDescent="0.2">
      <c r="A71" s="162" t="s">
        <v>3170</v>
      </c>
      <c r="B71" s="139" t="s">
        <v>3564</v>
      </c>
      <c r="C71" s="11"/>
      <c r="D71" s="14"/>
      <c r="E71" s="139" t="s">
        <v>3940</v>
      </c>
      <c r="F71" s="141" t="s">
        <v>3014</v>
      </c>
      <c r="G71" s="141" t="str">
        <f>VLOOKUP(AD71,Tussenniveau6A!A:G,7,FALSE)</f>
        <v>0004-0020-0021-0000021</v>
      </c>
      <c r="H71" s="141" t="str">
        <f>VLOOKUP(AD71,Tussenniveau6A!A:B,2,FALSE)</f>
        <v>SDS Oost</v>
      </c>
      <c r="I71" s="14"/>
      <c r="J71" s="14"/>
      <c r="K71" s="14"/>
      <c r="L71" s="14"/>
      <c r="M71" s="141"/>
      <c r="N71" s="148"/>
      <c r="O71" s="149"/>
      <c r="P71" s="150"/>
      <c r="Q71" s="150"/>
      <c r="R71" s="150"/>
      <c r="S71" s="150"/>
      <c r="T71" s="150"/>
      <c r="U71" s="150" t="s">
        <v>7160</v>
      </c>
      <c r="AB71" s="163" t="str">
        <f>VLOOKUP(E71,Objecten!$B$4:$C$275,2,FALSE)</f>
        <v>0004</v>
      </c>
      <c r="AC71" s="139" t="str">
        <f>VLOOKUP(F71,Elementen!$B$4:$C$4031,2,FALSE)</f>
        <v>0042</v>
      </c>
      <c r="AD71" s="139" t="s">
        <v>3424</v>
      </c>
      <c r="AN71" s="45" t="str">
        <f t="shared" si="1"/>
        <v/>
      </c>
    </row>
    <row r="72" spans="1:40" s="139" customFormat="1" x14ac:dyDescent="0.2">
      <c r="A72" s="162" t="s">
        <v>3171</v>
      </c>
      <c r="B72" s="139" t="s">
        <v>3574</v>
      </c>
      <c r="C72" s="11"/>
      <c r="D72" s="14"/>
      <c r="E72" s="139" t="s">
        <v>3940</v>
      </c>
      <c r="F72" s="141" t="s">
        <v>3014</v>
      </c>
      <c r="G72" s="141" t="str">
        <f>VLOOKUP(AD72,Tussenniveau6A!A:G,7,FALSE)</f>
        <v>0004-0020-0021-0000021</v>
      </c>
      <c r="H72" s="141" t="str">
        <f>VLOOKUP(AD72,Tussenniveau6A!A:B,2,FALSE)</f>
        <v>SDS Oost</v>
      </c>
      <c r="I72" s="14"/>
      <c r="J72" s="14"/>
      <c r="K72" s="14"/>
      <c r="L72" s="14"/>
      <c r="M72" s="141"/>
      <c r="N72" s="148"/>
      <c r="O72" s="149"/>
      <c r="P72" s="150"/>
      <c r="Q72" s="150"/>
      <c r="R72" s="150"/>
      <c r="S72" s="150"/>
      <c r="T72" s="150"/>
      <c r="U72" s="150" t="s">
        <v>7160</v>
      </c>
      <c r="AB72" s="163" t="str">
        <f>VLOOKUP(E72,Objecten!$B$4:$C$275,2,FALSE)</f>
        <v>0004</v>
      </c>
      <c r="AC72" s="139" t="str">
        <f>VLOOKUP(F72,Elementen!$B$4:$C$4031,2,FALSE)</f>
        <v>0042</v>
      </c>
      <c r="AD72" s="139" t="s">
        <v>3424</v>
      </c>
      <c r="AN72" s="45" t="str">
        <f t="shared" si="1"/>
        <v/>
      </c>
    </row>
    <row r="73" spans="1:40" s="139" customFormat="1" x14ac:dyDescent="0.2">
      <c r="A73" s="162" t="s">
        <v>3172</v>
      </c>
      <c r="B73" s="139" t="s">
        <v>3575</v>
      </c>
      <c r="C73" s="11"/>
      <c r="D73" s="14"/>
      <c r="E73" s="139" t="s">
        <v>3940</v>
      </c>
      <c r="F73" s="141" t="s">
        <v>3014</v>
      </c>
      <c r="G73" s="141" t="str">
        <f>VLOOKUP(AD73,Tussenniveau6A!A:G,7,FALSE)</f>
        <v>0004-0020-0021-0000021</v>
      </c>
      <c r="H73" s="141" t="str">
        <f>VLOOKUP(AD73,Tussenniveau6A!A:B,2,FALSE)</f>
        <v>SDS Oost</v>
      </c>
      <c r="I73" s="14"/>
      <c r="J73" s="14"/>
      <c r="K73" s="14"/>
      <c r="L73" s="14"/>
      <c r="M73" s="141"/>
      <c r="N73" s="148"/>
      <c r="O73" s="149"/>
      <c r="P73" s="150"/>
      <c r="Q73" s="150"/>
      <c r="R73" s="150"/>
      <c r="S73" s="150"/>
      <c r="T73" s="150"/>
      <c r="U73" s="150" t="s">
        <v>7160</v>
      </c>
      <c r="AB73" s="163" t="str">
        <f>VLOOKUP(E73,Objecten!$B$4:$C$275,2,FALSE)</f>
        <v>0004</v>
      </c>
      <c r="AC73" s="139" t="str">
        <f>VLOOKUP(F73,Elementen!$B$4:$C$4031,2,FALSE)</f>
        <v>0042</v>
      </c>
      <c r="AD73" s="139" t="s">
        <v>3424</v>
      </c>
      <c r="AN73" s="45" t="str">
        <f t="shared" si="1"/>
        <v/>
      </c>
    </row>
    <row r="74" spans="1:40" s="139" customFormat="1" x14ac:dyDescent="0.2">
      <c r="A74" s="162" t="s">
        <v>3173</v>
      </c>
      <c r="B74" s="139" t="s">
        <v>3562</v>
      </c>
      <c r="C74" s="11"/>
      <c r="D74" s="14"/>
      <c r="E74" s="139" t="s">
        <v>3940</v>
      </c>
      <c r="F74" s="141" t="s">
        <v>3014</v>
      </c>
      <c r="G74" s="141" t="str">
        <f>VLOOKUP(AD74,Tussenniveau6A!A:G,7,FALSE)</f>
        <v>0004-0020-0021-0000022</v>
      </c>
      <c r="H74" s="141" t="str">
        <f>VLOOKUP(AD74,Tussenniveau6A!A:B,2,FALSE)</f>
        <v>SDS Zuid</v>
      </c>
      <c r="I74" s="14"/>
      <c r="J74" s="14"/>
      <c r="K74" s="14"/>
      <c r="L74" s="14"/>
      <c r="M74" s="141"/>
      <c r="N74" s="148"/>
      <c r="O74" s="149"/>
      <c r="P74" s="150"/>
      <c r="Q74" s="150"/>
      <c r="R74" s="150"/>
      <c r="S74" s="150"/>
      <c r="T74" s="150"/>
      <c r="U74" s="150" t="s">
        <v>7160</v>
      </c>
      <c r="AB74" s="163" t="str">
        <f>VLOOKUP(E74,Objecten!$B$4:$C$275,2,FALSE)</f>
        <v>0004</v>
      </c>
      <c r="AC74" s="139" t="str">
        <f>VLOOKUP(F74,Elementen!$B$4:$C$4031,2,FALSE)</f>
        <v>0042</v>
      </c>
      <c r="AD74" s="139" t="s">
        <v>3425</v>
      </c>
      <c r="AN74" s="45" t="str">
        <f t="shared" si="1"/>
        <v/>
      </c>
    </row>
    <row r="75" spans="1:40" s="139" customFormat="1" x14ac:dyDescent="0.2">
      <c r="A75" s="162" t="s">
        <v>3174</v>
      </c>
      <c r="B75" s="139" t="s">
        <v>3570</v>
      </c>
      <c r="C75" s="11"/>
      <c r="D75" s="14"/>
      <c r="E75" s="139" t="s">
        <v>3940</v>
      </c>
      <c r="F75" s="141" t="s">
        <v>3014</v>
      </c>
      <c r="G75" s="141" t="str">
        <f>VLOOKUP(AD75,Tussenniveau6A!A:G,7,FALSE)</f>
        <v>0004-0020-0021-0000022</v>
      </c>
      <c r="H75" s="141" t="str">
        <f>VLOOKUP(AD75,Tussenniveau6A!A:B,2,FALSE)</f>
        <v>SDS Zuid</v>
      </c>
      <c r="I75" s="14"/>
      <c r="J75" s="14"/>
      <c r="K75" s="14"/>
      <c r="L75" s="14"/>
      <c r="M75" s="141"/>
      <c r="N75" s="148"/>
      <c r="O75" s="149"/>
      <c r="P75" s="150"/>
      <c r="Q75" s="150"/>
      <c r="R75" s="150"/>
      <c r="S75" s="150"/>
      <c r="T75" s="150"/>
      <c r="U75" s="150" t="s">
        <v>7160</v>
      </c>
      <c r="AB75" s="163" t="str">
        <f>VLOOKUP(E75,Objecten!$B$4:$C$275,2,FALSE)</f>
        <v>0004</v>
      </c>
      <c r="AC75" s="139" t="str">
        <f>VLOOKUP(F75,Elementen!$B$4:$C$4031,2,FALSE)</f>
        <v>0042</v>
      </c>
      <c r="AD75" s="139" t="s">
        <v>3425</v>
      </c>
      <c r="AN75" s="45" t="str">
        <f t="shared" si="1"/>
        <v/>
      </c>
    </row>
    <row r="76" spans="1:40" s="139" customFormat="1" x14ac:dyDescent="0.2">
      <c r="A76" s="162" t="s">
        <v>3175</v>
      </c>
      <c r="B76" s="139" t="s">
        <v>3563</v>
      </c>
      <c r="C76" s="11"/>
      <c r="D76" s="14"/>
      <c r="E76" s="139" t="s">
        <v>3940</v>
      </c>
      <c r="F76" s="141" t="s">
        <v>3014</v>
      </c>
      <c r="G76" s="141" t="str">
        <f>VLOOKUP(AD76,Tussenniveau6A!A:G,7,FALSE)</f>
        <v>0004-0020-0021-0000022</v>
      </c>
      <c r="H76" s="141" t="str">
        <f>VLOOKUP(AD76,Tussenniveau6A!A:B,2,FALSE)</f>
        <v>SDS Zuid</v>
      </c>
      <c r="I76" s="14"/>
      <c r="J76" s="14"/>
      <c r="K76" s="14"/>
      <c r="L76" s="14"/>
      <c r="M76" s="141"/>
      <c r="N76" s="148"/>
      <c r="O76" s="149"/>
      <c r="P76" s="150"/>
      <c r="Q76" s="150"/>
      <c r="R76" s="150"/>
      <c r="S76" s="150"/>
      <c r="T76" s="150"/>
      <c r="U76" s="150" t="s">
        <v>7160</v>
      </c>
      <c r="AB76" s="163" t="str">
        <f>VLOOKUP(E76,Objecten!$B$4:$C$275,2,FALSE)</f>
        <v>0004</v>
      </c>
      <c r="AC76" s="139" t="str">
        <f>VLOOKUP(F76,Elementen!$B$4:$C$4031,2,FALSE)</f>
        <v>0042</v>
      </c>
      <c r="AD76" s="139" t="s">
        <v>3425</v>
      </c>
      <c r="AN76" s="45" t="str">
        <f t="shared" si="1"/>
        <v/>
      </c>
    </row>
    <row r="77" spans="1:40" s="139" customFormat="1" x14ac:dyDescent="0.2">
      <c r="A77" s="162" t="s">
        <v>3176</v>
      </c>
      <c r="B77" s="139" t="s">
        <v>3564</v>
      </c>
      <c r="C77" s="11"/>
      <c r="D77" s="14"/>
      <c r="E77" s="139" t="s">
        <v>3940</v>
      </c>
      <c r="F77" s="141" t="s">
        <v>3014</v>
      </c>
      <c r="G77" s="141" t="str">
        <f>VLOOKUP(AD77,Tussenniveau6A!A:G,7,FALSE)</f>
        <v>0004-0020-0021-0000022</v>
      </c>
      <c r="H77" s="141" t="str">
        <f>VLOOKUP(AD77,Tussenniveau6A!A:B,2,FALSE)</f>
        <v>SDS Zuid</v>
      </c>
      <c r="I77" s="14"/>
      <c r="J77" s="14"/>
      <c r="K77" s="14"/>
      <c r="L77" s="14"/>
      <c r="M77" s="141"/>
      <c r="N77" s="148"/>
      <c r="O77" s="149"/>
      <c r="P77" s="150"/>
      <c r="Q77" s="150"/>
      <c r="R77" s="150"/>
      <c r="S77" s="150"/>
      <c r="T77" s="150"/>
      <c r="U77" s="150" t="s">
        <v>7160</v>
      </c>
      <c r="AB77" s="163" t="str">
        <f>VLOOKUP(E77,Objecten!$B$4:$C$275,2,FALSE)</f>
        <v>0004</v>
      </c>
      <c r="AC77" s="139" t="str">
        <f>VLOOKUP(F77,Elementen!$B$4:$C$4031,2,FALSE)</f>
        <v>0042</v>
      </c>
      <c r="AD77" s="139" t="s">
        <v>3425</v>
      </c>
      <c r="AN77" s="45" t="str">
        <f t="shared" si="1"/>
        <v/>
      </c>
    </row>
    <row r="78" spans="1:40" s="139" customFormat="1" x14ac:dyDescent="0.2">
      <c r="A78" s="162" t="s">
        <v>3177</v>
      </c>
      <c r="B78" s="139" t="s">
        <v>3576</v>
      </c>
      <c r="C78" s="11"/>
      <c r="D78" s="14"/>
      <c r="E78" s="139" t="s">
        <v>3940</v>
      </c>
      <c r="F78" s="141" t="s">
        <v>3090</v>
      </c>
      <c r="G78" s="141" t="str">
        <f>VLOOKUP(AD78,Tussenniveau6A!A:G,7,FALSE)</f>
        <v>0004-0020-0022-0000023</v>
      </c>
      <c r="H78" s="141" t="str">
        <f>VLOOKUP(AD78,Tussenniveau6A!A:B,2,FALSE)</f>
        <v>Verkeerslichten Noord</v>
      </c>
      <c r="I78" s="14"/>
      <c r="J78" s="14"/>
      <c r="K78" s="14"/>
      <c r="L78" s="14"/>
      <c r="M78" s="141"/>
      <c r="N78" s="148"/>
      <c r="O78" s="149"/>
      <c r="P78" s="150"/>
      <c r="Q78" s="150"/>
      <c r="R78" s="150"/>
      <c r="S78" s="150"/>
      <c r="T78" s="150"/>
      <c r="U78" s="150"/>
      <c r="AB78" s="163" t="str">
        <f>VLOOKUP(E78,Objecten!$B$4:$C$275,2,FALSE)</f>
        <v>0004</v>
      </c>
      <c r="AC78" s="139" t="str">
        <f>VLOOKUP(F78,Elementen!$B$4:$C$4031,2,FALSE)</f>
        <v>0043</v>
      </c>
      <c r="AD78" s="139" t="s">
        <v>3426</v>
      </c>
      <c r="AN78" s="45" t="str">
        <f t="shared" si="1"/>
        <v/>
      </c>
    </row>
    <row r="79" spans="1:40" s="139" customFormat="1" x14ac:dyDescent="0.2">
      <c r="A79" s="162" t="s">
        <v>3178</v>
      </c>
      <c r="B79" s="139" t="s">
        <v>3577</v>
      </c>
      <c r="C79" s="11"/>
      <c r="D79" s="14"/>
      <c r="E79" s="139" t="s">
        <v>3940</v>
      </c>
      <c r="F79" s="141" t="s">
        <v>3090</v>
      </c>
      <c r="G79" s="141" t="str">
        <f>VLOOKUP(AD79,Tussenniveau6A!A:G,7,FALSE)</f>
        <v>0004-0020-0022-0000023</v>
      </c>
      <c r="H79" s="141" t="str">
        <f>VLOOKUP(AD79,Tussenniveau6A!A:B,2,FALSE)</f>
        <v>Verkeerslichten Noord</v>
      </c>
      <c r="I79" s="14"/>
      <c r="J79" s="14"/>
      <c r="K79" s="14"/>
      <c r="L79" s="14"/>
      <c r="M79" s="141"/>
      <c r="N79" s="148"/>
      <c r="O79" s="149"/>
      <c r="P79" s="150"/>
      <c r="Q79" s="150"/>
      <c r="R79" s="150"/>
      <c r="S79" s="150"/>
      <c r="T79" s="150"/>
      <c r="U79" s="150"/>
      <c r="AB79" s="163" t="str">
        <f>VLOOKUP(E79,Objecten!$B$4:$C$275,2,FALSE)</f>
        <v>0004</v>
      </c>
      <c r="AC79" s="139" t="str">
        <f>VLOOKUP(F79,Elementen!$B$4:$C$4031,2,FALSE)</f>
        <v>0043</v>
      </c>
      <c r="AD79" s="139" t="s">
        <v>3426</v>
      </c>
      <c r="AN79" s="45" t="str">
        <f t="shared" si="1"/>
        <v/>
      </c>
    </row>
    <row r="80" spans="1:40" s="139" customFormat="1" x14ac:dyDescent="0.2">
      <c r="A80" s="162" t="s">
        <v>3179</v>
      </c>
      <c r="B80" s="139" t="s">
        <v>3578</v>
      </c>
      <c r="C80" s="11"/>
      <c r="D80" s="14"/>
      <c r="E80" s="139" t="s">
        <v>3940</v>
      </c>
      <c r="F80" s="141" t="s">
        <v>3090</v>
      </c>
      <c r="G80" s="141" t="str">
        <f>VLOOKUP(AD80,Tussenniveau6A!A:G,7,FALSE)</f>
        <v>0004-0020-0022-0000024</v>
      </c>
      <c r="H80" s="141" t="str">
        <f>VLOOKUP(AD80,Tussenniveau6A!A:B,2,FALSE)</f>
        <v>Verkeerskasten Noord</v>
      </c>
      <c r="I80" s="14"/>
      <c r="J80" s="14"/>
      <c r="K80" s="14"/>
      <c r="L80" s="14"/>
      <c r="M80" s="141"/>
      <c r="N80" s="148"/>
      <c r="O80" s="149"/>
      <c r="P80" s="150"/>
      <c r="Q80" s="150"/>
      <c r="R80" s="150"/>
      <c r="S80" s="150"/>
      <c r="T80" s="150"/>
      <c r="U80" s="150"/>
      <c r="AB80" s="163" t="str">
        <f>VLOOKUP(E80,Objecten!$B$4:$C$275,2,FALSE)</f>
        <v>0004</v>
      </c>
      <c r="AC80" s="139" t="str">
        <f>VLOOKUP(F80,Elementen!$B$4:$C$4031,2,FALSE)</f>
        <v>0043</v>
      </c>
      <c r="AD80" s="139" t="s">
        <v>3427</v>
      </c>
      <c r="AN80" s="45" t="str">
        <f t="shared" si="1"/>
        <v/>
      </c>
    </row>
    <row r="81" spans="1:40" s="139" customFormat="1" x14ac:dyDescent="0.2">
      <c r="A81" s="162" t="s">
        <v>3180</v>
      </c>
      <c r="B81" s="139" t="s">
        <v>3576</v>
      </c>
      <c r="C81" s="11"/>
      <c r="D81" s="14"/>
      <c r="E81" s="139" t="s">
        <v>3940</v>
      </c>
      <c r="F81" s="141" t="s">
        <v>3090</v>
      </c>
      <c r="G81" s="141" t="str">
        <f>VLOOKUP(AD81,Tussenniveau6A!A:G,7,FALSE)</f>
        <v>0004-0020-0022-0000025</v>
      </c>
      <c r="H81" s="141" t="str">
        <f>VLOOKUP(AD81,Tussenniveau6A!A:B,2,FALSE)</f>
        <v>Verkeerslichten Zuid</v>
      </c>
      <c r="I81" s="14"/>
      <c r="J81" s="14"/>
      <c r="K81" s="14"/>
      <c r="L81" s="14"/>
      <c r="M81" s="141"/>
      <c r="N81" s="148"/>
      <c r="O81" s="149"/>
      <c r="P81" s="150"/>
      <c r="Q81" s="150"/>
      <c r="R81" s="150"/>
      <c r="S81" s="150"/>
      <c r="T81" s="150"/>
      <c r="U81" s="150"/>
      <c r="AB81" s="163" t="str">
        <f>VLOOKUP(E81,Objecten!$B$4:$C$275,2,FALSE)</f>
        <v>0004</v>
      </c>
      <c r="AC81" s="139" t="str">
        <f>VLOOKUP(F81,Elementen!$B$4:$C$4031,2,FALSE)</f>
        <v>0043</v>
      </c>
      <c r="AD81" s="139" t="s">
        <v>3428</v>
      </c>
      <c r="AN81" s="45" t="str">
        <f t="shared" si="1"/>
        <v/>
      </c>
    </row>
    <row r="82" spans="1:40" s="139" customFormat="1" x14ac:dyDescent="0.2">
      <c r="A82" s="162" t="s">
        <v>3181</v>
      </c>
      <c r="B82" s="139" t="s">
        <v>3577</v>
      </c>
      <c r="C82" s="11"/>
      <c r="D82" s="14"/>
      <c r="E82" s="139" t="s">
        <v>3940</v>
      </c>
      <c r="F82" s="141" t="s">
        <v>3090</v>
      </c>
      <c r="G82" s="141" t="str">
        <f>VLOOKUP(AD82,Tussenniveau6A!A:G,7,FALSE)</f>
        <v>0004-0020-0022-0000025</v>
      </c>
      <c r="H82" s="141" t="str">
        <f>VLOOKUP(AD82,Tussenniveau6A!A:B,2,FALSE)</f>
        <v>Verkeerslichten Zuid</v>
      </c>
      <c r="I82" s="14"/>
      <c r="J82" s="14"/>
      <c r="K82" s="14"/>
      <c r="L82" s="14"/>
      <c r="M82" s="141"/>
      <c r="N82" s="148"/>
      <c r="O82" s="149"/>
      <c r="P82" s="150"/>
      <c r="Q82" s="150"/>
      <c r="R82" s="150"/>
      <c r="S82" s="150"/>
      <c r="T82" s="150"/>
      <c r="U82" s="150"/>
      <c r="AB82" s="163" t="str">
        <f>VLOOKUP(E82,Objecten!$B$4:$C$275,2,FALSE)</f>
        <v>0004</v>
      </c>
      <c r="AC82" s="139" t="str">
        <f>VLOOKUP(F82,Elementen!$B$4:$C$4031,2,FALSE)</f>
        <v>0043</v>
      </c>
      <c r="AD82" s="139" t="s">
        <v>3428</v>
      </c>
      <c r="AN82" s="45" t="str">
        <f t="shared" si="1"/>
        <v/>
      </c>
    </row>
    <row r="83" spans="1:40" s="139" customFormat="1" x14ac:dyDescent="0.2">
      <c r="A83" s="162" t="s">
        <v>3182</v>
      </c>
      <c r="B83" s="139" t="s">
        <v>3578</v>
      </c>
      <c r="C83" s="11"/>
      <c r="D83" s="14"/>
      <c r="E83" s="139" t="s">
        <v>3940</v>
      </c>
      <c r="F83" s="141" t="s">
        <v>3090</v>
      </c>
      <c r="G83" s="141" t="str">
        <f>VLOOKUP(AD83,Tussenniveau6A!A:G,7,FALSE)</f>
        <v>0004-0020-0022-0000026</v>
      </c>
      <c r="H83" s="141" t="str">
        <f>VLOOKUP(AD83,Tussenniveau6A!A:B,2,FALSE)</f>
        <v>Verkeerskasten Zuid</v>
      </c>
      <c r="I83" s="14"/>
      <c r="J83" s="14"/>
      <c r="K83" s="14"/>
      <c r="L83" s="14"/>
      <c r="M83" s="141"/>
      <c r="N83" s="148"/>
      <c r="O83" s="149"/>
      <c r="P83" s="150"/>
      <c r="Q83" s="150"/>
      <c r="R83" s="150"/>
      <c r="S83" s="150"/>
      <c r="T83" s="150"/>
      <c r="U83" s="150"/>
      <c r="AB83" s="163" t="str">
        <f>VLOOKUP(E83,Objecten!$B$4:$C$275,2,FALSE)</f>
        <v>0004</v>
      </c>
      <c r="AC83" s="139" t="str">
        <f>VLOOKUP(F83,Elementen!$B$4:$C$4031,2,FALSE)</f>
        <v>0043</v>
      </c>
      <c r="AD83" s="139" t="s">
        <v>3429</v>
      </c>
      <c r="AN83" s="45" t="str">
        <f t="shared" si="1"/>
        <v/>
      </c>
    </row>
    <row r="84" spans="1:40" s="139" customFormat="1" x14ac:dyDescent="0.2">
      <c r="A84" s="162" t="s">
        <v>3183</v>
      </c>
      <c r="B84" s="139" t="s">
        <v>3579</v>
      </c>
      <c r="C84" s="11"/>
      <c r="D84" s="14"/>
      <c r="E84" s="139" t="s">
        <v>3940</v>
      </c>
      <c r="F84" s="141" t="s">
        <v>3090</v>
      </c>
      <c r="G84" s="141" t="str">
        <f>VLOOKUP(AD84,Tussenniveau6A!A:G,7,FALSE)</f>
        <v>0004-0020-0025-0000027</v>
      </c>
      <c r="H84" s="141" t="str">
        <f>VLOOKUP(AD84,Tussenniveau6A!A:B,2,FALSE)</f>
        <v>Verwarming Zuid</v>
      </c>
      <c r="I84" s="14"/>
      <c r="J84" s="14"/>
      <c r="K84" s="14"/>
      <c r="L84" s="14"/>
      <c r="M84" s="141"/>
      <c r="N84" s="148"/>
      <c r="O84" s="149"/>
      <c r="P84" s="150"/>
      <c r="Q84" s="150"/>
      <c r="R84" s="150"/>
      <c r="S84" s="150"/>
      <c r="T84" s="150"/>
      <c r="U84" s="150"/>
      <c r="AB84" s="163" t="str">
        <f>VLOOKUP(E84,Objecten!$B$4:$C$275,2,FALSE)</f>
        <v>0004</v>
      </c>
      <c r="AC84" s="139" t="str">
        <f>VLOOKUP(F84,Elementen!$B$4:$C$4031,2,FALSE)</f>
        <v>0043</v>
      </c>
      <c r="AD84" s="139" t="s">
        <v>3430</v>
      </c>
      <c r="AN84" s="45" t="str">
        <f t="shared" si="1"/>
        <v/>
      </c>
    </row>
    <row r="85" spans="1:40" s="139" customFormat="1" x14ac:dyDescent="0.2">
      <c r="A85" s="162" t="s">
        <v>3184</v>
      </c>
      <c r="B85" s="139" t="s">
        <v>3580</v>
      </c>
      <c r="C85" s="11"/>
      <c r="D85" s="14"/>
      <c r="E85" s="139" t="s">
        <v>3940</v>
      </c>
      <c r="F85" s="141" t="s">
        <v>3016</v>
      </c>
      <c r="G85" s="141" t="str">
        <f>VLOOKUP(AD85,Tussenniveau6A!A:G,7,FALSE)</f>
        <v>0004-0020-0025-0000028</v>
      </c>
      <c r="H85" s="141" t="str">
        <f>VLOOKUP(AD85,Tussenniveau6A!A:B,2,FALSE)</f>
        <v>Brandblusklep Noord</v>
      </c>
      <c r="I85" s="14"/>
      <c r="J85" s="14"/>
      <c r="K85" s="14"/>
      <c r="L85" s="14"/>
      <c r="M85" s="141"/>
      <c r="N85" s="148"/>
      <c r="O85" s="149"/>
      <c r="P85" s="150"/>
      <c r="Q85" s="150"/>
      <c r="R85" s="150"/>
      <c r="S85" s="150"/>
      <c r="T85" s="150"/>
      <c r="U85" s="150"/>
      <c r="AB85" s="163" t="str">
        <f>VLOOKUP(E85,Objecten!$B$4:$C$275,2,FALSE)</f>
        <v>0004</v>
      </c>
      <c r="AC85" s="139" t="str">
        <f>VLOOKUP(F85,Elementen!$B$4:$C$4031,2,FALSE)</f>
        <v>0051</v>
      </c>
      <c r="AD85" s="139" t="s">
        <v>3431</v>
      </c>
      <c r="AN85" s="45" t="str">
        <f t="shared" si="1"/>
        <v/>
      </c>
    </row>
    <row r="86" spans="1:40" s="139" customFormat="1" x14ac:dyDescent="0.2">
      <c r="A86" s="162" t="s">
        <v>3185</v>
      </c>
      <c r="B86" s="139" t="s">
        <v>3581</v>
      </c>
      <c r="C86" s="11"/>
      <c r="D86" s="14"/>
      <c r="E86" s="139" t="s">
        <v>3940</v>
      </c>
      <c r="F86" s="141" t="s">
        <v>3016</v>
      </c>
      <c r="G86" s="141" t="str">
        <f>VLOOKUP(AD86,Tussenniveau6A!A:G,7,FALSE)</f>
        <v>0004-0020-0025-0000029</v>
      </c>
      <c r="H86" s="141" t="str">
        <f>VLOOKUP(AD86,Tussenniveau6A!A:B,2,FALSE)</f>
        <v>Kleppen Zuid</v>
      </c>
      <c r="I86" s="14"/>
      <c r="J86" s="14"/>
      <c r="K86" s="14"/>
      <c r="L86" s="14"/>
      <c r="M86" s="141"/>
      <c r="N86" s="148"/>
      <c r="O86" s="149"/>
      <c r="P86" s="150"/>
      <c r="Q86" s="150"/>
      <c r="R86" s="150"/>
      <c r="S86" s="150"/>
      <c r="T86" s="150"/>
      <c r="U86" s="150"/>
      <c r="AB86" s="163" t="str">
        <f>VLOOKUP(E86,Objecten!$B$4:$C$275,2,FALSE)</f>
        <v>0004</v>
      </c>
      <c r="AC86" s="139" t="str">
        <f>VLOOKUP(F86,Elementen!$B$4:$C$4031,2,FALSE)</f>
        <v>0051</v>
      </c>
      <c r="AD86" s="139" t="s">
        <v>3432</v>
      </c>
      <c r="AN86" s="45" t="str">
        <f t="shared" si="1"/>
        <v/>
      </c>
    </row>
    <row r="87" spans="1:40" s="139" customFormat="1" x14ac:dyDescent="0.2">
      <c r="A87" s="162" t="s">
        <v>3186</v>
      </c>
      <c r="B87" s="139" t="s">
        <v>3582</v>
      </c>
      <c r="C87" s="11"/>
      <c r="D87" s="14"/>
      <c r="E87" s="139" t="s">
        <v>3940</v>
      </c>
      <c r="F87" s="141" t="s">
        <v>3016</v>
      </c>
      <c r="G87" s="141" t="str">
        <f>VLOOKUP(AD87,Tussenniveau6A!A:G,7,FALSE)</f>
        <v>0004-0020-0025-0000030</v>
      </c>
      <c r="H87" s="141" t="str">
        <f>VLOOKUP(AD87,Tussenniveau6A!A:B,2,FALSE)</f>
        <v>Leiding Zuid</v>
      </c>
      <c r="I87" s="14"/>
      <c r="J87" s="14"/>
      <c r="K87" s="14"/>
      <c r="L87" s="14"/>
      <c r="M87" s="141"/>
      <c r="N87" s="148"/>
      <c r="O87" s="149"/>
      <c r="P87" s="150"/>
      <c r="Q87" s="150"/>
      <c r="R87" s="150"/>
      <c r="S87" s="150"/>
      <c r="T87" s="150"/>
      <c r="U87" s="150"/>
      <c r="AB87" s="163" t="str">
        <f>VLOOKUP(E87,Objecten!$B$4:$C$275,2,FALSE)</f>
        <v>0004</v>
      </c>
      <c r="AC87" s="139" t="str">
        <f>VLOOKUP(F87,Elementen!$B$4:$C$4031,2,FALSE)</f>
        <v>0051</v>
      </c>
      <c r="AD87" s="139" t="s">
        <v>3433</v>
      </c>
      <c r="AN87" s="45" t="str">
        <f t="shared" si="1"/>
        <v/>
      </c>
    </row>
    <row r="88" spans="1:40" s="139" customFormat="1" x14ac:dyDescent="0.2">
      <c r="A88" s="162" t="s">
        <v>3187</v>
      </c>
      <c r="B88" s="139" t="s">
        <v>3583</v>
      </c>
      <c r="C88" s="11"/>
      <c r="D88" s="14"/>
      <c r="E88" s="139" t="s">
        <v>3940</v>
      </c>
      <c r="F88" s="141" t="s">
        <v>3018</v>
      </c>
      <c r="G88" s="141" t="str">
        <f>VLOOKUP(AD88,Tussenniveau6A!A:G,7,FALSE)</f>
        <v>0004-0020-0025-0000031</v>
      </c>
      <c r="H88" s="141" t="str">
        <f>VLOOKUP(AD88,Tussenniveau6A!A:B,2,FALSE)</f>
        <v>Poederbluskasten Oost</v>
      </c>
      <c r="I88" s="14"/>
      <c r="J88" s="14"/>
      <c r="K88" s="14"/>
      <c r="L88" s="14"/>
      <c r="M88" s="141"/>
      <c r="N88" s="148"/>
      <c r="O88" s="149"/>
      <c r="P88" s="150"/>
      <c r="Q88" s="150"/>
      <c r="R88" s="150"/>
      <c r="S88" s="150"/>
      <c r="T88" s="150"/>
      <c r="U88" s="150"/>
      <c r="AB88" s="163" t="str">
        <f>VLOOKUP(E88,Objecten!$B$4:$C$275,2,FALSE)</f>
        <v>0004</v>
      </c>
      <c r="AC88" s="139" t="str">
        <f>VLOOKUP(F88,Elementen!$B$4:$C$4031,2,FALSE)</f>
        <v>0053</v>
      </c>
      <c r="AD88" s="139" t="s">
        <v>3434</v>
      </c>
      <c r="AN88" s="45" t="str">
        <f t="shared" si="1"/>
        <v/>
      </c>
    </row>
    <row r="89" spans="1:40" s="139" customFormat="1" x14ac:dyDescent="0.2">
      <c r="A89" s="162" t="s">
        <v>3188</v>
      </c>
      <c r="B89" s="139" t="s">
        <v>3584</v>
      </c>
      <c r="C89" s="11"/>
      <c r="D89" s="14"/>
      <c r="E89" s="139" t="s">
        <v>3940</v>
      </c>
      <c r="F89" s="141" t="s">
        <v>3018</v>
      </c>
      <c r="G89" s="141" t="str">
        <f>VLOOKUP(AD89,Tussenniveau6A!A:G,7,FALSE)</f>
        <v>0004-0020-0025-0000031</v>
      </c>
      <c r="H89" s="141" t="str">
        <f>VLOOKUP(AD89,Tussenniveau6A!A:B,2,FALSE)</f>
        <v>Poederbluskasten Oost</v>
      </c>
      <c r="I89" s="14"/>
      <c r="J89" s="14"/>
      <c r="K89" s="14"/>
      <c r="L89" s="14"/>
      <c r="M89" s="141"/>
      <c r="N89" s="148"/>
      <c r="O89" s="149"/>
      <c r="P89" s="150"/>
      <c r="Q89" s="150"/>
      <c r="R89" s="150"/>
      <c r="S89" s="150"/>
      <c r="T89" s="150"/>
      <c r="U89" s="150"/>
      <c r="AB89" s="163" t="str">
        <f>VLOOKUP(E89,Objecten!$B$4:$C$275,2,FALSE)</f>
        <v>0004</v>
      </c>
      <c r="AC89" s="139" t="str">
        <f>VLOOKUP(F89,Elementen!$B$4:$C$4031,2,FALSE)</f>
        <v>0053</v>
      </c>
      <c r="AD89" s="139" t="s">
        <v>3434</v>
      </c>
      <c r="AN89" s="45" t="str">
        <f t="shared" si="1"/>
        <v/>
      </c>
    </row>
    <row r="90" spans="1:40" s="139" customFormat="1" x14ac:dyDescent="0.2">
      <c r="A90" s="162" t="s">
        <v>3189</v>
      </c>
      <c r="B90" s="139" t="s">
        <v>3585</v>
      </c>
      <c r="C90" s="11"/>
      <c r="D90" s="14"/>
      <c r="E90" s="139" t="s">
        <v>3940</v>
      </c>
      <c r="F90" s="141" t="s">
        <v>3018</v>
      </c>
      <c r="G90" s="141" t="str">
        <f>VLOOKUP(AD90,Tussenniveau6A!A:G,7,FALSE)</f>
        <v>0004-0020-0025-0000031</v>
      </c>
      <c r="H90" s="141" t="str">
        <f>VLOOKUP(AD90,Tussenniveau6A!A:B,2,FALSE)</f>
        <v>Poederbluskasten Oost</v>
      </c>
      <c r="I90" s="14"/>
      <c r="J90" s="14"/>
      <c r="K90" s="14"/>
      <c r="L90" s="14"/>
      <c r="M90" s="141"/>
      <c r="N90" s="148"/>
      <c r="O90" s="149"/>
      <c r="P90" s="150"/>
      <c r="Q90" s="150"/>
      <c r="R90" s="150"/>
      <c r="S90" s="150"/>
      <c r="T90" s="150"/>
      <c r="U90" s="150"/>
      <c r="AB90" s="163" t="str">
        <f>VLOOKUP(E90,Objecten!$B$4:$C$275,2,FALSE)</f>
        <v>0004</v>
      </c>
      <c r="AC90" s="139" t="str">
        <f>VLOOKUP(F90,Elementen!$B$4:$C$4031,2,FALSE)</f>
        <v>0053</v>
      </c>
      <c r="AD90" s="139" t="s">
        <v>3434</v>
      </c>
      <c r="AN90" s="45" t="str">
        <f t="shared" si="1"/>
        <v/>
      </c>
    </row>
    <row r="91" spans="1:40" s="139" customFormat="1" x14ac:dyDescent="0.2">
      <c r="A91" s="162" t="s">
        <v>3190</v>
      </c>
      <c r="B91" s="139" t="s">
        <v>3586</v>
      </c>
      <c r="C91" s="11"/>
      <c r="D91" s="14"/>
      <c r="E91" s="139" t="s">
        <v>3940</v>
      </c>
      <c r="F91" s="141" t="s">
        <v>3018</v>
      </c>
      <c r="G91" s="141" t="str">
        <f>VLOOKUP(AD91,Tussenniveau6A!A:G,7,FALSE)</f>
        <v>0004-0020-0025-0000031</v>
      </c>
      <c r="H91" s="141" t="str">
        <f>VLOOKUP(AD91,Tussenniveau6A!A:B,2,FALSE)</f>
        <v>Poederbluskasten Oost</v>
      </c>
      <c r="I91" s="14"/>
      <c r="J91" s="14"/>
      <c r="K91" s="14"/>
      <c r="L91" s="14"/>
      <c r="M91" s="141"/>
      <c r="N91" s="148"/>
      <c r="O91" s="149"/>
      <c r="P91" s="150"/>
      <c r="Q91" s="150"/>
      <c r="R91" s="150"/>
      <c r="S91" s="150"/>
      <c r="T91" s="150"/>
      <c r="U91" s="150"/>
      <c r="AB91" s="163" t="str">
        <f>VLOOKUP(E91,Objecten!$B$4:$C$275,2,FALSE)</f>
        <v>0004</v>
      </c>
      <c r="AC91" s="139" t="str">
        <f>VLOOKUP(F91,Elementen!$B$4:$C$4031,2,FALSE)</f>
        <v>0053</v>
      </c>
      <c r="AD91" s="139" t="s">
        <v>3434</v>
      </c>
      <c r="AN91" s="45" t="str">
        <f t="shared" si="1"/>
        <v/>
      </c>
    </row>
    <row r="92" spans="1:40" s="139" customFormat="1" x14ac:dyDescent="0.2">
      <c r="A92" s="162" t="s">
        <v>3191</v>
      </c>
      <c r="B92" s="139" t="s">
        <v>3587</v>
      </c>
      <c r="C92" s="11"/>
      <c r="D92" s="14"/>
      <c r="E92" s="139" t="s">
        <v>3940</v>
      </c>
      <c r="F92" s="141" t="s">
        <v>3018</v>
      </c>
      <c r="G92" s="141" t="str">
        <f>VLOOKUP(AD92,Tussenniveau6A!A:G,7,FALSE)</f>
        <v>0004-0020-0025-0000031</v>
      </c>
      <c r="H92" s="141" t="str">
        <f>VLOOKUP(AD92,Tussenniveau6A!A:B,2,FALSE)</f>
        <v>Poederbluskasten Oost</v>
      </c>
      <c r="I92" s="14"/>
      <c r="J92" s="14"/>
      <c r="K92" s="14"/>
      <c r="L92" s="14"/>
      <c r="M92" s="141"/>
      <c r="N92" s="148"/>
      <c r="O92" s="149"/>
      <c r="P92" s="150"/>
      <c r="Q92" s="150"/>
      <c r="R92" s="150"/>
      <c r="S92" s="150"/>
      <c r="T92" s="150"/>
      <c r="U92" s="150"/>
      <c r="AB92" s="163" t="str">
        <f>VLOOKUP(E92,Objecten!$B$4:$C$275,2,FALSE)</f>
        <v>0004</v>
      </c>
      <c r="AC92" s="139" t="str">
        <f>VLOOKUP(F92,Elementen!$B$4:$C$4031,2,FALSE)</f>
        <v>0053</v>
      </c>
      <c r="AD92" s="139" t="s">
        <v>3434</v>
      </c>
      <c r="AN92" s="45" t="str">
        <f t="shared" si="1"/>
        <v/>
      </c>
    </row>
    <row r="93" spans="1:40" s="139" customFormat="1" x14ac:dyDescent="0.2">
      <c r="A93" s="162" t="s">
        <v>3192</v>
      </c>
      <c r="B93" s="139" t="s">
        <v>3588</v>
      </c>
      <c r="C93" s="11"/>
      <c r="D93" s="14"/>
      <c r="E93" s="139" t="s">
        <v>3940</v>
      </c>
      <c r="F93" s="141" t="s">
        <v>3018</v>
      </c>
      <c r="G93" s="141" t="str">
        <f>VLOOKUP(AD93,Tussenniveau6A!A:G,7,FALSE)</f>
        <v>0004-0020-0025-0000031</v>
      </c>
      <c r="H93" s="141" t="str">
        <f>VLOOKUP(AD93,Tussenniveau6A!A:B,2,FALSE)</f>
        <v>Poederbluskasten Oost</v>
      </c>
      <c r="I93" s="14"/>
      <c r="J93" s="14"/>
      <c r="K93" s="14"/>
      <c r="L93" s="14"/>
      <c r="M93" s="141"/>
      <c r="N93" s="148"/>
      <c r="O93" s="149"/>
      <c r="P93" s="150"/>
      <c r="Q93" s="150"/>
      <c r="R93" s="150"/>
      <c r="S93" s="150"/>
      <c r="T93" s="150"/>
      <c r="U93" s="150"/>
      <c r="AB93" s="163" t="str">
        <f>VLOOKUP(E93,Objecten!$B$4:$C$275,2,FALSE)</f>
        <v>0004</v>
      </c>
      <c r="AC93" s="139" t="str">
        <f>VLOOKUP(F93,Elementen!$B$4:$C$4031,2,FALSE)</f>
        <v>0053</v>
      </c>
      <c r="AD93" s="139" t="s">
        <v>3434</v>
      </c>
      <c r="AN93" s="45" t="str">
        <f t="shared" si="1"/>
        <v/>
      </c>
    </row>
    <row r="94" spans="1:40" s="139" customFormat="1" x14ac:dyDescent="0.2">
      <c r="A94" s="162" t="s">
        <v>3193</v>
      </c>
      <c r="B94" s="139" t="s">
        <v>3583</v>
      </c>
      <c r="C94" s="11"/>
      <c r="D94" s="14"/>
      <c r="E94" s="139" t="s">
        <v>3940</v>
      </c>
      <c r="F94" s="141" t="s">
        <v>3018</v>
      </c>
      <c r="G94" s="141" t="str">
        <f>VLOOKUP(AD94,Tussenniveau6A!A:G,7,FALSE)</f>
        <v>0004--0030-0000032</v>
      </c>
      <c r="H94" s="141" t="str">
        <f>VLOOKUP(AD94,Tussenniveau6A!A:B,2,FALSE)</f>
        <v>Poederbluskasten West</v>
      </c>
      <c r="I94" s="14"/>
      <c r="J94" s="14"/>
      <c r="K94" s="14"/>
      <c r="L94" s="14"/>
      <c r="M94" s="141"/>
      <c r="N94" s="148"/>
      <c r="O94" s="149"/>
      <c r="P94" s="150"/>
      <c r="Q94" s="150"/>
      <c r="R94" s="150"/>
      <c r="S94" s="150"/>
      <c r="T94" s="150"/>
      <c r="U94" s="150"/>
      <c r="AB94" s="163" t="str">
        <f>VLOOKUP(E94,Objecten!$B$4:$C$275,2,FALSE)</f>
        <v>0004</v>
      </c>
      <c r="AC94" s="139" t="str">
        <f>VLOOKUP(F94,Elementen!$B$4:$C$4031,2,FALSE)</f>
        <v>0053</v>
      </c>
      <c r="AD94" s="139" t="s">
        <v>3435</v>
      </c>
      <c r="AN94" s="45" t="str">
        <f t="shared" si="1"/>
        <v/>
      </c>
    </row>
    <row r="95" spans="1:40" s="139" customFormat="1" x14ac:dyDescent="0.2">
      <c r="A95" s="162" t="s">
        <v>3194</v>
      </c>
      <c r="B95" s="139" t="s">
        <v>3584</v>
      </c>
      <c r="C95" s="11"/>
      <c r="D95" s="14"/>
      <c r="E95" s="139" t="s">
        <v>3940</v>
      </c>
      <c r="F95" s="141" t="s">
        <v>3018</v>
      </c>
      <c r="G95" s="141" t="str">
        <f>VLOOKUP(AD95,Tussenniveau6A!A:G,7,FALSE)</f>
        <v>0004--0030-0000032</v>
      </c>
      <c r="H95" s="141" t="str">
        <f>VLOOKUP(AD95,Tussenniveau6A!A:B,2,FALSE)</f>
        <v>Poederbluskasten West</v>
      </c>
      <c r="I95" s="14"/>
      <c r="J95" s="14"/>
      <c r="K95" s="14"/>
      <c r="L95" s="14"/>
      <c r="M95" s="141"/>
      <c r="N95" s="148"/>
      <c r="O95" s="149"/>
      <c r="P95" s="150"/>
      <c r="Q95" s="150"/>
      <c r="R95" s="150"/>
      <c r="S95" s="150"/>
      <c r="T95" s="150"/>
      <c r="U95" s="150"/>
      <c r="AB95" s="163" t="str">
        <f>VLOOKUP(E95,Objecten!$B$4:$C$275,2,FALSE)</f>
        <v>0004</v>
      </c>
      <c r="AC95" s="139" t="str">
        <f>VLOOKUP(F95,Elementen!$B$4:$C$4031,2,FALSE)</f>
        <v>0053</v>
      </c>
      <c r="AD95" s="139" t="s">
        <v>3435</v>
      </c>
      <c r="AN95" s="45" t="str">
        <f t="shared" si="1"/>
        <v/>
      </c>
    </row>
    <row r="96" spans="1:40" s="139" customFormat="1" x14ac:dyDescent="0.2">
      <c r="A96" s="162" t="s">
        <v>3195</v>
      </c>
      <c r="B96" s="139" t="s">
        <v>3585</v>
      </c>
      <c r="C96" s="11"/>
      <c r="D96" s="14"/>
      <c r="E96" s="139" t="s">
        <v>3940</v>
      </c>
      <c r="F96" s="141" t="s">
        <v>3018</v>
      </c>
      <c r="G96" s="141" t="str">
        <f>VLOOKUP(AD96,Tussenniveau6A!A:G,7,FALSE)</f>
        <v>0004--0030-0000032</v>
      </c>
      <c r="H96" s="141" t="str">
        <f>VLOOKUP(AD96,Tussenniveau6A!A:B,2,FALSE)</f>
        <v>Poederbluskasten West</v>
      </c>
      <c r="I96" s="14"/>
      <c r="J96" s="14"/>
      <c r="K96" s="14"/>
      <c r="L96" s="14"/>
      <c r="M96" s="141"/>
      <c r="N96" s="148"/>
      <c r="O96" s="149"/>
      <c r="P96" s="150"/>
      <c r="Q96" s="150"/>
      <c r="R96" s="150"/>
      <c r="S96" s="150"/>
      <c r="T96" s="150"/>
      <c r="U96" s="150"/>
      <c r="AB96" s="163" t="str">
        <f>VLOOKUP(E96,Objecten!$B$4:$C$275,2,FALSE)</f>
        <v>0004</v>
      </c>
      <c r="AC96" s="139" t="str">
        <f>VLOOKUP(F96,Elementen!$B$4:$C$4031,2,FALSE)</f>
        <v>0053</v>
      </c>
      <c r="AD96" s="139" t="s">
        <v>3435</v>
      </c>
      <c r="AN96" s="45" t="str">
        <f t="shared" si="1"/>
        <v/>
      </c>
    </row>
    <row r="97" spans="1:40" s="139" customFormat="1" x14ac:dyDescent="0.2">
      <c r="A97" s="162" t="s">
        <v>3196</v>
      </c>
      <c r="B97" s="139" t="s">
        <v>3586</v>
      </c>
      <c r="C97" s="11"/>
      <c r="D97" s="14"/>
      <c r="E97" s="139" t="s">
        <v>3940</v>
      </c>
      <c r="F97" s="141" t="s">
        <v>3018</v>
      </c>
      <c r="G97" s="141" t="str">
        <f>VLOOKUP(AD97,Tussenniveau6A!A:G,7,FALSE)</f>
        <v>0004--0030-0000032</v>
      </c>
      <c r="H97" s="141" t="str">
        <f>VLOOKUP(AD97,Tussenniveau6A!A:B,2,FALSE)</f>
        <v>Poederbluskasten West</v>
      </c>
      <c r="I97" s="14"/>
      <c r="J97" s="14"/>
      <c r="K97" s="14"/>
      <c r="L97" s="14"/>
      <c r="M97" s="141"/>
      <c r="N97" s="148"/>
      <c r="O97" s="149"/>
      <c r="P97" s="150"/>
      <c r="Q97" s="150"/>
      <c r="R97" s="150"/>
      <c r="S97" s="150"/>
      <c r="T97" s="150"/>
      <c r="U97" s="150"/>
      <c r="AB97" s="163" t="str">
        <f>VLOOKUP(E97,Objecten!$B$4:$C$275,2,FALSE)</f>
        <v>0004</v>
      </c>
      <c r="AC97" s="139" t="str">
        <f>VLOOKUP(F97,Elementen!$B$4:$C$4031,2,FALSE)</f>
        <v>0053</v>
      </c>
      <c r="AD97" s="139" t="s">
        <v>3435</v>
      </c>
      <c r="AN97" s="45" t="str">
        <f t="shared" si="1"/>
        <v/>
      </c>
    </row>
    <row r="98" spans="1:40" s="139" customFormat="1" x14ac:dyDescent="0.2">
      <c r="A98" s="162" t="s">
        <v>3197</v>
      </c>
      <c r="B98" s="139" t="s">
        <v>3587</v>
      </c>
      <c r="C98" s="11"/>
      <c r="D98" s="14"/>
      <c r="E98" s="139" t="s">
        <v>3940</v>
      </c>
      <c r="F98" s="141" t="s">
        <v>3018</v>
      </c>
      <c r="G98" s="141" t="str">
        <f>VLOOKUP(AD98,Tussenniveau6A!A:G,7,FALSE)</f>
        <v>0004--0030-0000032</v>
      </c>
      <c r="H98" s="141" t="str">
        <f>VLOOKUP(AD98,Tussenniveau6A!A:B,2,FALSE)</f>
        <v>Poederbluskasten West</v>
      </c>
      <c r="I98" s="14"/>
      <c r="J98" s="14"/>
      <c r="K98" s="14"/>
      <c r="L98" s="14"/>
      <c r="M98" s="141"/>
      <c r="N98" s="148"/>
      <c r="O98" s="149"/>
      <c r="P98" s="150"/>
      <c r="Q98" s="150"/>
      <c r="R98" s="150"/>
      <c r="S98" s="150"/>
      <c r="T98" s="150"/>
      <c r="U98" s="150"/>
      <c r="AB98" s="163" t="str">
        <f>VLOOKUP(E98,Objecten!$B$4:$C$275,2,FALSE)</f>
        <v>0004</v>
      </c>
      <c r="AC98" s="139" t="str">
        <f>VLOOKUP(F98,Elementen!$B$4:$C$4031,2,FALSE)</f>
        <v>0053</v>
      </c>
      <c r="AD98" s="139" t="s">
        <v>3435</v>
      </c>
      <c r="AN98" s="45" t="str">
        <f t="shared" si="1"/>
        <v/>
      </c>
    </row>
    <row r="99" spans="1:40" s="139" customFormat="1" x14ac:dyDescent="0.2">
      <c r="A99" s="162" t="s">
        <v>3198</v>
      </c>
      <c r="B99" s="139" t="s">
        <v>3588</v>
      </c>
      <c r="C99" s="11"/>
      <c r="D99" s="14"/>
      <c r="E99" s="139" t="s">
        <v>3940</v>
      </c>
      <c r="F99" s="141" t="s">
        <v>3018</v>
      </c>
      <c r="G99" s="141" t="str">
        <f>VLOOKUP(AD99,Tussenniveau6A!A:G,7,FALSE)</f>
        <v>0004--0030-0000032</v>
      </c>
      <c r="H99" s="141" t="str">
        <f>VLOOKUP(AD99,Tussenniveau6A!A:B,2,FALSE)</f>
        <v>Poederbluskasten West</v>
      </c>
      <c r="I99" s="14"/>
      <c r="J99" s="14"/>
      <c r="K99" s="14"/>
      <c r="L99" s="14"/>
      <c r="M99" s="141"/>
      <c r="N99" s="148"/>
      <c r="O99" s="149"/>
      <c r="P99" s="150"/>
      <c r="Q99" s="150"/>
      <c r="R99" s="150"/>
      <c r="S99" s="150"/>
      <c r="T99" s="150"/>
      <c r="U99" s="150"/>
      <c r="AB99" s="163" t="str">
        <f>VLOOKUP(E99,Objecten!$B$4:$C$275,2,FALSE)</f>
        <v>0004</v>
      </c>
      <c r="AC99" s="139" t="str">
        <f>VLOOKUP(F99,Elementen!$B$4:$C$4031,2,FALSE)</f>
        <v>0053</v>
      </c>
      <c r="AD99" s="139" t="s">
        <v>3435</v>
      </c>
      <c r="AN99" s="45" t="str">
        <f t="shared" si="1"/>
        <v/>
      </c>
    </row>
    <row r="100" spans="1:40" s="139" customFormat="1" x14ac:dyDescent="0.2">
      <c r="A100" s="162" t="s">
        <v>3199</v>
      </c>
      <c r="B100" s="139" t="s">
        <v>3589</v>
      </c>
      <c r="C100" s="11"/>
      <c r="D100" s="14"/>
      <c r="E100" s="139" t="s">
        <v>3940</v>
      </c>
      <c r="F100" s="141" t="s">
        <v>3018</v>
      </c>
      <c r="G100" s="141" t="str">
        <f>VLOOKUP(AD100,Tussenniveau6A!A:G,7,FALSE)</f>
        <v>0004--0030-0000033</v>
      </c>
      <c r="H100" s="141" t="str">
        <f>VLOOKUP(AD100,Tussenniveau6A!A:B,2,FALSE)</f>
        <v>Poederbluskasten Zuid</v>
      </c>
      <c r="I100" s="14"/>
      <c r="J100" s="14"/>
      <c r="K100" s="14"/>
      <c r="L100" s="14"/>
      <c r="M100" s="141"/>
      <c r="N100" s="148"/>
      <c r="O100" s="149"/>
      <c r="P100" s="150"/>
      <c r="Q100" s="150"/>
      <c r="R100" s="150"/>
      <c r="S100" s="150"/>
      <c r="T100" s="150"/>
      <c r="U100" s="150"/>
      <c r="AB100" s="163" t="str">
        <f>VLOOKUP(E100,Objecten!$B$4:$C$275,2,FALSE)</f>
        <v>0004</v>
      </c>
      <c r="AC100" s="139" t="str">
        <f>VLOOKUP(F100,Elementen!$B$4:$C$4031,2,FALSE)</f>
        <v>0053</v>
      </c>
      <c r="AD100" s="139" t="s">
        <v>3436</v>
      </c>
      <c r="AN100" s="45" t="str">
        <f t="shared" si="1"/>
        <v/>
      </c>
    </row>
    <row r="101" spans="1:40" s="156" customFormat="1" x14ac:dyDescent="0.2">
      <c r="A101" s="154" t="s">
        <v>3200</v>
      </c>
      <c r="B101" s="147" t="s">
        <v>7384</v>
      </c>
      <c r="C101" s="109"/>
      <c r="D101" s="111" t="s">
        <v>3931</v>
      </c>
      <c r="E101" s="156" t="s">
        <v>3940</v>
      </c>
      <c r="F101" s="157" t="s">
        <v>3098</v>
      </c>
      <c r="G101" s="157"/>
      <c r="H101" s="157" t="s">
        <v>6650</v>
      </c>
      <c r="I101" s="111"/>
      <c r="J101" s="111"/>
      <c r="K101" s="111">
        <v>2012</v>
      </c>
      <c r="L101" s="111">
        <v>2012</v>
      </c>
      <c r="M101" s="157" t="s">
        <v>2875</v>
      </c>
      <c r="N101" s="146">
        <v>2080</v>
      </c>
      <c r="O101" s="147" t="s">
        <v>6597</v>
      </c>
      <c r="P101" s="145"/>
      <c r="Q101" s="145"/>
      <c r="R101" s="145"/>
      <c r="S101" s="145"/>
      <c r="T101" s="145"/>
      <c r="U101" s="145" t="s">
        <v>3935</v>
      </c>
      <c r="W101" s="164">
        <f>(AA101+Z101)-2016</f>
        <v>8</v>
      </c>
      <c r="Z101" s="156">
        <v>12</v>
      </c>
      <c r="AA101" s="156">
        <v>2012</v>
      </c>
      <c r="AB101" s="138" t="str">
        <f>VLOOKUP(E101,Objecten!$B$4:$C$275,2,FALSE)</f>
        <v>0004</v>
      </c>
      <c r="AC101" s="156" t="str">
        <f>VLOOKUP(F101,Elementen!$B$4:$C$4031,2,FALSE)</f>
        <v>0061</v>
      </c>
      <c r="AD101" s="156" t="s">
        <v>3390</v>
      </c>
      <c r="AN101" s="45" t="str">
        <f t="shared" si="1"/>
        <v/>
      </c>
    </row>
    <row r="102" spans="1:40" s="156" customFormat="1" x14ac:dyDescent="0.2">
      <c r="A102" s="154" t="s">
        <v>3201</v>
      </c>
      <c r="B102" s="147" t="s">
        <v>7385</v>
      </c>
      <c r="C102" s="109"/>
      <c r="D102" s="111" t="s">
        <v>3931</v>
      </c>
      <c r="E102" s="156" t="s">
        <v>3940</v>
      </c>
      <c r="F102" s="157" t="s">
        <v>3098</v>
      </c>
      <c r="G102" s="157"/>
      <c r="H102" s="157" t="s">
        <v>6650</v>
      </c>
      <c r="I102" s="111"/>
      <c r="J102" s="111"/>
      <c r="K102" s="111">
        <v>2012</v>
      </c>
      <c r="L102" s="111">
        <v>2012</v>
      </c>
      <c r="M102" s="157" t="s">
        <v>2875</v>
      </c>
      <c r="N102" s="146">
        <v>2080</v>
      </c>
      <c r="O102" s="147" t="s">
        <v>6598</v>
      </c>
      <c r="P102" s="145"/>
      <c r="Q102" s="145"/>
      <c r="R102" s="145"/>
      <c r="S102" s="145"/>
      <c r="T102" s="145"/>
      <c r="U102" s="145" t="s">
        <v>3939</v>
      </c>
      <c r="W102" s="164">
        <f t="shared" ref="W102:W103" si="2">(AA102+Z102)-2016</f>
        <v>8</v>
      </c>
      <c r="Z102" s="156">
        <v>12</v>
      </c>
      <c r="AA102" s="156">
        <v>2012</v>
      </c>
      <c r="AB102" s="138" t="str">
        <f>VLOOKUP(E102,Objecten!$B$4:$C$275,2,FALSE)</f>
        <v>0004</v>
      </c>
      <c r="AC102" s="156" t="str">
        <f>VLOOKUP(F102,Elementen!$B$4:$C$4031,2,FALSE)</f>
        <v>0061</v>
      </c>
      <c r="AD102" s="156" t="s">
        <v>3390</v>
      </c>
      <c r="AN102" s="45" t="str">
        <f t="shared" si="1"/>
        <v/>
      </c>
    </row>
    <row r="103" spans="1:40" s="156" customFormat="1" x14ac:dyDescent="0.2">
      <c r="A103" s="154" t="s">
        <v>3202</v>
      </c>
      <c r="B103" s="147" t="s">
        <v>7386</v>
      </c>
      <c r="C103" s="109"/>
      <c r="D103" s="111" t="s">
        <v>3931</v>
      </c>
      <c r="E103" s="156" t="s">
        <v>3940</v>
      </c>
      <c r="F103" s="157" t="s">
        <v>3098</v>
      </c>
      <c r="G103" s="157"/>
      <c r="H103" s="157" t="s">
        <v>6650</v>
      </c>
      <c r="I103" s="111"/>
      <c r="J103" s="111"/>
      <c r="K103" s="111">
        <v>2012</v>
      </c>
      <c r="L103" s="111">
        <v>2012</v>
      </c>
      <c r="M103" s="157" t="s">
        <v>2875</v>
      </c>
      <c r="N103" s="146">
        <v>2080</v>
      </c>
      <c r="O103" s="147" t="s">
        <v>6599</v>
      </c>
      <c r="P103" s="145"/>
      <c r="Q103" s="145"/>
      <c r="R103" s="145"/>
      <c r="S103" s="145"/>
      <c r="T103" s="145"/>
      <c r="U103" s="145" t="s">
        <v>3939</v>
      </c>
      <c r="W103" s="164">
        <f t="shared" si="2"/>
        <v>8</v>
      </c>
      <c r="Z103" s="156">
        <v>12</v>
      </c>
      <c r="AA103" s="156">
        <v>2012</v>
      </c>
      <c r="AB103" s="138" t="str">
        <f>VLOOKUP(E103,Objecten!$B$4:$C$275,2,FALSE)</f>
        <v>0004</v>
      </c>
      <c r="AC103" s="156" t="str">
        <f>VLOOKUP(F103,Elementen!$B$4:$C$4031,2,FALSE)</f>
        <v>0061</v>
      </c>
      <c r="AD103" s="156" t="s">
        <v>3390</v>
      </c>
      <c r="AN103" s="45" t="str">
        <f t="shared" si="1"/>
        <v/>
      </c>
    </row>
    <row r="104" spans="1:40" s="156" customFormat="1" x14ac:dyDescent="0.2">
      <c r="A104" s="154" t="s">
        <v>3203</v>
      </c>
      <c r="B104" s="147" t="s">
        <v>7387</v>
      </c>
      <c r="C104" s="109"/>
      <c r="D104" s="111" t="s">
        <v>3932</v>
      </c>
      <c r="E104" s="156" t="s">
        <v>3940</v>
      </c>
      <c r="F104" s="157" t="s">
        <v>3098</v>
      </c>
      <c r="G104" s="157"/>
      <c r="H104" s="157" t="s">
        <v>6650</v>
      </c>
      <c r="I104" s="111"/>
      <c r="J104" s="111"/>
      <c r="K104" s="111">
        <v>2012</v>
      </c>
      <c r="L104" s="111">
        <v>2012</v>
      </c>
      <c r="M104" s="157" t="s">
        <v>2874</v>
      </c>
      <c r="N104" s="146">
        <v>2079</v>
      </c>
      <c r="O104" s="147" t="s">
        <v>6600</v>
      </c>
      <c r="P104" s="145"/>
      <c r="Q104" s="145"/>
      <c r="R104" s="145"/>
      <c r="S104" s="145"/>
      <c r="T104" s="145"/>
      <c r="U104" s="145"/>
      <c r="W104" s="164"/>
      <c r="AB104" s="138"/>
      <c r="AN104" s="45" t="str">
        <f t="shared" si="1"/>
        <v/>
      </c>
    </row>
    <row r="105" spans="1:40" s="156" customFormat="1" x14ac:dyDescent="0.2">
      <c r="A105" s="154" t="s">
        <v>3204</v>
      </c>
      <c r="B105" s="147" t="s">
        <v>7388</v>
      </c>
      <c r="C105" s="109"/>
      <c r="D105" s="111" t="s">
        <v>3932</v>
      </c>
      <c r="E105" s="156" t="s">
        <v>3940</v>
      </c>
      <c r="F105" s="157" t="s">
        <v>3098</v>
      </c>
      <c r="G105" s="157"/>
      <c r="H105" s="157" t="s">
        <v>6650</v>
      </c>
      <c r="I105" s="111"/>
      <c r="J105" s="111"/>
      <c r="K105" s="111">
        <v>2012</v>
      </c>
      <c r="L105" s="111">
        <v>2012</v>
      </c>
      <c r="M105" s="157" t="s">
        <v>2874</v>
      </c>
      <c r="N105" s="146">
        <v>2079</v>
      </c>
      <c r="O105" s="147" t="s">
        <v>6601</v>
      </c>
      <c r="P105" s="145"/>
      <c r="Q105" s="145"/>
      <c r="R105" s="145"/>
      <c r="S105" s="145"/>
      <c r="T105" s="145"/>
      <c r="U105" s="145"/>
      <c r="W105" s="164"/>
      <c r="AB105" s="138"/>
      <c r="AN105" s="45" t="str">
        <f t="shared" si="1"/>
        <v/>
      </c>
    </row>
    <row r="106" spans="1:40" s="156" customFormat="1" x14ac:dyDescent="0.2">
      <c r="A106" s="154" t="s">
        <v>3205</v>
      </c>
      <c r="B106" s="147" t="s">
        <v>7389</v>
      </c>
      <c r="C106" s="109"/>
      <c r="D106" s="111" t="s">
        <v>3932</v>
      </c>
      <c r="E106" s="156" t="s">
        <v>3940</v>
      </c>
      <c r="F106" s="157" t="s">
        <v>3098</v>
      </c>
      <c r="G106" s="157"/>
      <c r="H106" s="157" t="s">
        <v>6650</v>
      </c>
      <c r="I106" s="111"/>
      <c r="J106" s="111"/>
      <c r="K106" s="111">
        <v>2012</v>
      </c>
      <c r="L106" s="111">
        <v>2012</v>
      </c>
      <c r="M106" s="157" t="s">
        <v>2874</v>
      </c>
      <c r="N106" s="146">
        <v>2079</v>
      </c>
      <c r="O106" s="147" t="s">
        <v>6602</v>
      </c>
      <c r="P106" s="145"/>
      <c r="Q106" s="145"/>
      <c r="R106" s="145"/>
      <c r="S106" s="145"/>
      <c r="T106" s="145"/>
      <c r="U106" s="145"/>
      <c r="W106" s="164"/>
      <c r="AB106" s="138"/>
      <c r="AN106" s="45" t="str">
        <f t="shared" si="1"/>
        <v/>
      </c>
    </row>
    <row r="107" spans="1:40" s="156" customFormat="1" x14ac:dyDescent="0.2">
      <c r="A107" s="154" t="s">
        <v>3206</v>
      </c>
      <c r="B107" s="147" t="s">
        <v>7390</v>
      </c>
      <c r="C107" s="109"/>
      <c r="D107" s="111" t="s">
        <v>3932</v>
      </c>
      <c r="E107" s="156" t="s">
        <v>3940</v>
      </c>
      <c r="F107" s="157" t="s">
        <v>3098</v>
      </c>
      <c r="G107" s="157"/>
      <c r="H107" s="157" t="s">
        <v>6650</v>
      </c>
      <c r="I107" s="111"/>
      <c r="J107" s="111"/>
      <c r="K107" s="111">
        <v>2012</v>
      </c>
      <c r="L107" s="111">
        <v>2012</v>
      </c>
      <c r="M107" s="157" t="s">
        <v>2874</v>
      </c>
      <c r="N107" s="146">
        <v>2079</v>
      </c>
      <c r="O107" s="147" t="s">
        <v>6603</v>
      </c>
      <c r="P107" s="145"/>
      <c r="Q107" s="145"/>
      <c r="R107" s="145"/>
      <c r="S107" s="145"/>
      <c r="T107" s="145"/>
      <c r="U107" s="145"/>
      <c r="W107" s="164"/>
      <c r="AB107" s="138"/>
      <c r="AN107" s="45" t="str">
        <f t="shared" si="1"/>
        <v/>
      </c>
    </row>
    <row r="108" spans="1:40" s="156" customFormat="1" x14ac:dyDescent="0.2">
      <c r="A108" s="154" t="s">
        <v>3207</v>
      </c>
      <c r="B108" s="147" t="s">
        <v>7391</v>
      </c>
      <c r="C108" s="109"/>
      <c r="D108" s="111" t="s">
        <v>3932</v>
      </c>
      <c r="E108" s="156" t="s">
        <v>3940</v>
      </c>
      <c r="F108" s="157" t="s">
        <v>3098</v>
      </c>
      <c r="G108" s="157"/>
      <c r="H108" s="157" t="s">
        <v>6650</v>
      </c>
      <c r="I108" s="111"/>
      <c r="J108" s="111"/>
      <c r="K108" s="111">
        <v>2012</v>
      </c>
      <c r="L108" s="111">
        <v>2012</v>
      </c>
      <c r="M108" s="157" t="s">
        <v>2874</v>
      </c>
      <c r="N108" s="146">
        <v>2079</v>
      </c>
      <c r="O108" s="147" t="s">
        <v>6604</v>
      </c>
      <c r="P108" s="145"/>
      <c r="Q108" s="145"/>
      <c r="R108" s="145"/>
      <c r="S108" s="145"/>
      <c r="T108" s="145"/>
      <c r="U108" s="145"/>
      <c r="W108" s="164"/>
      <c r="AB108" s="138"/>
      <c r="AN108" s="45" t="str">
        <f t="shared" si="1"/>
        <v/>
      </c>
    </row>
    <row r="109" spans="1:40" s="156" customFormat="1" x14ac:dyDescent="0.2">
      <c r="A109" s="154" t="s">
        <v>3208</v>
      </c>
      <c r="B109" s="147" t="s">
        <v>7392</v>
      </c>
      <c r="C109" s="109"/>
      <c r="D109" s="111" t="s">
        <v>3932</v>
      </c>
      <c r="E109" s="156" t="s">
        <v>3940</v>
      </c>
      <c r="F109" s="157" t="s">
        <v>3098</v>
      </c>
      <c r="G109" s="157"/>
      <c r="H109" s="157" t="s">
        <v>6650</v>
      </c>
      <c r="I109" s="111"/>
      <c r="J109" s="111"/>
      <c r="K109" s="111">
        <v>2012</v>
      </c>
      <c r="L109" s="111">
        <v>2012</v>
      </c>
      <c r="M109" s="157" t="s">
        <v>2874</v>
      </c>
      <c r="N109" s="146">
        <v>2079</v>
      </c>
      <c r="O109" s="147" t="s">
        <v>6605</v>
      </c>
      <c r="P109" s="145"/>
      <c r="Q109" s="145"/>
      <c r="R109" s="145"/>
      <c r="S109" s="145"/>
      <c r="T109" s="145"/>
      <c r="U109" s="145"/>
      <c r="W109" s="164"/>
      <c r="AB109" s="138"/>
      <c r="AN109" s="45" t="str">
        <f t="shared" si="1"/>
        <v/>
      </c>
    </row>
    <row r="110" spans="1:40" s="156" customFormat="1" x14ac:dyDescent="0.2">
      <c r="A110" s="154" t="s">
        <v>3209</v>
      </c>
      <c r="B110" s="147" t="s">
        <v>7393</v>
      </c>
      <c r="C110" s="109"/>
      <c r="D110" s="111" t="s">
        <v>3932</v>
      </c>
      <c r="E110" s="156" t="s">
        <v>3940</v>
      </c>
      <c r="F110" s="157" t="s">
        <v>3098</v>
      </c>
      <c r="G110" s="157"/>
      <c r="H110" s="157" t="s">
        <v>6650</v>
      </c>
      <c r="I110" s="111"/>
      <c r="J110" s="111"/>
      <c r="K110" s="111">
        <v>2012</v>
      </c>
      <c r="L110" s="111">
        <v>2012</v>
      </c>
      <c r="M110" s="157" t="s">
        <v>2874</v>
      </c>
      <c r="N110" s="146">
        <v>2079</v>
      </c>
      <c r="O110" s="147" t="s">
        <v>6606</v>
      </c>
      <c r="P110" s="145"/>
      <c r="Q110" s="145"/>
      <c r="R110" s="145"/>
      <c r="S110" s="145"/>
      <c r="T110" s="145"/>
      <c r="U110" s="145"/>
      <c r="W110" s="164"/>
      <c r="AB110" s="138"/>
      <c r="AN110" s="45" t="str">
        <f t="shared" si="1"/>
        <v/>
      </c>
    </row>
    <row r="111" spans="1:40" s="156" customFormat="1" ht="12.75" x14ac:dyDescent="0.2">
      <c r="A111" s="154" t="s">
        <v>3210</v>
      </c>
      <c r="B111" s="147" t="s">
        <v>7394</v>
      </c>
      <c r="C111" s="109"/>
      <c r="D111" s="111" t="s">
        <v>3932</v>
      </c>
      <c r="E111" s="156" t="s">
        <v>3940</v>
      </c>
      <c r="F111" s="157" t="s">
        <v>3098</v>
      </c>
      <c r="G111" s="157"/>
      <c r="H111" s="157" t="s">
        <v>6585</v>
      </c>
      <c r="I111" s="111"/>
      <c r="J111" s="111"/>
      <c r="K111" s="111">
        <v>2012</v>
      </c>
      <c r="L111" s="111">
        <v>2012</v>
      </c>
      <c r="M111" s="157" t="s">
        <v>2874</v>
      </c>
      <c r="N111" s="146">
        <v>2079</v>
      </c>
      <c r="O111" s="147" t="s">
        <v>6607</v>
      </c>
      <c r="P111" s="145"/>
      <c r="Q111" s="145"/>
      <c r="R111" s="145"/>
      <c r="S111" s="145"/>
      <c r="T111" s="145"/>
      <c r="U111" s="145"/>
      <c r="W111" s="164"/>
      <c r="AB111" s="138"/>
      <c r="AE111" s="156" t="s">
        <v>7176</v>
      </c>
      <c r="AF111" s="168" t="s">
        <v>7177</v>
      </c>
      <c r="AG111" s="168" t="s">
        <v>7432</v>
      </c>
      <c r="AH111" s="156" t="s">
        <v>7178</v>
      </c>
      <c r="AI111" s="156" t="s">
        <v>117</v>
      </c>
      <c r="AJ111" s="185"/>
      <c r="AK111" s="185"/>
      <c r="AL111" s="156" t="s">
        <v>121</v>
      </c>
      <c r="AM111" s="156" t="s">
        <v>71</v>
      </c>
      <c r="AN111" s="45" t="e">
        <f t="shared" ca="1" si="1"/>
        <v>#NAME?</v>
      </c>
    </row>
    <row r="112" spans="1:40" s="156" customFormat="1" ht="12.75" x14ac:dyDescent="0.2">
      <c r="A112" s="154" t="s">
        <v>3211</v>
      </c>
      <c r="B112" s="147" t="s">
        <v>7395</v>
      </c>
      <c r="C112" s="109"/>
      <c r="D112" s="111" t="s">
        <v>3932</v>
      </c>
      <c r="E112" s="156" t="s">
        <v>3940</v>
      </c>
      <c r="F112" s="157" t="s">
        <v>3098</v>
      </c>
      <c r="G112" s="157"/>
      <c r="H112" s="157" t="s">
        <v>6585</v>
      </c>
      <c r="I112" s="111"/>
      <c r="J112" s="111"/>
      <c r="K112" s="111">
        <v>2012</v>
      </c>
      <c r="L112" s="111">
        <v>2012</v>
      </c>
      <c r="M112" s="157" t="s">
        <v>2874</v>
      </c>
      <c r="N112" s="146">
        <v>2079</v>
      </c>
      <c r="O112" s="147" t="s">
        <v>6608</v>
      </c>
      <c r="P112" s="145"/>
      <c r="Q112" s="145"/>
      <c r="R112" s="145"/>
      <c r="S112" s="145"/>
      <c r="T112" s="145"/>
      <c r="U112" s="145"/>
      <c r="W112" s="164"/>
      <c r="AB112" s="138"/>
      <c r="AE112" s="156" t="s">
        <v>7176</v>
      </c>
      <c r="AF112" s="168" t="s">
        <v>7177</v>
      </c>
      <c r="AG112" s="168" t="s">
        <v>7565</v>
      </c>
      <c r="AH112" s="156" t="s">
        <v>7178</v>
      </c>
      <c r="AI112" s="156" t="s">
        <v>117</v>
      </c>
      <c r="AJ112" s="185"/>
      <c r="AK112" s="185"/>
      <c r="AL112" s="156" t="s">
        <v>121</v>
      </c>
      <c r="AM112" s="156" t="s">
        <v>71</v>
      </c>
      <c r="AN112" s="45" t="e">
        <f t="shared" ca="1" si="1"/>
        <v>#NAME?</v>
      </c>
    </row>
    <row r="113" spans="1:40" s="156" customFormat="1" ht="12.75" x14ac:dyDescent="0.2">
      <c r="A113" s="154" t="s">
        <v>3212</v>
      </c>
      <c r="B113" s="147" t="s">
        <v>7396</v>
      </c>
      <c r="C113" s="109"/>
      <c r="D113" s="111" t="s">
        <v>3932</v>
      </c>
      <c r="E113" s="156" t="s">
        <v>3940</v>
      </c>
      <c r="F113" s="157" t="s">
        <v>3098</v>
      </c>
      <c r="G113" s="157"/>
      <c r="H113" s="157" t="s">
        <v>6585</v>
      </c>
      <c r="I113" s="111"/>
      <c r="J113" s="111"/>
      <c r="K113" s="111">
        <v>2012</v>
      </c>
      <c r="L113" s="111">
        <v>2012</v>
      </c>
      <c r="M113" s="157" t="s">
        <v>2874</v>
      </c>
      <c r="N113" s="146">
        <v>2079</v>
      </c>
      <c r="O113" s="147" t="s">
        <v>6609</v>
      </c>
      <c r="P113" s="145"/>
      <c r="Q113" s="145"/>
      <c r="R113" s="145"/>
      <c r="S113" s="145"/>
      <c r="T113" s="145"/>
      <c r="U113" s="145"/>
      <c r="W113" s="164"/>
      <c r="AB113" s="138"/>
      <c r="AE113" s="156" t="s">
        <v>7176</v>
      </c>
      <c r="AF113" s="168" t="s">
        <v>7177</v>
      </c>
      <c r="AG113" s="168" t="s">
        <v>7433</v>
      </c>
      <c r="AH113" s="156" t="s">
        <v>7178</v>
      </c>
      <c r="AI113" s="156" t="s">
        <v>117</v>
      </c>
      <c r="AJ113" s="185"/>
      <c r="AK113" s="185"/>
      <c r="AL113" s="156" t="s">
        <v>121</v>
      </c>
      <c r="AM113" s="156" t="s">
        <v>71</v>
      </c>
      <c r="AN113" s="45" t="e">
        <f t="shared" ca="1" si="1"/>
        <v>#NAME?</v>
      </c>
    </row>
    <row r="114" spans="1:40" s="156" customFormat="1" ht="12.75" x14ac:dyDescent="0.2">
      <c r="A114" s="154" t="s">
        <v>3213</v>
      </c>
      <c r="B114" s="147" t="s">
        <v>7397</v>
      </c>
      <c r="C114" s="109"/>
      <c r="D114" s="111" t="s">
        <v>3932</v>
      </c>
      <c r="E114" s="156" t="s">
        <v>3940</v>
      </c>
      <c r="F114" s="157" t="s">
        <v>3098</v>
      </c>
      <c r="G114" s="157"/>
      <c r="H114" s="157" t="s">
        <v>6587</v>
      </c>
      <c r="I114" s="111"/>
      <c r="J114" s="111"/>
      <c r="K114" s="111">
        <v>2012</v>
      </c>
      <c r="L114" s="111">
        <v>2012</v>
      </c>
      <c r="M114" s="157" t="s">
        <v>2874</v>
      </c>
      <c r="N114" s="146">
        <v>2079</v>
      </c>
      <c r="O114" s="147" t="s">
        <v>6610</v>
      </c>
      <c r="P114" s="145"/>
      <c r="Q114" s="145"/>
      <c r="R114" s="145"/>
      <c r="S114" s="145"/>
      <c r="T114" s="145"/>
      <c r="U114" s="145"/>
      <c r="W114" s="164"/>
      <c r="AB114" s="138"/>
      <c r="AE114" s="156" t="s">
        <v>7176</v>
      </c>
      <c r="AF114" s="168" t="s">
        <v>7177</v>
      </c>
      <c r="AG114" s="186" t="s">
        <v>7434</v>
      </c>
      <c r="AH114" s="156" t="s">
        <v>7178</v>
      </c>
      <c r="AI114" s="156" t="s">
        <v>117</v>
      </c>
      <c r="AJ114" s="185"/>
      <c r="AK114" s="185"/>
      <c r="AL114" s="156" t="s">
        <v>121</v>
      </c>
      <c r="AM114" s="156" t="s">
        <v>71</v>
      </c>
      <c r="AN114" s="45" t="e">
        <f t="shared" ca="1" si="1"/>
        <v>#NAME?</v>
      </c>
    </row>
    <row r="115" spans="1:40" s="156" customFormat="1" ht="12.75" x14ac:dyDescent="0.2">
      <c r="A115" s="154" t="s">
        <v>3214</v>
      </c>
      <c r="B115" s="147" t="s">
        <v>7398</v>
      </c>
      <c r="C115" s="109"/>
      <c r="D115" s="111" t="s">
        <v>3932</v>
      </c>
      <c r="E115" s="156" t="s">
        <v>3940</v>
      </c>
      <c r="F115" s="157" t="s">
        <v>3098</v>
      </c>
      <c r="G115" s="157"/>
      <c r="H115" s="157" t="s">
        <v>6587</v>
      </c>
      <c r="I115" s="111"/>
      <c r="J115" s="111"/>
      <c r="K115" s="111">
        <v>2012</v>
      </c>
      <c r="L115" s="111">
        <v>2012</v>
      </c>
      <c r="M115" s="157" t="s">
        <v>2874</v>
      </c>
      <c r="N115" s="146">
        <v>2079</v>
      </c>
      <c r="O115" s="147" t="s">
        <v>6611</v>
      </c>
      <c r="P115" s="145"/>
      <c r="Q115" s="145"/>
      <c r="R115" s="145"/>
      <c r="S115" s="145"/>
      <c r="T115" s="145"/>
      <c r="U115" s="145"/>
      <c r="W115" s="164"/>
      <c r="AB115" s="138"/>
      <c r="AE115" s="156" t="s">
        <v>7176</v>
      </c>
      <c r="AF115" s="168" t="s">
        <v>7177</v>
      </c>
      <c r="AG115" s="186" t="s">
        <v>7435</v>
      </c>
      <c r="AH115" s="156" t="s">
        <v>7178</v>
      </c>
      <c r="AI115" s="156" t="s">
        <v>117</v>
      </c>
      <c r="AJ115" s="185"/>
      <c r="AK115" s="185"/>
      <c r="AL115" s="156" t="s">
        <v>121</v>
      </c>
      <c r="AM115" s="156" t="s">
        <v>71</v>
      </c>
      <c r="AN115" s="45" t="e">
        <f t="shared" ca="1" si="1"/>
        <v>#NAME?</v>
      </c>
    </row>
    <row r="116" spans="1:40" s="156" customFormat="1" ht="12.75" x14ac:dyDescent="0.2">
      <c r="A116" s="154" t="s">
        <v>3215</v>
      </c>
      <c r="B116" s="147" t="s">
        <v>7399</v>
      </c>
      <c r="C116" s="109"/>
      <c r="D116" s="111" t="s">
        <v>3932</v>
      </c>
      <c r="E116" s="156" t="s">
        <v>3940</v>
      </c>
      <c r="F116" s="157" t="s">
        <v>3098</v>
      </c>
      <c r="G116" s="157"/>
      <c r="H116" s="157" t="s">
        <v>6589</v>
      </c>
      <c r="I116" s="111"/>
      <c r="J116" s="111"/>
      <c r="K116" s="111">
        <v>2012</v>
      </c>
      <c r="L116" s="111">
        <v>2012</v>
      </c>
      <c r="M116" s="157" t="s">
        <v>2874</v>
      </c>
      <c r="N116" s="146">
        <v>2079</v>
      </c>
      <c r="O116" s="147" t="s">
        <v>6612</v>
      </c>
      <c r="P116" s="145"/>
      <c r="Q116" s="145"/>
      <c r="R116" s="145"/>
      <c r="S116" s="145"/>
      <c r="T116" s="145"/>
      <c r="U116" s="145"/>
      <c r="W116" s="164"/>
      <c r="AB116" s="138"/>
      <c r="AE116" s="156" t="s">
        <v>7176</v>
      </c>
      <c r="AF116" s="168" t="s">
        <v>7177</v>
      </c>
      <c r="AG116" s="186" t="s">
        <v>7436</v>
      </c>
      <c r="AH116" s="156" t="s">
        <v>7178</v>
      </c>
      <c r="AI116" s="156" t="s">
        <v>117</v>
      </c>
      <c r="AJ116" s="185"/>
      <c r="AK116" s="185"/>
      <c r="AL116" s="156" t="s">
        <v>121</v>
      </c>
      <c r="AM116" s="156" t="s">
        <v>71</v>
      </c>
      <c r="AN116" s="45" t="e">
        <f t="shared" ca="1" si="1"/>
        <v>#NAME?</v>
      </c>
    </row>
    <row r="117" spans="1:40" s="156" customFormat="1" ht="12.75" x14ac:dyDescent="0.2">
      <c r="A117" s="154" t="s">
        <v>3216</v>
      </c>
      <c r="B117" s="147" t="s">
        <v>7400</v>
      </c>
      <c r="C117" s="109"/>
      <c r="D117" s="111" t="s">
        <v>3932</v>
      </c>
      <c r="E117" s="156" t="s">
        <v>3940</v>
      </c>
      <c r="F117" s="157" t="s">
        <v>3098</v>
      </c>
      <c r="G117" s="157"/>
      <c r="H117" s="157" t="s">
        <v>6589</v>
      </c>
      <c r="I117" s="111"/>
      <c r="J117" s="111"/>
      <c r="K117" s="111">
        <v>2012</v>
      </c>
      <c r="L117" s="111">
        <v>2012</v>
      </c>
      <c r="M117" s="157" t="s">
        <v>2874</v>
      </c>
      <c r="N117" s="146">
        <v>2079</v>
      </c>
      <c r="O117" s="147" t="s">
        <v>6613</v>
      </c>
      <c r="P117" s="145"/>
      <c r="Q117" s="145"/>
      <c r="R117" s="145"/>
      <c r="S117" s="145"/>
      <c r="T117" s="145"/>
      <c r="U117" s="145"/>
      <c r="W117" s="164"/>
      <c r="AB117" s="138"/>
      <c r="AE117" s="156" t="s">
        <v>7176</v>
      </c>
      <c r="AF117" s="168" t="s">
        <v>7177</v>
      </c>
      <c r="AG117" s="186" t="s">
        <v>7437</v>
      </c>
      <c r="AH117" s="156" t="s">
        <v>7178</v>
      </c>
      <c r="AI117" s="156" t="s">
        <v>117</v>
      </c>
      <c r="AJ117" s="185"/>
      <c r="AK117" s="185"/>
      <c r="AL117" s="156" t="s">
        <v>121</v>
      </c>
      <c r="AM117" s="156" t="s">
        <v>71</v>
      </c>
      <c r="AN117" s="45" t="e">
        <f t="shared" ca="1" si="1"/>
        <v>#NAME?</v>
      </c>
    </row>
    <row r="118" spans="1:40" s="156" customFormat="1" ht="12.75" x14ac:dyDescent="0.2">
      <c r="A118" s="154" t="s">
        <v>3217</v>
      </c>
      <c r="B118" s="147" t="s">
        <v>7401</v>
      </c>
      <c r="C118" s="109"/>
      <c r="D118" s="111" t="s">
        <v>3932</v>
      </c>
      <c r="E118" s="156" t="s">
        <v>3940</v>
      </c>
      <c r="F118" s="157" t="s">
        <v>3098</v>
      </c>
      <c r="G118" s="157"/>
      <c r="H118" s="157" t="s">
        <v>6596</v>
      </c>
      <c r="I118" s="111"/>
      <c r="J118" s="111"/>
      <c r="K118" s="111">
        <v>2012</v>
      </c>
      <c r="L118" s="111">
        <v>2012</v>
      </c>
      <c r="M118" s="157" t="s">
        <v>2874</v>
      </c>
      <c r="N118" s="146">
        <v>2079</v>
      </c>
      <c r="O118" s="147" t="s">
        <v>6614</v>
      </c>
      <c r="P118" s="145"/>
      <c r="Q118" s="145"/>
      <c r="R118" s="145"/>
      <c r="S118" s="145"/>
      <c r="T118" s="145"/>
      <c r="U118" s="145"/>
      <c r="W118" s="164"/>
      <c r="AB118" s="138"/>
      <c r="AE118" s="156" t="s">
        <v>7176</v>
      </c>
      <c r="AF118" s="168" t="s">
        <v>7177</v>
      </c>
      <c r="AG118" s="186" t="s">
        <v>7438</v>
      </c>
      <c r="AH118" s="156" t="s">
        <v>7178</v>
      </c>
      <c r="AI118" s="156" t="s">
        <v>117</v>
      </c>
      <c r="AJ118" s="185"/>
      <c r="AK118" s="185"/>
      <c r="AL118" s="156" t="s">
        <v>121</v>
      </c>
      <c r="AM118" s="156" t="s">
        <v>71</v>
      </c>
      <c r="AN118" s="45" t="e">
        <f t="shared" ca="1" si="1"/>
        <v>#NAME?</v>
      </c>
    </row>
    <row r="119" spans="1:40" s="156" customFormat="1" ht="12.75" x14ac:dyDescent="0.2">
      <c r="A119" s="154" t="s">
        <v>3218</v>
      </c>
      <c r="B119" s="147" t="s">
        <v>7402</v>
      </c>
      <c r="C119" s="109"/>
      <c r="D119" s="111" t="s">
        <v>3932</v>
      </c>
      <c r="E119" s="156" t="s">
        <v>3940</v>
      </c>
      <c r="F119" s="157" t="s">
        <v>3098</v>
      </c>
      <c r="G119" s="157"/>
      <c r="H119" s="157" t="s">
        <v>6596</v>
      </c>
      <c r="I119" s="111"/>
      <c r="J119" s="111"/>
      <c r="K119" s="111">
        <v>2012</v>
      </c>
      <c r="L119" s="111">
        <v>2012</v>
      </c>
      <c r="M119" s="157" t="s">
        <v>2874</v>
      </c>
      <c r="N119" s="146">
        <v>2079</v>
      </c>
      <c r="O119" s="147" t="s">
        <v>6615</v>
      </c>
      <c r="P119" s="145"/>
      <c r="Q119" s="145"/>
      <c r="R119" s="145"/>
      <c r="S119" s="145"/>
      <c r="T119" s="145"/>
      <c r="U119" s="145"/>
      <c r="W119" s="164"/>
      <c r="AB119" s="138"/>
      <c r="AE119" s="156" t="s">
        <v>7176</v>
      </c>
      <c r="AF119" s="168" t="s">
        <v>7177</v>
      </c>
      <c r="AG119" s="186" t="s">
        <v>7439</v>
      </c>
      <c r="AH119" s="156" t="s">
        <v>7178</v>
      </c>
      <c r="AI119" s="156" t="s">
        <v>117</v>
      </c>
      <c r="AJ119" s="185"/>
      <c r="AK119" s="185"/>
      <c r="AL119" s="156" t="s">
        <v>121</v>
      </c>
      <c r="AM119" s="156" t="s">
        <v>71</v>
      </c>
      <c r="AN119" s="45" t="e">
        <f t="shared" ca="1" si="1"/>
        <v>#NAME?</v>
      </c>
    </row>
    <row r="120" spans="1:40" s="156" customFormat="1" ht="12.75" x14ac:dyDescent="0.2">
      <c r="A120" s="154" t="s">
        <v>3219</v>
      </c>
      <c r="B120" s="147" t="s">
        <v>7403</v>
      </c>
      <c r="C120" s="109"/>
      <c r="D120" s="111" t="s">
        <v>3932</v>
      </c>
      <c r="E120" s="156" t="s">
        <v>3940</v>
      </c>
      <c r="F120" s="157" t="s">
        <v>3098</v>
      </c>
      <c r="G120" s="157"/>
      <c r="H120" s="157" t="s">
        <v>6590</v>
      </c>
      <c r="I120" s="111"/>
      <c r="J120" s="111"/>
      <c r="K120" s="111">
        <v>2012</v>
      </c>
      <c r="L120" s="111">
        <v>2012</v>
      </c>
      <c r="M120" s="157" t="s">
        <v>2874</v>
      </c>
      <c r="N120" s="146">
        <v>2079</v>
      </c>
      <c r="O120" s="147" t="s">
        <v>6616</v>
      </c>
      <c r="P120" s="145"/>
      <c r="Q120" s="145"/>
      <c r="R120" s="145"/>
      <c r="S120" s="145"/>
      <c r="T120" s="145"/>
      <c r="U120" s="145"/>
      <c r="W120" s="164"/>
      <c r="AB120" s="138"/>
      <c r="AE120" s="156" t="s">
        <v>7176</v>
      </c>
      <c r="AF120" s="168" t="s">
        <v>7177</v>
      </c>
      <c r="AG120" s="186" t="s">
        <v>7440</v>
      </c>
      <c r="AH120" s="156" t="s">
        <v>7178</v>
      </c>
      <c r="AI120" s="156" t="s">
        <v>117</v>
      </c>
      <c r="AJ120" s="185"/>
      <c r="AK120" s="185"/>
      <c r="AL120" s="156" t="s">
        <v>121</v>
      </c>
      <c r="AM120" s="156" t="s">
        <v>71</v>
      </c>
      <c r="AN120" s="45" t="e">
        <f t="shared" ca="1" si="1"/>
        <v>#NAME?</v>
      </c>
    </row>
    <row r="121" spans="1:40" s="156" customFormat="1" ht="12.75" x14ac:dyDescent="0.2">
      <c r="A121" s="154" t="s">
        <v>3220</v>
      </c>
      <c r="B121" s="147" t="s">
        <v>7404</v>
      </c>
      <c r="C121" s="109"/>
      <c r="D121" s="111" t="s">
        <v>3932</v>
      </c>
      <c r="E121" s="156" t="s">
        <v>3940</v>
      </c>
      <c r="F121" s="157" t="s">
        <v>3098</v>
      </c>
      <c r="G121" s="157"/>
      <c r="H121" s="157" t="s">
        <v>6590</v>
      </c>
      <c r="I121" s="111"/>
      <c r="J121" s="111"/>
      <c r="K121" s="111">
        <v>2012</v>
      </c>
      <c r="L121" s="111">
        <v>2012</v>
      </c>
      <c r="M121" s="157" t="s">
        <v>2874</v>
      </c>
      <c r="N121" s="146">
        <v>2079</v>
      </c>
      <c r="O121" s="147" t="s">
        <v>6617</v>
      </c>
      <c r="P121" s="145"/>
      <c r="Q121" s="145"/>
      <c r="R121" s="145"/>
      <c r="S121" s="145"/>
      <c r="T121" s="145"/>
      <c r="U121" s="145"/>
      <c r="W121" s="164"/>
      <c r="AB121" s="138"/>
      <c r="AE121" s="156" t="s">
        <v>7176</v>
      </c>
      <c r="AF121" s="168" t="s">
        <v>7177</v>
      </c>
      <c r="AG121" s="186" t="s">
        <v>7441</v>
      </c>
      <c r="AH121" s="156" t="s">
        <v>7178</v>
      </c>
      <c r="AI121" s="156" t="s">
        <v>117</v>
      </c>
      <c r="AJ121" s="185"/>
      <c r="AK121" s="185"/>
      <c r="AL121" s="156" t="s">
        <v>121</v>
      </c>
      <c r="AM121" s="156" t="s">
        <v>71</v>
      </c>
      <c r="AN121" s="45" t="e">
        <f t="shared" ca="1" si="1"/>
        <v>#NAME?</v>
      </c>
    </row>
    <row r="122" spans="1:40" s="156" customFormat="1" ht="12.75" x14ac:dyDescent="0.2">
      <c r="A122" s="154" t="s">
        <v>3221</v>
      </c>
      <c r="B122" s="147" t="s">
        <v>7405</v>
      </c>
      <c r="C122" s="109"/>
      <c r="D122" s="111" t="s">
        <v>3932</v>
      </c>
      <c r="E122" s="156" t="s">
        <v>3940</v>
      </c>
      <c r="F122" s="157" t="s">
        <v>3098</v>
      </c>
      <c r="G122" s="157"/>
      <c r="H122" s="157" t="s">
        <v>6591</v>
      </c>
      <c r="I122" s="111"/>
      <c r="J122" s="111"/>
      <c r="K122" s="111">
        <v>2012</v>
      </c>
      <c r="L122" s="111">
        <v>2012</v>
      </c>
      <c r="M122" s="157" t="s">
        <v>2874</v>
      </c>
      <c r="N122" s="146">
        <v>2079</v>
      </c>
      <c r="O122" s="147" t="s">
        <v>6618</v>
      </c>
      <c r="P122" s="145"/>
      <c r="Q122" s="145"/>
      <c r="R122" s="145"/>
      <c r="S122" s="145"/>
      <c r="T122" s="145"/>
      <c r="U122" s="145"/>
      <c r="W122" s="164"/>
      <c r="AB122" s="138"/>
      <c r="AE122" s="156" t="s">
        <v>7176</v>
      </c>
      <c r="AF122" s="168" t="s">
        <v>7177</v>
      </c>
      <c r="AG122" s="186" t="s">
        <v>7442</v>
      </c>
      <c r="AH122" s="156" t="s">
        <v>7178</v>
      </c>
      <c r="AI122" s="156" t="s">
        <v>117</v>
      </c>
      <c r="AJ122" s="185"/>
      <c r="AK122" s="185"/>
      <c r="AL122" s="156" t="s">
        <v>121</v>
      </c>
      <c r="AM122" s="156" t="s">
        <v>71</v>
      </c>
      <c r="AN122" s="45" t="e">
        <f t="shared" ca="1" si="1"/>
        <v>#NAME?</v>
      </c>
    </row>
    <row r="123" spans="1:40" s="156" customFormat="1" ht="12.75" x14ac:dyDescent="0.2">
      <c r="A123" s="154" t="s">
        <v>3222</v>
      </c>
      <c r="B123" s="147" t="s">
        <v>7406</v>
      </c>
      <c r="C123" s="109"/>
      <c r="D123" s="111" t="s">
        <v>3932</v>
      </c>
      <c r="E123" s="156" t="s">
        <v>3940</v>
      </c>
      <c r="F123" s="157" t="s">
        <v>3098</v>
      </c>
      <c r="G123" s="157"/>
      <c r="H123" s="157" t="s">
        <v>6591</v>
      </c>
      <c r="I123" s="111"/>
      <c r="J123" s="111"/>
      <c r="K123" s="111">
        <v>2012</v>
      </c>
      <c r="L123" s="111">
        <v>2012</v>
      </c>
      <c r="M123" s="157" t="s">
        <v>2874</v>
      </c>
      <c r="N123" s="146">
        <v>2079</v>
      </c>
      <c r="O123" s="147" t="s">
        <v>6619</v>
      </c>
      <c r="P123" s="145"/>
      <c r="Q123" s="145"/>
      <c r="R123" s="145"/>
      <c r="S123" s="145"/>
      <c r="T123" s="145"/>
      <c r="U123" s="145"/>
      <c r="W123" s="164"/>
      <c r="AB123" s="138"/>
      <c r="AE123" s="156" t="s">
        <v>7176</v>
      </c>
      <c r="AF123" s="168" t="s">
        <v>7177</v>
      </c>
      <c r="AG123" s="186" t="s">
        <v>7443</v>
      </c>
      <c r="AH123" s="156" t="s">
        <v>7178</v>
      </c>
      <c r="AI123" s="156" t="s">
        <v>117</v>
      </c>
      <c r="AJ123" s="185"/>
      <c r="AK123" s="185"/>
      <c r="AL123" s="156" t="s">
        <v>121</v>
      </c>
      <c r="AM123" s="156" t="s">
        <v>71</v>
      </c>
      <c r="AN123" s="45" t="e">
        <f t="shared" ca="1" si="1"/>
        <v>#NAME?</v>
      </c>
    </row>
    <row r="124" spans="1:40" s="156" customFormat="1" ht="12.75" x14ac:dyDescent="0.2">
      <c r="A124" s="154" t="s">
        <v>3223</v>
      </c>
      <c r="B124" s="147" t="s">
        <v>7407</v>
      </c>
      <c r="C124" s="109"/>
      <c r="D124" s="111" t="s">
        <v>3932</v>
      </c>
      <c r="E124" s="156" t="s">
        <v>3940</v>
      </c>
      <c r="F124" s="157" t="s">
        <v>3098</v>
      </c>
      <c r="G124" s="157"/>
      <c r="H124" s="157" t="s">
        <v>6591</v>
      </c>
      <c r="I124" s="111"/>
      <c r="J124" s="111"/>
      <c r="K124" s="111">
        <v>2012</v>
      </c>
      <c r="L124" s="111">
        <v>2012</v>
      </c>
      <c r="M124" s="157" t="s">
        <v>2874</v>
      </c>
      <c r="N124" s="146">
        <v>2079</v>
      </c>
      <c r="O124" s="147" t="s">
        <v>6620</v>
      </c>
      <c r="P124" s="145"/>
      <c r="Q124" s="145"/>
      <c r="R124" s="145"/>
      <c r="S124" s="145"/>
      <c r="T124" s="145"/>
      <c r="U124" s="145"/>
      <c r="W124" s="164"/>
      <c r="AB124" s="138"/>
      <c r="AE124" s="156" t="s">
        <v>7176</v>
      </c>
      <c r="AF124" s="168" t="s">
        <v>7177</v>
      </c>
      <c r="AG124" s="186" t="s">
        <v>7444</v>
      </c>
      <c r="AH124" s="156" t="s">
        <v>7178</v>
      </c>
      <c r="AI124" s="156" t="s">
        <v>117</v>
      </c>
      <c r="AJ124" s="185"/>
      <c r="AK124" s="185"/>
      <c r="AL124" s="156" t="s">
        <v>121</v>
      </c>
      <c r="AM124" s="156" t="s">
        <v>71</v>
      </c>
      <c r="AN124" s="45" t="e">
        <f t="shared" ca="1" si="1"/>
        <v>#NAME?</v>
      </c>
    </row>
    <row r="125" spans="1:40" s="156" customFormat="1" ht="12.75" x14ac:dyDescent="0.2">
      <c r="A125" s="154" t="s">
        <v>3224</v>
      </c>
      <c r="B125" s="147" t="s">
        <v>7408</v>
      </c>
      <c r="C125" s="109"/>
      <c r="D125" s="111" t="s">
        <v>3932</v>
      </c>
      <c r="E125" s="156" t="s">
        <v>3940</v>
      </c>
      <c r="F125" s="157" t="s">
        <v>3098</v>
      </c>
      <c r="G125" s="157"/>
      <c r="H125" s="157" t="s">
        <v>6591</v>
      </c>
      <c r="I125" s="111"/>
      <c r="J125" s="111"/>
      <c r="K125" s="111">
        <v>2012</v>
      </c>
      <c r="L125" s="111">
        <v>2012</v>
      </c>
      <c r="M125" s="157" t="s">
        <v>2874</v>
      </c>
      <c r="N125" s="146">
        <v>2079</v>
      </c>
      <c r="O125" s="147" t="s">
        <v>6621</v>
      </c>
      <c r="P125" s="145"/>
      <c r="Q125" s="145"/>
      <c r="R125" s="145"/>
      <c r="S125" s="145"/>
      <c r="T125" s="145"/>
      <c r="U125" s="145"/>
      <c r="W125" s="164"/>
      <c r="AB125" s="138"/>
      <c r="AE125" s="156" t="s">
        <v>7176</v>
      </c>
      <c r="AF125" s="168" t="s">
        <v>7177</v>
      </c>
      <c r="AG125" s="186" t="s">
        <v>7445</v>
      </c>
      <c r="AH125" s="156" t="s">
        <v>7178</v>
      </c>
      <c r="AI125" s="156" t="s">
        <v>117</v>
      </c>
      <c r="AJ125" s="185"/>
      <c r="AK125" s="185"/>
      <c r="AL125" s="156" t="s">
        <v>121</v>
      </c>
      <c r="AM125" s="156" t="s">
        <v>71</v>
      </c>
      <c r="AN125" s="45" t="e">
        <f t="shared" ca="1" si="1"/>
        <v>#NAME?</v>
      </c>
    </row>
    <row r="126" spans="1:40" s="156" customFormat="1" ht="12.75" x14ac:dyDescent="0.2">
      <c r="A126" s="154" t="s">
        <v>3225</v>
      </c>
      <c r="B126" s="147" t="s">
        <v>7409</v>
      </c>
      <c r="C126" s="109"/>
      <c r="D126" s="111" t="s">
        <v>3932</v>
      </c>
      <c r="E126" s="156" t="s">
        <v>3940</v>
      </c>
      <c r="F126" s="157" t="s">
        <v>3098</v>
      </c>
      <c r="G126" s="157"/>
      <c r="H126" s="157" t="s">
        <v>6586</v>
      </c>
      <c r="I126" s="111"/>
      <c r="J126" s="111"/>
      <c r="K126" s="111">
        <v>2012</v>
      </c>
      <c r="L126" s="111">
        <v>2012</v>
      </c>
      <c r="M126" s="157" t="s">
        <v>2874</v>
      </c>
      <c r="N126" s="146">
        <v>2079</v>
      </c>
      <c r="O126" s="147" t="s">
        <v>6622</v>
      </c>
      <c r="P126" s="145"/>
      <c r="Q126" s="145"/>
      <c r="R126" s="145"/>
      <c r="S126" s="145"/>
      <c r="T126" s="145"/>
      <c r="U126" s="145"/>
      <c r="W126" s="164"/>
      <c r="AB126" s="138"/>
      <c r="AE126" s="156" t="s">
        <v>7176</v>
      </c>
      <c r="AF126" s="168" t="s">
        <v>7177</v>
      </c>
      <c r="AG126" s="186" t="s">
        <v>7563</v>
      </c>
      <c r="AH126" s="156" t="s">
        <v>1393</v>
      </c>
      <c r="AI126" s="156" t="s">
        <v>143</v>
      </c>
      <c r="AJ126" s="185"/>
      <c r="AK126" s="185"/>
      <c r="AL126" s="156" t="s">
        <v>117</v>
      </c>
      <c r="AM126" s="156" t="s">
        <v>71</v>
      </c>
      <c r="AN126" s="45" t="e">
        <f t="shared" ca="1" si="1"/>
        <v>#NAME?</v>
      </c>
    </row>
    <row r="127" spans="1:40" s="156" customFormat="1" ht="12.75" x14ac:dyDescent="0.2">
      <c r="A127" s="154" t="s">
        <v>3226</v>
      </c>
      <c r="B127" s="147" t="s">
        <v>7410</v>
      </c>
      <c r="C127" s="109"/>
      <c r="D127" s="111" t="s">
        <v>3932</v>
      </c>
      <c r="E127" s="156" t="s">
        <v>3940</v>
      </c>
      <c r="F127" s="157" t="s">
        <v>3098</v>
      </c>
      <c r="G127" s="157"/>
      <c r="H127" s="157" t="s">
        <v>6586</v>
      </c>
      <c r="I127" s="111"/>
      <c r="J127" s="111"/>
      <c r="K127" s="111">
        <v>2012</v>
      </c>
      <c r="L127" s="111">
        <v>2012</v>
      </c>
      <c r="M127" s="157" t="s">
        <v>2874</v>
      </c>
      <c r="N127" s="146">
        <v>2079</v>
      </c>
      <c r="O127" s="147" t="s">
        <v>6623</v>
      </c>
      <c r="P127" s="145"/>
      <c r="Q127" s="145"/>
      <c r="R127" s="145"/>
      <c r="S127" s="145"/>
      <c r="T127" s="145"/>
      <c r="U127" s="145"/>
      <c r="W127" s="164"/>
      <c r="AB127" s="138"/>
      <c r="AE127" s="156" t="s">
        <v>7176</v>
      </c>
      <c r="AF127" s="168" t="s">
        <v>7177</v>
      </c>
      <c r="AG127" s="186" t="s">
        <v>7566</v>
      </c>
      <c r="AH127" s="156" t="s">
        <v>1393</v>
      </c>
      <c r="AI127" s="156" t="s">
        <v>143</v>
      </c>
      <c r="AJ127" s="185"/>
      <c r="AK127" s="185"/>
      <c r="AL127" s="156" t="s">
        <v>117</v>
      </c>
      <c r="AM127" s="156" t="s">
        <v>71</v>
      </c>
      <c r="AN127" s="45" t="e">
        <f t="shared" ca="1" si="1"/>
        <v>#NAME?</v>
      </c>
    </row>
    <row r="128" spans="1:40" s="156" customFormat="1" ht="12.75" x14ac:dyDescent="0.2">
      <c r="A128" s="154" t="s">
        <v>3227</v>
      </c>
      <c r="B128" s="147" t="s">
        <v>7411</v>
      </c>
      <c r="C128" s="109"/>
      <c r="D128" s="111" t="s">
        <v>3932</v>
      </c>
      <c r="E128" s="156" t="s">
        <v>3940</v>
      </c>
      <c r="F128" s="157" t="s">
        <v>3098</v>
      </c>
      <c r="G128" s="157"/>
      <c r="H128" s="157" t="s">
        <v>6586</v>
      </c>
      <c r="I128" s="111"/>
      <c r="J128" s="111"/>
      <c r="K128" s="111">
        <v>2012</v>
      </c>
      <c r="L128" s="111">
        <v>2012</v>
      </c>
      <c r="M128" s="157" t="s">
        <v>2874</v>
      </c>
      <c r="N128" s="146">
        <v>2079</v>
      </c>
      <c r="O128" s="147" t="s">
        <v>6624</v>
      </c>
      <c r="P128" s="145"/>
      <c r="Q128" s="145"/>
      <c r="R128" s="145"/>
      <c r="S128" s="145"/>
      <c r="T128" s="145"/>
      <c r="U128" s="145"/>
      <c r="W128" s="164"/>
      <c r="AB128" s="138"/>
      <c r="AE128" s="156" t="s">
        <v>7176</v>
      </c>
      <c r="AF128" s="168" t="s">
        <v>7177</v>
      </c>
      <c r="AG128" s="186" t="s">
        <v>7446</v>
      </c>
      <c r="AH128" s="156" t="s">
        <v>1393</v>
      </c>
      <c r="AI128" s="156" t="s">
        <v>143</v>
      </c>
      <c r="AJ128" s="185"/>
      <c r="AK128" s="185"/>
      <c r="AL128" s="156" t="s">
        <v>117</v>
      </c>
      <c r="AM128" s="156" t="s">
        <v>71</v>
      </c>
      <c r="AN128" s="45" t="e">
        <f t="shared" ca="1" si="1"/>
        <v>#NAME?</v>
      </c>
    </row>
    <row r="129" spans="1:40" s="156" customFormat="1" ht="12.75" x14ac:dyDescent="0.2">
      <c r="A129" s="154" t="s">
        <v>3228</v>
      </c>
      <c r="B129" s="147" t="s">
        <v>7412</v>
      </c>
      <c r="C129" s="109"/>
      <c r="D129" s="111" t="s">
        <v>3932</v>
      </c>
      <c r="E129" s="156" t="s">
        <v>3940</v>
      </c>
      <c r="F129" s="157" t="s">
        <v>3098</v>
      </c>
      <c r="G129" s="157"/>
      <c r="H129" s="157" t="s">
        <v>6588</v>
      </c>
      <c r="I129" s="111"/>
      <c r="J129" s="111"/>
      <c r="K129" s="111">
        <v>2012</v>
      </c>
      <c r="L129" s="111">
        <v>2012</v>
      </c>
      <c r="M129" s="157" t="s">
        <v>2874</v>
      </c>
      <c r="N129" s="146">
        <v>2079</v>
      </c>
      <c r="O129" s="147" t="s">
        <v>6625</v>
      </c>
      <c r="P129" s="145"/>
      <c r="Q129" s="145"/>
      <c r="R129" s="145"/>
      <c r="S129" s="145"/>
      <c r="T129" s="145"/>
      <c r="U129" s="145"/>
      <c r="W129" s="164"/>
      <c r="AB129" s="138"/>
      <c r="AE129" s="156" t="s">
        <v>7176</v>
      </c>
      <c r="AF129" s="168" t="s">
        <v>7177</v>
      </c>
      <c r="AG129" s="186" t="s">
        <v>7447</v>
      </c>
      <c r="AH129" s="156" t="s">
        <v>1393</v>
      </c>
      <c r="AI129" s="156" t="s">
        <v>143</v>
      </c>
      <c r="AJ129" s="185"/>
      <c r="AK129" s="185"/>
      <c r="AL129" s="156" t="s">
        <v>117</v>
      </c>
      <c r="AM129" s="156" t="s">
        <v>71</v>
      </c>
      <c r="AN129" s="45" t="e">
        <f t="shared" ca="1" si="1"/>
        <v>#NAME?</v>
      </c>
    </row>
    <row r="130" spans="1:40" s="156" customFormat="1" ht="12.75" x14ac:dyDescent="0.2">
      <c r="A130" s="154" t="s">
        <v>3229</v>
      </c>
      <c r="B130" s="147" t="s">
        <v>7413</v>
      </c>
      <c r="C130" s="109"/>
      <c r="D130" s="111" t="s">
        <v>3932</v>
      </c>
      <c r="E130" s="156" t="s">
        <v>3940</v>
      </c>
      <c r="F130" s="157" t="s">
        <v>3098</v>
      </c>
      <c r="G130" s="157"/>
      <c r="H130" s="157" t="s">
        <v>6588</v>
      </c>
      <c r="I130" s="111"/>
      <c r="J130" s="111"/>
      <c r="K130" s="111">
        <v>2012</v>
      </c>
      <c r="L130" s="111">
        <v>2012</v>
      </c>
      <c r="M130" s="157" t="s">
        <v>2874</v>
      </c>
      <c r="N130" s="146">
        <v>2079</v>
      </c>
      <c r="O130" s="147" t="s">
        <v>6626</v>
      </c>
      <c r="P130" s="145"/>
      <c r="Q130" s="145"/>
      <c r="R130" s="145"/>
      <c r="S130" s="145"/>
      <c r="T130" s="145"/>
      <c r="U130" s="145"/>
      <c r="W130" s="164"/>
      <c r="AB130" s="138"/>
      <c r="AE130" s="156" t="s">
        <v>7176</v>
      </c>
      <c r="AF130" s="168" t="s">
        <v>7177</v>
      </c>
      <c r="AG130" s="186" t="s">
        <v>7448</v>
      </c>
      <c r="AH130" s="156" t="s">
        <v>1393</v>
      </c>
      <c r="AI130" s="156" t="s">
        <v>143</v>
      </c>
      <c r="AJ130" s="185"/>
      <c r="AK130" s="185"/>
      <c r="AL130" s="156" t="s">
        <v>117</v>
      </c>
      <c r="AM130" s="156" t="s">
        <v>71</v>
      </c>
      <c r="AN130" s="45" t="e">
        <f t="shared" ca="1" si="1"/>
        <v>#NAME?</v>
      </c>
    </row>
    <row r="131" spans="1:40" s="156" customFormat="1" ht="12.75" x14ac:dyDescent="0.2">
      <c r="A131" s="154" t="s">
        <v>3230</v>
      </c>
      <c r="B131" s="147" t="s">
        <v>7414</v>
      </c>
      <c r="C131" s="109"/>
      <c r="D131" s="111" t="s">
        <v>3932</v>
      </c>
      <c r="E131" s="156" t="s">
        <v>3940</v>
      </c>
      <c r="F131" s="157" t="s">
        <v>3098</v>
      </c>
      <c r="G131" s="157"/>
      <c r="H131" s="157" t="s">
        <v>6592</v>
      </c>
      <c r="I131" s="111"/>
      <c r="J131" s="111"/>
      <c r="K131" s="111">
        <v>2012</v>
      </c>
      <c r="L131" s="111">
        <v>2012</v>
      </c>
      <c r="M131" s="157" t="s">
        <v>2874</v>
      </c>
      <c r="N131" s="146">
        <v>2079</v>
      </c>
      <c r="O131" s="147" t="s">
        <v>6627</v>
      </c>
      <c r="P131" s="145"/>
      <c r="Q131" s="145"/>
      <c r="R131" s="145"/>
      <c r="S131" s="145"/>
      <c r="T131" s="145"/>
      <c r="U131" s="145"/>
      <c r="W131" s="164"/>
      <c r="AB131" s="138"/>
      <c r="AE131" s="156" t="s">
        <v>7176</v>
      </c>
      <c r="AF131" s="168" t="s">
        <v>7177</v>
      </c>
      <c r="AG131" s="186" t="s">
        <v>7449</v>
      </c>
      <c r="AH131" s="156" t="s">
        <v>1393</v>
      </c>
      <c r="AI131" s="156" t="s">
        <v>143</v>
      </c>
      <c r="AJ131" s="185"/>
      <c r="AK131" s="185"/>
      <c r="AL131" s="156" t="s">
        <v>117</v>
      </c>
      <c r="AM131" s="156" t="s">
        <v>71</v>
      </c>
      <c r="AN131" s="45" t="e">
        <f t="shared" ca="1" si="1"/>
        <v>#NAME?</v>
      </c>
    </row>
    <row r="132" spans="1:40" s="156" customFormat="1" ht="12.75" x14ac:dyDescent="0.2">
      <c r="A132" s="154" t="s">
        <v>3231</v>
      </c>
      <c r="B132" s="147" t="s">
        <v>7415</v>
      </c>
      <c r="C132" s="109"/>
      <c r="D132" s="111" t="s">
        <v>3932</v>
      </c>
      <c r="E132" s="156" t="s">
        <v>3940</v>
      </c>
      <c r="F132" s="157" t="s">
        <v>3098</v>
      </c>
      <c r="G132" s="157"/>
      <c r="H132" s="157" t="s">
        <v>6592</v>
      </c>
      <c r="I132" s="111"/>
      <c r="J132" s="111"/>
      <c r="K132" s="111">
        <v>2012</v>
      </c>
      <c r="L132" s="111">
        <v>2012</v>
      </c>
      <c r="M132" s="157" t="s">
        <v>2874</v>
      </c>
      <c r="N132" s="146">
        <v>2079</v>
      </c>
      <c r="O132" s="147" t="s">
        <v>6628</v>
      </c>
      <c r="P132" s="145"/>
      <c r="Q132" s="145"/>
      <c r="R132" s="145"/>
      <c r="S132" s="145"/>
      <c r="T132" s="145"/>
      <c r="U132" s="145"/>
      <c r="W132" s="164"/>
      <c r="AB132" s="138"/>
      <c r="AE132" s="156" t="s">
        <v>7176</v>
      </c>
      <c r="AF132" s="168" t="s">
        <v>7177</v>
      </c>
      <c r="AG132" s="186" t="s">
        <v>7450</v>
      </c>
      <c r="AH132" s="156" t="s">
        <v>1393</v>
      </c>
      <c r="AI132" s="156" t="s">
        <v>143</v>
      </c>
      <c r="AJ132" s="185"/>
      <c r="AK132" s="185"/>
      <c r="AL132" s="156" t="s">
        <v>117</v>
      </c>
      <c r="AM132" s="156" t="s">
        <v>71</v>
      </c>
      <c r="AN132" s="45" t="e">
        <f t="shared" ca="1" si="1"/>
        <v>#NAME?</v>
      </c>
    </row>
    <row r="133" spans="1:40" s="156" customFormat="1" ht="12.75" x14ac:dyDescent="0.2">
      <c r="A133" s="154" t="s">
        <v>3232</v>
      </c>
      <c r="B133" s="147" t="s">
        <v>7416</v>
      </c>
      <c r="C133" s="109"/>
      <c r="D133" s="111" t="s">
        <v>3932</v>
      </c>
      <c r="E133" s="156" t="s">
        <v>3940</v>
      </c>
      <c r="F133" s="157" t="s">
        <v>3098</v>
      </c>
      <c r="G133" s="157"/>
      <c r="H133" s="157" t="s">
        <v>6593</v>
      </c>
      <c r="I133" s="111"/>
      <c r="J133" s="111"/>
      <c r="K133" s="111">
        <v>2012</v>
      </c>
      <c r="L133" s="111">
        <v>2012</v>
      </c>
      <c r="M133" s="157" t="s">
        <v>2874</v>
      </c>
      <c r="N133" s="146">
        <v>2079</v>
      </c>
      <c r="O133" s="147" t="s">
        <v>6629</v>
      </c>
      <c r="P133" s="145"/>
      <c r="Q133" s="145"/>
      <c r="R133" s="145"/>
      <c r="S133" s="145"/>
      <c r="T133" s="145"/>
      <c r="U133" s="145"/>
      <c r="W133" s="164"/>
      <c r="AB133" s="138"/>
      <c r="AE133" s="156" t="s">
        <v>7176</v>
      </c>
      <c r="AF133" s="168" t="s">
        <v>7177</v>
      </c>
      <c r="AG133" s="186" t="s">
        <v>7451</v>
      </c>
      <c r="AH133" s="156" t="s">
        <v>1393</v>
      </c>
      <c r="AI133" s="156" t="s">
        <v>143</v>
      </c>
      <c r="AJ133" s="185"/>
      <c r="AK133" s="185"/>
      <c r="AL133" s="156" t="s">
        <v>117</v>
      </c>
      <c r="AM133" s="156" t="s">
        <v>71</v>
      </c>
      <c r="AN133" s="45" t="e">
        <f t="shared" ref="AN133:AN169" ca="1" si="3">IF(AE133&lt;&gt;"",_xlfn.CONCAT(AE133,AF133," ","000,",AG133, " ",AH133,AI133," ",AL133,"-",AM133),"")</f>
        <v>#NAME?</v>
      </c>
    </row>
    <row r="134" spans="1:40" s="156" customFormat="1" ht="12.75" x14ac:dyDescent="0.2">
      <c r="A134" s="154" t="s">
        <v>3233</v>
      </c>
      <c r="B134" s="147" t="s">
        <v>7417</v>
      </c>
      <c r="C134" s="109"/>
      <c r="D134" s="111" t="s">
        <v>3932</v>
      </c>
      <c r="E134" s="156" t="s">
        <v>3940</v>
      </c>
      <c r="F134" s="157" t="s">
        <v>3098</v>
      </c>
      <c r="G134" s="157"/>
      <c r="H134" s="157" t="s">
        <v>6593</v>
      </c>
      <c r="I134" s="111"/>
      <c r="J134" s="111"/>
      <c r="K134" s="111">
        <v>2012</v>
      </c>
      <c r="L134" s="111">
        <v>2012</v>
      </c>
      <c r="M134" s="157" t="s">
        <v>2874</v>
      </c>
      <c r="N134" s="146">
        <v>2079</v>
      </c>
      <c r="O134" s="147" t="s">
        <v>6630</v>
      </c>
      <c r="P134" s="145"/>
      <c r="Q134" s="145"/>
      <c r="R134" s="145"/>
      <c r="S134" s="145"/>
      <c r="T134" s="145"/>
      <c r="U134" s="145"/>
      <c r="W134" s="164"/>
      <c r="AB134" s="138"/>
      <c r="AE134" s="156" t="s">
        <v>7176</v>
      </c>
      <c r="AF134" s="168" t="s">
        <v>7177</v>
      </c>
      <c r="AG134" s="186" t="s">
        <v>7452</v>
      </c>
      <c r="AH134" s="156" t="s">
        <v>1393</v>
      </c>
      <c r="AI134" s="156" t="s">
        <v>143</v>
      </c>
      <c r="AJ134" s="185"/>
      <c r="AK134" s="185"/>
      <c r="AL134" s="156" t="s">
        <v>117</v>
      </c>
      <c r="AM134" s="156" t="s">
        <v>71</v>
      </c>
      <c r="AN134" s="45" t="e">
        <f t="shared" ca="1" si="3"/>
        <v>#NAME?</v>
      </c>
    </row>
    <row r="135" spans="1:40" s="156" customFormat="1" ht="12.75" x14ac:dyDescent="0.2">
      <c r="A135" s="154" t="s">
        <v>3234</v>
      </c>
      <c r="B135" s="147" t="s">
        <v>7418</v>
      </c>
      <c r="C135" s="109"/>
      <c r="D135" s="111" t="s">
        <v>3932</v>
      </c>
      <c r="E135" s="156" t="s">
        <v>3940</v>
      </c>
      <c r="F135" s="157" t="s">
        <v>3098</v>
      </c>
      <c r="G135" s="157"/>
      <c r="H135" s="157" t="s">
        <v>6594</v>
      </c>
      <c r="I135" s="111"/>
      <c r="J135" s="111"/>
      <c r="K135" s="111">
        <v>2012</v>
      </c>
      <c r="L135" s="111">
        <v>2012</v>
      </c>
      <c r="M135" s="157" t="s">
        <v>2874</v>
      </c>
      <c r="N135" s="146">
        <v>2079</v>
      </c>
      <c r="O135" s="147" t="s">
        <v>6631</v>
      </c>
      <c r="P135" s="145"/>
      <c r="Q135" s="145"/>
      <c r="R135" s="145"/>
      <c r="S135" s="145"/>
      <c r="T135" s="145"/>
      <c r="U135" s="145"/>
      <c r="W135" s="164"/>
      <c r="AB135" s="138"/>
      <c r="AE135" s="156" t="s">
        <v>7176</v>
      </c>
      <c r="AF135" s="168" t="s">
        <v>7177</v>
      </c>
      <c r="AG135" s="186" t="s">
        <v>7453</v>
      </c>
      <c r="AH135" s="156" t="s">
        <v>1393</v>
      </c>
      <c r="AI135" s="156" t="s">
        <v>143</v>
      </c>
      <c r="AJ135" s="185"/>
      <c r="AK135" s="185"/>
      <c r="AL135" s="156" t="s">
        <v>117</v>
      </c>
      <c r="AM135" s="156" t="s">
        <v>71</v>
      </c>
      <c r="AN135" s="45" t="e">
        <f t="shared" ca="1" si="3"/>
        <v>#NAME?</v>
      </c>
    </row>
    <row r="136" spans="1:40" s="156" customFormat="1" ht="12.75" x14ac:dyDescent="0.2">
      <c r="A136" s="154" t="s">
        <v>3235</v>
      </c>
      <c r="B136" s="147" t="s">
        <v>7419</v>
      </c>
      <c r="C136" s="109"/>
      <c r="D136" s="111" t="s">
        <v>3932</v>
      </c>
      <c r="E136" s="156" t="s">
        <v>3940</v>
      </c>
      <c r="F136" s="157" t="s">
        <v>3098</v>
      </c>
      <c r="G136" s="157"/>
      <c r="H136" s="157" t="s">
        <v>6594</v>
      </c>
      <c r="I136" s="111"/>
      <c r="J136" s="111"/>
      <c r="K136" s="111">
        <v>2012</v>
      </c>
      <c r="L136" s="111">
        <v>2012</v>
      </c>
      <c r="M136" s="157" t="s">
        <v>2874</v>
      </c>
      <c r="N136" s="146">
        <v>2079</v>
      </c>
      <c r="O136" s="147" t="s">
        <v>6632</v>
      </c>
      <c r="P136" s="145"/>
      <c r="Q136" s="145"/>
      <c r="R136" s="145"/>
      <c r="S136" s="145"/>
      <c r="T136" s="145"/>
      <c r="U136" s="145"/>
      <c r="W136" s="164"/>
      <c r="AB136" s="138"/>
      <c r="AE136" s="156" t="s">
        <v>7176</v>
      </c>
      <c r="AF136" s="168" t="s">
        <v>7177</v>
      </c>
      <c r="AG136" s="186" t="s">
        <v>7454</v>
      </c>
      <c r="AH136" s="156" t="s">
        <v>1393</v>
      </c>
      <c r="AI136" s="156" t="s">
        <v>143</v>
      </c>
      <c r="AJ136" s="185"/>
      <c r="AK136" s="185"/>
      <c r="AL136" s="156" t="s">
        <v>117</v>
      </c>
      <c r="AM136" s="156" t="s">
        <v>71</v>
      </c>
      <c r="AN136" s="45" t="e">
        <f t="shared" ca="1" si="3"/>
        <v>#NAME?</v>
      </c>
    </row>
    <row r="137" spans="1:40" s="156" customFormat="1" ht="12.75" x14ac:dyDescent="0.2">
      <c r="A137" s="154" t="s">
        <v>3236</v>
      </c>
      <c r="B137" s="147" t="s">
        <v>7420</v>
      </c>
      <c r="C137" s="109"/>
      <c r="D137" s="111" t="s">
        <v>3932</v>
      </c>
      <c r="E137" s="156" t="s">
        <v>3940</v>
      </c>
      <c r="F137" s="157" t="s">
        <v>3098</v>
      </c>
      <c r="G137" s="157"/>
      <c r="H137" s="157" t="s">
        <v>6595</v>
      </c>
      <c r="I137" s="111"/>
      <c r="J137" s="111"/>
      <c r="K137" s="111">
        <v>2012</v>
      </c>
      <c r="L137" s="111">
        <v>2012</v>
      </c>
      <c r="M137" s="157" t="s">
        <v>2874</v>
      </c>
      <c r="N137" s="146">
        <v>2079</v>
      </c>
      <c r="O137" s="147" t="s">
        <v>6633</v>
      </c>
      <c r="P137" s="145"/>
      <c r="Q137" s="145"/>
      <c r="R137" s="145"/>
      <c r="S137" s="145"/>
      <c r="T137" s="145"/>
      <c r="U137" s="145"/>
      <c r="W137" s="164"/>
      <c r="AB137" s="138"/>
      <c r="AE137" s="156" t="s">
        <v>7176</v>
      </c>
      <c r="AF137" s="168" t="s">
        <v>7177</v>
      </c>
      <c r="AG137" s="186" t="s">
        <v>7455</v>
      </c>
      <c r="AH137" s="156" t="s">
        <v>1393</v>
      </c>
      <c r="AI137" s="156" t="s">
        <v>143</v>
      </c>
      <c r="AJ137" s="185"/>
      <c r="AK137" s="185"/>
      <c r="AL137" s="156" t="s">
        <v>117</v>
      </c>
      <c r="AM137" s="156" t="s">
        <v>71</v>
      </c>
      <c r="AN137" s="45" t="e">
        <f t="shared" ca="1" si="3"/>
        <v>#NAME?</v>
      </c>
    </row>
    <row r="138" spans="1:40" s="156" customFormat="1" ht="12.75" x14ac:dyDescent="0.2">
      <c r="A138" s="154" t="s">
        <v>3237</v>
      </c>
      <c r="B138" s="147" t="s">
        <v>7421</v>
      </c>
      <c r="C138" s="109"/>
      <c r="D138" s="111" t="s">
        <v>3932</v>
      </c>
      <c r="E138" s="156" t="s">
        <v>3940</v>
      </c>
      <c r="F138" s="157" t="s">
        <v>3098</v>
      </c>
      <c r="G138" s="157"/>
      <c r="H138" s="157" t="s">
        <v>6591</v>
      </c>
      <c r="I138" s="111"/>
      <c r="J138" s="111"/>
      <c r="K138" s="111">
        <v>2012</v>
      </c>
      <c r="L138" s="111">
        <v>2012</v>
      </c>
      <c r="M138" s="157" t="s">
        <v>2874</v>
      </c>
      <c r="N138" s="146">
        <v>2079</v>
      </c>
      <c r="O138" s="147" t="s">
        <v>6634</v>
      </c>
      <c r="P138" s="145"/>
      <c r="Q138" s="145"/>
      <c r="R138" s="145"/>
      <c r="S138" s="145"/>
      <c r="T138" s="145"/>
      <c r="U138" s="145"/>
      <c r="W138" s="164"/>
      <c r="AB138" s="138"/>
      <c r="AE138" s="156" t="s">
        <v>7176</v>
      </c>
      <c r="AF138" s="168" t="s">
        <v>7177</v>
      </c>
      <c r="AG138" s="186" t="s">
        <v>7444</v>
      </c>
      <c r="AH138" s="156" t="s">
        <v>1393</v>
      </c>
      <c r="AI138" s="156" t="s">
        <v>143</v>
      </c>
      <c r="AJ138" s="185"/>
      <c r="AK138" s="185"/>
      <c r="AL138" s="156" t="s">
        <v>117</v>
      </c>
      <c r="AM138" s="156" t="s">
        <v>71</v>
      </c>
      <c r="AN138" s="45" t="e">
        <f t="shared" ca="1" si="3"/>
        <v>#NAME?</v>
      </c>
    </row>
    <row r="139" spans="1:40" s="156" customFormat="1" x14ac:dyDescent="0.2">
      <c r="A139" s="154" t="s">
        <v>3238</v>
      </c>
      <c r="B139" s="147" t="s">
        <v>7422</v>
      </c>
      <c r="C139" s="109"/>
      <c r="D139" s="111" t="s">
        <v>3932</v>
      </c>
      <c r="E139" s="156" t="s">
        <v>3940</v>
      </c>
      <c r="F139" s="157" t="s">
        <v>3098</v>
      </c>
      <c r="G139" s="157"/>
      <c r="H139" s="157" t="s">
        <v>6649</v>
      </c>
      <c r="I139" s="111"/>
      <c r="J139" s="111"/>
      <c r="K139" s="111">
        <v>2012</v>
      </c>
      <c r="L139" s="111">
        <v>2012</v>
      </c>
      <c r="M139" s="157" t="s">
        <v>2874</v>
      </c>
      <c r="N139" s="146">
        <v>2079</v>
      </c>
      <c r="O139" s="147" t="s">
        <v>6635</v>
      </c>
      <c r="P139" s="145"/>
      <c r="Q139" s="145"/>
      <c r="R139" s="145"/>
      <c r="S139" s="145"/>
      <c r="T139" s="145"/>
      <c r="U139" s="145"/>
      <c r="W139" s="164"/>
      <c r="AB139" s="138"/>
      <c r="AN139" s="45" t="str">
        <f t="shared" si="3"/>
        <v/>
      </c>
    </row>
    <row r="140" spans="1:40" s="156" customFormat="1" x14ac:dyDescent="0.2">
      <c r="A140" s="154" t="s">
        <v>3239</v>
      </c>
      <c r="B140" s="147" t="s">
        <v>7423</v>
      </c>
      <c r="C140" s="109"/>
      <c r="D140" s="111" t="s">
        <v>3932</v>
      </c>
      <c r="E140" s="156" t="s">
        <v>3940</v>
      </c>
      <c r="F140" s="157" t="s">
        <v>3098</v>
      </c>
      <c r="G140" s="157"/>
      <c r="H140" s="157" t="s">
        <v>6649</v>
      </c>
      <c r="I140" s="111"/>
      <c r="J140" s="111"/>
      <c r="K140" s="111">
        <v>2012</v>
      </c>
      <c r="L140" s="111">
        <v>2012</v>
      </c>
      <c r="M140" s="157" t="s">
        <v>2874</v>
      </c>
      <c r="N140" s="146">
        <v>2079</v>
      </c>
      <c r="O140" s="147" t="s">
        <v>6636</v>
      </c>
      <c r="P140" s="145"/>
      <c r="Q140" s="145"/>
      <c r="R140" s="145"/>
      <c r="S140" s="145"/>
      <c r="T140" s="145"/>
      <c r="U140" s="145"/>
      <c r="W140" s="164"/>
      <c r="AB140" s="138"/>
      <c r="AN140" s="45" t="str">
        <f t="shared" si="3"/>
        <v/>
      </c>
    </row>
    <row r="141" spans="1:40" s="156" customFormat="1" x14ac:dyDescent="0.2">
      <c r="A141" s="154" t="s">
        <v>3240</v>
      </c>
      <c r="B141" s="147" t="s">
        <v>7424</v>
      </c>
      <c r="C141" s="109"/>
      <c r="D141" s="111" t="s">
        <v>3932</v>
      </c>
      <c r="E141" s="156" t="s">
        <v>3940</v>
      </c>
      <c r="F141" s="157" t="s">
        <v>3098</v>
      </c>
      <c r="G141" s="157"/>
      <c r="H141" s="157" t="s">
        <v>6649</v>
      </c>
      <c r="I141" s="111"/>
      <c r="J141" s="111"/>
      <c r="K141" s="111">
        <v>2012</v>
      </c>
      <c r="L141" s="111">
        <v>2012</v>
      </c>
      <c r="M141" s="157" t="s">
        <v>2874</v>
      </c>
      <c r="N141" s="146">
        <v>2079</v>
      </c>
      <c r="O141" s="147" t="s">
        <v>6637</v>
      </c>
      <c r="P141" s="145"/>
      <c r="Q141" s="145"/>
      <c r="R141" s="145"/>
      <c r="S141" s="145"/>
      <c r="T141" s="145"/>
      <c r="U141" s="145"/>
      <c r="W141" s="164"/>
      <c r="AB141" s="138"/>
      <c r="AN141" s="45" t="str">
        <f t="shared" si="3"/>
        <v/>
      </c>
    </row>
    <row r="142" spans="1:40" s="156" customFormat="1" x14ac:dyDescent="0.2">
      <c r="A142" s="154" t="s">
        <v>3241</v>
      </c>
      <c r="B142" s="147" t="s">
        <v>7425</v>
      </c>
      <c r="C142" s="109"/>
      <c r="D142" s="111" t="s">
        <v>3932</v>
      </c>
      <c r="E142" s="156" t="s">
        <v>3940</v>
      </c>
      <c r="F142" s="157" t="s">
        <v>3098</v>
      </c>
      <c r="G142" s="157"/>
      <c r="H142" s="157" t="s">
        <v>6649</v>
      </c>
      <c r="I142" s="111"/>
      <c r="J142" s="111"/>
      <c r="K142" s="111">
        <v>2012</v>
      </c>
      <c r="L142" s="111">
        <v>2012</v>
      </c>
      <c r="M142" s="157" t="s">
        <v>2874</v>
      </c>
      <c r="N142" s="146">
        <v>2079</v>
      </c>
      <c r="O142" s="147" t="s">
        <v>6638</v>
      </c>
      <c r="P142" s="145"/>
      <c r="Q142" s="145"/>
      <c r="R142" s="145"/>
      <c r="S142" s="145"/>
      <c r="T142" s="145"/>
      <c r="U142" s="145"/>
      <c r="W142" s="164"/>
      <c r="AB142" s="138"/>
      <c r="AN142" s="45" t="str">
        <f t="shared" si="3"/>
        <v/>
      </c>
    </row>
    <row r="143" spans="1:40" s="156" customFormat="1" x14ac:dyDescent="0.2">
      <c r="A143" s="154" t="s">
        <v>3242</v>
      </c>
      <c r="B143" s="147" t="s">
        <v>7426</v>
      </c>
      <c r="C143" s="109"/>
      <c r="D143" s="111" t="s">
        <v>3932</v>
      </c>
      <c r="E143" s="156" t="s">
        <v>3940</v>
      </c>
      <c r="F143" s="157" t="s">
        <v>3098</v>
      </c>
      <c r="G143" s="157"/>
      <c r="H143" s="157" t="s">
        <v>6649</v>
      </c>
      <c r="I143" s="111"/>
      <c r="J143" s="111"/>
      <c r="K143" s="111">
        <v>2012</v>
      </c>
      <c r="L143" s="111">
        <v>2012</v>
      </c>
      <c r="M143" s="157" t="s">
        <v>2874</v>
      </c>
      <c r="N143" s="146">
        <v>2079</v>
      </c>
      <c r="O143" s="147" t="s">
        <v>6639</v>
      </c>
      <c r="P143" s="145"/>
      <c r="Q143" s="145"/>
      <c r="R143" s="145"/>
      <c r="S143" s="145"/>
      <c r="T143" s="145"/>
      <c r="U143" s="145"/>
      <c r="W143" s="164"/>
      <c r="AB143" s="138"/>
      <c r="AN143" s="45" t="str">
        <f t="shared" si="3"/>
        <v/>
      </c>
    </row>
    <row r="144" spans="1:40" s="156" customFormat="1" x14ac:dyDescent="0.2">
      <c r="A144" s="154" t="s">
        <v>3243</v>
      </c>
      <c r="B144" s="147" t="s">
        <v>7427</v>
      </c>
      <c r="C144" s="109"/>
      <c r="D144" s="111" t="s">
        <v>3932</v>
      </c>
      <c r="E144" s="156" t="s">
        <v>3940</v>
      </c>
      <c r="F144" s="157" t="s">
        <v>3098</v>
      </c>
      <c r="G144" s="157"/>
      <c r="H144" s="157" t="s">
        <v>6649</v>
      </c>
      <c r="I144" s="111"/>
      <c r="J144" s="111"/>
      <c r="K144" s="111">
        <v>2012</v>
      </c>
      <c r="L144" s="111">
        <v>2012</v>
      </c>
      <c r="M144" s="157" t="s">
        <v>2874</v>
      </c>
      <c r="N144" s="146">
        <v>2079</v>
      </c>
      <c r="O144" s="147" t="s">
        <v>6640</v>
      </c>
      <c r="P144" s="145"/>
      <c r="Q144" s="145"/>
      <c r="R144" s="145"/>
      <c r="S144" s="145"/>
      <c r="T144" s="145"/>
      <c r="U144" s="145"/>
      <c r="W144" s="164"/>
      <c r="AB144" s="138"/>
      <c r="AN144" s="45" t="str">
        <f t="shared" si="3"/>
        <v/>
      </c>
    </row>
    <row r="145" spans="1:40" s="156" customFormat="1" x14ac:dyDescent="0.2">
      <c r="A145" s="154" t="s">
        <v>3244</v>
      </c>
      <c r="B145" s="147" t="s">
        <v>7428</v>
      </c>
      <c r="C145" s="109"/>
      <c r="D145" s="111" t="s">
        <v>3932</v>
      </c>
      <c r="E145" s="156" t="s">
        <v>3940</v>
      </c>
      <c r="F145" s="157" t="s">
        <v>3098</v>
      </c>
      <c r="G145" s="157"/>
      <c r="H145" s="157" t="s">
        <v>6649</v>
      </c>
      <c r="I145" s="111"/>
      <c r="J145" s="111"/>
      <c r="K145" s="111">
        <v>2012</v>
      </c>
      <c r="L145" s="111">
        <v>2012</v>
      </c>
      <c r="M145" s="157" t="s">
        <v>2874</v>
      </c>
      <c r="N145" s="146">
        <v>2079</v>
      </c>
      <c r="O145" s="147" t="s">
        <v>6641</v>
      </c>
      <c r="P145" s="145"/>
      <c r="Q145" s="145"/>
      <c r="R145" s="145"/>
      <c r="S145" s="145"/>
      <c r="T145" s="145"/>
      <c r="U145" s="145"/>
      <c r="W145" s="164"/>
      <c r="AB145" s="138"/>
      <c r="AN145" s="45" t="str">
        <f t="shared" si="3"/>
        <v/>
      </c>
    </row>
    <row r="146" spans="1:40" s="156" customFormat="1" x14ac:dyDescent="0.2">
      <c r="A146" s="154" t="s">
        <v>3245</v>
      </c>
      <c r="B146" s="147" t="s">
        <v>7429</v>
      </c>
      <c r="C146" s="109"/>
      <c r="D146" s="111" t="s">
        <v>3931</v>
      </c>
      <c r="E146" s="156" t="s">
        <v>3940</v>
      </c>
      <c r="F146" s="157" t="s">
        <v>3098</v>
      </c>
      <c r="G146" s="157"/>
      <c r="H146" s="157" t="s">
        <v>6649</v>
      </c>
      <c r="I146" s="111"/>
      <c r="J146" s="111"/>
      <c r="K146" s="111">
        <v>2012</v>
      </c>
      <c r="L146" s="111">
        <v>2012</v>
      </c>
      <c r="M146" s="157" t="s">
        <v>2875</v>
      </c>
      <c r="N146" s="146">
        <v>2080</v>
      </c>
      <c r="O146" s="147" t="s">
        <v>6642</v>
      </c>
      <c r="P146" s="145"/>
      <c r="Q146" s="145"/>
      <c r="R146" s="145"/>
      <c r="S146" s="145"/>
      <c r="T146" s="145"/>
      <c r="U146" s="145"/>
      <c r="W146" s="164"/>
      <c r="AB146" s="138"/>
      <c r="AN146" s="45" t="str">
        <f t="shared" si="3"/>
        <v/>
      </c>
    </row>
    <row r="147" spans="1:40" s="156" customFormat="1" x14ac:dyDescent="0.2">
      <c r="A147" s="154" t="s">
        <v>3246</v>
      </c>
      <c r="B147" s="147" t="s">
        <v>7430</v>
      </c>
      <c r="C147" s="109"/>
      <c r="D147" s="111" t="s">
        <v>3931</v>
      </c>
      <c r="E147" s="156" t="s">
        <v>3940</v>
      </c>
      <c r="F147" s="157" t="s">
        <v>3098</v>
      </c>
      <c r="G147" s="157"/>
      <c r="H147" s="157" t="s">
        <v>6649</v>
      </c>
      <c r="I147" s="111"/>
      <c r="J147" s="111"/>
      <c r="K147" s="111">
        <v>2012</v>
      </c>
      <c r="L147" s="111">
        <v>2012</v>
      </c>
      <c r="M147" s="157" t="s">
        <v>2875</v>
      </c>
      <c r="N147" s="146">
        <v>2080</v>
      </c>
      <c r="O147" s="147" t="s">
        <v>6643</v>
      </c>
      <c r="P147" s="145"/>
      <c r="Q147" s="145"/>
      <c r="R147" s="145"/>
      <c r="S147" s="145"/>
      <c r="T147" s="145"/>
      <c r="U147" s="145"/>
      <c r="W147" s="164"/>
      <c r="AB147" s="138"/>
      <c r="AN147" s="45" t="str">
        <f t="shared" si="3"/>
        <v/>
      </c>
    </row>
    <row r="148" spans="1:40" s="156" customFormat="1" x14ac:dyDescent="0.2">
      <c r="A148" s="154" t="s">
        <v>3247</v>
      </c>
      <c r="B148" s="147" t="s">
        <v>7431</v>
      </c>
      <c r="C148" s="109"/>
      <c r="D148" s="111" t="s">
        <v>3931</v>
      </c>
      <c r="E148" s="156" t="s">
        <v>3940</v>
      </c>
      <c r="F148" s="157" t="s">
        <v>3098</v>
      </c>
      <c r="G148" s="157"/>
      <c r="H148" s="157" t="s">
        <v>6649</v>
      </c>
      <c r="I148" s="111"/>
      <c r="J148" s="111"/>
      <c r="K148" s="111">
        <v>2012</v>
      </c>
      <c r="L148" s="111">
        <v>2012</v>
      </c>
      <c r="M148" s="157" t="s">
        <v>2875</v>
      </c>
      <c r="N148" s="146">
        <v>2080</v>
      </c>
      <c r="O148" s="147" t="s">
        <v>6644</v>
      </c>
      <c r="P148" s="145"/>
      <c r="Q148" s="145"/>
      <c r="R148" s="145"/>
      <c r="S148" s="145"/>
      <c r="T148" s="145"/>
      <c r="U148" s="145"/>
      <c r="W148" s="164"/>
      <c r="AB148" s="138"/>
      <c r="AN148" s="45" t="str">
        <f t="shared" si="3"/>
        <v/>
      </c>
    </row>
    <row r="149" spans="1:40" s="139" customFormat="1" ht="10.35" customHeight="1" x14ac:dyDescent="0.2">
      <c r="A149" s="162" t="s">
        <v>3248</v>
      </c>
      <c r="B149" s="139" t="s">
        <v>3590</v>
      </c>
      <c r="C149" s="11"/>
      <c r="D149" s="14"/>
      <c r="E149" s="139" t="s">
        <v>3940</v>
      </c>
      <c r="F149" s="141" t="s">
        <v>3019</v>
      </c>
      <c r="G149" s="141" t="str">
        <f>VLOOKUP(AD149,Tussenniveau6A!A:G,7,FALSE)</f>
        <v>0004-0030-0031-0000037</v>
      </c>
      <c r="H149" s="141" t="str">
        <f>VLOOKUP(AD149,Tussenniveau6A!A:B,2,FALSE)</f>
        <v>Luidsprekersecties Noord</v>
      </c>
      <c r="I149" s="14"/>
      <c r="J149" s="14"/>
      <c r="K149" s="14"/>
      <c r="L149" s="14"/>
      <c r="M149" s="141"/>
      <c r="N149" s="148"/>
      <c r="O149" s="149"/>
      <c r="P149" s="150"/>
      <c r="Q149" s="150"/>
      <c r="R149" s="150"/>
      <c r="S149" s="150"/>
      <c r="T149" s="150"/>
      <c r="U149" s="150"/>
      <c r="AB149" s="163" t="str">
        <f>VLOOKUP(E149,Objecten!$B$4:$C$275,2,FALSE)</f>
        <v>0004</v>
      </c>
      <c r="AC149" s="139" t="str">
        <f>VLOOKUP(F149,Elementen!$B$4:$C$4031,2,FALSE)</f>
        <v>0063</v>
      </c>
      <c r="AD149" s="139" t="s">
        <v>3440</v>
      </c>
      <c r="AE149" s="170" t="s">
        <v>7176</v>
      </c>
      <c r="AF149" s="171" t="s">
        <v>7177</v>
      </c>
      <c r="AG149" s="172"/>
      <c r="AH149" s="170" t="s">
        <v>1393</v>
      </c>
      <c r="AI149" s="170" t="s">
        <v>143</v>
      </c>
      <c r="AJ149" s="170"/>
      <c r="AK149" s="172"/>
      <c r="AL149" s="172"/>
      <c r="AM149" s="170" t="s">
        <v>117</v>
      </c>
      <c r="AN149" s="45" t="e">
        <f t="shared" ca="1" si="3"/>
        <v>#NAME?</v>
      </c>
    </row>
    <row r="150" spans="1:40" s="139" customFormat="1" ht="10.35" customHeight="1" x14ac:dyDescent="0.2">
      <c r="A150" s="162" t="s">
        <v>3249</v>
      </c>
      <c r="B150" s="139" t="s">
        <v>3591</v>
      </c>
      <c r="C150" s="11"/>
      <c r="D150" s="14"/>
      <c r="E150" s="139" t="s">
        <v>3940</v>
      </c>
      <c r="F150" s="141" t="s">
        <v>3019</v>
      </c>
      <c r="G150" s="141" t="str">
        <f>VLOOKUP(AD150,Tussenniveau6A!A:G,7,FALSE)</f>
        <v>0004-0030-0031-0000037</v>
      </c>
      <c r="H150" s="141" t="str">
        <f>VLOOKUP(AD150,Tussenniveau6A!A:B,2,FALSE)</f>
        <v>Luidsprekersecties Noord</v>
      </c>
      <c r="I150" s="14"/>
      <c r="J150" s="14"/>
      <c r="K150" s="14"/>
      <c r="L150" s="14"/>
      <c r="M150" s="141"/>
      <c r="N150" s="148"/>
      <c r="O150" s="149"/>
      <c r="P150" s="150"/>
      <c r="Q150" s="150"/>
      <c r="R150" s="150"/>
      <c r="S150" s="150"/>
      <c r="T150" s="150"/>
      <c r="U150" s="150"/>
      <c r="AB150" s="163" t="str">
        <f>VLOOKUP(E150,Objecten!$B$4:$C$275,2,FALSE)</f>
        <v>0004</v>
      </c>
      <c r="AC150" s="139" t="str">
        <f>VLOOKUP(F150,Elementen!$B$4:$C$4031,2,FALSE)</f>
        <v>0063</v>
      </c>
      <c r="AD150" s="139" t="s">
        <v>3440</v>
      </c>
      <c r="AE150" s="170" t="s">
        <v>7176</v>
      </c>
      <c r="AF150" s="171" t="s">
        <v>7177</v>
      </c>
      <c r="AG150" s="172"/>
      <c r="AH150" s="170" t="s">
        <v>1393</v>
      </c>
      <c r="AI150" s="170" t="s">
        <v>143</v>
      </c>
      <c r="AJ150" s="170"/>
      <c r="AK150" s="172"/>
      <c r="AL150" s="172"/>
      <c r="AM150" s="170" t="s">
        <v>117</v>
      </c>
      <c r="AN150" s="45" t="e">
        <f t="shared" ca="1" si="3"/>
        <v>#NAME?</v>
      </c>
    </row>
    <row r="151" spans="1:40" s="139" customFormat="1" ht="10.35" customHeight="1" x14ac:dyDescent="0.2">
      <c r="A151" s="162" t="s">
        <v>3250</v>
      </c>
      <c r="B151" s="139" t="s">
        <v>3592</v>
      </c>
      <c r="C151" s="11"/>
      <c r="D151" s="14"/>
      <c r="E151" s="139" t="s">
        <v>3940</v>
      </c>
      <c r="F151" s="141" t="s">
        <v>3019</v>
      </c>
      <c r="G151" s="141" t="str">
        <f>VLOOKUP(AD151,Tussenniveau6A!A:G,7,FALSE)</f>
        <v>0004-0030-0031-0000037</v>
      </c>
      <c r="H151" s="141" t="str">
        <f>VLOOKUP(AD151,Tussenniveau6A!A:B,2,FALSE)</f>
        <v>Luidsprekersecties Noord</v>
      </c>
      <c r="I151" s="14"/>
      <c r="J151" s="14"/>
      <c r="K151" s="14"/>
      <c r="L151" s="14"/>
      <c r="M151" s="141"/>
      <c r="N151" s="148"/>
      <c r="O151" s="149"/>
      <c r="P151" s="150"/>
      <c r="Q151" s="150"/>
      <c r="R151" s="150"/>
      <c r="S151" s="150"/>
      <c r="T151" s="150"/>
      <c r="U151" s="150"/>
      <c r="AB151" s="163" t="str">
        <f>VLOOKUP(E151,Objecten!$B$4:$C$275,2,FALSE)</f>
        <v>0004</v>
      </c>
      <c r="AC151" s="139" t="str">
        <f>VLOOKUP(F151,Elementen!$B$4:$C$4031,2,FALSE)</f>
        <v>0063</v>
      </c>
      <c r="AD151" s="139" t="s">
        <v>3440</v>
      </c>
      <c r="AE151" s="170" t="s">
        <v>7176</v>
      </c>
      <c r="AF151" s="171" t="s">
        <v>7177</v>
      </c>
      <c r="AG151" s="172"/>
      <c r="AH151" s="170" t="s">
        <v>1393</v>
      </c>
      <c r="AI151" s="170" t="s">
        <v>143</v>
      </c>
      <c r="AJ151" s="170"/>
      <c r="AK151" s="172"/>
      <c r="AL151" s="172"/>
      <c r="AM151" s="170" t="s">
        <v>117</v>
      </c>
      <c r="AN151" s="45" t="e">
        <f t="shared" ca="1" si="3"/>
        <v>#NAME?</v>
      </c>
    </row>
    <row r="152" spans="1:40" s="139" customFormat="1" ht="10.35" customHeight="1" x14ac:dyDescent="0.2">
      <c r="A152" s="162" t="s">
        <v>3251</v>
      </c>
      <c r="B152" s="139" t="s">
        <v>3593</v>
      </c>
      <c r="C152" s="11"/>
      <c r="D152" s="14"/>
      <c r="E152" s="139" t="s">
        <v>3940</v>
      </c>
      <c r="F152" s="141" t="s">
        <v>3019</v>
      </c>
      <c r="G152" s="141" t="str">
        <f>VLOOKUP(AD152,Tussenniveau6A!A:G,7,FALSE)</f>
        <v>0004-0030-0031-0000037</v>
      </c>
      <c r="H152" s="141" t="str">
        <f>VLOOKUP(AD152,Tussenniveau6A!A:B,2,FALSE)</f>
        <v>Luidsprekersecties Noord</v>
      </c>
      <c r="I152" s="14"/>
      <c r="J152" s="14"/>
      <c r="K152" s="14"/>
      <c r="L152" s="14"/>
      <c r="M152" s="141"/>
      <c r="N152" s="148"/>
      <c r="O152" s="149"/>
      <c r="P152" s="150"/>
      <c r="Q152" s="150"/>
      <c r="R152" s="150"/>
      <c r="S152" s="150"/>
      <c r="T152" s="150"/>
      <c r="U152" s="150"/>
      <c r="AB152" s="163" t="str">
        <f>VLOOKUP(E152,Objecten!$B$4:$C$275,2,FALSE)</f>
        <v>0004</v>
      </c>
      <c r="AC152" s="139" t="str">
        <f>VLOOKUP(F152,Elementen!$B$4:$C$4031,2,FALSE)</f>
        <v>0063</v>
      </c>
      <c r="AD152" s="139" t="s">
        <v>3440</v>
      </c>
      <c r="AE152" s="170" t="s">
        <v>7176</v>
      </c>
      <c r="AF152" s="171" t="s">
        <v>7177</v>
      </c>
      <c r="AG152" s="172"/>
      <c r="AH152" s="170" t="s">
        <v>1393</v>
      </c>
      <c r="AI152" s="170" t="s">
        <v>143</v>
      </c>
      <c r="AJ152" s="170"/>
      <c r="AK152" s="172"/>
      <c r="AL152" s="172"/>
      <c r="AM152" s="170" t="s">
        <v>117</v>
      </c>
      <c r="AN152" s="45" t="e">
        <f t="shared" ca="1" si="3"/>
        <v>#NAME?</v>
      </c>
    </row>
    <row r="153" spans="1:40" s="139" customFormat="1" ht="10.35" customHeight="1" x14ac:dyDescent="0.2">
      <c r="A153" s="162" t="s">
        <v>3252</v>
      </c>
      <c r="B153" s="139" t="s">
        <v>3594</v>
      </c>
      <c r="C153" s="11"/>
      <c r="D153" s="14"/>
      <c r="E153" s="139" t="s">
        <v>3940</v>
      </c>
      <c r="F153" s="141" t="s">
        <v>3019</v>
      </c>
      <c r="G153" s="141" t="str">
        <f>VLOOKUP(AD153,Tussenniveau6A!A:G,7,FALSE)</f>
        <v>0004-0030-0031-0000038</v>
      </c>
      <c r="H153" s="141" t="str">
        <f>VLOOKUP(AD153,Tussenniveau6A!A:B,2,FALSE)</f>
        <v>Luidsprekersecties Oost</v>
      </c>
      <c r="I153" s="14"/>
      <c r="J153" s="14"/>
      <c r="K153" s="14"/>
      <c r="L153" s="14"/>
      <c r="M153" s="141"/>
      <c r="N153" s="148"/>
      <c r="O153" s="149"/>
      <c r="P153" s="150"/>
      <c r="Q153" s="150"/>
      <c r="R153" s="150"/>
      <c r="S153" s="150"/>
      <c r="T153" s="150"/>
      <c r="U153" s="150"/>
      <c r="AB153" s="163" t="str">
        <f>VLOOKUP(E153,Objecten!$B$4:$C$275,2,FALSE)</f>
        <v>0004</v>
      </c>
      <c r="AC153" s="139" t="str">
        <f>VLOOKUP(F153,Elementen!$B$4:$C$4031,2,FALSE)</f>
        <v>0063</v>
      </c>
      <c r="AD153" s="139" t="s">
        <v>3441</v>
      </c>
      <c r="AE153" s="170" t="s">
        <v>7176</v>
      </c>
      <c r="AF153" s="171" t="s">
        <v>7177</v>
      </c>
      <c r="AG153" s="172"/>
      <c r="AH153" s="170" t="s">
        <v>1393</v>
      </c>
      <c r="AI153" s="170" t="s">
        <v>143</v>
      </c>
      <c r="AJ153" s="170"/>
      <c r="AK153" s="172"/>
      <c r="AL153" s="172"/>
      <c r="AM153" s="170" t="s">
        <v>117</v>
      </c>
      <c r="AN153" s="45" t="e">
        <f t="shared" ca="1" si="3"/>
        <v>#NAME?</v>
      </c>
    </row>
    <row r="154" spans="1:40" s="139" customFormat="1" ht="10.35" customHeight="1" x14ac:dyDescent="0.2">
      <c r="A154" s="162" t="s">
        <v>3253</v>
      </c>
      <c r="B154" s="139" t="s">
        <v>3595</v>
      </c>
      <c r="C154" s="11"/>
      <c r="D154" s="14"/>
      <c r="E154" s="139" t="s">
        <v>3940</v>
      </c>
      <c r="F154" s="141" t="s">
        <v>3019</v>
      </c>
      <c r="G154" s="141" t="str">
        <f>VLOOKUP(AD154,Tussenniveau6A!A:G,7,FALSE)</f>
        <v>0004-0030-0031-0000038</v>
      </c>
      <c r="H154" s="141" t="str">
        <f>VLOOKUP(AD154,Tussenniveau6A!A:B,2,FALSE)</f>
        <v>Luidsprekersecties Oost</v>
      </c>
      <c r="I154" s="14"/>
      <c r="J154" s="14"/>
      <c r="K154" s="14"/>
      <c r="L154" s="14"/>
      <c r="M154" s="141"/>
      <c r="N154" s="148"/>
      <c r="O154" s="149"/>
      <c r="P154" s="150"/>
      <c r="Q154" s="150"/>
      <c r="R154" s="150"/>
      <c r="S154" s="150"/>
      <c r="T154" s="150"/>
      <c r="U154" s="150"/>
      <c r="AB154" s="163" t="str">
        <f>VLOOKUP(E154,Objecten!$B$4:$C$275,2,FALSE)</f>
        <v>0004</v>
      </c>
      <c r="AC154" s="139" t="str">
        <f>VLOOKUP(F154,Elementen!$B$4:$C$4031,2,FALSE)</f>
        <v>0063</v>
      </c>
      <c r="AD154" s="139" t="s">
        <v>3441</v>
      </c>
      <c r="AE154" s="170" t="s">
        <v>7176</v>
      </c>
      <c r="AF154" s="171" t="s">
        <v>7177</v>
      </c>
      <c r="AG154" s="172"/>
      <c r="AH154" s="170" t="s">
        <v>1393</v>
      </c>
      <c r="AI154" s="170" t="s">
        <v>143</v>
      </c>
      <c r="AJ154" s="170"/>
      <c r="AK154" s="172"/>
      <c r="AL154" s="172"/>
      <c r="AM154" s="170" t="s">
        <v>117</v>
      </c>
      <c r="AN154" s="45" t="e">
        <f t="shared" ca="1" si="3"/>
        <v>#NAME?</v>
      </c>
    </row>
    <row r="155" spans="1:40" s="139" customFormat="1" ht="10.35" customHeight="1" x14ac:dyDescent="0.2">
      <c r="A155" s="162" t="s">
        <v>3254</v>
      </c>
      <c r="B155" s="139" t="s">
        <v>3596</v>
      </c>
      <c r="C155" s="11"/>
      <c r="D155" s="14"/>
      <c r="E155" s="139" t="s">
        <v>3940</v>
      </c>
      <c r="F155" s="141" t="s">
        <v>3019</v>
      </c>
      <c r="G155" s="141" t="str">
        <f>VLOOKUP(AD155,Tussenniveau6A!A:G,7,FALSE)</f>
        <v>0004-0030-0031-0000038</v>
      </c>
      <c r="H155" s="141" t="str">
        <f>VLOOKUP(AD155,Tussenniveau6A!A:B,2,FALSE)</f>
        <v>Luidsprekersecties Oost</v>
      </c>
      <c r="I155" s="14"/>
      <c r="J155" s="14"/>
      <c r="K155" s="14"/>
      <c r="L155" s="14"/>
      <c r="M155" s="141"/>
      <c r="N155" s="148"/>
      <c r="O155" s="149"/>
      <c r="P155" s="150"/>
      <c r="Q155" s="150"/>
      <c r="R155" s="150"/>
      <c r="S155" s="150"/>
      <c r="T155" s="150"/>
      <c r="U155" s="150"/>
      <c r="AB155" s="163" t="str">
        <f>VLOOKUP(E155,Objecten!$B$4:$C$275,2,FALSE)</f>
        <v>0004</v>
      </c>
      <c r="AC155" s="139" t="str">
        <f>VLOOKUP(F155,Elementen!$B$4:$C$4031,2,FALSE)</f>
        <v>0063</v>
      </c>
      <c r="AD155" s="139" t="s">
        <v>3441</v>
      </c>
      <c r="AE155" s="170" t="s">
        <v>7176</v>
      </c>
      <c r="AF155" s="171" t="s">
        <v>7177</v>
      </c>
      <c r="AG155" s="172"/>
      <c r="AH155" s="170" t="s">
        <v>1393</v>
      </c>
      <c r="AI155" s="170" t="s">
        <v>143</v>
      </c>
      <c r="AJ155" s="170"/>
      <c r="AK155" s="172"/>
      <c r="AL155" s="172"/>
      <c r="AM155" s="170" t="s">
        <v>117</v>
      </c>
      <c r="AN155" s="45" t="e">
        <f t="shared" ca="1" si="3"/>
        <v>#NAME?</v>
      </c>
    </row>
    <row r="156" spans="1:40" s="139" customFormat="1" ht="10.35" customHeight="1" x14ac:dyDescent="0.2">
      <c r="A156" s="162" t="s">
        <v>3255</v>
      </c>
      <c r="B156" s="139" t="s">
        <v>3597</v>
      </c>
      <c r="C156" s="11"/>
      <c r="D156" s="14"/>
      <c r="E156" s="139" t="s">
        <v>3940</v>
      </c>
      <c r="F156" s="141" t="s">
        <v>3019</v>
      </c>
      <c r="G156" s="141" t="str">
        <f>VLOOKUP(AD156,Tussenniveau6A!A:G,7,FALSE)</f>
        <v>0004-0030-0031-0000038</v>
      </c>
      <c r="H156" s="141" t="str">
        <f>VLOOKUP(AD156,Tussenniveau6A!A:B,2,FALSE)</f>
        <v>Luidsprekersecties Oost</v>
      </c>
      <c r="I156" s="14"/>
      <c r="J156" s="14"/>
      <c r="K156" s="14"/>
      <c r="L156" s="14"/>
      <c r="M156" s="141"/>
      <c r="N156" s="148"/>
      <c r="O156" s="149"/>
      <c r="P156" s="150"/>
      <c r="Q156" s="150"/>
      <c r="R156" s="150"/>
      <c r="S156" s="150"/>
      <c r="T156" s="150"/>
      <c r="U156" s="150"/>
      <c r="AB156" s="163" t="str">
        <f>VLOOKUP(E156,Objecten!$B$4:$C$275,2,FALSE)</f>
        <v>0004</v>
      </c>
      <c r="AC156" s="139" t="str">
        <f>VLOOKUP(F156,Elementen!$B$4:$C$4031,2,FALSE)</f>
        <v>0063</v>
      </c>
      <c r="AD156" s="139" t="s">
        <v>3441</v>
      </c>
      <c r="AE156" s="170" t="s">
        <v>7176</v>
      </c>
      <c r="AF156" s="171" t="s">
        <v>7177</v>
      </c>
      <c r="AG156" s="172"/>
      <c r="AH156" s="170" t="s">
        <v>1393</v>
      </c>
      <c r="AI156" s="170" t="s">
        <v>143</v>
      </c>
      <c r="AJ156" s="170"/>
      <c r="AK156" s="172"/>
      <c r="AL156" s="172"/>
      <c r="AM156" s="170" t="s">
        <v>117</v>
      </c>
      <c r="AN156" s="45" t="e">
        <f t="shared" ca="1" si="3"/>
        <v>#NAME?</v>
      </c>
    </row>
    <row r="157" spans="1:40" s="139" customFormat="1" ht="10.35" customHeight="1" x14ac:dyDescent="0.2">
      <c r="A157" s="162" t="s">
        <v>3256</v>
      </c>
      <c r="B157" s="139" t="s">
        <v>3598</v>
      </c>
      <c r="C157" s="11"/>
      <c r="D157" s="14"/>
      <c r="E157" s="139" t="s">
        <v>3940</v>
      </c>
      <c r="F157" s="141" t="s">
        <v>3019</v>
      </c>
      <c r="G157" s="141" t="str">
        <f>VLOOKUP(AD157,Tussenniveau6A!A:G,7,FALSE)</f>
        <v>0004-0030-0031-0000038</v>
      </c>
      <c r="H157" s="141" t="str">
        <f>VLOOKUP(AD157,Tussenniveau6A!A:B,2,FALSE)</f>
        <v>Luidsprekersecties Oost</v>
      </c>
      <c r="I157" s="14"/>
      <c r="J157" s="14"/>
      <c r="K157" s="14"/>
      <c r="L157" s="14"/>
      <c r="M157" s="141"/>
      <c r="N157" s="148"/>
      <c r="O157" s="149"/>
      <c r="P157" s="150"/>
      <c r="Q157" s="150"/>
      <c r="R157" s="150"/>
      <c r="S157" s="150"/>
      <c r="T157" s="150"/>
      <c r="U157" s="150"/>
      <c r="AB157" s="163" t="str">
        <f>VLOOKUP(E157,Objecten!$B$4:$C$275,2,FALSE)</f>
        <v>0004</v>
      </c>
      <c r="AC157" s="139" t="str">
        <f>VLOOKUP(F157,Elementen!$B$4:$C$4031,2,FALSE)</f>
        <v>0063</v>
      </c>
      <c r="AD157" s="139" t="s">
        <v>3441</v>
      </c>
      <c r="AE157" s="170" t="s">
        <v>7176</v>
      </c>
      <c r="AF157" s="171" t="s">
        <v>7177</v>
      </c>
      <c r="AG157" s="172"/>
      <c r="AH157" s="170" t="s">
        <v>1393</v>
      </c>
      <c r="AI157" s="170" t="s">
        <v>143</v>
      </c>
      <c r="AJ157" s="170"/>
      <c r="AK157" s="172"/>
      <c r="AL157" s="172"/>
      <c r="AM157" s="170" t="s">
        <v>117</v>
      </c>
      <c r="AN157" s="45" t="e">
        <f t="shared" ca="1" si="3"/>
        <v>#NAME?</v>
      </c>
    </row>
    <row r="158" spans="1:40" s="139" customFormat="1" ht="10.35" customHeight="1" x14ac:dyDescent="0.2">
      <c r="A158" s="162" t="s">
        <v>3257</v>
      </c>
      <c r="B158" s="139" t="s">
        <v>3599</v>
      </c>
      <c r="C158" s="11"/>
      <c r="D158" s="14"/>
      <c r="E158" s="139" t="s">
        <v>3940</v>
      </c>
      <c r="F158" s="141" t="s">
        <v>3019</v>
      </c>
      <c r="G158" s="141" t="str">
        <f>VLOOKUP(AD158,Tussenniveau6A!A:G,7,FALSE)</f>
        <v>0004-0030-0031-0000038</v>
      </c>
      <c r="H158" s="141" t="str">
        <f>VLOOKUP(AD158,Tussenniveau6A!A:B,2,FALSE)</f>
        <v>Luidsprekersecties Oost</v>
      </c>
      <c r="I158" s="14"/>
      <c r="J158" s="14"/>
      <c r="K158" s="14"/>
      <c r="L158" s="14"/>
      <c r="M158" s="141"/>
      <c r="N158" s="148"/>
      <c r="O158" s="149"/>
      <c r="P158" s="150"/>
      <c r="Q158" s="150"/>
      <c r="R158" s="150"/>
      <c r="S158" s="150"/>
      <c r="T158" s="150"/>
      <c r="U158" s="150"/>
      <c r="AB158" s="163" t="str">
        <f>VLOOKUP(E158,Objecten!$B$4:$C$275,2,FALSE)</f>
        <v>0004</v>
      </c>
      <c r="AC158" s="139" t="str">
        <f>VLOOKUP(F158,Elementen!$B$4:$C$4031,2,FALSE)</f>
        <v>0063</v>
      </c>
      <c r="AD158" s="139" t="s">
        <v>3441</v>
      </c>
      <c r="AE158" s="170" t="s">
        <v>7176</v>
      </c>
      <c r="AF158" s="171" t="s">
        <v>7177</v>
      </c>
      <c r="AG158" s="172"/>
      <c r="AH158" s="170" t="s">
        <v>1393</v>
      </c>
      <c r="AI158" s="170" t="s">
        <v>143</v>
      </c>
      <c r="AJ158" s="170"/>
      <c r="AK158" s="172"/>
      <c r="AL158" s="172"/>
      <c r="AM158" s="170" t="s">
        <v>117</v>
      </c>
      <c r="AN158" s="45" t="e">
        <f t="shared" ca="1" si="3"/>
        <v>#NAME?</v>
      </c>
    </row>
    <row r="159" spans="1:40" s="139" customFormat="1" ht="10.35" customHeight="1" x14ac:dyDescent="0.2">
      <c r="A159" s="162" t="s">
        <v>3258</v>
      </c>
      <c r="B159" s="139" t="s">
        <v>3600</v>
      </c>
      <c r="C159" s="11"/>
      <c r="D159" s="14"/>
      <c r="E159" s="139" t="s">
        <v>3940</v>
      </c>
      <c r="F159" s="141" t="s">
        <v>3019</v>
      </c>
      <c r="G159" s="141" t="str">
        <f>VLOOKUP(AD159,Tussenniveau6A!A:G,7,FALSE)</f>
        <v>0004-0030-0031-0000038</v>
      </c>
      <c r="H159" s="141" t="str">
        <f>VLOOKUP(AD159,Tussenniveau6A!A:B,2,FALSE)</f>
        <v>Luidsprekersecties Oost</v>
      </c>
      <c r="I159" s="14"/>
      <c r="J159" s="14"/>
      <c r="K159" s="14"/>
      <c r="L159" s="14"/>
      <c r="M159" s="141"/>
      <c r="N159" s="148"/>
      <c r="O159" s="149"/>
      <c r="P159" s="150"/>
      <c r="Q159" s="150"/>
      <c r="R159" s="150"/>
      <c r="S159" s="150"/>
      <c r="T159" s="150"/>
      <c r="U159" s="150"/>
      <c r="AB159" s="163" t="str">
        <f>VLOOKUP(E159,Objecten!$B$4:$C$275,2,FALSE)</f>
        <v>0004</v>
      </c>
      <c r="AC159" s="139" t="str">
        <f>VLOOKUP(F159,Elementen!$B$4:$C$4031,2,FALSE)</f>
        <v>0063</v>
      </c>
      <c r="AD159" s="139" t="s">
        <v>3441</v>
      </c>
      <c r="AE159" s="170" t="s">
        <v>7176</v>
      </c>
      <c r="AF159" s="171" t="s">
        <v>7177</v>
      </c>
      <c r="AG159" s="172"/>
      <c r="AH159" s="172"/>
      <c r="AI159" s="172"/>
      <c r="AJ159" s="172"/>
      <c r="AK159" s="172"/>
      <c r="AL159" s="172"/>
      <c r="AM159" s="172"/>
      <c r="AN159" s="45" t="e">
        <f t="shared" ca="1" si="3"/>
        <v>#NAME?</v>
      </c>
    </row>
    <row r="160" spans="1:40" s="139" customFormat="1" ht="10.35" customHeight="1" x14ac:dyDescent="0.2">
      <c r="A160" s="162" t="s">
        <v>3259</v>
      </c>
      <c r="B160" s="139" t="s">
        <v>3601</v>
      </c>
      <c r="C160" s="11"/>
      <c r="D160" s="14"/>
      <c r="E160" s="139" t="s">
        <v>3940</v>
      </c>
      <c r="F160" s="141" t="s">
        <v>3019</v>
      </c>
      <c r="G160" s="141" t="str">
        <f>VLOOKUP(AD160,Tussenniveau6A!A:G,7,FALSE)</f>
        <v>0004-0030-0031-0000038</v>
      </c>
      <c r="H160" s="141" t="str">
        <f>VLOOKUP(AD160,Tussenniveau6A!A:B,2,FALSE)</f>
        <v>Luidsprekersecties Oost</v>
      </c>
      <c r="I160" s="14"/>
      <c r="J160" s="14"/>
      <c r="K160" s="14"/>
      <c r="L160" s="14"/>
      <c r="M160" s="141"/>
      <c r="N160" s="148"/>
      <c r="O160" s="149"/>
      <c r="P160" s="150"/>
      <c r="Q160" s="150"/>
      <c r="R160" s="150"/>
      <c r="S160" s="150"/>
      <c r="T160" s="150"/>
      <c r="U160" s="150"/>
      <c r="AB160" s="163" t="str">
        <f>VLOOKUP(E160,Objecten!$B$4:$C$275,2,FALSE)</f>
        <v>0004</v>
      </c>
      <c r="AC160" s="139" t="str">
        <f>VLOOKUP(F160,Elementen!$B$4:$C$4031,2,FALSE)</f>
        <v>0063</v>
      </c>
      <c r="AD160" s="139" t="s">
        <v>3441</v>
      </c>
      <c r="AE160" s="170" t="s">
        <v>7176</v>
      </c>
      <c r="AF160" s="171" t="s">
        <v>7177</v>
      </c>
      <c r="AG160" s="172"/>
      <c r="AH160" s="172"/>
      <c r="AI160" s="172"/>
      <c r="AJ160" s="172"/>
      <c r="AK160" s="172"/>
      <c r="AL160" s="172"/>
      <c r="AM160" s="172"/>
      <c r="AN160" s="45" t="e">
        <f t="shared" ca="1" si="3"/>
        <v>#NAME?</v>
      </c>
    </row>
    <row r="161" spans="1:40" s="139" customFormat="1" ht="10.35" customHeight="1" x14ac:dyDescent="0.2">
      <c r="A161" s="162" t="s">
        <v>3260</v>
      </c>
      <c r="B161" s="139" t="s">
        <v>3602</v>
      </c>
      <c r="C161" s="11"/>
      <c r="D161" s="14"/>
      <c r="E161" s="139" t="s">
        <v>3940</v>
      </c>
      <c r="F161" s="141" t="s">
        <v>3019</v>
      </c>
      <c r="G161" s="141" t="str">
        <f>VLOOKUP(AD161,Tussenniveau6A!A:G,7,FALSE)</f>
        <v>0004-0030-0031-0000038</v>
      </c>
      <c r="H161" s="141" t="str">
        <f>VLOOKUP(AD161,Tussenniveau6A!A:B,2,FALSE)</f>
        <v>Luidsprekersecties Oost</v>
      </c>
      <c r="I161" s="14"/>
      <c r="J161" s="14"/>
      <c r="K161" s="14"/>
      <c r="L161" s="14"/>
      <c r="M161" s="141"/>
      <c r="N161" s="148"/>
      <c r="O161" s="149"/>
      <c r="P161" s="150"/>
      <c r="Q161" s="150"/>
      <c r="R161" s="150"/>
      <c r="S161" s="150"/>
      <c r="T161" s="150"/>
      <c r="U161" s="150"/>
      <c r="AB161" s="163" t="str">
        <f>VLOOKUP(E161,Objecten!$B$4:$C$275,2,FALSE)</f>
        <v>0004</v>
      </c>
      <c r="AC161" s="139" t="str">
        <f>VLOOKUP(F161,Elementen!$B$4:$C$4031,2,FALSE)</f>
        <v>0063</v>
      </c>
      <c r="AD161" s="139" t="s">
        <v>3441</v>
      </c>
      <c r="AE161" s="170" t="s">
        <v>7176</v>
      </c>
      <c r="AF161" s="171" t="s">
        <v>7177</v>
      </c>
      <c r="AG161" s="172"/>
      <c r="AH161" s="170" t="s">
        <v>1393</v>
      </c>
      <c r="AI161" s="170" t="s">
        <v>143</v>
      </c>
      <c r="AJ161" s="170"/>
      <c r="AK161" s="172"/>
      <c r="AL161" s="172"/>
      <c r="AM161" s="170" t="s">
        <v>117</v>
      </c>
      <c r="AN161" s="45" t="e">
        <f t="shared" ca="1" si="3"/>
        <v>#NAME?</v>
      </c>
    </row>
    <row r="162" spans="1:40" s="139" customFormat="1" ht="10.35" customHeight="1" x14ac:dyDescent="0.2">
      <c r="A162" s="162" t="s">
        <v>3261</v>
      </c>
      <c r="B162" s="139" t="s">
        <v>3603</v>
      </c>
      <c r="C162" s="11"/>
      <c r="D162" s="14"/>
      <c r="E162" s="139" t="s">
        <v>3940</v>
      </c>
      <c r="F162" s="141" t="s">
        <v>3019</v>
      </c>
      <c r="G162" s="141" t="str">
        <f>VLOOKUP(AD162,Tussenniveau6A!A:G,7,FALSE)</f>
        <v>0004-0030-0031-0000038</v>
      </c>
      <c r="H162" s="141" t="str">
        <f>VLOOKUP(AD162,Tussenniveau6A!A:B,2,FALSE)</f>
        <v>Luidsprekersecties Oost</v>
      </c>
      <c r="I162" s="14"/>
      <c r="J162" s="14"/>
      <c r="K162" s="14"/>
      <c r="L162" s="14"/>
      <c r="M162" s="141"/>
      <c r="N162" s="148"/>
      <c r="O162" s="149"/>
      <c r="P162" s="150"/>
      <c r="Q162" s="150"/>
      <c r="R162" s="150"/>
      <c r="S162" s="150"/>
      <c r="T162" s="150"/>
      <c r="U162" s="150"/>
      <c r="AB162" s="163" t="str">
        <f>VLOOKUP(E162,Objecten!$B$4:$C$275,2,FALSE)</f>
        <v>0004</v>
      </c>
      <c r="AC162" s="139" t="str">
        <f>VLOOKUP(F162,Elementen!$B$4:$C$4031,2,FALSE)</f>
        <v>0063</v>
      </c>
      <c r="AD162" s="139" t="s">
        <v>3441</v>
      </c>
      <c r="AE162" s="170" t="s">
        <v>7176</v>
      </c>
      <c r="AF162" s="171" t="s">
        <v>7177</v>
      </c>
      <c r="AG162" s="172"/>
      <c r="AH162" s="172"/>
      <c r="AI162" s="172"/>
      <c r="AJ162" s="172"/>
      <c r="AK162" s="172"/>
      <c r="AL162" s="172"/>
      <c r="AM162" s="172"/>
      <c r="AN162" s="45" t="e">
        <f t="shared" ca="1" si="3"/>
        <v>#NAME?</v>
      </c>
    </row>
    <row r="163" spans="1:40" s="139" customFormat="1" ht="10.35" customHeight="1" x14ac:dyDescent="0.2">
      <c r="A163" s="162" t="s">
        <v>3262</v>
      </c>
      <c r="B163" s="139" t="s">
        <v>3594</v>
      </c>
      <c r="C163" s="11"/>
      <c r="D163" s="14"/>
      <c r="E163" s="139" t="s">
        <v>3940</v>
      </c>
      <c r="F163" s="141" t="s">
        <v>3019</v>
      </c>
      <c r="G163" s="141" t="str">
        <f>VLOOKUP(AD163,Tussenniveau6A!A:G,7,FALSE)</f>
        <v>0004-0030-0031-0000039</v>
      </c>
      <c r="H163" s="141" t="str">
        <f>VLOOKUP(AD163,Tussenniveau6A!A:B,2,FALSE)</f>
        <v>Luidsprekersecties West</v>
      </c>
      <c r="I163" s="14"/>
      <c r="J163" s="14"/>
      <c r="K163" s="14"/>
      <c r="L163" s="14"/>
      <c r="M163" s="141"/>
      <c r="N163" s="148"/>
      <c r="O163" s="149"/>
      <c r="P163" s="150"/>
      <c r="Q163" s="150"/>
      <c r="R163" s="150"/>
      <c r="S163" s="150"/>
      <c r="T163" s="150"/>
      <c r="U163" s="150"/>
      <c r="AB163" s="163" t="str">
        <f>VLOOKUP(E163,Objecten!$B$4:$C$275,2,FALSE)</f>
        <v>0004</v>
      </c>
      <c r="AC163" s="139" t="str">
        <f>VLOOKUP(F163,Elementen!$B$4:$C$4031,2,FALSE)</f>
        <v>0063</v>
      </c>
      <c r="AD163" s="139" t="s">
        <v>3442</v>
      </c>
      <c r="AE163" s="170" t="s">
        <v>7176</v>
      </c>
      <c r="AF163" s="171" t="s">
        <v>7177</v>
      </c>
      <c r="AG163" s="172"/>
      <c r="AH163" s="172"/>
      <c r="AI163" s="172"/>
      <c r="AJ163" s="172"/>
      <c r="AK163" s="172"/>
      <c r="AL163" s="172"/>
      <c r="AM163" s="172"/>
      <c r="AN163" s="45" t="e">
        <f t="shared" ca="1" si="3"/>
        <v>#NAME?</v>
      </c>
    </row>
    <row r="164" spans="1:40" s="139" customFormat="1" ht="10.35" customHeight="1" x14ac:dyDescent="0.2">
      <c r="A164" s="162" t="s">
        <v>3263</v>
      </c>
      <c r="B164" s="139" t="s">
        <v>3595</v>
      </c>
      <c r="C164" s="11"/>
      <c r="D164" s="14"/>
      <c r="E164" s="139" t="s">
        <v>3940</v>
      </c>
      <c r="F164" s="141" t="s">
        <v>3019</v>
      </c>
      <c r="G164" s="141" t="str">
        <f>VLOOKUP(AD164,Tussenniveau6A!A:G,7,FALSE)</f>
        <v>0004-0030-0031-0000039</v>
      </c>
      <c r="H164" s="141" t="str">
        <f>VLOOKUP(AD164,Tussenniveau6A!A:B,2,FALSE)</f>
        <v>Luidsprekersecties West</v>
      </c>
      <c r="I164" s="14"/>
      <c r="J164" s="14"/>
      <c r="K164" s="14"/>
      <c r="L164" s="14"/>
      <c r="M164" s="141"/>
      <c r="N164" s="148"/>
      <c r="O164" s="149"/>
      <c r="P164" s="150"/>
      <c r="Q164" s="150"/>
      <c r="R164" s="150"/>
      <c r="S164" s="150"/>
      <c r="T164" s="150"/>
      <c r="U164" s="150"/>
      <c r="AB164" s="163" t="str">
        <f>VLOOKUP(E164,Objecten!$B$4:$C$275,2,FALSE)</f>
        <v>0004</v>
      </c>
      <c r="AC164" s="139" t="str">
        <f>VLOOKUP(F164,Elementen!$B$4:$C$4031,2,FALSE)</f>
        <v>0063</v>
      </c>
      <c r="AD164" s="139" t="s">
        <v>3442</v>
      </c>
      <c r="AE164" s="170" t="s">
        <v>7176</v>
      </c>
      <c r="AF164" s="171" t="s">
        <v>7177</v>
      </c>
      <c r="AG164" s="172"/>
      <c r="AH164" s="172"/>
      <c r="AI164" s="172"/>
      <c r="AJ164" s="172"/>
      <c r="AK164" s="172"/>
      <c r="AL164" s="172"/>
      <c r="AM164" s="172"/>
      <c r="AN164" s="45" t="e">
        <f t="shared" ca="1" si="3"/>
        <v>#NAME?</v>
      </c>
    </row>
    <row r="165" spans="1:40" s="139" customFormat="1" ht="10.35" customHeight="1" x14ac:dyDescent="0.2">
      <c r="A165" s="162" t="s">
        <v>3264</v>
      </c>
      <c r="B165" s="139" t="s">
        <v>3596</v>
      </c>
      <c r="C165" s="11"/>
      <c r="D165" s="14"/>
      <c r="E165" s="139" t="s">
        <v>3940</v>
      </c>
      <c r="F165" s="141" t="s">
        <v>3019</v>
      </c>
      <c r="G165" s="141" t="str">
        <f>VLOOKUP(AD165,Tussenniveau6A!A:G,7,FALSE)</f>
        <v>0004-0030-0031-0000039</v>
      </c>
      <c r="H165" s="141" t="str">
        <f>VLOOKUP(AD165,Tussenniveau6A!A:B,2,FALSE)</f>
        <v>Luidsprekersecties West</v>
      </c>
      <c r="I165" s="14"/>
      <c r="J165" s="14"/>
      <c r="K165" s="14"/>
      <c r="L165" s="14"/>
      <c r="M165" s="141"/>
      <c r="N165" s="148"/>
      <c r="O165" s="149"/>
      <c r="P165" s="150"/>
      <c r="Q165" s="150"/>
      <c r="R165" s="150"/>
      <c r="S165" s="150"/>
      <c r="T165" s="150"/>
      <c r="U165" s="150"/>
      <c r="AB165" s="163" t="str">
        <f>VLOOKUP(E165,Objecten!$B$4:$C$275,2,FALSE)</f>
        <v>0004</v>
      </c>
      <c r="AC165" s="139" t="str">
        <f>VLOOKUP(F165,Elementen!$B$4:$C$4031,2,FALSE)</f>
        <v>0063</v>
      </c>
      <c r="AD165" s="139" t="s">
        <v>3442</v>
      </c>
      <c r="AE165" s="170" t="s">
        <v>7176</v>
      </c>
      <c r="AF165" s="171" t="s">
        <v>7177</v>
      </c>
      <c r="AG165" s="172"/>
      <c r="AH165" s="172"/>
      <c r="AI165" s="172"/>
      <c r="AJ165" s="172"/>
      <c r="AK165" s="172"/>
      <c r="AL165" s="172"/>
      <c r="AM165" s="172"/>
      <c r="AN165" s="45" t="e">
        <f t="shared" ca="1" si="3"/>
        <v>#NAME?</v>
      </c>
    </row>
    <row r="166" spans="1:40" s="139" customFormat="1" ht="10.35" customHeight="1" x14ac:dyDescent="0.2">
      <c r="A166" s="162" t="s">
        <v>3265</v>
      </c>
      <c r="B166" s="139" t="s">
        <v>3597</v>
      </c>
      <c r="C166" s="11"/>
      <c r="D166" s="14"/>
      <c r="E166" s="139" t="s">
        <v>3940</v>
      </c>
      <c r="F166" s="141" t="s">
        <v>3019</v>
      </c>
      <c r="G166" s="141" t="str">
        <f>VLOOKUP(AD166,Tussenniveau6A!A:G,7,FALSE)</f>
        <v>0004-0030-0031-0000039</v>
      </c>
      <c r="H166" s="141" t="str">
        <f>VLOOKUP(AD166,Tussenniveau6A!A:B,2,FALSE)</f>
        <v>Luidsprekersecties West</v>
      </c>
      <c r="I166" s="14"/>
      <c r="J166" s="14"/>
      <c r="K166" s="14"/>
      <c r="L166" s="14"/>
      <c r="M166" s="141"/>
      <c r="N166" s="148"/>
      <c r="O166" s="149"/>
      <c r="P166" s="150"/>
      <c r="Q166" s="150"/>
      <c r="R166" s="150"/>
      <c r="S166" s="150"/>
      <c r="T166" s="150"/>
      <c r="U166" s="150"/>
      <c r="AB166" s="163" t="str">
        <f>VLOOKUP(E166,Objecten!$B$4:$C$275,2,FALSE)</f>
        <v>0004</v>
      </c>
      <c r="AC166" s="139" t="str">
        <f>VLOOKUP(F166,Elementen!$B$4:$C$4031,2,FALSE)</f>
        <v>0063</v>
      </c>
      <c r="AD166" s="139" t="s">
        <v>3442</v>
      </c>
      <c r="AE166" s="170" t="s">
        <v>7176</v>
      </c>
      <c r="AF166" s="171" t="s">
        <v>7177</v>
      </c>
      <c r="AG166" s="172"/>
      <c r="AH166" s="170" t="s">
        <v>1393</v>
      </c>
      <c r="AI166" s="170" t="s">
        <v>143</v>
      </c>
      <c r="AJ166" s="170"/>
      <c r="AK166" s="172"/>
      <c r="AL166" s="172"/>
      <c r="AM166" s="170" t="s">
        <v>143</v>
      </c>
      <c r="AN166" s="45" t="e">
        <f t="shared" ca="1" si="3"/>
        <v>#NAME?</v>
      </c>
    </row>
    <row r="167" spans="1:40" s="139" customFormat="1" x14ac:dyDescent="0.2">
      <c r="A167" s="162" t="s">
        <v>3266</v>
      </c>
      <c r="B167" s="139" t="s">
        <v>3598</v>
      </c>
      <c r="C167" s="11"/>
      <c r="D167" s="14"/>
      <c r="E167" s="139" t="s">
        <v>3940</v>
      </c>
      <c r="F167" s="141" t="s">
        <v>3019</v>
      </c>
      <c r="G167" s="141" t="str">
        <f>VLOOKUP(AD167,Tussenniveau6A!A:G,7,FALSE)</f>
        <v>0004-0030-0031-0000039</v>
      </c>
      <c r="H167" s="141" t="str">
        <f>VLOOKUP(AD167,Tussenniveau6A!A:B,2,FALSE)</f>
        <v>Luidsprekersecties West</v>
      </c>
      <c r="I167" s="14"/>
      <c r="J167" s="14"/>
      <c r="K167" s="14"/>
      <c r="L167" s="14"/>
      <c r="M167" s="141"/>
      <c r="N167" s="148"/>
      <c r="O167" s="149"/>
      <c r="P167" s="150"/>
      <c r="Q167" s="150"/>
      <c r="R167" s="150"/>
      <c r="S167" s="150"/>
      <c r="T167" s="150"/>
      <c r="U167" s="150"/>
      <c r="AB167" s="163" t="str">
        <f>VLOOKUP(E167,Objecten!$B$4:$C$275,2,FALSE)</f>
        <v>0004</v>
      </c>
      <c r="AC167" s="139" t="str">
        <f>VLOOKUP(F167,Elementen!$B$4:$C$4031,2,FALSE)</f>
        <v>0063</v>
      </c>
      <c r="AD167" s="139" t="s">
        <v>3442</v>
      </c>
      <c r="AN167" s="45" t="str">
        <f t="shared" si="3"/>
        <v/>
      </c>
    </row>
    <row r="168" spans="1:40" s="139" customFormat="1" x14ac:dyDescent="0.2">
      <c r="A168" s="162" t="s">
        <v>3267</v>
      </c>
      <c r="B168" s="139" t="s">
        <v>3599</v>
      </c>
      <c r="C168" s="11"/>
      <c r="D168" s="14"/>
      <c r="E168" s="139" t="s">
        <v>3940</v>
      </c>
      <c r="F168" s="141" t="s">
        <v>3019</v>
      </c>
      <c r="G168" s="141" t="str">
        <f>VLOOKUP(AD168,Tussenniveau6A!A:G,7,FALSE)</f>
        <v>0004-0030-0031-0000039</v>
      </c>
      <c r="H168" s="141" t="str">
        <f>VLOOKUP(AD168,Tussenniveau6A!A:B,2,FALSE)</f>
        <v>Luidsprekersecties West</v>
      </c>
      <c r="I168" s="14"/>
      <c r="J168" s="14"/>
      <c r="K168" s="14"/>
      <c r="L168" s="14"/>
      <c r="M168" s="141"/>
      <c r="N168" s="148"/>
      <c r="O168" s="149"/>
      <c r="P168" s="150"/>
      <c r="Q168" s="150"/>
      <c r="R168" s="150"/>
      <c r="S168" s="150"/>
      <c r="T168" s="150"/>
      <c r="U168" s="150"/>
      <c r="AB168" s="163" t="str">
        <f>VLOOKUP(E168,Objecten!$B$4:$C$275,2,FALSE)</f>
        <v>0004</v>
      </c>
      <c r="AC168" s="139" t="str">
        <f>VLOOKUP(F168,Elementen!$B$4:$C$4031,2,FALSE)</f>
        <v>0063</v>
      </c>
      <c r="AD168" s="139" t="s">
        <v>3442</v>
      </c>
      <c r="AN168" s="45" t="str">
        <f t="shared" si="3"/>
        <v/>
      </c>
    </row>
    <row r="169" spans="1:40" s="139" customFormat="1" x14ac:dyDescent="0.2">
      <c r="A169" s="162" t="s">
        <v>3268</v>
      </c>
      <c r="B169" s="139" t="s">
        <v>3600</v>
      </c>
      <c r="C169" s="11"/>
      <c r="D169" s="14"/>
      <c r="E169" s="139" t="s">
        <v>3940</v>
      </c>
      <c r="F169" s="141" t="s">
        <v>3019</v>
      </c>
      <c r="G169" s="141" t="str">
        <f>VLOOKUP(AD169,Tussenniveau6A!A:G,7,FALSE)</f>
        <v>0004-0030-0031-0000039</v>
      </c>
      <c r="H169" s="141" t="str">
        <f>VLOOKUP(AD169,Tussenniveau6A!A:B,2,FALSE)</f>
        <v>Luidsprekersecties West</v>
      </c>
      <c r="I169" s="14"/>
      <c r="J169" s="14"/>
      <c r="K169" s="14"/>
      <c r="L169" s="14"/>
      <c r="M169" s="141"/>
      <c r="N169" s="148"/>
      <c r="O169" s="149"/>
      <c r="P169" s="150"/>
      <c r="Q169" s="150"/>
      <c r="R169" s="150"/>
      <c r="S169" s="150"/>
      <c r="T169" s="150"/>
      <c r="U169" s="150"/>
      <c r="AB169" s="163" t="str">
        <f>VLOOKUP(E169,Objecten!$B$4:$C$275,2,FALSE)</f>
        <v>0004</v>
      </c>
      <c r="AC169" s="139" t="str">
        <f>VLOOKUP(F169,Elementen!$B$4:$C$4031,2,FALSE)</f>
        <v>0063</v>
      </c>
      <c r="AD169" s="139" t="s">
        <v>3442</v>
      </c>
      <c r="AN169" s="45" t="str">
        <f t="shared" si="3"/>
        <v/>
      </c>
    </row>
    <row r="170" spans="1:40" s="139" customFormat="1" x14ac:dyDescent="0.2">
      <c r="A170" s="162" t="s">
        <v>3269</v>
      </c>
      <c r="B170" s="139" t="s">
        <v>3601</v>
      </c>
      <c r="C170" s="11"/>
      <c r="D170" s="14"/>
      <c r="E170" s="139" t="s">
        <v>3940</v>
      </c>
      <c r="F170" s="141" t="s">
        <v>3019</v>
      </c>
      <c r="G170" s="141" t="str">
        <f>VLOOKUP(AD170,Tussenniveau6A!A:G,7,FALSE)</f>
        <v>0004-0030-0031-0000039</v>
      </c>
      <c r="H170" s="141" t="str">
        <f>VLOOKUP(AD170,Tussenniveau6A!A:B,2,FALSE)</f>
        <v>Luidsprekersecties West</v>
      </c>
      <c r="I170" s="14"/>
      <c r="J170" s="14"/>
      <c r="K170" s="14"/>
      <c r="L170" s="14"/>
      <c r="M170" s="141"/>
      <c r="N170" s="148"/>
      <c r="O170" s="149"/>
      <c r="P170" s="150"/>
      <c r="Q170" s="150"/>
      <c r="R170" s="150"/>
      <c r="S170" s="150"/>
      <c r="T170" s="150"/>
      <c r="U170" s="150"/>
      <c r="AB170" s="163" t="str">
        <f>VLOOKUP(E170,Objecten!$B$4:$C$275,2,FALSE)</f>
        <v>0004</v>
      </c>
      <c r="AC170" s="139" t="str">
        <f>VLOOKUP(F170,Elementen!$B$4:$C$4031,2,FALSE)</f>
        <v>0063</v>
      </c>
      <c r="AD170" s="139" t="s">
        <v>3442</v>
      </c>
      <c r="AN170" s="45"/>
    </row>
    <row r="171" spans="1:40" s="139" customFormat="1" x14ac:dyDescent="0.2">
      <c r="A171" s="162" t="s">
        <v>3270</v>
      </c>
      <c r="B171" s="139" t="s">
        <v>3602</v>
      </c>
      <c r="C171" s="11"/>
      <c r="D171" s="14"/>
      <c r="E171" s="139" t="s">
        <v>3940</v>
      </c>
      <c r="F171" s="141" t="s">
        <v>3019</v>
      </c>
      <c r="G171" s="141" t="str">
        <f>VLOOKUP(AD171,Tussenniveau6A!A:G,7,FALSE)</f>
        <v>0004-0030-0031-0000039</v>
      </c>
      <c r="H171" s="141" t="str">
        <f>VLOOKUP(AD171,Tussenniveau6A!A:B,2,FALSE)</f>
        <v>Luidsprekersecties West</v>
      </c>
      <c r="I171" s="14"/>
      <c r="J171" s="14"/>
      <c r="K171" s="14"/>
      <c r="L171" s="14"/>
      <c r="M171" s="141"/>
      <c r="N171" s="148"/>
      <c r="O171" s="149"/>
      <c r="P171" s="150"/>
      <c r="Q171" s="150"/>
      <c r="R171" s="150"/>
      <c r="S171" s="150"/>
      <c r="T171" s="150"/>
      <c r="U171" s="150"/>
      <c r="AB171" s="163" t="str">
        <f>VLOOKUP(E171,Objecten!$B$4:$C$275,2,FALSE)</f>
        <v>0004</v>
      </c>
      <c r="AC171" s="139" t="str">
        <f>VLOOKUP(F171,Elementen!$B$4:$C$4031,2,FALSE)</f>
        <v>0063</v>
      </c>
      <c r="AD171" s="139" t="s">
        <v>3442</v>
      </c>
      <c r="AN171" s="45"/>
    </row>
    <row r="172" spans="1:40" s="139" customFormat="1" x14ac:dyDescent="0.2">
      <c r="A172" s="162" t="s">
        <v>3271</v>
      </c>
      <c r="B172" s="139" t="s">
        <v>3603</v>
      </c>
      <c r="C172" s="11"/>
      <c r="D172" s="14"/>
      <c r="E172" s="139" t="s">
        <v>3940</v>
      </c>
      <c r="F172" s="141" t="s">
        <v>3019</v>
      </c>
      <c r="G172" s="141" t="str">
        <f>VLOOKUP(AD172,Tussenniveau6A!A:G,7,FALSE)</f>
        <v>0004-0030-0031-0000039</v>
      </c>
      <c r="H172" s="141" t="str">
        <f>VLOOKUP(AD172,Tussenniveau6A!A:B,2,FALSE)</f>
        <v>Luidsprekersecties West</v>
      </c>
      <c r="I172" s="14"/>
      <c r="J172" s="14"/>
      <c r="K172" s="14"/>
      <c r="L172" s="14"/>
      <c r="M172" s="141"/>
      <c r="N172" s="148"/>
      <c r="O172" s="149"/>
      <c r="P172" s="150"/>
      <c r="Q172" s="150"/>
      <c r="R172" s="150"/>
      <c r="S172" s="150"/>
      <c r="T172" s="150"/>
      <c r="U172" s="150"/>
      <c r="AB172" s="163" t="str">
        <f>VLOOKUP(E172,Objecten!$B$4:$C$275,2,FALSE)</f>
        <v>0004</v>
      </c>
      <c r="AC172" s="139" t="str">
        <f>VLOOKUP(F172,Elementen!$B$4:$C$4031,2,FALSE)</f>
        <v>0063</v>
      </c>
      <c r="AD172" s="139" t="s">
        <v>3442</v>
      </c>
      <c r="AN172" s="45"/>
    </row>
    <row r="173" spans="1:40" s="139" customFormat="1" x14ac:dyDescent="0.2">
      <c r="A173" s="162" t="s">
        <v>3272</v>
      </c>
      <c r="B173" s="139" t="s">
        <v>3594</v>
      </c>
      <c r="C173" s="11"/>
      <c r="D173" s="14"/>
      <c r="E173" s="139" t="s">
        <v>3940</v>
      </c>
      <c r="F173" s="141" t="s">
        <v>3019</v>
      </c>
      <c r="G173" s="141" t="str">
        <f>VLOOKUP(AD173,Tussenniveau6A!A:G,7,FALSE)</f>
        <v>0004-0030-0031-0000040</v>
      </c>
      <c r="H173" s="141" t="str">
        <f>VLOOKUP(AD173,Tussenniveau6A!A:B,2,FALSE)</f>
        <v>Luidsprekersecties Zuid</v>
      </c>
      <c r="I173" s="14"/>
      <c r="J173" s="14"/>
      <c r="K173" s="14"/>
      <c r="L173" s="14"/>
      <c r="M173" s="141"/>
      <c r="N173" s="148"/>
      <c r="O173" s="149"/>
      <c r="P173" s="150"/>
      <c r="Q173" s="150"/>
      <c r="R173" s="150"/>
      <c r="S173" s="150"/>
      <c r="T173" s="150"/>
      <c r="U173" s="150"/>
      <c r="AB173" s="163" t="str">
        <f>VLOOKUP(E173,Objecten!$B$4:$C$275,2,FALSE)</f>
        <v>0004</v>
      </c>
      <c r="AC173" s="139" t="str">
        <f>VLOOKUP(F173,Elementen!$B$4:$C$4031,2,FALSE)</f>
        <v>0063</v>
      </c>
      <c r="AD173" s="139" t="s">
        <v>3443</v>
      </c>
      <c r="AN173" s="45"/>
    </row>
    <row r="174" spans="1:40" s="139" customFormat="1" x14ac:dyDescent="0.2">
      <c r="A174" s="162" t="s">
        <v>3273</v>
      </c>
      <c r="B174" s="139" t="s">
        <v>3595</v>
      </c>
      <c r="C174" s="11"/>
      <c r="D174" s="14"/>
      <c r="E174" s="139" t="s">
        <v>3940</v>
      </c>
      <c r="F174" s="141" t="s">
        <v>3019</v>
      </c>
      <c r="G174" s="141" t="str">
        <f>VLOOKUP(AD174,Tussenniveau6A!A:G,7,FALSE)</f>
        <v>0004-0030-0031-0000040</v>
      </c>
      <c r="H174" s="141" t="str">
        <f>VLOOKUP(AD174,Tussenniveau6A!A:B,2,FALSE)</f>
        <v>Luidsprekersecties Zuid</v>
      </c>
      <c r="I174" s="14"/>
      <c r="J174" s="14"/>
      <c r="K174" s="14"/>
      <c r="L174" s="14"/>
      <c r="M174" s="141"/>
      <c r="N174" s="148"/>
      <c r="O174" s="149"/>
      <c r="P174" s="150"/>
      <c r="Q174" s="150"/>
      <c r="R174" s="150"/>
      <c r="S174" s="150"/>
      <c r="T174" s="150"/>
      <c r="U174" s="150"/>
      <c r="AB174" s="163" t="str">
        <f>VLOOKUP(E174,Objecten!$B$4:$C$275,2,FALSE)</f>
        <v>0004</v>
      </c>
      <c r="AC174" s="139" t="str">
        <f>VLOOKUP(F174,Elementen!$B$4:$C$4031,2,FALSE)</f>
        <v>0063</v>
      </c>
      <c r="AD174" s="139" t="s">
        <v>3443</v>
      </c>
      <c r="AN174" s="45"/>
    </row>
    <row r="175" spans="1:40" s="139" customFormat="1" x14ac:dyDescent="0.2">
      <c r="A175" s="162" t="s">
        <v>3274</v>
      </c>
      <c r="B175" s="139" t="s">
        <v>3596</v>
      </c>
      <c r="C175" s="11"/>
      <c r="D175" s="14"/>
      <c r="E175" s="139" t="s">
        <v>3940</v>
      </c>
      <c r="F175" s="141" t="s">
        <v>3019</v>
      </c>
      <c r="G175" s="141" t="str">
        <f>VLOOKUP(AD175,Tussenniveau6A!A:G,7,FALSE)</f>
        <v>0004-0030-0031-0000040</v>
      </c>
      <c r="H175" s="141" t="str">
        <f>VLOOKUP(AD175,Tussenniveau6A!A:B,2,FALSE)</f>
        <v>Luidsprekersecties Zuid</v>
      </c>
      <c r="I175" s="14"/>
      <c r="J175" s="14"/>
      <c r="K175" s="14"/>
      <c r="L175" s="14"/>
      <c r="M175" s="141"/>
      <c r="N175" s="148"/>
      <c r="O175" s="149"/>
      <c r="P175" s="150"/>
      <c r="Q175" s="150"/>
      <c r="R175" s="150"/>
      <c r="S175" s="150"/>
      <c r="T175" s="150"/>
      <c r="U175" s="150"/>
      <c r="AB175" s="163" t="str">
        <f>VLOOKUP(E175,Objecten!$B$4:$C$275,2,FALSE)</f>
        <v>0004</v>
      </c>
      <c r="AC175" s="139" t="str">
        <f>VLOOKUP(F175,Elementen!$B$4:$C$4031,2,FALSE)</f>
        <v>0063</v>
      </c>
      <c r="AD175" s="139" t="s">
        <v>3443</v>
      </c>
      <c r="AN175" s="45"/>
    </row>
    <row r="176" spans="1:40" s="139" customFormat="1" x14ac:dyDescent="0.2">
      <c r="A176" s="162" t="s">
        <v>3275</v>
      </c>
      <c r="B176" s="139" t="s">
        <v>3597</v>
      </c>
      <c r="C176" s="11"/>
      <c r="D176" s="14"/>
      <c r="E176" s="139" t="s">
        <v>3940</v>
      </c>
      <c r="F176" s="141" t="s">
        <v>3019</v>
      </c>
      <c r="G176" s="141" t="str">
        <f>VLOOKUP(AD176,Tussenniveau6A!A:G,7,FALSE)</f>
        <v>0004-0030-0031-0000040</v>
      </c>
      <c r="H176" s="141" t="str">
        <f>VLOOKUP(AD176,Tussenniveau6A!A:B,2,FALSE)</f>
        <v>Luidsprekersecties Zuid</v>
      </c>
      <c r="I176" s="14"/>
      <c r="J176" s="14"/>
      <c r="K176" s="14"/>
      <c r="L176" s="14"/>
      <c r="M176" s="141"/>
      <c r="N176" s="148"/>
      <c r="O176" s="149"/>
      <c r="P176" s="150"/>
      <c r="Q176" s="150"/>
      <c r="R176" s="150"/>
      <c r="S176" s="150"/>
      <c r="T176" s="150"/>
      <c r="U176" s="150"/>
      <c r="AB176" s="163" t="str">
        <f>VLOOKUP(E176,Objecten!$B$4:$C$275,2,FALSE)</f>
        <v>0004</v>
      </c>
      <c r="AC176" s="139" t="str">
        <f>VLOOKUP(F176,Elementen!$B$4:$C$4031,2,FALSE)</f>
        <v>0063</v>
      </c>
      <c r="AD176" s="139" t="s">
        <v>3443</v>
      </c>
      <c r="AN176" s="45"/>
    </row>
    <row r="177" spans="1:40" s="139" customFormat="1" x14ac:dyDescent="0.2">
      <c r="A177" s="162" t="s">
        <v>3276</v>
      </c>
      <c r="B177" s="139" t="s">
        <v>3604</v>
      </c>
      <c r="C177" s="11"/>
      <c r="D177" s="14"/>
      <c r="E177" s="139" t="s">
        <v>3940</v>
      </c>
      <c r="F177" s="141" t="s">
        <v>3020</v>
      </c>
      <c r="G177" s="141" t="str">
        <f>VLOOKUP(AD177,Tussenniveau6A!A:G,7,FALSE)</f>
        <v>0004-0030-0031-0000041</v>
      </c>
      <c r="H177" s="141" t="str">
        <f>VLOOKUP(AD177,Tussenniveau6A!A:B,2,FALSE)</f>
        <v>intercom Noord</v>
      </c>
      <c r="I177" s="14"/>
      <c r="J177" s="14"/>
      <c r="K177" s="14"/>
      <c r="L177" s="14"/>
      <c r="M177" s="141"/>
      <c r="N177" s="148"/>
      <c r="O177" s="149"/>
      <c r="P177" s="150"/>
      <c r="Q177" s="150"/>
      <c r="R177" s="150"/>
      <c r="S177" s="150"/>
      <c r="T177" s="150"/>
      <c r="U177" s="150"/>
      <c r="AB177" s="163" t="str">
        <f>VLOOKUP(E177,Objecten!$B$4:$C$275,2,FALSE)</f>
        <v>0004</v>
      </c>
      <c r="AC177" s="139" t="str">
        <f>VLOOKUP(F177,Elementen!$B$4:$C$4031,2,FALSE)</f>
        <v>0064</v>
      </c>
      <c r="AD177" s="139" t="s">
        <v>3444</v>
      </c>
      <c r="AN177" s="45"/>
    </row>
    <row r="178" spans="1:40" s="139" customFormat="1" x14ac:dyDescent="0.2">
      <c r="A178" s="162" t="s">
        <v>3277</v>
      </c>
      <c r="B178" s="139" t="s">
        <v>3605</v>
      </c>
      <c r="C178" s="11"/>
      <c r="D178" s="14"/>
      <c r="E178" s="139" t="s">
        <v>3940</v>
      </c>
      <c r="F178" s="141" t="s">
        <v>3020</v>
      </c>
      <c r="G178" s="141" t="str">
        <f>VLOOKUP(AD178,Tussenniveau6A!A:G,7,FALSE)</f>
        <v>0004-0030-0031-0000041</v>
      </c>
      <c r="H178" s="141" t="str">
        <f>VLOOKUP(AD178,Tussenniveau6A!A:B,2,FALSE)</f>
        <v>intercom Noord</v>
      </c>
      <c r="I178" s="14"/>
      <c r="J178" s="14"/>
      <c r="K178" s="14"/>
      <c r="L178" s="14"/>
      <c r="M178" s="141"/>
      <c r="N178" s="148"/>
      <c r="O178" s="149"/>
      <c r="P178" s="150"/>
      <c r="Q178" s="150"/>
      <c r="R178" s="150"/>
      <c r="S178" s="150"/>
      <c r="T178" s="150"/>
      <c r="U178" s="150"/>
      <c r="AB178" s="163" t="str">
        <f>VLOOKUP(E178,Objecten!$B$4:$C$275,2,FALSE)</f>
        <v>0004</v>
      </c>
      <c r="AC178" s="139" t="str">
        <f>VLOOKUP(F178,Elementen!$B$4:$C$4031,2,FALSE)</f>
        <v>0064</v>
      </c>
      <c r="AD178" s="139" t="s">
        <v>3444</v>
      </c>
      <c r="AN178" s="45"/>
    </row>
    <row r="179" spans="1:40" s="139" customFormat="1" x14ac:dyDescent="0.2">
      <c r="A179" s="162" t="s">
        <v>3278</v>
      </c>
      <c r="B179" s="139" t="s">
        <v>3606</v>
      </c>
      <c r="C179" s="11"/>
      <c r="D179" s="14"/>
      <c r="E179" s="139" t="s">
        <v>3940</v>
      </c>
      <c r="F179" s="141" t="s">
        <v>3020</v>
      </c>
      <c r="G179" s="141" t="str">
        <f>VLOOKUP(AD179,Tussenniveau6A!A:G,7,FALSE)</f>
        <v>0004-0030-0031-0000041</v>
      </c>
      <c r="H179" s="141" t="str">
        <f>VLOOKUP(AD179,Tussenniveau6A!A:B,2,FALSE)</f>
        <v>intercom Noord</v>
      </c>
      <c r="I179" s="14"/>
      <c r="J179" s="14"/>
      <c r="K179" s="14"/>
      <c r="L179" s="14"/>
      <c r="M179" s="141"/>
      <c r="N179" s="148"/>
      <c r="O179" s="149"/>
      <c r="P179" s="150"/>
      <c r="Q179" s="150"/>
      <c r="R179" s="150"/>
      <c r="S179" s="150"/>
      <c r="T179" s="150"/>
      <c r="U179" s="150"/>
      <c r="AB179" s="163" t="str">
        <f>VLOOKUP(E179,Objecten!$B$4:$C$275,2,FALSE)</f>
        <v>0004</v>
      </c>
      <c r="AC179" s="139" t="str">
        <f>VLOOKUP(F179,Elementen!$B$4:$C$4031,2,FALSE)</f>
        <v>0064</v>
      </c>
      <c r="AD179" s="139" t="s">
        <v>3444</v>
      </c>
      <c r="AN179" s="45"/>
    </row>
    <row r="180" spans="1:40" s="139" customFormat="1" x14ac:dyDescent="0.2">
      <c r="A180" s="162" t="s">
        <v>3279</v>
      </c>
      <c r="B180" s="139" t="s">
        <v>3607</v>
      </c>
      <c r="C180" s="11"/>
      <c r="D180" s="14"/>
      <c r="E180" s="139" t="s">
        <v>3940</v>
      </c>
      <c r="F180" s="141" t="s">
        <v>3020</v>
      </c>
      <c r="G180" s="141" t="str">
        <f>VLOOKUP(AD180,Tussenniveau6A!A:G,7,FALSE)</f>
        <v>0004-0030-0031-0000041</v>
      </c>
      <c r="H180" s="141" t="str">
        <f>VLOOKUP(AD180,Tussenniveau6A!A:B,2,FALSE)</f>
        <v>intercom Noord</v>
      </c>
      <c r="I180" s="14"/>
      <c r="J180" s="14"/>
      <c r="K180" s="14"/>
      <c r="L180" s="14"/>
      <c r="M180" s="141"/>
      <c r="N180" s="148"/>
      <c r="O180" s="149"/>
      <c r="P180" s="150"/>
      <c r="Q180" s="150"/>
      <c r="R180" s="150"/>
      <c r="S180" s="150"/>
      <c r="T180" s="150"/>
      <c r="U180" s="150"/>
      <c r="AB180" s="163" t="str">
        <f>VLOOKUP(E180,Objecten!$B$4:$C$275,2,FALSE)</f>
        <v>0004</v>
      </c>
      <c r="AC180" s="139" t="str">
        <f>VLOOKUP(F180,Elementen!$B$4:$C$4031,2,FALSE)</f>
        <v>0064</v>
      </c>
      <c r="AD180" s="139" t="s">
        <v>3444</v>
      </c>
      <c r="AN180" s="45"/>
    </row>
    <row r="181" spans="1:40" s="139" customFormat="1" x14ac:dyDescent="0.2">
      <c r="A181" s="162" t="s">
        <v>3280</v>
      </c>
      <c r="B181" s="139" t="s">
        <v>3608</v>
      </c>
      <c r="C181" s="11"/>
      <c r="D181" s="14"/>
      <c r="E181" s="139" t="s">
        <v>3940</v>
      </c>
      <c r="F181" s="141" t="s">
        <v>3020</v>
      </c>
      <c r="G181" s="141" t="str">
        <f>VLOOKUP(AD181,Tussenniveau6A!A:G,7,FALSE)</f>
        <v>0004-0030-0031-0000041</v>
      </c>
      <c r="H181" s="141" t="str">
        <f>VLOOKUP(AD181,Tussenniveau6A!A:B,2,FALSE)</f>
        <v>intercom Noord</v>
      </c>
      <c r="I181" s="14"/>
      <c r="J181" s="14"/>
      <c r="K181" s="14"/>
      <c r="L181" s="14"/>
      <c r="M181" s="141"/>
      <c r="N181" s="148"/>
      <c r="O181" s="149"/>
      <c r="P181" s="150"/>
      <c r="Q181" s="150"/>
      <c r="R181" s="150"/>
      <c r="S181" s="150"/>
      <c r="T181" s="150"/>
      <c r="U181" s="150"/>
      <c r="AB181" s="163" t="str">
        <f>VLOOKUP(E181,Objecten!$B$4:$C$275,2,FALSE)</f>
        <v>0004</v>
      </c>
      <c r="AC181" s="139" t="str">
        <f>VLOOKUP(F181,Elementen!$B$4:$C$4031,2,FALSE)</f>
        <v>0064</v>
      </c>
      <c r="AD181" s="139" t="s">
        <v>3444</v>
      </c>
      <c r="AN181" s="45"/>
    </row>
    <row r="182" spans="1:40" s="139" customFormat="1" x14ac:dyDescent="0.2">
      <c r="A182" s="162" t="s">
        <v>3281</v>
      </c>
      <c r="B182" s="139" t="s">
        <v>3609</v>
      </c>
      <c r="C182" s="11"/>
      <c r="D182" s="14"/>
      <c r="E182" s="139" t="s">
        <v>3940</v>
      </c>
      <c r="F182" s="141" t="s">
        <v>3020</v>
      </c>
      <c r="G182" s="141" t="str">
        <f>VLOOKUP(AD182,Tussenniveau6A!A:G,7,FALSE)</f>
        <v>0004-0030-0031-0000041</v>
      </c>
      <c r="H182" s="141" t="str">
        <f>VLOOKUP(AD182,Tussenniveau6A!A:B,2,FALSE)</f>
        <v>intercom Noord</v>
      </c>
      <c r="I182" s="14"/>
      <c r="J182" s="14"/>
      <c r="K182" s="14"/>
      <c r="L182" s="14"/>
      <c r="M182" s="141"/>
      <c r="N182" s="148"/>
      <c r="O182" s="149"/>
      <c r="P182" s="150"/>
      <c r="Q182" s="150"/>
      <c r="R182" s="150"/>
      <c r="S182" s="150"/>
      <c r="T182" s="150"/>
      <c r="U182" s="150"/>
      <c r="AB182" s="163" t="str">
        <f>VLOOKUP(E182,Objecten!$B$4:$C$275,2,FALSE)</f>
        <v>0004</v>
      </c>
      <c r="AC182" s="139" t="str">
        <f>VLOOKUP(F182,Elementen!$B$4:$C$4031,2,FALSE)</f>
        <v>0064</v>
      </c>
      <c r="AD182" s="139" t="s">
        <v>3444</v>
      </c>
      <c r="AN182" s="45"/>
    </row>
    <row r="183" spans="1:40" s="139" customFormat="1" x14ac:dyDescent="0.2">
      <c r="A183" s="162" t="s">
        <v>3282</v>
      </c>
      <c r="B183" s="139" t="s">
        <v>3610</v>
      </c>
      <c r="C183" s="11"/>
      <c r="D183" s="14"/>
      <c r="E183" s="139" t="s">
        <v>3940</v>
      </c>
      <c r="F183" s="141" t="s">
        <v>3020</v>
      </c>
      <c r="G183" s="141" t="str">
        <f>VLOOKUP(AD183,Tussenniveau6A!A:G,7,FALSE)</f>
        <v>0004-0030-0031-0000041</v>
      </c>
      <c r="H183" s="141" t="str">
        <f>VLOOKUP(AD183,Tussenniveau6A!A:B,2,FALSE)</f>
        <v>intercom Noord</v>
      </c>
      <c r="I183" s="14"/>
      <c r="J183" s="14"/>
      <c r="K183" s="14"/>
      <c r="L183" s="14"/>
      <c r="M183" s="141"/>
      <c r="N183" s="148"/>
      <c r="O183" s="149"/>
      <c r="P183" s="150"/>
      <c r="Q183" s="150"/>
      <c r="R183" s="150"/>
      <c r="S183" s="150"/>
      <c r="T183" s="150"/>
      <c r="U183" s="150"/>
      <c r="AB183" s="163" t="str">
        <f>VLOOKUP(E183,Objecten!$B$4:$C$275,2,FALSE)</f>
        <v>0004</v>
      </c>
      <c r="AC183" s="139" t="str">
        <f>VLOOKUP(F183,Elementen!$B$4:$C$4031,2,FALSE)</f>
        <v>0064</v>
      </c>
      <c r="AD183" s="139" t="s">
        <v>3444</v>
      </c>
      <c r="AN183" s="45"/>
    </row>
    <row r="184" spans="1:40" s="139" customFormat="1" x14ac:dyDescent="0.2">
      <c r="A184" s="162" t="s">
        <v>3283</v>
      </c>
      <c r="B184" s="139" t="s">
        <v>3611</v>
      </c>
      <c r="C184" s="11"/>
      <c r="D184" s="14"/>
      <c r="E184" s="139" t="s">
        <v>3940</v>
      </c>
      <c r="F184" s="141" t="s">
        <v>3020</v>
      </c>
      <c r="G184" s="141" t="str">
        <f>VLOOKUP(AD184,Tussenniveau6A!A:G,7,FALSE)</f>
        <v>0004-0030-0031-0000041</v>
      </c>
      <c r="H184" s="141" t="str">
        <f>VLOOKUP(AD184,Tussenniveau6A!A:B,2,FALSE)</f>
        <v>intercom Noord</v>
      </c>
      <c r="I184" s="14"/>
      <c r="J184" s="14"/>
      <c r="K184" s="14"/>
      <c r="L184" s="14"/>
      <c r="M184" s="141"/>
      <c r="N184" s="148"/>
      <c r="O184" s="149"/>
      <c r="P184" s="150"/>
      <c r="Q184" s="150"/>
      <c r="R184" s="150"/>
      <c r="S184" s="150"/>
      <c r="T184" s="150"/>
      <c r="U184" s="150"/>
      <c r="AB184" s="163" t="str">
        <f>VLOOKUP(E184,Objecten!$B$4:$C$275,2,FALSE)</f>
        <v>0004</v>
      </c>
      <c r="AC184" s="139" t="str">
        <f>VLOOKUP(F184,Elementen!$B$4:$C$4031,2,FALSE)</f>
        <v>0064</v>
      </c>
      <c r="AD184" s="139" t="s">
        <v>3444</v>
      </c>
      <c r="AN184" s="45"/>
    </row>
    <row r="185" spans="1:40" s="139" customFormat="1" x14ac:dyDescent="0.2">
      <c r="A185" s="162" t="s">
        <v>3284</v>
      </c>
      <c r="B185" s="139" t="s">
        <v>3612</v>
      </c>
      <c r="C185" s="11"/>
      <c r="D185" s="14"/>
      <c r="E185" s="139" t="s">
        <v>3940</v>
      </c>
      <c r="F185" s="141" t="s">
        <v>3020</v>
      </c>
      <c r="G185" s="141" t="str">
        <f>VLOOKUP(AD185,Tussenniveau6A!A:G,7,FALSE)</f>
        <v>0004-0030-0031-0000042</v>
      </c>
      <c r="H185" s="141" t="str">
        <f>VLOOKUP(AD185,Tussenniveau6A!A:B,2,FALSE)</f>
        <v>intercom Oost</v>
      </c>
      <c r="I185" s="14"/>
      <c r="J185" s="14"/>
      <c r="K185" s="14"/>
      <c r="L185" s="14"/>
      <c r="M185" s="141"/>
      <c r="N185" s="148"/>
      <c r="O185" s="149"/>
      <c r="P185" s="150"/>
      <c r="Q185" s="150"/>
      <c r="R185" s="150"/>
      <c r="S185" s="150"/>
      <c r="T185" s="150"/>
      <c r="U185" s="150"/>
      <c r="AB185" s="163" t="str">
        <f>VLOOKUP(E185,Objecten!$B$4:$C$275,2,FALSE)</f>
        <v>0004</v>
      </c>
      <c r="AC185" s="139" t="str">
        <f>VLOOKUP(F185,Elementen!$B$4:$C$4031,2,FALSE)</f>
        <v>0064</v>
      </c>
      <c r="AD185" s="139" t="s">
        <v>3445</v>
      </c>
      <c r="AN185" s="45"/>
    </row>
    <row r="186" spans="1:40" s="139" customFormat="1" x14ac:dyDescent="0.2">
      <c r="A186" s="162" t="s">
        <v>3285</v>
      </c>
      <c r="B186" s="139" t="s">
        <v>3613</v>
      </c>
      <c r="C186" s="11"/>
      <c r="D186" s="14"/>
      <c r="E186" s="139" t="s">
        <v>3940</v>
      </c>
      <c r="F186" s="141" t="s">
        <v>3020</v>
      </c>
      <c r="G186" s="141" t="str">
        <f>VLOOKUP(AD186,Tussenniveau6A!A:G,7,FALSE)</f>
        <v>0004-0030-0031-0000042</v>
      </c>
      <c r="H186" s="141" t="str">
        <f>VLOOKUP(AD186,Tussenniveau6A!A:B,2,FALSE)</f>
        <v>intercom Oost</v>
      </c>
      <c r="I186" s="14"/>
      <c r="J186" s="14"/>
      <c r="K186" s="14"/>
      <c r="L186" s="14"/>
      <c r="M186" s="141"/>
      <c r="N186" s="148"/>
      <c r="O186" s="149"/>
      <c r="P186" s="150"/>
      <c r="Q186" s="150"/>
      <c r="R186" s="150"/>
      <c r="S186" s="150"/>
      <c r="T186" s="150"/>
      <c r="U186" s="150"/>
      <c r="AB186" s="163" t="str">
        <f>VLOOKUP(E186,Objecten!$B$4:$C$275,2,FALSE)</f>
        <v>0004</v>
      </c>
      <c r="AC186" s="139" t="str">
        <f>VLOOKUP(F186,Elementen!$B$4:$C$4031,2,FALSE)</f>
        <v>0064</v>
      </c>
      <c r="AD186" s="139" t="s">
        <v>3445</v>
      </c>
      <c r="AN186" s="45"/>
    </row>
    <row r="187" spans="1:40" s="139" customFormat="1" x14ac:dyDescent="0.2">
      <c r="A187" s="162" t="s">
        <v>3286</v>
      </c>
      <c r="B187" s="139" t="s">
        <v>3614</v>
      </c>
      <c r="C187" s="11"/>
      <c r="D187" s="14"/>
      <c r="E187" s="139" t="s">
        <v>3940</v>
      </c>
      <c r="F187" s="141" t="s">
        <v>3020</v>
      </c>
      <c r="G187" s="141" t="str">
        <f>VLOOKUP(AD187,Tussenniveau6A!A:G,7,FALSE)</f>
        <v>0004-0030-0031-0000042</v>
      </c>
      <c r="H187" s="141" t="str">
        <f>VLOOKUP(AD187,Tussenniveau6A!A:B,2,FALSE)</f>
        <v>intercom Oost</v>
      </c>
      <c r="I187" s="14"/>
      <c r="J187" s="14"/>
      <c r="K187" s="14"/>
      <c r="L187" s="14"/>
      <c r="M187" s="141"/>
      <c r="N187" s="148"/>
      <c r="O187" s="149"/>
      <c r="P187" s="150"/>
      <c r="Q187" s="150"/>
      <c r="R187" s="150"/>
      <c r="S187" s="150"/>
      <c r="T187" s="150"/>
      <c r="U187" s="150"/>
      <c r="AB187" s="163" t="str">
        <f>VLOOKUP(E187,Objecten!$B$4:$C$275,2,FALSE)</f>
        <v>0004</v>
      </c>
      <c r="AC187" s="139" t="str">
        <f>VLOOKUP(F187,Elementen!$B$4:$C$4031,2,FALSE)</f>
        <v>0064</v>
      </c>
      <c r="AD187" s="139" t="s">
        <v>3445</v>
      </c>
      <c r="AN187" s="45"/>
    </row>
    <row r="188" spans="1:40" s="139" customFormat="1" x14ac:dyDescent="0.2">
      <c r="A188" s="162" t="s">
        <v>3287</v>
      </c>
      <c r="B188" s="139" t="s">
        <v>3615</v>
      </c>
      <c r="C188" s="11"/>
      <c r="D188" s="14"/>
      <c r="E188" s="139" t="s">
        <v>3940</v>
      </c>
      <c r="F188" s="141" t="s">
        <v>3020</v>
      </c>
      <c r="G188" s="141" t="str">
        <f>VLOOKUP(AD188,Tussenniveau6A!A:G,7,FALSE)</f>
        <v>0004-0030-0031-0000042</v>
      </c>
      <c r="H188" s="141" t="str">
        <f>VLOOKUP(AD188,Tussenniveau6A!A:B,2,FALSE)</f>
        <v>intercom Oost</v>
      </c>
      <c r="I188" s="14"/>
      <c r="J188" s="14"/>
      <c r="K188" s="14"/>
      <c r="L188" s="14"/>
      <c r="M188" s="141"/>
      <c r="N188" s="148"/>
      <c r="O188" s="149"/>
      <c r="P188" s="150"/>
      <c r="Q188" s="150"/>
      <c r="R188" s="150"/>
      <c r="S188" s="150"/>
      <c r="T188" s="150"/>
      <c r="U188" s="150"/>
      <c r="AB188" s="163" t="str">
        <f>VLOOKUP(E188,Objecten!$B$4:$C$275,2,FALSE)</f>
        <v>0004</v>
      </c>
      <c r="AC188" s="139" t="str">
        <f>VLOOKUP(F188,Elementen!$B$4:$C$4031,2,FALSE)</f>
        <v>0064</v>
      </c>
      <c r="AD188" s="139" t="s">
        <v>3445</v>
      </c>
      <c r="AN188" s="45"/>
    </row>
    <row r="189" spans="1:40" s="139" customFormat="1" x14ac:dyDescent="0.2">
      <c r="A189" s="162" t="s">
        <v>3288</v>
      </c>
      <c r="B189" s="139" t="s">
        <v>3616</v>
      </c>
      <c r="C189" s="11"/>
      <c r="D189" s="14"/>
      <c r="E189" s="139" t="s">
        <v>3940</v>
      </c>
      <c r="F189" s="141" t="s">
        <v>3020</v>
      </c>
      <c r="G189" s="141" t="str">
        <f>VLOOKUP(AD189,Tussenniveau6A!A:G,7,FALSE)</f>
        <v>0004-0030-0031-0000042</v>
      </c>
      <c r="H189" s="141" t="str">
        <f>VLOOKUP(AD189,Tussenniveau6A!A:B,2,FALSE)</f>
        <v>intercom Oost</v>
      </c>
      <c r="I189" s="14"/>
      <c r="J189" s="14"/>
      <c r="K189" s="14"/>
      <c r="L189" s="14"/>
      <c r="M189" s="141"/>
      <c r="N189" s="148"/>
      <c r="O189" s="149"/>
      <c r="P189" s="150"/>
      <c r="Q189" s="150"/>
      <c r="R189" s="150"/>
      <c r="S189" s="150"/>
      <c r="T189" s="150"/>
      <c r="U189" s="150"/>
      <c r="AB189" s="163" t="str">
        <f>VLOOKUP(E189,Objecten!$B$4:$C$275,2,FALSE)</f>
        <v>0004</v>
      </c>
      <c r="AC189" s="139" t="str">
        <f>VLOOKUP(F189,Elementen!$B$4:$C$4031,2,FALSE)</f>
        <v>0064</v>
      </c>
      <c r="AD189" s="139" t="s">
        <v>3445</v>
      </c>
      <c r="AN189" s="45"/>
    </row>
    <row r="190" spans="1:40" s="139" customFormat="1" x14ac:dyDescent="0.2">
      <c r="A190" s="162" t="s">
        <v>3289</v>
      </c>
      <c r="B190" s="139" t="s">
        <v>3617</v>
      </c>
      <c r="C190" s="11"/>
      <c r="D190" s="14"/>
      <c r="E190" s="139" t="s">
        <v>3940</v>
      </c>
      <c r="F190" s="141" t="s">
        <v>3020</v>
      </c>
      <c r="G190" s="141" t="str">
        <f>VLOOKUP(AD190,Tussenniveau6A!A:G,7,FALSE)</f>
        <v>0004-0030-0031-0000042</v>
      </c>
      <c r="H190" s="141" t="str">
        <f>VLOOKUP(AD190,Tussenniveau6A!A:B,2,FALSE)</f>
        <v>intercom Oost</v>
      </c>
      <c r="I190" s="14"/>
      <c r="J190" s="14"/>
      <c r="K190" s="14"/>
      <c r="L190" s="14"/>
      <c r="M190" s="141"/>
      <c r="N190" s="148"/>
      <c r="O190" s="149"/>
      <c r="P190" s="150"/>
      <c r="Q190" s="150"/>
      <c r="R190" s="150"/>
      <c r="S190" s="150"/>
      <c r="T190" s="150"/>
      <c r="U190" s="150"/>
      <c r="AB190" s="163" t="str">
        <f>VLOOKUP(E190,Objecten!$B$4:$C$275,2,FALSE)</f>
        <v>0004</v>
      </c>
      <c r="AC190" s="139" t="str">
        <f>VLOOKUP(F190,Elementen!$B$4:$C$4031,2,FALSE)</f>
        <v>0064</v>
      </c>
      <c r="AD190" s="139" t="s">
        <v>3445</v>
      </c>
      <c r="AN190" s="45"/>
    </row>
    <row r="191" spans="1:40" s="139" customFormat="1" x14ac:dyDescent="0.2">
      <c r="A191" s="162" t="s">
        <v>3290</v>
      </c>
      <c r="B191" s="139" t="s">
        <v>3618</v>
      </c>
      <c r="C191" s="11"/>
      <c r="D191" s="14"/>
      <c r="E191" s="139" t="s">
        <v>3940</v>
      </c>
      <c r="F191" s="141" t="s">
        <v>3020</v>
      </c>
      <c r="G191" s="141" t="str">
        <f>VLOOKUP(AD191,Tussenniveau6A!A:G,7,FALSE)</f>
        <v>0004-0030-0032-0000043</v>
      </c>
      <c r="H191" s="141" t="str">
        <f>VLOOKUP(AD191,Tussenniveau6A!A:B,2,FALSE)</f>
        <v>intercom West</v>
      </c>
      <c r="I191" s="14"/>
      <c r="J191" s="14"/>
      <c r="K191" s="14"/>
      <c r="L191" s="14"/>
      <c r="M191" s="141"/>
      <c r="N191" s="148"/>
      <c r="O191" s="149"/>
      <c r="P191" s="150"/>
      <c r="Q191" s="150"/>
      <c r="R191" s="150"/>
      <c r="S191" s="150"/>
      <c r="T191" s="150"/>
      <c r="U191" s="150"/>
      <c r="AB191" s="163" t="str">
        <f>VLOOKUP(E191,Objecten!$B$4:$C$275,2,FALSE)</f>
        <v>0004</v>
      </c>
      <c r="AC191" s="139" t="str">
        <f>VLOOKUP(F191,Elementen!$B$4:$C$4031,2,FALSE)</f>
        <v>0064</v>
      </c>
      <c r="AD191" s="139" t="s">
        <v>3446</v>
      </c>
      <c r="AN191" s="45"/>
    </row>
    <row r="192" spans="1:40" s="139" customFormat="1" x14ac:dyDescent="0.2">
      <c r="A192" s="162" t="s">
        <v>3291</v>
      </c>
      <c r="B192" s="139" t="s">
        <v>3619</v>
      </c>
      <c r="C192" s="11"/>
      <c r="D192" s="14"/>
      <c r="E192" s="139" t="s">
        <v>3940</v>
      </c>
      <c r="F192" s="141" t="s">
        <v>3020</v>
      </c>
      <c r="G192" s="141" t="str">
        <f>VLOOKUP(AD192,Tussenniveau6A!A:G,7,FALSE)</f>
        <v>0004-0030-0032-0000043</v>
      </c>
      <c r="H192" s="141" t="str">
        <f>VLOOKUP(AD192,Tussenniveau6A!A:B,2,FALSE)</f>
        <v>intercom West</v>
      </c>
      <c r="I192" s="14"/>
      <c r="J192" s="14"/>
      <c r="K192" s="14"/>
      <c r="L192" s="14"/>
      <c r="M192" s="141"/>
      <c r="N192" s="148"/>
      <c r="O192" s="149"/>
      <c r="P192" s="150"/>
      <c r="Q192" s="150"/>
      <c r="R192" s="150"/>
      <c r="S192" s="150"/>
      <c r="T192" s="150"/>
      <c r="U192" s="150"/>
      <c r="AB192" s="163" t="str">
        <f>VLOOKUP(E192,Objecten!$B$4:$C$275,2,FALSE)</f>
        <v>0004</v>
      </c>
      <c r="AC192" s="139" t="str">
        <f>VLOOKUP(F192,Elementen!$B$4:$C$4031,2,FALSE)</f>
        <v>0064</v>
      </c>
      <c r="AD192" s="139" t="s">
        <v>3446</v>
      </c>
      <c r="AN192" s="45"/>
    </row>
    <row r="193" spans="1:40" s="139" customFormat="1" x14ac:dyDescent="0.2">
      <c r="A193" s="162" t="s">
        <v>3292</v>
      </c>
      <c r="B193" s="139" t="s">
        <v>3620</v>
      </c>
      <c r="C193" s="11"/>
      <c r="D193" s="14"/>
      <c r="E193" s="139" t="s">
        <v>3940</v>
      </c>
      <c r="F193" s="141" t="s">
        <v>3020</v>
      </c>
      <c r="G193" s="141" t="str">
        <f>VLOOKUP(AD193,Tussenniveau6A!A:G,7,FALSE)</f>
        <v>0004-0030-0032-0000043</v>
      </c>
      <c r="H193" s="141" t="str">
        <f>VLOOKUP(AD193,Tussenniveau6A!A:B,2,FALSE)</f>
        <v>intercom West</v>
      </c>
      <c r="I193" s="14"/>
      <c r="J193" s="14"/>
      <c r="K193" s="14"/>
      <c r="L193" s="14"/>
      <c r="M193" s="141"/>
      <c r="N193" s="148"/>
      <c r="O193" s="149"/>
      <c r="P193" s="150"/>
      <c r="Q193" s="150"/>
      <c r="R193" s="150"/>
      <c r="S193" s="150"/>
      <c r="T193" s="150"/>
      <c r="U193" s="150"/>
      <c r="AB193" s="163" t="str">
        <f>VLOOKUP(E193,Objecten!$B$4:$C$275,2,FALSE)</f>
        <v>0004</v>
      </c>
      <c r="AC193" s="139" t="str">
        <f>VLOOKUP(F193,Elementen!$B$4:$C$4031,2,FALSE)</f>
        <v>0064</v>
      </c>
      <c r="AD193" s="139" t="s">
        <v>3446</v>
      </c>
      <c r="AN193" s="45"/>
    </row>
    <row r="194" spans="1:40" s="139" customFormat="1" x14ac:dyDescent="0.2">
      <c r="A194" s="162" t="s">
        <v>3293</v>
      </c>
      <c r="B194" s="139" t="s">
        <v>3621</v>
      </c>
      <c r="C194" s="11"/>
      <c r="D194" s="14"/>
      <c r="E194" s="139" t="s">
        <v>3940</v>
      </c>
      <c r="F194" s="141" t="s">
        <v>3020</v>
      </c>
      <c r="G194" s="141" t="str">
        <f>VLOOKUP(AD194,Tussenniveau6A!A:G,7,FALSE)</f>
        <v>0004-0030-0032-0000043</v>
      </c>
      <c r="H194" s="141" t="str">
        <f>VLOOKUP(AD194,Tussenniveau6A!A:B,2,FALSE)</f>
        <v>intercom West</v>
      </c>
      <c r="I194" s="14"/>
      <c r="J194" s="14"/>
      <c r="K194" s="14"/>
      <c r="L194" s="14"/>
      <c r="M194" s="141"/>
      <c r="N194" s="148"/>
      <c r="O194" s="149"/>
      <c r="P194" s="150"/>
      <c r="Q194" s="150"/>
      <c r="R194" s="150"/>
      <c r="S194" s="150"/>
      <c r="T194" s="150"/>
      <c r="U194" s="150"/>
      <c r="AB194" s="163" t="str">
        <f>VLOOKUP(E194,Objecten!$B$4:$C$275,2,FALSE)</f>
        <v>0004</v>
      </c>
      <c r="AC194" s="139" t="str">
        <f>VLOOKUP(F194,Elementen!$B$4:$C$4031,2,FALSE)</f>
        <v>0064</v>
      </c>
      <c r="AD194" s="139" t="s">
        <v>3446</v>
      </c>
      <c r="AN194" s="45"/>
    </row>
    <row r="195" spans="1:40" s="139" customFormat="1" x14ac:dyDescent="0.2">
      <c r="A195" s="162" t="s">
        <v>3294</v>
      </c>
      <c r="B195" s="139" t="s">
        <v>3622</v>
      </c>
      <c r="C195" s="11"/>
      <c r="D195" s="14"/>
      <c r="E195" s="139" t="s">
        <v>3940</v>
      </c>
      <c r="F195" s="141" t="s">
        <v>3020</v>
      </c>
      <c r="G195" s="141" t="str">
        <f>VLOOKUP(AD195,Tussenniveau6A!A:G,7,FALSE)</f>
        <v>0004-0030-0032-0000043</v>
      </c>
      <c r="H195" s="141" t="str">
        <f>VLOOKUP(AD195,Tussenniveau6A!A:B,2,FALSE)</f>
        <v>intercom West</v>
      </c>
      <c r="I195" s="14"/>
      <c r="J195" s="14"/>
      <c r="K195" s="14"/>
      <c r="L195" s="14"/>
      <c r="M195" s="141"/>
      <c r="N195" s="148"/>
      <c r="O195" s="149"/>
      <c r="P195" s="150"/>
      <c r="Q195" s="150"/>
      <c r="R195" s="150"/>
      <c r="S195" s="150"/>
      <c r="T195" s="150"/>
      <c r="U195" s="150"/>
      <c r="AB195" s="163" t="str">
        <f>VLOOKUP(E195,Objecten!$B$4:$C$275,2,FALSE)</f>
        <v>0004</v>
      </c>
      <c r="AC195" s="139" t="str">
        <f>VLOOKUP(F195,Elementen!$B$4:$C$4031,2,FALSE)</f>
        <v>0064</v>
      </c>
      <c r="AD195" s="139" t="s">
        <v>3446</v>
      </c>
      <c r="AN195" s="45"/>
    </row>
    <row r="196" spans="1:40" s="139" customFormat="1" x14ac:dyDescent="0.2">
      <c r="A196" s="162" t="s">
        <v>3295</v>
      </c>
      <c r="B196" s="139" t="s">
        <v>3623</v>
      </c>
      <c r="C196" s="11"/>
      <c r="D196" s="14"/>
      <c r="E196" s="139" t="s">
        <v>3940</v>
      </c>
      <c r="F196" s="141" t="s">
        <v>3020</v>
      </c>
      <c r="G196" s="141" t="str">
        <f>VLOOKUP(AD196,Tussenniveau6A!A:G,7,FALSE)</f>
        <v>0004-0030-0032-0000043</v>
      </c>
      <c r="H196" s="141" t="str">
        <f>VLOOKUP(AD196,Tussenniveau6A!A:B,2,FALSE)</f>
        <v>intercom West</v>
      </c>
      <c r="I196" s="14"/>
      <c r="J196" s="14"/>
      <c r="K196" s="14"/>
      <c r="L196" s="14"/>
      <c r="M196" s="141"/>
      <c r="N196" s="148"/>
      <c r="O196" s="149"/>
      <c r="P196" s="150"/>
      <c r="Q196" s="150"/>
      <c r="R196" s="150"/>
      <c r="S196" s="150"/>
      <c r="T196" s="150"/>
      <c r="U196" s="150"/>
      <c r="AB196" s="163" t="str">
        <f>VLOOKUP(E196,Objecten!$B$4:$C$275,2,FALSE)</f>
        <v>0004</v>
      </c>
      <c r="AC196" s="139" t="str">
        <f>VLOOKUP(F196,Elementen!$B$4:$C$4031,2,FALSE)</f>
        <v>0064</v>
      </c>
      <c r="AD196" s="139" t="s">
        <v>3446</v>
      </c>
      <c r="AN196" s="45"/>
    </row>
    <row r="197" spans="1:40" s="139" customFormat="1" x14ac:dyDescent="0.2">
      <c r="A197" s="162" t="s">
        <v>3296</v>
      </c>
      <c r="B197" s="139" t="s">
        <v>3624</v>
      </c>
      <c r="C197" s="11"/>
      <c r="D197" s="14"/>
      <c r="E197" s="139" t="s">
        <v>3940</v>
      </c>
      <c r="F197" s="141" t="s">
        <v>3020</v>
      </c>
      <c r="G197" s="141" t="str">
        <f>VLOOKUP(AD197,Tussenniveau6A!A:G,7,FALSE)</f>
        <v>0004-0030-0032-0000044</v>
      </c>
      <c r="H197" s="141" t="str">
        <f>VLOOKUP(AD197,Tussenniveau6A!A:B,2,FALSE)</f>
        <v>intercom Zuid</v>
      </c>
      <c r="I197" s="14"/>
      <c r="J197" s="14"/>
      <c r="K197" s="14"/>
      <c r="L197" s="14"/>
      <c r="M197" s="141"/>
      <c r="N197" s="148"/>
      <c r="O197" s="149"/>
      <c r="P197" s="150"/>
      <c r="Q197" s="150"/>
      <c r="R197" s="150"/>
      <c r="S197" s="150"/>
      <c r="T197" s="150"/>
      <c r="U197" s="150"/>
      <c r="AB197" s="163" t="str">
        <f>VLOOKUP(E197,Objecten!$B$4:$C$275,2,FALSE)</f>
        <v>0004</v>
      </c>
      <c r="AC197" s="139" t="str">
        <f>VLOOKUP(F197,Elementen!$B$4:$C$4031,2,FALSE)</f>
        <v>0064</v>
      </c>
      <c r="AD197" s="139" t="s">
        <v>3447</v>
      </c>
      <c r="AN197" s="45"/>
    </row>
    <row r="198" spans="1:40" s="139" customFormat="1" x14ac:dyDescent="0.2">
      <c r="A198" s="162" t="s">
        <v>3297</v>
      </c>
      <c r="B198" s="139" t="s">
        <v>3625</v>
      </c>
      <c r="C198" s="11"/>
      <c r="D198" s="14"/>
      <c r="E198" s="139" t="s">
        <v>3940</v>
      </c>
      <c r="F198" s="141" t="s">
        <v>3020</v>
      </c>
      <c r="G198" s="141" t="str">
        <f>VLOOKUP(AD198,Tussenniveau6A!A:G,7,FALSE)</f>
        <v>0004-0030-0032-0000044</v>
      </c>
      <c r="H198" s="141" t="str">
        <f>VLOOKUP(AD198,Tussenniveau6A!A:B,2,FALSE)</f>
        <v>intercom Zuid</v>
      </c>
      <c r="I198" s="14"/>
      <c r="J198" s="14"/>
      <c r="K198" s="14"/>
      <c r="L198" s="14"/>
      <c r="M198" s="141"/>
      <c r="N198" s="148"/>
      <c r="O198" s="149"/>
      <c r="P198" s="150"/>
      <c r="Q198" s="150"/>
      <c r="R198" s="150"/>
      <c r="S198" s="150"/>
      <c r="T198" s="150"/>
      <c r="U198" s="150"/>
      <c r="AB198" s="163" t="str">
        <f>VLOOKUP(E198,Objecten!$B$4:$C$275,2,FALSE)</f>
        <v>0004</v>
      </c>
      <c r="AC198" s="139" t="str">
        <f>VLOOKUP(F198,Elementen!$B$4:$C$4031,2,FALSE)</f>
        <v>0064</v>
      </c>
      <c r="AD198" s="139" t="s">
        <v>3447</v>
      </c>
      <c r="AN198" s="45"/>
    </row>
    <row r="199" spans="1:40" s="139" customFormat="1" x14ac:dyDescent="0.2">
      <c r="A199" s="162" t="s">
        <v>3298</v>
      </c>
      <c r="B199" s="139" t="s">
        <v>3626</v>
      </c>
      <c r="C199" s="11"/>
      <c r="D199" s="14"/>
      <c r="E199" s="139" t="s">
        <v>3940</v>
      </c>
      <c r="F199" s="141" t="s">
        <v>3020</v>
      </c>
      <c r="G199" s="141" t="str">
        <f>VLOOKUP(AD199,Tussenniveau6A!A:G,7,FALSE)</f>
        <v>0004-0030-0032-0000044</v>
      </c>
      <c r="H199" s="141" t="str">
        <f>VLOOKUP(AD199,Tussenniveau6A!A:B,2,FALSE)</f>
        <v>intercom Zuid</v>
      </c>
      <c r="I199" s="14"/>
      <c r="J199" s="14"/>
      <c r="K199" s="14"/>
      <c r="L199" s="14"/>
      <c r="M199" s="141"/>
      <c r="N199" s="148"/>
      <c r="O199" s="149"/>
      <c r="P199" s="150"/>
      <c r="Q199" s="150"/>
      <c r="R199" s="150"/>
      <c r="S199" s="150"/>
      <c r="T199" s="150"/>
      <c r="U199" s="150"/>
      <c r="AB199" s="163" t="str">
        <f>VLOOKUP(E199,Objecten!$B$4:$C$275,2,FALSE)</f>
        <v>0004</v>
      </c>
      <c r="AC199" s="139" t="str">
        <f>VLOOKUP(F199,Elementen!$B$4:$C$4031,2,FALSE)</f>
        <v>0064</v>
      </c>
      <c r="AD199" s="139" t="s">
        <v>3447</v>
      </c>
      <c r="AN199" s="45"/>
    </row>
    <row r="200" spans="1:40" s="139" customFormat="1" x14ac:dyDescent="0.2">
      <c r="A200" s="162" t="s">
        <v>3299</v>
      </c>
      <c r="B200" s="139" t="s">
        <v>3627</v>
      </c>
      <c r="C200" s="11"/>
      <c r="D200" s="14"/>
      <c r="E200" s="139" t="s">
        <v>3940</v>
      </c>
      <c r="F200" s="141" t="s">
        <v>3020</v>
      </c>
      <c r="G200" s="141" t="str">
        <f>VLOOKUP(AD200,Tussenniveau6A!A:G,7,FALSE)</f>
        <v>0004-0030-0032-0000044</v>
      </c>
      <c r="H200" s="141" t="str">
        <f>VLOOKUP(AD200,Tussenniveau6A!A:B,2,FALSE)</f>
        <v>intercom Zuid</v>
      </c>
      <c r="I200" s="14"/>
      <c r="J200" s="14"/>
      <c r="K200" s="14"/>
      <c r="L200" s="14"/>
      <c r="M200" s="141"/>
      <c r="N200" s="148"/>
      <c r="O200" s="149"/>
      <c r="P200" s="150"/>
      <c r="Q200" s="150"/>
      <c r="R200" s="150"/>
      <c r="S200" s="150"/>
      <c r="T200" s="150"/>
      <c r="U200" s="150"/>
      <c r="AB200" s="163" t="str">
        <f>VLOOKUP(E200,Objecten!$B$4:$C$275,2,FALSE)</f>
        <v>0004</v>
      </c>
      <c r="AC200" s="139" t="str">
        <f>VLOOKUP(F200,Elementen!$B$4:$C$4031,2,FALSE)</f>
        <v>0064</v>
      </c>
      <c r="AD200" s="139" t="s">
        <v>3447</v>
      </c>
      <c r="AN200" s="45"/>
    </row>
    <row r="201" spans="1:40" s="139" customFormat="1" x14ac:dyDescent="0.2">
      <c r="A201" s="162" t="s">
        <v>3300</v>
      </c>
      <c r="B201" s="139" t="s">
        <v>3628</v>
      </c>
      <c r="C201" s="11"/>
      <c r="D201" s="14"/>
      <c r="E201" s="139" t="s">
        <v>3940</v>
      </c>
      <c r="F201" s="141" t="s">
        <v>3020</v>
      </c>
      <c r="G201" s="141" t="str">
        <f>VLOOKUP(AD201,Tussenniveau6A!A:G,7,FALSE)</f>
        <v>0004-0030-0032-0000044</v>
      </c>
      <c r="H201" s="141" t="str">
        <f>VLOOKUP(AD201,Tussenniveau6A!A:B,2,FALSE)</f>
        <v>intercom Zuid</v>
      </c>
      <c r="I201" s="14"/>
      <c r="J201" s="14"/>
      <c r="K201" s="14"/>
      <c r="L201" s="14"/>
      <c r="M201" s="141"/>
      <c r="N201" s="148"/>
      <c r="O201" s="149"/>
      <c r="P201" s="150"/>
      <c r="Q201" s="150"/>
      <c r="R201" s="150"/>
      <c r="S201" s="150"/>
      <c r="T201" s="150"/>
      <c r="U201" s="150"/>
      <c r="AB201" s="163" t="str">
        <f>VLOOKUP(E201,Objecten!$B$4:$C$275,2,FALSE)</f>
        <v>0004</v>
      </c>
      <c r="AC201" s="139" t="str">
        <f>VLOOKUP(F201,Elementen!$B$4:$C$4031,2,FALSE)</f>
        <v>0064</v>
      </c>
      <c r="AD201" s="139" t="s">
        <v>3447</v>
      </c>
      <c r="AN201" s="45"/>
    </row>
    <row r="202" spans="1:40" s="139" customFormat="1" x14ac:dyDescent="0.2">
      <c r="A202" s="162" t="s">
        <v>3301</v>
      </c>
      <c r="B202" s="139" t="s">
        <v>3629</v>
      </c>
      <c r="C202" s="11"/>
      <c r="D202" s="14"/>
      <c r="E202" s="139" t="s">
        <v>3940</v>
      </c>
      <c r="F202" s="141" t="s">
        <v>3020</v>
      </c>
      <c r="G202" s="141" t="str">
        <f>VLOOKUP(AD202,Tussenniveau6A!A:G,7,FALSE)</f>
        <v>0004-0030-0032-0000044</v>
      </c>
      <c r="H202" s="141" t="str">
        <f>VLOOKUP(AD202,Tussenniveau6A!A:B,2,FALSE)</f>
        <v>intercom Zuid</v>
      </c>
      <c r="I202" s="14"/>
      <c r="J202" s="14"/>
      <c r="K202" s="14"/>
      <c r="L202" s="14"/>
      <c r="M202" s="141"/>
      <c r="N202" s="148"/>
      <c r="O202" s="149"/>
      <c r="P202" s="150"/>
      <c r="Q202" s="150"/>
      <c r="R202" s="150"/>
      <c r="S202" s="150"/>
      <c r="T202" s="150"/>
      <c r="U202" s="150"/>
      <c r="AB202" s="163" t="str">
        <f>VLOOKUP(E202,Objecten!$B$4:$C$275,2,FALSE)</f>
        <v>0004</v>
      </c>
      <c r="AC202" s="139" t="str">
        <f>VLOOKUP(F202,Elementen!$B$4:$C$4031,2,FALSE)</f>
        <v>0064</v>
      </c>
      <c r="AD202" s="139" t="s">
        <v>3447</v>
      </c>
      <c r="AN202" s="45"/>
    </row>
    <row r="203" spans="1:40" s="139" customFormat="1" x14ac:dyDescent="0.2">
      <c r="A203" s="162" t="s">
        <v>3302</v>
      </c>
      <c r="B203" s="139" t="s">
        <v>3630</v>
      </c>
      <c r="C203" s="11"/>
      <c r="D203" s="14"/>
      <c r="E203" s="139" t="s">
        <v>3940</v>
      </c>
      <c r="F203" s="141" t="s">
        <v>3020</v>
      </c>
      <c r="G203" s="141" t="str">
        <f>VLOOKUP(AD203,Tussenniveau6A!A:G,7,FALSE)</f>
        <v>0004-0030-0032-0000044</v>
      </c>
      <c r="H203" s="141" t="str">
        <f>VLOOKUP(AD203,Tussenniveau6A!A:B,2,FALSE)</f>
        <v>intercom Zuid</v>
      </c>
      <c r="I203" s="14"/>
      <c r="J203" s="14"/>
      <c r="K203" s="14"/>
      <c r="L203" s="14"/>
      <c r="M203" s="141"/>
      <c r="N203" s="148"/>
      <c r="O203" s="149"/>
      <c r="P203" s="150"/>
      <c r="Q203" s="150"/>
      <c r="R203" s="150"/>
      <c r="S203" s="150"/>
      <c r="T203" s="150"/>
      <c r="U203" s="150"/>
      <c r="AB203" s="163" t="str">
        <f>VLOOKUP(E203,Objecten!$B$4:$C$275,2,FALSE)</f>
        <v>0004</v>
      </c>
      <c r="AC203" s="139" t="str">
        <f>VLOOKUP(F203,Elementen!$B$4:$C$4031,2,FALSE)</f>
        <v>0064</v>
      </c>
      <c r="AD203" s="139" t="s">
        <v>3447</v>
      </c>
      <c r="AN203" s="45"/>
    </row>
    <row r="204" spans="1:40" s="156" customFormat="1" x14ac:dyDescent="0.2">
      <c r="A204" s="154"/>
      <c r="B204" s="156" t="s">
        <v>6949</v>
      </c>
      <c r="C204" s="11"/>
      <c r="D204" s="14"/>
      <c r="E204" s="156" t="s">
        <v>3940</v>
      </c>
      <c r="F204" s="155" t="s">
        <v>3037</v>
      </c>
      <c r="G204" s="157"/>
      <c r="H204" s="157" t="s">
        <v>7560</v>
      </c>
      <c r="I204" s="14"/>
      <c r="J204" s="14"/>
      <c r="K204" s="14"/>
      <c r="L204" s="14"/>
      <c r="M204" s="157" t="s">
        <v>2163</v>
      </c>
      <c r="N204" s="146">
        <v>1522</v>
      </c>
      <c r="O204" s="156" t="s">
        <v>6956</v>
      </c>
      <c r="P204" s="145"/>
      <c r="Q204" s="145"/>
      <c r="R204" s="145"/>
      <c r="S204" s="145"/>
      <c r="T204" s="145"/>
      <c r="U204" s="145"/>
      <c r="AB204" s="138"/>
      <c r="AN204" s="45"/>
    </row>
    <row r="205" spans="1:40" s="156" customFormat="1" x14ac:dyDescent="0.2">
      <c r="A205" s="154"/>
      <c r="B205" s="156" t="s">
        <v>6962</v>
      </c>
      <c r="C205" s="11"/>
      <c r="D205" s="14"/>
      <c r="E205" s="156" t="s">
        <v>3940</v>
      </c>
      <c r="F205" s="157" t="s">
        <v>3023</v>
      </c>
      <c r="G205" s="157"/>
      <c r="H205" s="157" t="s">
        <v>7561</v>
      </c>
      <c r="I205" s="14"/>
      <c r="J205" s="14"/>
      <c r="K205" s="14"/>
      <c r="L205" s="14"/>
      <c r="M205" s="157" t="s">
        <v>2622</v>
      </c>
      <c r="N205" s="146">
        <v>1682</v>
      </c>
      <c r="O205" s="156" t="s">
        <v>6986</v>
      </c>
      <c r="P205" s="145"/>
      <c r="Q205" s="145"/>
      <c r="R205" s="145"/>
      <c r="S205" s="145"/>
      <c r="T205" s="145"/>
      <c r="U205" s="145"/>
      <c r="AB205" s="138"/>
      <c r="AN205" s="45"/>
    </row>
    <row r="206" spans="1:40" s="139" customFormat="1" x14ac:dyDescent="0.2">
      <c r="A206" s="162" t="s">
        <v>3303</v>
      </c>
      <c r="B206" s="139" t="s">
        <v>3631</v>
      </c>
      <c r="C206" s="11"/>
      <c r="D206" s="14"/>
      <c r="E206" s="139" t="s">
        <v>3940</v>
      </c>
      <c r="F206" s="141" t="s">
        <v>3100</v>
      </c>
      <c r="G206" s="141" t="str">
        <f>VLOOKUP(AD206,Tussenniveau6A!A:G,7,FALSE)</f>
        <v>0004-0030-0032-0000045</v>
      </c>
      <c r="H206" s="141" t="str">
        <f>VLOOKUP(AD206,Tussenniveau6A!A:B,2,FALSE)</f>
        <v>Schuifhek Noord</v>
      </c>
      <c r="I206" s="14"/>
      <c r="J206" s="14"/>
      <c r="K206" s="14"/>
      <c r="L206" s="14"/>
      <c r="M206" s="141"/>
      <c r="N206" s="148"/>
      <c r="O206" s="139" t="s">
        <v>6951</v>
      </c>
      <c r="P206" s="150"/>
      <c r="Q206" s="150"/>
      <c r="R206" s="150"/>
      <c r="S206" s="150"/>
      <c r="T206" s="150"/>
      <c r="U206" s="150"/>
      <c r="AB206" s="163" t="str">
        <f>VLOOKUP(E206,Objecten!$B$4:$C$275,2,FALSE)</f>
        <v>0004</v>
      </c>
      <c r="AC206" s="139" t="str">
        <f>VLOOKUP(F206,Elementen!$B$4:$C$4031,2,FALSE)</f>
        <v>0073</v>
      </c>
      <c r="AD206" s="139" t="s">
        <v>3448</v>
      </c>
      <c r="AN206" s="45"/>
    </row>
    <row r="207" spans="1:40" s="139" customFormat="1" x14ac:dyDescent="0.2">
      <c r="A207" s="162" t="s">
        <v>3304</v>
      </c>
      <c r="B207" s="139" t="s">
        <v>3632</v>
      </c>
      <c r="C207" s="11"/>
      <c r="D207" s="14"/>
      <c r="E207" s="139" t="s">
        <v>3940</v>
      </c>
      <c r="F207" s="141" t="s">
        <v>3100</v>
      </c>
      <c r="G207" s="141" t="str">
        <f>VLOOKUP(AD207,Tussenniveau6A!A:G,7,FALSE)</f>
        <v>0004-0030-0032-0000046</v>
      </c>
      <c r="H207" s="141" t="str">
        <f>VLOOKUP(AD207,Tussenniveau6A!A:B,2,FALSE)</f>
        <v>Schuifhek Zuid</v>
      </c>
      <c r="I207" s="14"/>
      <c r="J207" s="14"/>
      <c r="K207" s="14"/>
      <c r="L207" s="14"/>
      <c r="M207" s="141"/>
      <c r="N207" s="148"/>
      <c r="O207" s="139" t="s">
        <v>6950</v>
      </c>
      <c r="P207" s="150"/>
      <c r="Q207" s="150"/>
      <c r="R207" s="150"/>
      <c r="S207" s="150"/>
      <c r="T207" s="150"/>
      <c r="U207" s="150"/>
      <c r="AB207" s="163" t="str">
        <f>VLOOKUP(E207,Objecten!$B$4:$C$275,2,FALSE)</f>
        <v>0004</v>
      </c>
      <c r="AC207" s="139" t="str">
        <f>VLOOKUP(F207,Elementen!$B$4:$C$4031,2,FALSE)</f>
        <v>0073</v>
      </c>
      <c r="AD207" s="139" t="s">
        <v>3449</v>
      </c>
      <c r="AN207" s="45"/>
    </row>
    <row r="208" spans="1:40" s="142" customFormat="1" ht="14.25" x14ac:dyDescent="0.2">
      <c r="A208" s="160" t="s">
        <v>3305</v>
      </c>
      <c r="B208" s="142" t="s">
        <v>3633</v>
      </c>
      <c r="C208" s="11"/>
      <c r="D208" s="14"/>
      <c r="E208" s="142" t="s">
        <v>3940</v>
      </c>
      <c r="F208" s="144" t="s">
        <v>3024</v>
      </c>
      <c r="G208" s="144" t="str">
        <f>VLOOKUP(AD208,Tussenniveau6A!A:G,7,FALSE)</f>
        <v>0004-0030-0032-0000047</v>
      </c>
      <c r="H208" s="144" t="str">
        <f>VLOOKUP(AD208,Tussenniveau6A!A:B,2,FALSE)</f>
        <v>Noord</v>
      </c>
      <c r="I208" s="14"/>
      <c r="J208" s="14"/>
      <c r="K208" s="14"/>
      <c r="L208" s="14"/>
      <c r="M208" s="144"/>
      <c r="N208" s="152"/>
      <c r="O208" s="142" t="s">
        <v>6952</v>
      </c>
      <c r="P208" s="161"/>
      <c r="Q208" s="161"/>
      <c r="R208" s="161"/>
      <c r="S208" s="161"/>
      <c r="T208" s="161"/>
      <c r="U208" s="165" t="s">
        <v>7161</v>
      </c>
      <c r="AB208" s="151" t="str">
        <f>VLOOKUP(E208,Objecten!$B$4:$C$275,2,FALSE)</f>
        <v>0004</v>
      </c>
      <c r="AC208" s="142" t="str">
        <f>VLOOKUP(F208,Elementen!$B$4:$C$4031,2,FALSE)</f>
        <v>0074</v>
      </c>
      <c r="AD208" s="142" t="s">
        <v>3450</v>
      </c>
      <c r="AN208" s="45"/>
    </row>
    <row r="209" spans="1:40" s="142" customFormat="1" ht="14.25" x14ac:dyDescent="0.2">
      <c r="A209" s="160" t="s">
        <v>3306</v>
      </c>
      <c r="B209" s="142" t="s">
        <v>3634</v>
      </c>
      <c r="C209" s="11"/>
      <c r="D209" s="14"/>
      <c r="E209" s="142" t="s">
        <v>3940</v>
      </c>
      <c r="F209" s="144" t="s">
        <v>3024</v>
      </c>
      <c r="G209" s="144" t="str">
        <f>VLOOKUP(AD209,Tussenniveau6A!A:G,7,FALSE)</f>
        <v>0004-0030-0032-0000047</v>
      </c>
      <c r="H209" s="144" t="str">
        <f>VLOOKUP(AD209,Tussenniveau6A!A:B,2,FALSE)</f>
        <v>Noord</v>
      </c>
      <c r="I209" s="14"/>
      <c r="J209" s="14"/>
      <c r="K209" s="14"/>
      <c r="L209" s="14"/>
      <c r="M209" s="144"/>
      <c r="N209" s="152"/>
      <c r="O209" s="142" t="s">
        <v>6953</v>
      </c>
      <c r="P209" s="161"/>
      <c r="Q209" s="161"/>
      <c r="R209" s="161"/>
      <c r="S209" s="161"/>
      <c r="T209" s="161"/>
      <c r="U209" s="165" t="s">
        <v>7161</v>
      </c>
      <c r="AB209" s="151" t="str">
        <f>VLOOKUP(E209,Objecten!$B$4:$C$275,2,FALSE)</f>
        <v>0004</v>
      </c>
      <c r="AC209" s="142" t="str">
        <f>VLOOKUP(F209,Elementen!$B$4:$C$4031,2,FALSE)</f>
        <v>0074</v>
      </c>
      <c r="AD209" s="142" t="s">
        <v>3450</v>
      </c>
      <c r="AN209" s="45"/>
    </row>
    <row r="210" spans="1:40" s="142" customFormat="1" ht="14.25" x14ac:dyDescent="0.2">
      <c r="A210" s="160" t="s">
        <v>3307</v>
      </c>
      <c r="B210" s="142" t="s">
        <v>3635</v>
      </c>
      <c r="C210" s="11"/>
      <c r="D210" s="14"/>
      <c r="E210" s="142" t="s">
        <v>3940</v>
      </c>
      <c r="F210" s="144" t="s">
        <v>3024</v>
      </c>
      <c r="G210" s="144" t="str">
        <f>VLOOKUP(AD210,Tussenniveau6A!A:G,7,FALSE)</f>
        <v>0004-0035-0036-0000048</v>
      </c>
      <c r="H210" s="144" t="str">
        <f>VLOOKUP(AD210,Tussenniveau6A!A:B,2,FALSE)</f>
        <v>Detectiezones Zuid</v>
      </c>
      <c r="I210" s="14"/>
      <c r="J210" s="14"/>
      <c r="K210" s="14"/>
      <c r="L210" s="14"/>
      <c r="M210" s="144"/>
      <c r="N210" s="152"/>
      <c r="O210" s="142" t="s">
        <v>6954</v>
      </c>
      <c r="P210" s="161"/>
      <c r="Q210" s="161"/>
      <c r="R210" s="161"/>
      <c r="S210" s="161"/>
      <c r="T210" s="161"/>
      <c r="U210" s="165" t="s">
        <v>7161</v>
      </c>
      <c r="AB210" s="151" t="str">
        <f>VLOOKUP(E210,Objecten!$B$4:$C$275,2,FALSE)</f>
        <v>0004</v>
      </c>
      <c r="AC210" s="142" t="str">
        <f>VLOOKUP(F210,Elementen!$B$4:$C$4031,2,FALSE)</f>
        <v>0074</v>
      </c>
      <c r="AD210" s="142" t="s">
        <v>3451</v>
      </c>
      <c r="AN210" s="45"/>
    </row>
    <row r="211" spans="1:40" s="142" customFormat="1" ht="14.25" x14ac:dyDescent="0.2">
      <c r="A211" s="160" t="s">
        <v>3308</v>
      </c>
      <c r="B211" s="142" t="s">
        <v>3636</v>
      </c>
      <c r="C211" s="11"/>
      <c r="D211" s="14"/>
      <c r="E211" s="142" t="s">
        <v>3940</v>
      </c>
      <c r="F211" s="144" t="s">
        <v>3024</v>
      </c>
      <c r="G211" s="144" t="str">
        <f>VLOOKUP(AD211,Tussenniveau6A!A:G,7,FALSE)</f>
        <v>0004-0035-0036-0000048</v>
      </c>
      <c r="H211" s="144" t="str">
        <f>VLOOKUP(AD211,Tussenniveau6A!A:B,2,FALSE)</f>
        <v>Detectiezones Zuid</v>
      </c>
      <c r="I211" s="14"/>
      <c r="J211" s="14"/>
      <c r="K211" s="14"/>
      <c r="L211" s="14"/>
      <c r="M211" s="144"/>
      <c r="N211" s="152"/>
      <c r="O211" s="153"/>
      <c r="P211" s="161"/>
      <c r="Q211" s="161"/>
      <c r="R211" s="161"/>
      <c r="S211" s="161"/>
      <c r="T211" s="161"/>
      <c r="U211" s="165" t="s">
        <v>7161</v>
      </c>
      <c r="AB211" s="151" t="str">
        <f>VLOOKUP(E211,Objecten!$B$4:$C$275,2,FALSE)</f>
        <v>0004</v>
      </c>
      <c r="AC211" s="142" t="str">
        <f>VLOOKUP(F211,Elementen!$B$4:$C$4031,2,FALSE)</f>
        <v>0074</v>
      </c>
      <c r="AD211" s="142" t="s">
        <v>3451</v>
      </c>
      <c r="AN211" s="45"/>
    </row>
    <row r="212" spans="1:40" s="142" customFormat="1" ht="14.25" x14ac:dyDescent="0.2">
      <c r="A212" s="160" t="s">
        <v>3309</v>
      </c>
      <c r="B212" s="142" t="s">
        <v>3637</v>
      </c>
      <c r="C212" s="11"/>
      <c r="D212" s="14"/>
      <c r="E212" s="142" t="s">
        <v>3940</v>
      </c>
      <c r="F212" s="144" t="s">
        <v>3024</v>
      </c>
      <c r="G212" s="144" t="str">
        <f>VLOOKUP(AD212,Tussenniveau6A!A:G,7,FALSE)</f>
        <v>0004-0035-0036-0000048</v>
      </c>
      <c r="H212" s="144" t="str">
        <f>VLOOKUP(AD212,Tussenniveau6A!A:B,2,FALSE)</f>
        <v>Detectiezones Zuid</v>
      </c>
      <c r="I212" s="14"/>
      <c r="J212" s="14"/>
      <c r="K212" s="14"/>
      <c r="L212" s="14"/>
      <c r="M212" s="144"/>
      <c r="N212" s="152"/>
      <c r="O212" s="153"/>
      <c r="P212" s="161"/>
      <c r="Q212" s="161"/>
      <c r="R212" s="161"/>
      <c r="S212" s="161"/>
      <c r="T212" s="161"/>
      <c r="U212" s="165" t="s">
        <v>7161</v>
      </c>
      <c r="AB212" s="151" t="str">
        <f>VLOOKUP(E212,Objecten!$B$4:$C$275,2,FALSE)</f>
        <v>0004</v>
      </c>
      <c r="AC212" s="142" t="str">
        <f>VLOOKUP(F212,Elementen!$B$4:$C$4031,2,FALSE)</f>
        <v>0074</v>
      </c>
      <c r="AD212" s="142" t="s">
        <v>3451</v>
      </c>
      <c r="AN212" s="45"/>
    </row>
    <row r="213" spans="1:40" s="142" customFormat="1" ht="14.25" x14ac:dyDescent="0.2">
      <c r="A213" s="160" t="s">
        <v>3310</v>
      </c>
      <c r="B213" s="142" t="s">
        <v>3638</v>
      </c>
      <c r="C213" s="11"/>
      <c r="D213" s="14"/>
      <c r="E213" s="142" t="s">
        <v>3940</v>
      </c>
      <c r="F213" s="144" t="s">
        <v>3024</v>
      </c>
      <c r="G213" s="144" t="str">
        <f>VLOOKUP(AD213,Tussenniveau6A!A:G,7,FALSE)</f>
        <v>0004-0035-0036-0000048</v>
      </c>
      <c r="H213" s="144" t="str">
        <f>VLOOKUP(AD213,Tussenniveau6A!A:B,2,FALSE)</f>
        <v>Detectiezones Zuid</v>
      </c>
      <c r="I213" s="14"/>
      <c r="J213" s="14"/>
      <c r="K213" s="14"/>
      <c r="L213" s="14"/>
      <c r="M213" s="144"/>
      <c r="N213" s="152"/>
      <c r="O213" s="153"/>
      <c r="P213" s="161"/>
      <c r="Q213" s="161"/>
      <c r="R213" s="161"/>
      <c r="S213" s="161"/>
      <c r="T213" s="161"/>
      <c r="U213" s="165" t="s">
        <v>7161</v>
      </c>
      <c r="AB213" s="151" t="str">
        <f>VLOOKUP(E213,Objecten!$B$4:$C$275,2,FALSE)</f>
        <v>0004</v>
      </c>
      <c r="AC213" s="142" t="str">
        <f>VLOOKUP(F213,Elementen!$B$4:$C$4031,2,FALSE)</f>
        <v>0074</v>
      </c>
      <c r="AD213" s="142" t="s">
        <v>3451</v>
      </c>
      <c r="AN213" s="45"/>
    </row>
    <row r="214" spans="1:40" s="142" customFormat="1" ht="14.25" x14ac:dyDescent="0.2">
      <c r="A214" s="160" t="s">
        <v>3311</v>
      </c>
      <c r="B214" s="142" t="s">
        <v>3639</v>
      </c>
      <c r="C214" s="11"/>
      <c r="D214" s="14"/>
      <c r="E214" s="142" t="s">
        <v>3940</v>
      </c>
      <c r="F214" s="144" t="s">
        <v>3024</v>
      </c>
      <c r="G214" s="144" t="str">
        <f>VLOOKUP(AD214,Tussenniveau6A!A:G,7,FALSE)</f>
        <v>0004-0035-0036-0000048</v>
      </c>
      <c r="H214" s="144" t="str">
        <f>VLOOKUP(AD214,Tussenniveau6A!A:B,2,FALSE)</f>
        <v>Detectiezones Zuid</v>
      </c>
      <c r="I214" s="14"/>
      <c r="J214" s="14"/>
      <c r="K214" s="14"/>
      <c r="L214" s="14"/>
      <c r="M214" s="144"/>
      <c r="N214" s="152"/>
      <c r="O214" s="153"/>
      <c r="P214" s="161"/>
      <c r="Q214" s="161"/>
      <c r="R214" s="161"/>
      <c r="S214" s="161"/>
      <c r="T214" s="161"/>
      <c r="U214" s="165" t="s">
        <v>7161</v>
      </c>
      <c r="AB214" s="151" t="str">
        <f>VLOOKUP(E214,Objecten!$B$4:$C$275,2,FALSE)</f>
        <v>0004</v>
      </c>
      <c r="AC214" s="142" t="str">
        <f>VLOOKUP(F214,Elementen!$B$4:$C$4031,2,FALSE)</f>
        <v>0074</v>
      </c>
      <c r="AD214" s="142" t="s">
        <v>3451</v>
      </c>
      <c r="AN214" s="45"/>
    </row>
    <row r="215" spans="1:40" s="142" customFormat="1" ht="14.25" x14ac:dyDescent="0.2">
      <c r="A215" s="160" t="s">
        <v>3312</v>
      </c>
      <c r="B215" s="142" t="s">
        <v>3640</v>
      </c>
      <c r="C215" s="11"/>
      <c r="D215" s="14"/>
      <c r="E215" s="142" t="s">
        <v>3940</v>
      </c>
      <c r="F215" s="144" t="s">
        <v>3024</v>
      </c>
      <c r="G215" s="144" t="str">
        <f>VLOOKUP(AD215,Tussenniveau6A!A:G,7,FALSE)</f>
        <v>0004-0035-0036-0000048</v>
      </c>
      <c r="H215" s="144" t="str">
        <f>VLOOKUP(AD215,Tussenniveau6A!A:B,2,FALSE)</f>
        <v>Detectiezones Zuid</v>
      </c>
      <c r="I215" s="14"/>
      <c r="J215" s="14"/>
      <c r="K215" s="14"/>
      <c r="L215" s="14"/>
      <c r="M215" s="144"/>
      <c r="N215" s="152"/>
      <c r="O215" s="153"/>
      <c r="P215" s="161"/>
      <c r="Q215" s="161"/>
      <c r="R215" s="161"/>
      <c r="S215" s="161"/>
      <c r="T215" s="161"/>
      <c r="U215" s="165" t="s">
        <v>7161</v>
      </c>
      <c r="AB215" s="151" t="str">
        <f>VLOOKUP(E215,Objecten!$B$4:$C$275,2,FALSE)</f>
        <v>0004</v>
      </c>
      <c r="AC215" s="142" t="str">
        <f>VLOOKUP(F215,Elementen!$B$4:$C$4031,2,FALSE)</f>
        <v>0074</v>
      </c>
      <c r="AD215" s="142" t="s">
        <v>3451</v>
      </c>
      <c r="AN215" s="45"/>
    </row>
    <row r="216" spans="1:40" s="142" customFormat="1" ht="14.25" x14ac:dyDescent="0.2">
      <c r="A216" s="160" t="s">
        <v>3313</v>
      </c>
      <c r="B216" s="142" t="s">
        <v>3641</v>
      </c>
      <c r="C216" s="11"/>
      <c r="D216" s="14"/>
      <c r="E216" s="142" t="s">
        <v>3940</v>
      </c>
      <c r="F216" s="144" t="s">
        <v>3024</v>
      </c>
      <c r="G216" s="144" t="str">
        <f>VLOOKUP(AD216,Tussenniveau6A!A:G,7,FALSE)</f>
        <v>0004-0035-0036-0000048</v>
      </c>
      <c r="H216" s="144" t="str">
        <f>VLOOKUP(AD216,Tussenniveau6A!A:B,2,FALSE)</f>
        <v>Detectiezones Zuid</v>
      </c>
      <c r="I216" s="14"/>
      <c r="J216" s="14"/>
      <c r="K216" s="14"/>
      <c r="L216" s="14"/>
      <c r="M216" s="144"/>
      <c r="N216" s="152"/>
      <c r="O216" s="153"/>
      <c r="P216" s="161"/>
      <c r="Q216" s="161"/>
      <c r="R216" s="161"/>
      <c r="S216" s="161"/>
      <c r="T216" s="161"/>
      <c r="U216" s="165" t="s">
        <v>7161</v>
      </c>
      <c r="AB216" s="151" t="str">
        <f>VLOOKUP(E216,Objecten!$B$4:$C$275,2,FALSE)</f>
        <v>0004</v>
      </c>
      <c r="AC216" s="142" t="str">
        <f>VLOOKUP(F216,Elementen!$B$4:$C$4031,2,FALSE)</f>
        <v>0074</v>
      </c>
      <c r="AD216" s="142" t="s">
        <v>3451</v>
      </c>
      <c r="AN216" s="45"/>
    </row>
    <row r="217" spans="1:40" x14ac:dyDescent="0.2">
      <c r="A217" s="2" t="s">
        <v>3314</v>
      </c>
      <c r="B217" s="1" t="s">
        <v>3642</v>
      </c>
      <c r="E217" s="1" t="s">
        <v>3940</v>
      </c>
      <c r="F217" s="14" t="s">
        <v>3025</v>
      </c>
      <c r="G217" s="14" t="str">
        <f>VLOOKUP(AD217,Tussenniveau6A!A:G,7,FALSE)</f>
        <v>0004-0035-0036-0000049</v>
      </c>
      <c r="H217" s="14" t="str">
        <f>VLOOKUP(AD217,Tussenniveau6A!A:B,2,FALSE)</f>
        <v>PLC's</v>
      </c>
      <c r="M217" s="14"/>
      <c r="N217" s="79"/>
      <c r="O217" s="81"/>
      <c r="P217" s="80"/>
      <c r="Q217" s="80"/>
      <c r="R217" s="80"/>
      <c r="S217" s="80"/>
      <c r="T217" s="80"/>
      <c r="U217" s="80"/>
      <c r="AB217" s="87" t="str">
        <f>VLOOKUP(E217,Objecten!$B$4:$C$275,2,FALSE)</f>
        <v>0004</v>
      </c>
      <c r="AC217" s="89" t="str">
        <f>VLOOKUP(F217,Elementen!$B$4:$C$4031,2,FALSE)</f>
        <v>0080</v>
      </c>
      <c r="AD217" s="1" t="s">
        <v>3452</v>
      </c>
      <c r="AN217" s="45"/>
    </row>
    <row r="218" spans="1:40" x14ac:dyDescent="0.2">
      <c r="A218" s="2" t="s">
        <v>3315</v>
      </c>
      <c r="B218" s="1" t="s">
        <v>3643</v>
      </c>
      <c r="E218" s="1" t="s">
        <v>3940</v>
      </c>
      <c r="F218" s="14" t="s">
        <v>3025</v>
      </c>
      <c r="G218" s="14" t="str">
        <f>VLOOKUP(AD218,Tussenniveau6A!A:G,7,FALSE)</f>
        <v>0004-0035-0036-0000049</v>
      </c>
      <c r="H218" s="14" t="str">
        <f>VLOOKUP(AD218,Tussenniveau6A!A:B,2,FALSE)</f>
        <v>PLC's</v>
      </c>
      <c r="M218" s="14"/>
      <c r="N218" s="79"/>
      <c r="O218" s="81"/>
      <c r="P218" s="80"/>
      <c r="Q218" s="80"/>
      <c r="R218" s="80"/>
      <c r="S218" s="80"/>
      <c r="T218" s="80"/>
      <c r="U218" s="80"/>
      <c r="AB218" s="87" t="str">
        <f>VLOOKUP(E218,Objecten!$B$4:$C$275,2,FALSE)</f>
        <v>0004</v>
      </c>
      <c r="AC218" s="89" t="str">
        <f>VLOOKUP(F218,Elementen!$B$4:$C$4031,2,FALSE)</f>
        <v>0080</v>
      </c>
      <c r="AD218" s="1" t="s">
        <v>3452</v>
      </c>
      <c r="AN218" s="45"/>
    </row>
    <row r="219" spans="1:40" x14ac:dyDescent="0.2">
      <c r="A219" s="2" t="s">
        <v>3316</v>
      </c>
      <c r="B219" s="1" t="s">
        <v>3644</v>
      </c>
      <c r="E219" s="1" t="s">
        <v>3940</v>
      </c>
      <c r="F219" s="14" t="s">
        <v>3025</v>
      </c>
      <c r="G219" s="14" t="str">
        <f>VLOOKUP(AD219,Tussenniveau6A!A:G,7,FALSE)</f>
        <v>0004-0035-0036-0000049</v>
      </c>
      <c r="H219" s="14" t="str">
        <f>VLOOKUP(AD219,Tussenniveau6A!A:B,2,FALSE)</f>
        <v>PLC's</v>
      </c>
      <c r="M219" s="14"/>
      <c r="N219" s="79"/>
      <c r="O219" s="81"/>
      <c r="P219" s="80"/>
      <c r="Q219" s="80"/>
      <c r="R219" s="80"/>
      <c r="S219" s="80"/>
      <c r="T219" s="80"/>
      <c r="U219" s="80"/>
      <c r="AB219" s="87" t="str">
        <f>VLOOKUP(E219,Objecten!$B$4:$C$275,2,FALSE)</f>
        <v>0004</v>
      </c>
      <c r="AC219" s="89" t="str">
        <f>VLOOKUP(F219,Elementen!$B$4:$C$4031,2,FALSE)</f>
        <v>0080</v>
      </c>
      <c r="AD219" s="1" t="s">
        <v>3452</v>
      </c>
      <c r="AN219" s="45"/>
    </row>
    <row r="220" spans="1:40" x14ac:dyDescent="0.2">
      <c r="A220" s="2" t="s">
        <v>3317</v>
      </c>
      <c r="B220" s="1" t="s">
        <v>3506</v>
      </c>
      <c r="E220" s="1" t="s">
        <v>3940</v>
      </c>
      <c r="F220" s="14" t="s">
        <v>3025</v>
      </c>
      <c r="G220" s="14" t="str">
        <f>VLOOKUP(AD220,Tussenniveau6A!A:G,7,FALSE)</f>
        <v>0004-0035-0036-0000050</v>
      </c>
      <c r="H220" s="14" t="str">
        <f>VLOOKUP(AD220,Tussenniveau6A!A:B,2,FALSE)</f>
        <v>Bediening VMC-ZWN</v>
      </c>
      <c r="M220" s="14"/>
      <c r="N220" s="79"/>
      <c r="O220" s="81"/>
      <c r="P220" s="80"/>
      <c r="Q220" s="80"/>
      <c r="R220" s="80"/>
      <c r="S220" s="80"/>
      <c r="T220" s="80"/>
      <c r="U220" s="80"/>
      <c r="AB220" s="87" t="str">
        <f>VLOOKUP(E220,Objecten!$B$4:$C$275,2,FALSE)</f>
        <v>0004</v>
      </c>
      <c r="AC220" s="89" t="str">
        <f>VLOOKUP(F220,Elementen!$B$4:$C$4031,2,FALSE)</f>
        <v>0080</v>
      </c>
      <c r="AD220" s="1" t="s">
        <v>3453</v>
      </c>
      <c r="AN220" s="45"/>
    </row>
    <row r="221" spans="1:40" x14ac:dyDescent="0.2">
      <c r="A221" s="2" t="s">
        <v>3318</v>
      </c>
      <c r="B221" s="1" t="s">
        <v>3645</v>
      </c>
      <c r="E221" s="1" t="s">
        <v>3940</v>
      </c>
      <c r="F221" s="14" t="s">
        <v>3025</v>
      </c>
      <c r="G221" s="14" t="str">
        <f>VLOOKUP(AD221,Tussenniveau6A!A:G,7,FALSE)</f>
        <v>0004-0035-0036-0000051</v>
      </c>
      <c r="H221" s="14" t="str">
        <f>VLOOKUP(AD221,Tussenniveau6A!A:B,2,FALSE)</f>
        <v>Lokale bediening</v>
      </c>
      <c r="M221" s="14"/>
      <c r="N221" s="79"/>
      <c r="O221" s="81"/>
      <c r="P221" s="80"/>
      <c r="Q221" s="80"/>
      <c r="R221" s="80"/>
      <c r="S221" s="80"/>
      <c r="T221" s="80"/>
      <c r="U221" s="80"/>
      <c r="AB221" s="87" t="str">
        <f>VLOOKUP(E221,Objecten!$B$4:$C$275,2,FALSE)</f>
        <v>0004</v>
      </c>
      <c r="AC221" s="89" t="str">
        <f>VLOOKUP(F221,Elementen!$B$4:$C$4031,2,FALSE)</f>
        <v>0080</v>
      </c>
      <c r="AD221" s="1" t="s">
        <v>3454</v>
      </c>
      <c r="AN221" s="45"/>
    </row>
    <row r="222" spans="1:40" x14ac:dyDescent="0.2">
      <c r="A222" s="2" t="s">
        <v>3319</v>
      </c>
      <c r="B222" s="1" t="s">
        <v>3646</v>
      </c>
      <c r="E222" s="1" t="s">
        <v>3940</v>
      </c>
      <c r="F222" s="14" t="s">
        <v>3025</v>
      </c>
      <c r="G222" s="14" t="str">
        <f>VLOOKUP(AD222,Tussenniveau6A!A:G,7,FALSE)</f>
        <v>0004-0035-0036-0000049</v>
      </c>
      <c r="H222" s="14" t="str">
        <f>VLOOKUP(AD222,Tussenniveau6A!A:B,2,FALSE)</f>
        <v>PLC's</v>
      </c>
      <c r="M222" s="14"/>
      <c r="N222" s="79"/>
      <c r="O222" s="81"/>
      <c r="P222" s="80"/>
      <c r="Q222" s="80"/>
      <c r="R222" s="80"/>
      <c r="S222" s="80"/>
      <c r="T222" s="80"/>
      <c r="U222" s="80"/>
      <c r="AB222" s="87" t="str">
        <f>VLOOKUP(E222,Objecten!$B$4:$C$275,2,FALSE)</f>
        <v>0004</v>
      </c>
      <c r="AC222" s="89" t="str">
        <f>VLOOKUP(F222,Elementen!$B$4:$C$4031,2,FALSE)</f>
        <v>0080</v>
      </c>
      <c r="AD222" s="1" t="s">
        <v>3452</v>
      </c>
      <c r="AN222" s="45"/>
    </row>
    <row r="223" spans="1:40" x14ac:dyDescent="0.2">
      <c r="A223" s="2" t="s">
        <v>3320</v>
      </c>
      <c r="B223" s="1" t="s">
        <v>3647</v>
      </c>
      <c r="E223" s="1" t="s">
        <v>3940</v>
      </c>
      <c r="F223" s="14" t="s">
        <v>3025</v>
      </c>
      <c r="G223" s="14" t="str">
        <f>VLOOKUP(AD223,Tussenniveau6A!A:G,7,FALSE)</f>
        <v>0004-0035-0036-0000049</v>
      </c>
      <c r="H223" s="14" t="str">
        <f>VLOOKUP(AD223,Tussenniveau6A!A:B,2,FALSE)</f>
        <v>PLC's</v>
      </c>
      <c r="M223" s="14"/>
      <c r="N223" s="79"/>
      <c r="O223" s="81"/>
      <c r="P223" s="80"/>
      <c r="Q223" s="80"/>
      <c r="R223" s="80"/>
      <c r="S223" s="80"/>
      <c r="T223" s="80"/>
      <c r="U223" s="80"/>
      <c r="AB223" s="87" t="str">
        <f>VLOOKUP(E223,Objecten!$B$4:$C$275,2,FALSE)</f>
        <v>0004</v>
      </c>
      <c r="AC223" s="89" t="str">
        <f>VLOOKUP(F223,Elementen!$B$4:$C$4031,2,FALSE)</f>
        <v>0080</v>
      </c>
      <c r="AD223" s="1" t="s">
        <v>3452</v>
      </c>
      <c r="AN223" s="45"/>
    </row>
    <row r="224" spans="1:40" x14ac:dyDescent="0.2">
      <c r="A224" s="2" t="s">
        <v>3321</v>
      </c>
      <c r="B224" s="1" t="s">
        <v>3648</v>
      </c>
      <c r="E224" s="1" t="s">
        <v>3940</v>
      </c>
      <c r="F224" s="14" t="s">
        <v>3025</v>
      </c>
      <c r="G224" s="14" t="str">
        <f>VLOOKUP(AD224,Tussenniveau6A!A:G,7,FALSE)</f>
        <v>0004-0035-0036-0000052</v>
      </c>
      <c r="H224" s="14" t="str">
        <f>VLOOKUP(AD224,Tussenniveau6A!A:B,2,FALSE)</f>
        <v>AMX West</v>
      </c>
      <c r="M224" s="14"/>
      <c r="N224" s="79"/>
      <c r="O224" s="81"/>
      <c r="P224" s="80"/>
      <c r="Q224" s="80"/>
      <c r="R224" s="80"/>
      <c r="S224" s="80"/>
      <c r="T224" s="80"/>
      <c r="U224" s="80"/>
      <c r="AB224" s="87" t="str">
        <f>VLOOKUP(E224,Objecten!$B$4:$C$275,2,FALSE)</f>
        <v>0004</v>
      </c>
      <c r="AC224" s="89" t="str">
        <f>VLOOKUP(F224,Elementen!$B$4:$C$4031,2,FALSE)</f>
        <v>0080</v>
      </c>
      <c r="AD224" s="1" t="s">
        <v>3455</v>
      </c>
      <c r="AN224" s="45"/>
    </row>
    <row r="225" spans="1:40" s="139" customFormat="1" x14ac:dyDescent="0.2">
      <c r="A225" s="162" t="s">
        <v>3322</v>
      </c>
      <c r="B225" s="139" t="s">
        <v>3649</v>
      </c>
      <c r="C225" s="122"/>
      <c r="D225" s="123" t="s">
        <v>2401</v>
      </c>
      <c r="E225" s="139" t="s">
        <v>3940</v>
      </c>
      <c r="F225" s="141" t="s">
        <v>3103</v>
      </c>
      <c r="G225" s="141" t="str">
        <f>VLOOKUP(AD225,Tussenniveau6A!A:G,7,FALSE)</f>
        <v>0004-0035-0036-0000053</v>
      </c>
      <c r="H225" s="141" t="str">
        <f>VLOOKUP(AD225,Tussenniveau6A!A:B,2,FALSE)</f>
        <v>Liften Noord</v>
      </c>
      <c r="I225" s="123"/>
      <c r="J225" s="123"/>
      <c r="K225" s="123"/>
      <c r="L225" s="123"/>
      <c r="M225" s="141"/>
      <c r="N225" s="148"/>
      <c r="O225" s="149"/>
      <c r="P225" s="150"/>
      <c r="Q225" s="150"/>
      <c r="R225" s="150"/>
      <c r="S225" s="150"/>
      <c r="T225" s="150"/>
      <c r="U225" s="150"/>
      <c r="AB225" s="163" t="str">
        <f>VLOOKUP(E225,Objecten!$B$4:$C$275,2,FALSE)</f>
        <v>0004</v>
      </c>
      <c r="AC225" s="139" t="str">
        <f>VLOOKUP(F225,Elementen!$B$4:$C$4031,2,FALSE)</f>
        <v>0093</v>
      </c>
      <c r="AD225" s="139" t="s">
        <v>3456</v>
      </c>
      <c r="AN225" s="45"/>
    </row>
    <row r="226" spans="1:40" s="139" customFormat="1" x14ac:dyDescent="0.2">
      <c r="A226" s="162" t="s">
        <v>3323</v>
      </c>
      <c r="B226" s="139" t="s">
        <v>3650</v>
      </c>
      <c r="C226" s="122"/>
      <c r="D226" s="123" t="s">
        <v>2494</v>
      </c>
      <c r="E226" s="139" t="s">
        <v>3940</v>
      </c>
      <c r="F226" s="141" t="s">
        <v>3103</v>
      </c>
      <c r="G226" s="141" t="str">
        <f>VLOOKUP(AD226,Tussenniveau6A!A:G,7,FALSE)</f>
        <v>0004-0035-0038-0000054</v>
      </c>
      <c r="H226" s="141" t="str">
        <f>VLOOKUP(AD226,Tussenniveau6A!A:B,2,FALSE)</f>
        <v>Roltrappen Noord</v>
      </c>
      <c r="I226" s="123"/>
      <c r="J226" s="123"/>
      <c r="K226" s="123"/>
      <c r="L226" s="123"/>
      <c r="M226" s="141"/>
      <c r="N226" s="148"/>
      <c r="O226" s="149"/>
      <c r="P226" s="150"/>
      <c r="Q226" s="150"/>
      <c r="R226" s="150"/>
      <c r="S226" s="150"/>
      <c r="T226" s="150"/>
      <c r="U226" s="150"/>
      <c r="AB226" s="163" t="str">
        <f>VLOOKUP(E226,Objecten!$B$4:$C$275,2,FALSE)</f>
        <v>0004</v>
      </c>
      <c r="AC226" s="139" t="str">
        <f>VLOOKUP(F226,Elementen!$B$4:$C$4031,2,FALSE)</f>
        <v>0093</v>
      </c>
      <c r="AD226" s="139" t="s">
        <v>3457</v>
      </c>
      <c r="AN226" s="45"/>
    </row>
    <row r="227" spans="1:40" s="139" customFormat="1" x14ac:dyDescent="0.2">
      <c r="A227" s="162" t="s">
        <v>3324</v>
      </c>
      <c r="B227" s="139" t="s">
        <v>3649</v>
      </c>
      <c r="C227" s="122"/>
      <c r="D227" s="123" t="s">
        <v>2401</v>
      </c>
      <c r="E227" s="139" t="s">
        <v>3940</v>
      </c>
      <c r="F227" s="141" t="s">
        <v>3103</v>
      </c>
      <c r="G227" s="141" t="str">
        <f>VLOOKUP(AD227,Tussenniveau6A!A:G,7,FALSE)</f>
        <v>0004-0035-0038-0000055</v>
      </c>
      <c r="H227" s="141" t="str">
        <f>VLOOKUP(AD227,Tussenniveau6A!A:B,2,FALSE)</f>
        <v>Liften Zuid</v>
      </c>
      <c r="I227" s="123"/>
      <c r="J227" s="123"/>
      <c r="K227" s="123"/>
      <c r="L227" s="123"/>
      <c r="M227" s="141"/>
      <c r="N227" s="148"/>
      <c r="O227" s="149"/>
      <c r="P227" s="150"/>
      <c r="Q227" s="150"/>
      <c r="R227" s="150"/>
      <c r="S227" s="150"/>
      <c r="T227" s="150"/>
      <c r="U227" s="150"/>
      <c r="AB227" s="163" t="str">
        <f>VLOOKUP(E227,Objecten!$B$4:$C$275,2,FALSE)</f>
        <v>0004</v>
      </c>
      <c r="AC227" s="139" t="str">
        <f>VLOOKUP(F227,Elementen!$B$4:$C$4031,2,FALSE)</f>
        <v>0093</v>
      </c>
      <c r="AD227" s="139" t="s">
        <v>3458</v>
      </c>
      <c r="AN227" s="45"/>
    </row>
    <row r="228" spans="1:40" s="139" customFormat="1" x14ac:dyDescent="0.2">
      <c r="A228" s="162" t="s">
        <v>3325</v>
      </c>
      <c r="B228" s="139" t="s">
        <v>3651</v>
      </c>
      <c r="C228" s="122"/>
      <c r="D228" s="123"/>
      <c r="E228" s="139" t="s">
        <v>3940</v>
      </c>
      <c r="F228" s="141" t="s">
        <v>3103</v>
      </c>
      <c r="G228" s="141" t="str">
        <f>VLOOKUP(AD228,Tussenniveau6A!A:G,7,FALSE)</f>
        <v>0004-0035-0038-0000056</v>
      </c>
      <c r="H228" s="141" t="str">
        <f>VLOOKUP(AD228,Tussenniveau6A!A:B,2,FALSE)</f>
        <v>Schakelaars Zuid</v>
      </c>
      <c r="I228" s="123"/>
      <c r="J228" s="123"/>
      <c r="K228" s="123"/>
      <c r="L228" s="123"/>
      <c r="M228" s="141"/>
      <c r="N228" s="148"/>
      <c r="O228" s="149"/>
      <c r="P228" s="150"/>
      <c r="Q228" s="150"/>
      <c r="R228" s="150"/>
      <c r="S228" s="150"/>
      <c r="T228" s="150"/>
      <c r="U228" s="150"/>
      <c r="AB228" s="163" t="str">
        <f>VLOOKUP(E228,Objecten!$B$4:$C$275,2,FALSE)</f>
        <v>0004</v>
      </c>
      <c r="AC228" s="139" t="str">
        <f>VLOOKUP(F228,Elementen!$B$4:$C$4031,2,FALSE)</f>
        <v>0093</v>
      </c>
      <c r="AD228" s="139" t="s">
        <v>3460</v>
      </c>
      <c r="AN228" s="45"/>
    </row>
    <row r="229" spans="1:40" s="139" customFormat="1" x14ac:dyDescent="0.2">
      <c r="A229" s="162" t="s">
        <v>3326</v>
      </c>
      <c r="B229" s="139" t="s">
        <v>3650</v>
      </c>
      <c r="C229" s="122"/>
      <c r="D229" s="123" t="s">
        <v>2494</v>
      </c>
      <c r="E229" s="139" t="s">
        <v>3940</v>
      </c>
      <c r="F229" s="141" t="s">
        <v>3103</v>
      </c>
      <c r="G229" s="141" t="str">
        <f>VLOOKUP(AD229,Tussenniveau6A!A:G,7,FALSE)</f>
        <v>0004-0035-0038-0000057</v>
      </c>
      <c r="H229" s="141" t="str">
        <f>VLOOKUP(AD229,Tussenniveau6A!A:B,2,FALSE)</f>
        <v>Roltrappen Zuid</v>
      </c>
      <c r="I229" s="123"/>
      <c r="J229" s="123"/>
      <c r="K229" s="123"/>
      <c r="L229" s="123"/>
      <c r="M229" s="141"/>
      <c r="N229" s="148"/>
      <c r="O229" s="149"/>
      <c r="P229" s="150"/>
      <c r="Q229" s="150"/>
      <c r="R229" s="150"/>
      <c r="S229" s="150"/>
      <c r="T229" s="150"/>
      <c r="U229" s="150"/>
      <c r="AB229" s="163" t="str">
        <f>VLOOKUP(E229,Objecten!$B$4:$C$275,2,FALSE)</f>
        <v>0004</v>
      </c>
      <c r="AC229" s="139" t="str">
        <f>VLOOKUP(F229,Elementen!$B$4:$C$4031,2,FALSE)</f>
        <v>0093</v>
      </c>
      <c r="AD229" s="139" t="s">
        <v>3461</v>
      </c>
      <c r="AN229" s="45"/>
    </row>
    <row r="230" spans="1:40" s="142" customFormat="1" x14ac:dyDescent="0.2">
      <c r="A230" s="160"/>
      <c r="B230" s="142" t="s">
        <v>2870</v>
      </c>
      <c r="C230" s="143"/>
      <c r="D230" s="144"/>
      <c r="E230" s="142" t="s">
        <v>3940</v>
      </c>
      <c r="F230" s="144" t="s">
        <v>3661</v>
      </c>
      <c r="G230" s="144"/>
      <c r="H230" s="144"/>
      <c r="I230" s="14"/>
      <c r="J230" s="14"/>
      <c r="K230" s="14"/>
      <c r="L230" s="14"/>
      <c r="M230" s="142" t="s">
        <v>2870</v>
      </c>
      <c r="N230" s="152"/>
      <c r="O230" s="153"/>
      <c r="P230" s="161"/>
      <c r="Q230" s="161"/>
      <c r="R230" s="161"/>
      <c r="S230" s="161"/>
      <c r="T230" s="161"/>
      <c r="U230" s="161" t="s">
        <v>7160</v>
      </c>
      <c r="AB230" s="151" t="str">
        <f>VLOOKUP(E230,Objecten!$B$4:$C$275,2,FALSE)</f>
        <v>0004</v>
      </c>
      <c r="AC230" s="142" t="str">
        <f>VLOOKUP(F230,Elementen!$B$4:$C$4031,2,FALSE)</f>
        <v>0018</v>
      </c>
      <c r="AE230" s="142">
        <v>162</v>
      </c>
      <c r="AN230" s="45"/>
    </row>
    <row r="231" spans="1:40" s="142" customFormat="1" x14ac:dyDescent="0.2">
      <c r="A231" s="160"/>
      <c r="B231" s="142" t="s">
        <v>2137</v>
      </c>
      <c r="C231" s="143"/>
      <c r="D231" s="144"/>
      <c r="E231" s="142" t="s">
        <v>3940</v>
      </c>
      <c r="F231" s="144" t="s">
        <v>3661</v>
      </c>
      <c r="G231" s="144"/>
      <c r="H231" s="144"/>
      <c r="I231" s="14"/>
      <c r="J231" s="14"/>
      <c r="K231" s="14"/>
      <c r="L231" s="14"/>
      <c r="M231" s="142" t="s">
        <v>2137</v>
      </c>
      <c r="N231" s="152"/>
      <c r="O231" s="153"/>
      <c r="P231" s="161"/>
      <c r="Q231" s="161"/>
      <c r="R231" s="161"/>
      <c r="S231" s="161"/>
      <c r="T231" s="161"/>
      <c r="U231" s="161" t="s">
        <v>7160</v>
      </c>
      <c r="AB231" s="151" t="str">
        <f>VLOOKUP(E231,Objecten!$B$4:$C$275,2,FALSE)</f>
        <v>0004</v>
      </c>
      <c r="AC231" s="142" t="str">
        <f>VLOOKUP(F231,Elementen!$B$4:$C$4031,2,FALSE)</f>
        <v>0018</v>
      </c>
      <c r="AE231" s="142">
        <v>162</v>
      </c>
      <c r="AN231" s="45"/>
    </row>
    <row r="232" spans="1:40" s="142" customFormat="1" x14ac:dyDescent="0.2">
      <c r="A232" s="160"/>
      <c r="B232" s="142" t="s">
        <v>2142</v>
      </c>
      <c r="C232" s="143"/>
      <c r="D232" s="144"/>
      <c r="E232" s="142" t="s">
        <v>3940</v>
      </c>
      <c r="F232" s="144" t="s">
        <v>3661</v>
      </c>
      <c r="G232" s="144"/>
      <c r="H232" s="144"/>
      <c r="I232" s="14"/>
      <c r="J232" s="14"/>
      <c r="K232" s="14"/>
      <c r="L232" s="14"/>
      <c r="M232" s="142" t="s">
        <v>2142</v>
      </c>
      <c r="N232" s="152"/>
      <c r="O232" s="153"/>
      <c r="P232" s="161"/>
      <c r="Q232" s="161"/>
      <c r="R232" s="161"/>
      <c r="S232" s="161"/>
      <c r="T232" s="161"/>
      <c r="U232" s="161" t="s">
        <v>7160</v>
      </c>
      <c r="AB232" s="151" t="str">
        <f>VLOOKUP(E232,Objecten!$B$4:$C$275,2,FALSE)</f>
        <v>0004</v>
      </c>
      <c r="AC232" s="142" t="str">
        <f>VLOOKUP(F232,Elementen!$B$4:$C$4031,2,FALSE)</f>
        <v>0018</v>
      </c>
      <c r="AE232" s="142">
        <v>162</v>
      </c>
      <c r="AN232" s="45"/>
    </row>
    <row r="233" spans="1:40" s="142" customFormat="1" x14ac:dyDescent="0.2">
      <c r="A233" s="160"/>
      <c r="B233" s="142" t="s">
        <v>2390</v>
      </c>
      <c r="C233" s="143"/>
      <c r="D233" s="144"/>
      <c r="E233" s="142" t="s">
        <v>3940</v>
      </c>
      <c r="F233" s="144" t="s">
        <v>3661</v>
      </c>
      <c r="G233" s="144"/>
      <c r="H233" s="144"/>
      <c r="I233" s="14"/>
      <c r="J233" s="14"/>
      <c r="K233" s="14"/>
      <c r="L233" s="14"/>
      <c r="M233" s="142" t="s">
        <v>2390</v>
      </c>
      <c r="N233" s="152"/>
      <c r="O233" s="153"/>
      <c r="P233" s="161"/>
      <c r="Q233" s="161"/>
      <c r="R233" s="161"/>
      <c r="S233" s="161"/>
      <c r="T233" s="161"/>
      <c r="U233" s="161" t="s">
        <v>7160</v>
      </c>
      <c r="AB233" s="151" t="str">
        <f>VLOOKUP(E233,Objecten!$B$4:$C$275,2,FALSE)</f>
        <v>0004</v>
      </c>
      <c r="AC233" s="142" t="str">
        <f>VLOOKUP(F233,Elementen!$B$4:$C$4031,2,FALSE)</f>
        <v>0018</v>
      </c>
      <c r="AE233" s="142">
        <v>162</v>
      </c>
      <c r="AN233" s="45"/>
    </row>
    <row r="234" spans="1:40" s="142" customFormat="1" x14ac:dyDescent="0.2">
      <c r="A234" s="160"/>
      <c r="B234" s="142" t="s">
        <v>2146</v>
      </c>
      <c r="C234" s="143"/>
      <c r="D234" s="144"/>
      <c r="E234" s="142" t="s">
        <v>3940</v>
      </c>
      <c r="F234" s="144" t="s">
        <v>3661</v>
      </c>
      <c r="G234" s="144"/>
      <c r="H234" s="144"/>
      <c r="I234" s="14"/>
      <c r="J234" s="14"/>
      <c r="K234" s="14"/>
      <c r="L234" s="14"/>
      <c r="M234" s="142" t="s">
        <v>2146</v>
      </c>
      <c r="N234" s="152"/>
      <c r="O234" s="153"/>
      <c r="P234" s="161"/>
      <c r="Q234" s="161"/>
      <c r="R234" s="161"/>
      <c r="S234" s="161"/>
      <c r="T234" s="161"/>
      <c r="U234" s="161" t="s">
        <v>7160</v>
      </c>
      <c r="AB234" s="151" t="str">
        <f>VLOOKUP(E234,Objecten!$B$4:$C$275,2,FALSE)</f>
        <v>0004</v>
      </c>
      <c r="AC234" s="142" t="str">
        <f>VLOOKUP(F234,Elementen!$B$4:$C$4031,2,FALSE)</f>
        <v>0018</v>
      </c>
      <c r="AE234" s="142">
        <v>162</v>
      </c>
      <c r="AN234" s="45"/>
    </row>
    <row r="235" spans="1:40" s="142" customFormat="1" x14ac:dyDescent="0.2">
      <c r="A235" s="160"/>
      <c r="B235" s="142" t="s">
        <v>2153</v>
      </c>
      <c r="C235" s="143"/>
      <c r="D235" s="144"/>
      <c r="E235" s="142" t="s">
        <v>3940</v>
      </c>
      <c r="F235" s="144" t="s">
        <v>3661</v>
      </c>
      <c r="G235" s="144"/>
      <c r="H235" s="144"/>
      <c r="I235" s="14"/>
      <c r="J235" s="14"/>
      <c r="K235" s="14"/>
      <c r="L235" s="14"/>
      <c r="M235" s="142" t="s">
        <v>2153</v>
      </c>
      <c r="N235" s="152"/>
      <c r="O235" s="153"/>
      <c r="P235" s="161"/>
      <c r="Q235" s="161"/>
      <c r="R235" s="161"/>
      <c r="S235" s="161"/>
      <c r="T235" s="161"/>
      <c r="U235" s="161" t="s">
        <v>7160</v>
      </c>
      <c r="AB235" s="151" t="str">
        <f>VLOOKUP(E235,Objecten!$B$4:$C$275,2,FALSE)</f>
        <v>0004</v>
      </c>
      <c r="AC235" s="142" t="str">
        <f>VLOOKUP(F235,Elementen!$B$4:$C$4031,2,FALSE)</f>
        <v>0018</v>
      </c>
      <c r="AE235" s="142">
        <v>162</v>
      </c>
      <c r="AN235" s="45"/>
    </row>
    <row r="236" spans="1:40" s="142" customFormat="1" x14ac:dyDescent="0.2">
      <c r="A236" s="160"/>
      <c r="B236" s="142" t="s">
        <v>2389</v>
      </c>
      <c r="C236" s="143"/>
      <c r="D236" s="144"/>
      <c r="E236" s="142" t="s">
        <v>3940</v>
      </c>
      <c r="F236" s="144" t="s">
        <v>3661</v>
      </c>
      <c r="G236" s="144"/>
      <c r="H236" s="144"/>
      <c r="I236" s="14"/>
      <c r="J236" s="14"/>
      <c r="K236" s="14"/>
      <c r="L236" s="14"/>
      <c r="M236" s="142" t="s">
        <v>2389</v>
      </c>
      <c r="N236" s="152"/>
      <c r="O236" s="153"/>
      <c r="P236" s="161"/>
      <c r="Q236" s="161"/>
      <c r="R236" s="161"/>
      <c r="S236" s="161"/>
      <c r="T236" s="161"/>
      <c r="U236" s="161" t="s">
        <v>7160</v>
      </c>
      <c r="AB236" s="151" t="str">
        <f>VLOOKUP(E236,Objecten!$B$4:$C$275,2,FALSE)</f>
        <v>0004</v>
      </c>
      <c r="AC236" s="142" t="str">
        <f>VLOOKUP(F236,Elementen!$B$4:$C$4031,2,FALSE)</f>
        <v>0018</v>
      </c>
      <c r="AE236" s="142">
        <v>162</v>
      </c>
      <c r="AN236" s="45"/>
    </row>
    <row r="237" spans="1:40" s="139" customFormat="1" x14ac:dyDescent="0.2">
      <c r="A237" s="162"/>
      <c r="B237" s="139" t="s">
        <v>2870</v>
      </c>
      <c r="C237" s="11"/>
      <c r="D237" s="14"/>
      <c r="E237" s="139" t="s">
        <v>3940</v>
      </c>
      <c r="F237" s="141" t="s">
        <v>3662</v>
      </c>
      <c r="G237" s="141"/>
      <c r="H237" s="141"/>
      <c r="I237" s="14"/>
      <c r="J237" s="14"/>
      <c r="K237" s="14"/>
      <c r="L237" s="14"/>
      <c r="M237" s="139" t="s">
        <v>2870</v>
      </c>
      <c r="N237" s="148"/>
      <c r="O237" s="149"/>
      <c r="P237" s="150"/>
      <c r="Q237" s="150"/>
      <c r="R237" s="150"/>
      <c r="S237" s="150"/>
      <c r="T237" s="150"/>
      <c r="U237" s="150" t="s">
        <v>7160</v>
      </c>
      <c r="AB237" s="163" t="str">
        <f>VLOOKUP(E237,Objecten!$B$4:$C$275,2,FALSE)</f>
        <v>0004</v>
      </c>
      <c r="AC237" s="139" t="str">
        <f>VLOOKUP(F237,Elementen!$B$4:$C$4031,2,FALSE)</f>
        <v>0024</v>
      </c>
      <c r="AE237" s="139">
        <v>179</v>
      </c>
      <c r="AN237" s="45"/>
    </row>
    <row r="238" spans="1:40" s="139" customFormat="1" x14ac:dyDescent="0.2">
      <c r="A238" s="162"/>
      <c r="B238" s="139" t="s">
        <v>2142</v>
      </c>
      <c r="C238" s="11"/>
      <c r="D238" s="14"/>
      <c r="E238" s="139" t="s">
        <v>3940</v>
      </c>
      <c r="F238" s="141" t="s">
        <v>3662</v>
      </c>
      <c r="G238" s="141"/>
      <c r="H238" s="141"/>
      <c r="I238" s="14"/>
      <c r="J238" s="14"/>
      <c r="K238" s="14"/>
      <c r="L238" s="14"/>
      <c r="M238" s="139" t="s">
        <v>2142</v>
      </c>
      <c r="N238" s="148"/>
      <c r="O238" s="149"/>
      <c r="P238" s="150"/>
      <c r="Q238" s="150"/>
      <c r="R238" s="150"/>
      <c r="S238" s="150"/>
      <c r="T238" s="150"/>
      <c r="U238" s="150" t="s">
        <v>7160</v>
      </c>
      <c r="AB238" s="163" t="str">
        <f>VLOOKUP(E238,Objecten!$B$4:$C$275,2,FALSE)</f>
        <v>0004</v>
      </c>
      <c r="AC238" s="139" t="str">
        <f>VLOOKUP(F238,Elementen!$B$4:$C$4031,2,FALSE)</f>
        <v>0024</v>
      </c>
      <c r="AE238" s="139">
        <v>179</v>
      </c>
      <c r="AN238" s="45"/>
    </row>
    <row r="239" spans="1:40" s="139" customFormat="1" x14ac:dyDescent="0.2">
      <c r="A239" s="162"/>
      <c r="B239" s="139" t="s">
        <v>2441</v>
      </c>
      <c r="C239" s="11"/>
      <c r="D239" s="14"/>
      <c r="E239" s="139" t="s">
        <v>3940</v>
      </c>
      <c r="F239" s="141" t="s">
        <v>3662</v>
      </c>
      <c r="G239" s="141"/>
      <c r="H239" s="141"/>
      <c r="I239" s="14"/>
      <c r="J239" s="14"/>
      <c r="K239" s="14"/>
      <c r="L239" s="14"/>
      <c r="M239" s="139" t="s">
        <v>2441</v>
      </c>
      <c r="N239" s="148"/>
      <c r="O239" s="149"/>
      <c r="P239" s="150"/>
      <c r="Q239" s="150"/>
      <c r="R239" s="150"/>
      <c r="S239" s="150"/>
      <c r="T239" s="150"/>
      <c r="U239" s="150" t="s">
        <v>7160</v>
      </c>
      <c r="AB239" s="163" t="str">
        <f>VLOOKUP(E239,Objecten!$B$4:$C$275,2,FALSE)</f>
        <v>0004</v>
      </c>
      <c r="AC239" s="139" t="str">
        <f>VLOOKUP(F239,Elementen!$B$4:$C$4031,2,FALSE)</f>
        <v>0024</v>
      </c>
      <c r="AE239" s="139">
        <v>179</v>
      </c>
      <c r="AN239" s="45"/>
    </row>
    <row r="240" spans="1:40" s="139" customFormat="1" x14ac:dyDescent="0.2">
      <c r="A240" s="162"/>
      <c r="B240" s="139" t="s">
        <v>2159</v>
      </c>
      <c r="C240" s="11"/>
      <c r="D240" s="14"/>
      <c r="E240" s="139" t="s">
        <v>3940</v>
      </c>
      <c r="F240" s="141" t="s">
        <v>3662</v>
      </c>
      <c r="G240" s="141"/>
      <c r="H240" s="141"/>
      <c r="I240" s="14"/>
      <c r="J240" s="14"/>
      <c r="K240" s="14"/>
      <c r="L240" s="14"/>
      <c r="M240" s="139" t="s">
        <v>2159</v>
      </c>
      <c r="N240" s="148"/>
      <c r="O240" s="149"/>
      <c r="P240" s="150"/>
      <c r="Q240" s="150"/>
      <c r="R240" s="150"/>
      <c r="S240" s="150"/>
      <c r="T240" s="150"/>
      <c r="U240" s="150" t="s">
        <v>7160</v>
      </c>
      <c r="AB240" s="163" t="str">
        <f>VLOOKUP(E240,Objecten!$B$4:$C$275,2,FALSE)</f>
        <v>0004</v>
      </c>
      <c r="AC240" s="139" t="str">
        <f>VLOOKUP(F240,Elementen!$B$4:$C$4031,2,FALSE)</f>
        <v>0024</v>
      </c>
      <c r="AE240" s="139">
        <v>179</v>
      </c>
      <c r="AN240" s="45"/>
    </row>
    <row r="241" spans="1:40" s="139" customFormat="1" x14ac:dyDescent="0.2">
      <c r="A241" s="162"/>
      <c r="B241" s="139" t="s">
        <v>2513</v>
      </c>
      <c r="C241" s="11"/>
      <c r="D241" s="14"/>
      <c r="E241" s="139" t="s">
        <v>3940</v>
      </c>
      <c r="F241" s="141" t="s">
        <v>3662</v>
      </c>
      <c r="G241" s="141"/>
      <c r="H241" s="141"/>
      <c r="I241" s="14"/>
      <c r="J241" s="14"/>
      <c r="K241" s="14"/>
      <c r="L241" s="14"/>
      <c r="M241" s="139" t="s">
        <v>2513</v>
      </c>
      <c r="N241" s="148"/>
      <c r="O241" s="149"/>
      <c r="P241" s="150"/>
      <c r="Q241" s="150"/>
      <c r="R241" s="150"/>
      <c r="S241" s="150"/>
      <c r="T241" s="150"/>
      <c r="U241" s="150" t="s">
        <v>7160</v>
      </c>
      <c r="AB241" s="163" t="str">
        <f>VLOOKUP(E241,Objecten!$B$4:$C$275,2,FALSE)</f>
        <v>0004</v>
      </c>
      <c r="AC241" s="139" t="str">
        <f>VLOOKUP(F241,Elementen!$B$4:$C$4031,2,FALSE)</f>
        <v>0024</v>
      </c>
      <c r="AE241" s="139">
        <v>179</v>
      </c>
      <c r="AN241" s="45"/>
    </row>
    <row r="242" spans="1:40" s="139" customFormat="1" x14ac:dyDescent="0.2">
      <c r="A242" s="162"/>
      <c r="B242" s="139" t="s">
        <v>2121</v>
      </c>
      <c r="C242" s="11"/>
      <c r="D242" s="14"/>
      <c r="E242" s="139" t="s">
        <v>3940</v>
      </c>
      <c r="F242" s="141" t="s">
        <v>3662</v>
      </c>
      <c r="G242" s="141"/>
      <c r="H242" s="141"/>
      <c r="I242" s="14"/>
      <c r="J242" s="14"/>
      <c r="K242" s="14"/>
      <c r="L242" s="14"/>
      <c r="M242" s="139" t="s">
        <v>2121</v>
      </c>
      <c r="N242" s="148"/>
      <c r="O242" s="149"/>
      <c r="P242" s="150"/>
      <c r="Q242" s="150"/>
      <c r="R242" s="150"/>
      <c r="S242" s="150"/>
      <c r="T242" s="150"/>
      <c r="U242" s="150" t="s">
        <v>7160</v>
      </c>
      <c r="AB242" s="163" t="str">
        <f>VLOOKUP(E242,Objecten!$B$4:$C$275,2,FALSE)</f>
        <v>0004</v>
      </c>
      <c r="AC242" s="139" t="str">
        <f>VLOOKUP(F242,Elementen!$B$4:$C$4031,2,FALSE)</f>
        <v>0024</v>
      </c>
      <c r="AE242" s="139">
        <v>179</v>
      </c>
      <c r="AN242" s="45"/>
    </row>
    <row r="243" spans="1:40" s="139" customFormat="1" x14ac:dyDescent="0.2">
      <c r="A243" s="162"/>
      <c r="B243" s="139" t="s">
        <v>2414</v>
      </c>
      <c r="C243" s="11"/>
      <c r="D243" s="14"/>
      <c r="E243" s="139" t="s">
        <v>3940</v>
      </c>
      <c r="F243" s="141" t="s">
        <v>3662</v>
      </c>
      <c r="G243" s="141"/>
      <c r="H243" s="141"/>
      <c r="I243" s="14"/>
      <c r="J243" s="14"/>
      <c r="K243" s="14"/>
      <c r="L243" s="14"/>
      <c r="M243" s="139" t="s">
        <v>2414</v>
      </c>
      <c r="N243" s="148"/>
      <c r="O243" s="149"/>
      <c r="P243" s="150"/>
      <c r="Q243" s="150"/>
      <c r="R243" s="150"/>
      <c r="S243" s="150"/>
      <c r="T243" s="150"/>
      <c r="U243" s="150" t="s">
        <v>7160</v>
      </c>
      <c r="AB243" s="163" t="str">
        <f>VLOOKUP(E243,Objecten!$B$4:$C$275,2,FALSE)</f>
        <v>0004</v>
      </c>
      <c r="AC243" s="139" t="str">
        <f>VLOOKUP(F243,Elementen!$B$4:$C$4031,2,FALSE)</f>
        <v>0024</v>
      </c>
      <c r="AE243" s="139">
        <v>179</v>
      </c>
      <c r="AN243" s="45"/>
    </row>
    <row r="244" spans="1:40" s="139" customFormat="1" x14ac:dyDescent="0.2">
      <c r="A244" s="162"/>
      <c r="B244" s="139" t="s">
        <v>2122</v>
      </c>
      <c r="C244" s="122"/>
      <c r="D244" s="123"/>
      <c r="E244" s="139" t="s">
        <v>3940</v>
      </c>
      <c r="F244" s="141" t="s">
        <v>3663</v>
      </c>
      <c r="G244" s="141"/>
      <c r="H244" s="141"/>
      <c r="I244" s="123"/>
      <c r="J244" s="123"/>
      <c r="K244" s="123"/>
      <c r="L244" s="123"/>
      <c r="M244" s="139" t="s">
        <v>2122</v>
      </c>
      <c r="N244" s="148"/>
      <c r="O244" s="149"/>
      <c r="P244" s="150"/>
      <c r="Q244" s="150"/>
      <c r="R244" s="150"/>
      <c r="S244" s="150"/>
      <c r="T244" s="150"/>
      <c r="U244" s="150"/>
      <c r="AB244" s="163" t="str">
        <f>VLOOKUP(E244,Objecten!$B$4:$C$275,2,FALSE)</f>
        <v>0004</v>
      </c>
      <c r="AC244" s="139" t="str">
        <f>VLOOKUP(F244,Elementen!$B$4:$C$4031,2,FALSE)</f>
        <v>0084</v>
      </c>
      <c r="AE244" s="139">
        <v>112</v>
      </c>
      <c r="AN244" s="45"/>
    </row>
    <row r="245" spans="1:40" s="139" customFormat="1" x14ac:dyDescent="0.2">
      <c r="A245" s="162"/>
      <c r="B245" s="139" t="s">
        <v>2123</v>
      </c>
      <c r="C245" s="122"/>
      <c r="D245" s="123"/>
      <c r="E245" s="139" t="s">
        <v>3940</v>
      </c>
      <c r="F245" s="141" t="s">
        <v>3663</v>
      </c>
      <c r="G245" s="141"/>
      <c r="H245" s="141"/>
      <c r="I245" s="123"/>
      <c r="J245" s="123"/>
      <c r="K245" s="123"/>
      <c r="L245" s="123"/>
      <c r="M245" s="139" t="s">
        <v>2123</v>
      </c>
      <c r="N245" s="148"/>
      <c r="O245" s="149"/>
      <c r="P245" s="150"/>
      <c r="Q245" s="150"/>
      <c r="R245" s="150"/>
      <c r="S245" s="150"/>
      <c r="T245" s="150"/>
      <c r="U245" s="150"/>
      <c r="AB245" s="163" t="str">
        <f>VLOOKUP(E245,Objecten!$B$4:$C$275,2,FALSE)</f>
        <v>0004</v>
      </c>
      <c r="AC245" s="139" t="str">
        <f>VLOOKUP(F245,Elementen!$B$4:$C$4031,2,FALSE)</f>
        <v>0084</v>
      </c>
      <c r="AE245" s="139">
        <v>112</v>
      </c>
      <c r="AN245" s="45"/>
    </row>
    <row r="246" spans="1:40" s="139" customFormat="1" x14ac:dyDescent="0.2">
      <c r="A246" s="162"/>
      <c r="B246" s="139" t="s">
        <v>2870</v>
      </c>
      <c r="C246" s="122"/>
      <c r="D246" s="123"/>
      <c r="E246" s="139" t="s">
        <v>3940</v>
      </c>
      <c r="F246" s="141" t="s">
        <v>3663</v>
      </c>
      <c r="G246" s="141"/>
      <c r="H246" s="141"/>
      <c r="I246" s="123"/>
      <c r="J246" s="123"/>
      <c r="K246" s="123"/>
      <c r="L246" s="123"/>
      <c r="M246" s="139" t="s">
        <v>2870</v>
      </c>
      <c r="N246" s="148"/>
      <c r="O246" s="149"/>
      <c r="P246" s="150"/>
      <c r="Q246" s="150"/>
      <c r="R246" s="150"/>
      <c r="S246" s="150"/>
      <c r="T246" s="150"/>
      <c r="U246" s="150"/>
      <c r="AB246" s="163" t="str">
        <f>VLOOKUP(E246,Objecten!$B$4:$C$275,2,FALSE)</f>
        <v>0004</v>
      </c>
      <c r="AC246" s="139" t="str">
        <f>VLOOKUP(F246,Elementen!$B$4:$C$4031,2,FALSE)</f>
        <v>0084</v>
      </c>
      <c r="AE246" s="139">
        <v>112</v>
      </c>
      <c r="AN246" s="45"/>
    </row>
    <row r="247" spans="1:40" s="139" customFormat="1" x14ac:dyDescent="0.2">
      <c r="A247" s="162"/>
      <c r="B247" s="139" t="s">
        <v>2142</v>
      </c>
      <c r="C247" s="122"/>
      <c r="D247" s="123"/>
      <c r="E247" s="139" t="s">
        <v>3940</v>
      </c>
      <c r="F247" s="141" t="s">
        <v>3663</v>
      </c>
      <c r="G247" s="141"/>
      <c r="H247" s="141"/>
      <c r="I247" s="123"/>
      <c r="J247" s="123"/>
      <c r="K247" s="123"/>
      <c r="L247" s="123"/>
      <c r="M247" s="139" t="s">
        <v>2142</v>
      </c>
      <c r="N247" s="148"/>
      <c r="O247" s="149"/>
      <c r="P247" s="150"/>
      <c r="Q247" s="150"/>
      <c r="R247" s="150"/>
      <c r="S247" s="150"/>
      <c r="T247" s="150"/>
      <c r="U247" s="150"/>
      <c r="AB247" s="163" t="str">
        <f>VLOOKUP(E247,Objecten!$B$4:$C$275,2,FALSE)</f>
        <v>0004</v>
      </c>
      <c r="AC247" s="139" t="str">
        <f>VLOOKUP(F247,Elementen!$B$4:$C$4031,2,FALSE)</f>
        <v>0084</v>
      </c>
      <c r="AE247" s="139">
        <v>112</v>
      </c>
      <c r="AN247" s="45"/>
    </row>
    <row r="248" spans="1:40" s="139" customFormat="1" x14ac:dyDescent="0.2">
      <c r="A248" s="162"/>
      <c r="B248" s="139" t="s">
        <v>2973</v>
      </c>
      <c r="C248" s="122"/>
      <c r="D248" s="123"/>
      <c r="E248" s="139" t="s">
        <v>3940</v>
      </c>
      <c r="F248" s="141" t="s">
        <v>3663</v>
      </c>
      <c r="G248" s="141"/>
      <c r="H248" s="141"/>
      <c r="I248" s="123"/>
      <c r="J248" s="123"/>
      <c r="K248" s="123"/>
      <c r="L248" s="123"/>
      <c r="M248" s="139" t="s">
        <v>2973</v>
      </c>
      <c r="N248" s="148"/>
      <c r="O248" s="149"/>
      <c r="P248" s="150"/>
      <c r="Q248" s="150"/>
      <c r="R248" s="150"/>
      <c r="S248" s="150"/>
      <c r="T248" s="150"/>
      <c r="U248" s="150"/>
      <c r="AB248" s="163" t="str">
        <f>VLOOKUP(E248,Objecten!$B$4:$C$275,2,FALSE)</f>
        <v>0004</v>
      </c>
      <c r="AC248" s="139" t="str">
        <f>VLOOKUP(F248,Elementen!$B$4:$C$4031,2,FALSE)</f>
        <v>0084</v>
      </c>
      <c r="AE248" s="139">
        <v>112</v>
      </c>
      <c r="AN248" s="45"/>
    </row>
    <row r="249" spans="1:40" s="139" customFormat="1" x14ac:dyDescent="0.2">
      <c r="A249" s="162"/>
      <c r="B249" s="139" t="s">
        <v>2150</v>
      </c>
      <c r="C249" s="122"/>
      <c r="D249" s="123"/>
      <c r="E249" s="139" t="s">
        <v>3940</v>
      </c>
      <c r="F249" s="141" t="s">
        <v>3663</v>
      </c>
      <c r="G249" s="141"/>
      <c r="H249" s="141"/>
      <c r="I249" s="123"/>
      <c r="J249" s="123"/>
      <c r="K249" s="123"/>
      <c r="L249" s="123"/>
      <c r="M249" s="139" t="s">
        <v>2150</v>
      </c>
      <c r="N249" s="148"/>
      <c r="O249" s="149"/>
      <c r="P249" s="150"/>
      <c r="Q249" s="150"/>
      <c r="R249" s="150"/>
      <c r="S249" s="150"/>
      <c r="T249" s="150"/>
      <c r="U249" s="150"/>
      <c r="AB249" s="163" t="str">
        <f>VLOOKUP(E249,Objecten!$B$4:$C$275,2,FALSE)</f>
        <v>0004</v>
      </c>
      <c r="AC249" s="139" t="str">
        <f>VLOOKUP(F249,Elementen!$B$4:$C$4031,2,FALSE)</f>
        <v>0084</v>
      </c>
      <c r="AE249" s="139">
        <v>112</v>
      </c>
      <c r="AN249" s="45"/>
    </row>
    <row r="250" spans="1:40" s="139" customFormat="1" x14ac:dyDescent="0.2">
      <c r="A250" s="162"/>
      <c r="B250" s="139" t="s">
        <v>2427</v>
      </c>
      <c r="C250" s="122"/>
      <c r="D250" s="123"/>
      <c r="E250" s="139" t="s">
        <v>3940</v>
      </c>
      <c r="F250" s="141" t="s">
        <v>3663</v>
      </c>
      <c r="G250" s="141"/>
      <c r="H250" s="141"/>
      <c r="I250" s="123"/>
      <c r="J250" s="123"/>
      <c r="K250" s="123"/>
      <c r="L250" s="123"/>
      <c r="M250" s="139" t="s">
        <v>2427</v>
      </c>
      <c r="N250" s="148"/>
      <c r="O250" s="149"/>
      <c r="P250" s="150"/>
      <c r="Q250" s="150"/>
      <c r="R250" s="150"/>
      <c r="S250" s="150"/>
      <c r="T250" s="150"/>
      <c r="U250" s="150"/>
      <c r="AB250" s="163" t="str">
        <f>VLOOKUP(E250,Objecten!$B$4:$C$275,2,FALSE)</f>
        <v>0004</v>
      </c>
      <c r="AC250" s="139" t="str">
        <f>VLOOKUP(F250,Elementen!$B$4:$C$4031,2,FALSE)</f>
        <v>0084</v>
      </c>
      <c r="AE250" s="139">
        <v>112</v>
      </c>
      <c r="AN250" s="45"/>
    </row>
    <row r="251" spans="1:40" s="139" customFormat="1" x14ac:dyDescent="0.2">
      <c r="A251" s="162"/>
      <c r="B251" s="139" t="s">
        <v>2158</v>
      </c>
      <c r="C251" s="122"/>
      <c r="D251" s="123"/>
      <c r="E251" s="139" t="s">
        <v>3940</v>
      </c>
      <c r="F251" s="141" t="s">
        <v>3663</v>
      </c>
      <c r="G251" s="141"/>
      <c r="H251" s="141"/>
      <c r="I251" s="123"/>
      <c r="J251" s="123"/>
      <c r="K251" s="123"/>
      <c r="L251" s="123"/>
      <c r="M251" s="139" t="s">
        <v>2158</v>
      </c>
      <c r="N251" s="148"/>
      <c r="O251" s="149"/>
      <c r="P251" s="150"/>
      <c r="Q251" s="150"/>
      <c r="R251" s="150"/>
      <c r="S251" s="150"/>
      <c r="T251" s="150"/>
      <c r="U251" s="150"/>
      <c r="AB251" s="163" t="str">
        <f>VLOOKUP(E251,Objecten!$B$4:$C$275,2,FALSE)</f>
        <v>0004</v>
      </c>
      <c r="AC251" s="139" t="str">
        <f>VLOOKUP(F251,Elementen!$B$4:$C$4031,2,FALSE)</f>
        <v>0084</v>
      </c>
      <c r="AE251" s="139">
        <v>112</v>
      </c>
      <c r="AN251" s="45"/>
    </row>
    <row r="252" spans="1:40" s="139" customFormat="1" x14ac:dyDescent="0.2">
      <c r="A252" s="162"/>
      <c r="B252" s="139" t="s">
        <v>2513</v>
      </c>
      <c r="C252" s="122"/>
      <c r="D252" s="123"/>
      <c r="E252" s="139" t="s">
        <v>3940</v>
      </c>
      <c r="F252" s="141" t="s">
        <v>3663</v>
      </c>
      <c r="G252" s="141"/>
      <c r="H252" s="141"/>
      <c r="I252" s="123"/>
      <c r="J252" s="123"/>
      <c r="K252" s="123"/>
      <c r="L252" s="123"/>
      <c r="M252" s="139" t="s">
        <v>2513</v>
      </c>
      <c r="N252" s="148"/>
      <c r="O252" s="149"/>
      <c r="P252" s="150"/>
      <c r="Q252" s="150"/>
      <c r="R252" s="150"/>
      <c r="S252" s="150"/>
      <c r="T252" s="150"/>
      <c r="U252" s="150"/>
      <c r="AB252" s="163" t="str">
        <f>VLOOKUP(E252,Objecten!$B$4:$C$275,2,FALSE)</f>
        <v>0004</v>
      </c>
      <c r="AC252" s="139" t="str">
        <f>VLOOKUP(F252,Elementen!$B$4:$C$4031,2,FALSE)</f>
        <v>0084</v>
      </c>
      <c r="AE252" s="139">
        <v>112</v>
      </c>
      <c r="AN252" s="45"/>
    </row>
    <row r="253" spans="1:40" s="139" customFormat="1" x14ac:dyDescent="0.2">
      <c r="A253" s="162"/>
      <c r="B253" s="139" t="s">
        <v>2161</v>
      </c>
      <c r="C253" s="122"/>
      <c r="D253" s="123"/>
      <c r="E253" s="139" t="s">
        <v>3940</v>
      </c>
      <c r="F253" s="141" t="s">
        <v>3663</v>
      </c>
      <c r="G253" s="141"/>
      <c r="H253" s="141"/>
      <c r="I253" s="123"/>
      <c r="J253" s="123"/>
      <c r="K253" s="123"/>
      <c r="L253" s="123"/>
      <c r="M253" s="139" t="s">
        <v>2161</v>
      </c>
      <c r="N253" s="148"/>
      <c r="O253" s="149"/>
      <c r="P253" s="150"/>
      <c r="Q253" s="150"/>
      <c r="R253" s="150"/>
      <c r="S253" s="150"/>
      <c r="T253" s="150"/>
      <c r="U253" s="150"/>
      <c r="AB253" s="163" t="str">
        <f>VLOOKUP(E253,Objecten!$B$4:$C$275,2,FALSE)</f>
        <v>0004</v>
      </c>
      <c r="AC253" s="139" t="str">
        <f>VLOOKUP(F253,Elementen!$B$4:$C$4031,2,FALSE)</f>
        <v>0084</v>
      </c>
      <c r="AE253" s="139">
        <v>112</v>
      </c>
      <c r="AN253" s="45"/>
    </row>
    <row r="254" spans="1:40" s="139" customFormat="1" x14ac:dyDescent="0.2">
      <c r="A254" s="162"/>
      <c r="B254" s="139" t="s">
        <v>2974</v>
      </c>
      <c r="C254" s="122"/>
      <c r="D254" s="123"/>
      <c r="E254" s="139" t="s">
        <v>3940</v>
      </c>
      <c r="F254" s="141" t="s">
        <v>3663</v>
      </c>
      <c r="G254" s="141"/>
      <c r="H254" s="141"/>
      <c r="I254" s="123"/>
      <c r="J254" s="123"/>
      <c r="K254" s="123"/>
      <c r="L254" s="123"/>
      <c r="M254" s="139" t="s">
        <v>2974</v>
      </c>
      <c r="N254" s="148"/>
      <c r="O254" s="149"/>
      <c r="P254" s="150"/>
      <c r="Q254" s="150"/>
      <c r="R254" s="150"/>
      <c r="S254" s="150"/>
      <c r="T254" s="150"/>
      <c r="U254" s="150"/>
      <c r="AB254" s="163" t="str">
        <f>VLOOKUP(E254,Objecten!$B$4:$C$275,2,FALSE)</f>
        <v>0004</v>
      </c>
      <c r="AC254" s="139" t="str">
        <f>VLOOKUP(F254,Elementen!$B$4:$C$4031,2,FALSE)</f>
        <v>0084</v>
      </c>
      <c r="AE254" s="139">
        <v>112</v>
      </c>
      <c r="AN254" s="45"/>
    </row>
    <row r="255" spans="1:40" s="139" customFormat="1" x14ac:dyDescent="0.2">
      <c r="A255" s="162"/>
      <c r="B255" s="139" t="s">
        <v>2122</v>
      </c>
      <c r="C255" s="122"/>
      <c r="D255" s="123"/>
      <c r="E255" s="139" t="s">
        <v>3940</v>
      </c>
      <c r="F255" s="141" t="s">
        <v>3660</v>
      </c>
      <c r="G255" s="141"/>
      <c r="H255" s="141"/>
      <c r="I255" s="123"/>
      <c r="J255" s="123"/>
      <c r="K255" s="123"/>
      <c r="L255" s="123"/>
      <c r="M255" s="139" t="s">
        <v>2122</v>
      </c>
      <c r="N255" s="148"/>
      <c r="O255" s="149"/>
      <c r="P255" s="150"/>
      <c r="Q255" s="150"/>
      <c r="R255" s="150"/>
      <c r="S255" s="150"/>
      <c r="T255" s="150"/>
      <c r="U255" s="150"/>
      <c r="AB255" s="163" t="str">
        <f>VLOOKUP(E255,Objecten!$B$4:$C$275,2,FALSE)</f>
        <v>0004</v>
      </c>
      <c r="AC255" s="139" t="str">
        <f>VLOOKUP(F255,Elementen!$B$4:$C$4031,2,FALSE)</f>
        <v>0085</v>
      </c>
      <c r="AE255" s="139">
        <v>112</v>
      </c>
      <c r="AN255" s="45"/>
    </row>
    <row r="256" spans="1:40" s="139" customFormat="1" x14ac:dyDescent="0.2">
      <c r="A256" s="162"/>
      <c r="B256" s="139" t="s">
        <v>2123</v>
      </c>
      <c r="C256" s="122"/>
      <c r="D256" s="123"/>
      <c r="E256" s="139" t="s">
        <v>3940</v>
      </c>
      <c r="F256" s="141" t="s">
        <v>3660</v>
      </c>
      <c r="G256" s="141"/>
      <c r="H256" s="141"/>
      <c r="I256" s="123"/>
      <c r="J256" s="123"/>
      <c r="K256" s="123"/>
      <c r="L256" s="123"/>
      <c r="M256" s="139" t="s">
        <v>2123</v>
      </c>
      <c r="N256" s="148"/>
      <c r="O256" s="149"/>
      <c r="P256" s="150"/>
      <c r="Q256" s="150"/>
      <c r="R256" s="150"/>
      <c r="S256" s="150"/>
      <c r="T256" s="150"/>
      <c r="U256" s="150"/>
      <c r="AB256" s="163" t="str">
        <f>VLOOKUP(E256,Objecten!$B$4:$C$275,2,FALSE)</f>
        <v>0004</v>
      </c>
      <c r="AC256" s="139" t="str">
        <f>VLOOKUP(F256,Elementen!$B$4:$C$4031,2,FALSE)</f>
        <v>0085</v>
      </c>
      <c r="AE256" s="139">
        <v>112</v>
      </c>
      <c r="AN256" s="45"/>
    </row>
    <row r="257" spans="1:40" s="139" customFormat="1" x14ac:dyDescent="0.2">
      <c r="A257" s="162"/>
      <c r="B257" s="139" t="s">
        <v>2870</v>
      </c>
      <c r="C257" s="122"/>
      <c r="D257" s="123"/>
      <c r="E257" s="139" t="s">
        <v>3940</v>
      </c>
      <c r="F257" s="141" t="s">
        <v>3660</v>
      </c>
      <c r="G257" s="141"/>
      <c r="H257" s="141"/>
      <c r="I257" s="123"/>
      <c r="J257" s="123"/>
      <c r="K257" s="123"/>
      <c r="L257" s="123"/>
      <c r="M257" s="139" t="s">
        <v>2870</v>
      </c>
      <c r="N257" s="148"/>
      <c r="O257" s="149"/>
      <c r="P257" s="150"/>
      <c r="Q257" s="150"/>
      <c r="R257" s="150"/>
      <c r="S257" s="150"/>
      <c r="T257" s="150"/>
      <c r="U257" s="150"/>
      <c r="AB257" s="163" t="str">
        <f>VLOOKUP(E257,Objecten!$B$4:$C$275,2,FALSE)</f>
        <v>0004</v>
      </c>
      <c r="AC257" s="139" t="str">
        <f>VLOOKUP(F257,Elementen!$B$4:$C$4031,2,FALSE)</f>
        <v>0085</v>
      </c>
      <c r="AE257" s="139">
        <v>112</v>
      </c>
      <c r="AN257" s="45"/>
    </row>
    <row r="258" spans="1:40" s="139" customFormat="1" x14ac:dyDescent="0.2">
      <c r="A258" s="162"/>
      <c r="B258" s="139" t="s">
        <v>2142</v>
      </c>
      <c r="C258" s="122"/>
      <c r="D258" s="123"/>
      <c r="E258" s="139" t="s">
        <v>3940</v>
      </c>
      <c r="F258" s="141" t="s">
        <v>3660</v>
      </c>
      <c r="G258" s="141"/>
      <c r="H258" s="141"/>
      <c r="I258" s="123"/>
      <c r="J258" s="123"/>
      <c r="K258" s="123"/>
      <c r="L258" s="123"/>
      <c r="M258" s="139" t="s">
        <v>2142</v>
      </c>
      <c r="N258" s="148"/>
      <c r="O258" s="149"/>
      <c r="P258" s="150"/>
      <c r="Q258" s="150"/>
      <c r="R258" s="150"/>
      <c r="S258" s="150"/>
      <c r="T258" s="150"/>
      <c r="U258" s="150"/>
      <c r="AB258" s="163" t="str">
        <f>VLOOKUP(E258,Objecten!$B$4:$C$275,2,FALSE)</f>
        <v>0004</v>
      </c>
      <c r="AC258" s="139" t="str">
        <f>VLOOKUP(F258,Elementen!$B$4:$C$4031,2,FALSE)</f>
        <v>0085</v>
      </c>
      <c r="AE258" s="139">
        <v>112</v>
      </c>
      <c r="AN258" s="45"/>
    </row>
    <row r="259" spans="1:40" s="139" customFormat="1" x14ac:dyDescent="0.2">
      <c r="A259" s="162"/>
      <c r="B259" s="139" t="s">
        <v>2973</v>
      </c>
      <c r="C259" s="122"/>
      <c r="D259" s="123"/>
      <c r="E259" s="139" t="s">
        <v>3940</v>
      </c>
      <c r="F259" s="141" t="s">
        <v>3660</v>
      </c>
      <c r="G259" s="141"/>
      <c r="H259" s="141"/>
      <c r="I259" s="123"/>
      <c r="J259" s="123"/>
      <c r="K259" s="123"/>
      <c r="L259" s="123"/>
      <c r="M259" s="139" t="s">
        <v>2973</v>
      </c>
      <c r="N259" s="148"/>
      <c r="O259" s="149"/>
      <c r="P259" s="150"/>
      <c r="Q259" s="150"/>
      <c r="R259" s="150"/>
      <c r="S259" s="150"/>
      <c r="T259" s="150"/>
      <c r="U259" s="150"/>
      <c r="AB259" s="163" t="str">
        <f>VLOOKUP(E259,Objecten!$B$4:$C$275,2,FALSE)</f>
        <v>0004</v>
      </c>
      <c r="AC259" s="139" t="str">
        <f>VLOOKUP(F259,Elementen!$B$4:$C$4031,2,FALSE)</f>
        <v>0085</v>
      </c>
      <c r="AE259" s="139">
        <v>112</v>
      </c>
      <c r="AN259" s="45"/>
    </row>
    <row r="260" spans="1:40" s="139" customFormat="1" x14ac:dyDescent="0.2">
      <c r="A260" s="162"/>
      <c r="B260" s="139" t="s">
        <v>2150</v>
      </c>
      <c r="C260" s="122"/>
      <c r="D260" s="123"/>
      <c r="E260" s="139" t="s">
        <v>3940</v>
      </c>
      <c r="F260" s="141" t="s">
        <v>3660</v>
      </c>
      <c r="G260" s="141"/>
      <c r="H260" s="141"/>
      <c r="I260" s="123"/>
      <c r="J260" s="123"/>
      <c r="K260" s="123"/>
      <c r="L260" s="123"/>
      <c r="M260" s="139" t="s">
        <v>2150</v>
      </c>
      <c r="N260" s="148"/>
      <c r="O260" s="149"/>
      <c r="P260" s="150"/>
      <c r="Q260" s="150"/>
      <c r="R260" s="150"/>
      <c r="S260" s="150"/>
      <c r="T260" s="150"/>
      <c r="U260" s="150"/>
      <c r="AB260" s="163" t="str">
        <f>VLOOKUP(E260,Objecten!$B$4:$C$275,2,FALSE)</f>
        <v>0004</v>
      </c>
      <c r="AC260" s="139" t="str">
        <f>VLOOKUP(F260,Elementen!$B$4:$C$4031,2,FALSE)</f>
        <v>0085</v>
      </c>
      <c r="AE260" s="139">
        <v>112</v>
      </c>
      <c r="AN260" s="45"/>
    </row>
    <row r="261" spans="1:40" s="139" customFormat="1" x14ac:dyDescent="0.2">
      <c r="A261" s="162"/>
      <c r="B261" s="139" t="s">
        <v>2427</v>
      </c>
      <c r="C261" s="122"/>
      <c r="D261" s="123"/>
      <c r="E261" s="139" t="s">
        <v>3940</v>
      </c>
      <c r="F261" s="141" t="s">
        <v>3660</v>
      </c>
      <c r="G261" s="141"/>
      <c r="H261" s="141"/>
      <c r="I261" s="123"/>
      <c r="J261" s="123"/>
      <c r="K261" s="123"/>
      <c r="L261" s="123"/>
      <c r="M261" s="139" t="s">
        <v>2427</v>
      </c>
      <c r="N261" s="148"/>
      <c r="O261" s="149"/>
      <c r="P261" s="150"/>
      <c r="Q261" s="150"/>
      <c r="R261" s="150"/>
      <c r="S261" s="150"/>
      <c r="T261" s="150"/>
      <c r="U261" s="150"/>
      <c r="AB261" s="163" t="str">
        <f>VLOOKUP(E261,Objecten!$B$4:$C$275,2,FALSE)</f>
        <v>0004</v>
      </c>
      <c r="AC261" s="139" t="str">
        <f>VLOOKUP(F261,Elementen!$B$4:$C$4031,2,FALSE)</f>
        <v>0085</v>
      </c>
      <c r="AE261" s="139">
        <v>112</v>
      </c>
      <c r="AN261" s="45"/>
    </row>
    <row r="262" spans="1:40" s="139" customFormat="1" x14ac:dyDescent="0.2">
      <c r="A262" s="162"/>
      <c r="B262" s="139" t="s">
        <v>2158</v>
      </c>
      <c r="C262" s="122"/>
      <c r="D262" s="123"/>
      <c r="E262" s="139" t="s">
        <v>3940</v>
      </c>
      <c r="F262" s="141" t="s">
        <v>3660</v>
      </c>
      <c r="G262" s="141"/>
      <c r="H262" s="141"/>
      <c r="I262" s="123"/>
      <c r="J262" s="123"/>
      <c r="K262" s="123"/>
      <c r="L262" s="123"/>
      <c r="M262" s="139" t="s">
        <v>2158</v>
      </c>
      <c r="N262" s="148"/>
      <c r="O262" s="149"/>
      <c r="P262" s="150"/>
      <c r="Q262" s="150"/>
      <c r="R262" s="150"/>
      <c r="S262" s="150"/>
      <c r="T262" s="150"/>
      <c r="U262" s="150"/>
      <c r="AB262" s="163" t="str">
        <f>VLOOKUP(E262,Objecten!$B$4:$C$275,2,FALSE)</f>
        <v>0004</v>
      </c>
      <c r="AC262" s="139" t="str">
        <f>VLOOKUP(F262,Elementen!$B$4:$C$4031,2,FALSE)</f>
        <v>0085</v>
      </c>
      <c r="AE262" s="139">
        <v>112</v>
      </c>
      <c r="AN262" s="45"/>
    </row>
    <row r="263" spans="1:40" s="139" customFormat="1" x14ac:dyDescent="0.2">
      <c r="A263" s="162"/>
      <c r="B263" s="139" t="s">
        <v>2513</v>
      </c>
      <c r="C263" s="122"/>
      <c r="D263" s="123"/>
      <c r="E263" s="139" t="s">
        <v>3940</v>
      </c>
      <c r="F263" s="141" t="s">
        <v>3660</v>
      </c>
      <c r="G263" s="141"/>
      <c r="H263" s="141"/>
      <c r="I263" s="123"/>
      <c r="J263" s="123"/>
      <c r="K263" s="123"/>
      <c r="L263" s="123"/>
      <c r="M263" s="139" t="s">
        <v>2513</v>
      </c>
      <c r="N263" s="148"/>
      <c r="O263" s="149"/>
      <c r="P263" s="150"/>
      <c r="Q263" s="150"/>
      <c r="R263" s="150"/>
      <c r="S263" s="150"/>
      <c r="T263" s="150"/>
      <c r="U263" s="150"/>
      <c r="AB263" s="163" t="str">
        <f>VLOOKUP(E263,Objecten!$B$4:$C$275,2,FALSE)</f>
        <v>0004</v>
      </c>
      <c r="AC263" s="139" t="str">
        <f>VLOOKUP(F263,Elementen!$B$4:$C$4031,2,FALSE)</f>
        <v>0085</v>
      </c>
      <c r="AE263" s="139">
        <v>112</v>
      </c>
      <c r="AN263" s="45"/>
    </row>
    <row r="264" spans="1:40" s="139" customFormat="1" x14ac:dyDescent="0.2">
      <c r="A264" s="162"/>
      <c r="B264" s="139" t="s">
        <v>2161</v>
      </c>
      <c r="C264" s="121"/>
      <c r="D264" s="121"/>
      <c r="E264" s="139" t="s">
        <v>3940</v>
      </c>
      <c r="F264" s="139" t="s">
        <v>3660</v>
      </c>
      <c r="I264" s="121"/>
      <c r="J264" s="121"/>
      <c r="K264" s="121"/>
      <c r="L264" s="121"/>
      <c r="M264" s="139" t="s">
        <v>2161</v>
      </c>
      <c r="AB264" s="139" t="str">
        <f>VLOOKUP(E264,Objecten!$B$4:$C$275,2,FALSE)</f>
        <v>0004</v>
      </c>
      <c r="AC264" s="139" t="str">
        <f>VLOOKUP(F264,Elementen!$B$4:$C$4031,2,FALSE)</f>
        <v>0085</v>
      </c>
      <c r="AE264" s="139">
        <v>112</v>
      </c>
      <c r="AN264" s="45"/>
    </row>
    <row r="265" spans="1:40" s="139" customFormat="1" x14ac:dyDescent="0.2">
      <c r="A265" s="162"/>
      <c r="B265" s="139" t="s">
        <v>2974</v>
      </c>
      <c r="C265" s="121"/>
      <c r="D265" s="121"/>
      <c r="E265" s="139" t="s">
        <v>3940</v>
      </c>
      <c r="F265" s="139" t="s">
        <v>3660</v>
      </c>
      <c r="I265" s="121"/>
      <c r="J265" s="121"/>
      <c r="K265" s="121"/>
      <c r="L265" s="121"/>
      <c r="M265" s="139" t="s">
        <v>2974</v>
      </c>
      <c r="AB265" s="139" t="str">
        <f>VLOOKUP(E265,Objecten!$B$4:$C$275,2,FALSE)</f>
        <v>0004</v>
      </c>
      <c r="AC265" s="139" t="str">
        <f>VLOOKUP(F265,Elementen!$B$4:$C$4031,2,FALSE)</f>
        <v>0085</v>
      </c>
      <c r="AE265" s="139">
        <v>112</v>
      </c>
      <c r="AN265" s="45"/>
    </row>
    <row r="266" spans="1:40" x14ac:dyDescent="0.2">
      <c r="A266" s="162"/>
      <c r="B266" s="139" t="s">
        <v>2176</v>
      </c>
      <c r="C266" s="140"/>
      <c r="D266" s="141"/>
      <c r="E266" s="139" t="s">
        <v>3940</v>
      </c>
      <c r="F266" s="141" t="s">
        <v>1885</v>
      </c>
      <c r="G266" s="141"/>
      <c r="H266" s="141"/>
      <c r="I266" s="141"/>
      <c r="J266" s="141"/>
      <c r="K266" s="141"/>
      <c r="L266" s="141"/>
      <c r="M266" s="139" t="s">
        <v>2176</v>
      </c>
      <c r="N266" s="79"/>
      <c r="O266" s="81"/>
      <c r="P266" s="80"/>
      <c r="Q266" s="80"/>
      <c r="R266" s="80"/>
      <c r="S266" s="80"/>
      <c r="T266" s="80"/>
      <c r="U266" s="80"/>
      <c r="AB266" s="87" t="str">
        <f>VLOOKUP(E266,Objecten!$B$4:$C$275,2,FALSE)</f>
        <v>0004</v>
      </c>
      <c r="AC266" s="89" t="e">
        <f>VLOOKUP(F266,Elementen!$B$4:$C$4031,2,FALSE)</f>
        <v>#N/A</v>
      </c>
      <c r="AE266" s="1" t="s">
        <v>3665</v>
      </c>
      <c r="AN266" s="45"/>
    </row>
    <row r="267" spans="1:40" x14ac:dyDescent="0.2">
      <c r="A267" s="162"/>
      <c r="B267" s="139" t="s">
        <v>2870</v>
      </c>
      <c r="C267" s="140"/>
      <c r="D267" s="141"/>
      <c r="E267" s="139" t="s">
        <v>3940</v>
      </c>
      <c r="F267" s="141" t="s">
        <v>1885</v>
      </c>
      <c r="G267" s="141"/>
      <c r="H267" s="141"/>
      <c r="I267" s="141"/>
      <c r="J267" s="141"/>
      <c r="K267" s="141"/>
      <c r="L267" s="141"/>
      <c r="M267" s="139" t="s">
        <v>2870</v>
      </c>
      <c r="N267" s="79"/>
      <c r="O267" s="81"/>
      <c r="P267" s="80"/>
      <c r="Q267" s="80"/>
      <c r="R267" s="80"/>
      <c r="S267" s="80"/>
      <c r="T267" s="80"/>
      <c r="U267" s="80"/>
      <c r="AB267" s="87" t="str">
        <f>VLOOKUP(E267,Objecten!$B$4:$C$275,2,FALSE)</f>
        <v>0004</v>
      </c>
      <c r="AC267" s="89" t="e">
        <f>VLOOKUP(F267,Elementen!$B$4:$C$4031,2,FALSE)</f>
        <v>#N/A</v>
      </c>
      <c r="AE267" s="1" t="s">
        <v>3666</v>
      </c>
      <c r="AN267" s="45"/>
    </row>
    <row r="268" spans="1:40" x14ac:dyDescent="0.2">
      <c r="A268" s="162"/>
      <c r="B268" s="139" t="s">
        <v>2121</v>
      </c>
      <c r="C268" s="140"/>
      <c r="D268" s="141"/>
      <c r="E268" s="139" t="s">
        <v>3940</v>
      </c>
      <c r="F268" s="141" t="s">
        <v>1890</v>
      </c>
      <c r="G268" s="141"/>
      <c r="H268" s="141"/>
      <c r="I268" s="141"/>
      <c r="J268" s="141"/>
      <c r="K268" s="141"/>
      <c r="L268" s="141"/>
      <c r="M268" s="139" t="s">
        <v>2121</v>
      </c>
      <c r="N268" s="79"/>
      <c r="O268" s="81"/>
      <c r="P268" s="80"/>
      <c r="Q268" s="80"/>
      <c r="R268" s="80"/>
      <c r="S268" s="80"/>
      <c r="T268" s="80"/>
      <c r="U268" s="80"/>
      <c r="AB268" s="87" t="str">
        <f>VLOOKUP(E268,Objecten!$B$4:$C$275,2,FALSE)</f>
        <v>0004</v>
      </c>
      <c r="AC268" s="89" t="e">
        <f>VLOOKUP(F268,Elementen!$B$4:$C$4031,2,FALSE)</f>
        <v>#N/A</v>
      </c>
      <c r="AE268" s="1" t="s">
        <v>3667</v>
      </c>
      <c r="AN268" s="45"/>
    </row>
    <row r="269" spans="1:40" x14ac:dyDescent="0.2">
      <c r="A269" s="162"/>
      <c r="B269" s="139" t="s">
        <v>2870</v>
      </c>
      <c r="C269" s="140"/>
      <c r="D269" s="141"/>
      <c r="E269" s="139" t="s">
        <v>3940</v>
      </c>
      <c r="F269" s="141" t="s">
        <v>1890</v>
      </c>
      <c r="G269" s="141"/>
      <c r="H269" s="141"/>
      <c r="I269" s="141"/>
      <c r="J269" s="141"/>
      <c r="K269" s="141"/>
      <c r="L269" s="141"/>
      <c r="M269" s="139" t="s">
        <v>2870</v>
      </c>
      <c r="N269" s="79"/>
      <c r="O269" s="81"/>
      <c r="P269" s="80"/>
      <c r="Q269" s="80"/>
      <c r="R269" s="80"/>
      <c r="S269" s="80"/>
      <c r="T269" s="80"/>
      <c r="U269" s="80"/>
      <c r="AB269" s="87" t="str">
        <f>VLOOKUP(E269,Objecten!$B$4:$C$275,2,FALSE)</f>
        <v>0004</v>
      </c>
      <c r="AC269" s="89" t="e">
        <f>VLOOKUP(F269,Elementen!$B$4:$C$4031,2,FALSE)</f>
        <v>#N/A</v>
      </c>
      <c r="AE269" s="1" t="s">
        <v>3668</v>
      </c>
      <c r="AN269" s="45"/>
    </row>
    <row r="270" spans="1:40" x14ac:dyDescent="0.2">
      <c r="A270" s="162"/>
      <c r="B270" s="139" t="s">
        <v>2215</v>
      </c>
      <c r="C270" s="140"/>
      <c r="D270" s="141"/>
      <c r="E270" s="139" t="s">
        <v>3940</v>
      </c>
      <c r="F270" s="141" t="s">
        <v>1890</v>
      </c>
      <c r="G270" s="141"/>
      <c r="H270" s="141"/>
      <c r="I270" s="141"/>
      <c r="J270" s="141"/>
      <c r="K270" s="141"/>
      <c r="L270" s="141"/>
      <c r="M270" s="139" t="s">
        <v>2215</v>
      </c>
      <c r="N270" s="79"/>
      <c r="O270" s="81"/>
      <c r="P270" s="80"/>
      <c r="Q270" s="80"/>
      <c r="R270" s="80"/>
      <c r="S270" s="80"/>
      <c r="T270" s="80"/>
      <c r="U270" s="80"/>
      <c r="AB270" s="87" t="str">
        <f>VLOOKUP(E270,Objecten!$B$4:$C$275,2,FALSE)</f>
        <v>0004</v>
      </c>
      <c r="AC270" s="89" t="e">
        <f>VLOOKUP(F270,Elementen!$B$4:$C$4031,2,FALSE)</f>
        <v>#N/A</v>
      </c>
      <c r="AE270" s="1" t="s">
        <v>3669</v>
      </c>
      <c r="AN270" s="45"/>
    </row>
    <row r="271" spans="1:40" x14ac:dyDescent="0.2">
      <c r="A271" s="162"/>
      <c r="B271" s="139" t="s">
        <v>2307</v>
      </c>
      <c r="C271" s="140"/>
      <c r="D271" s="141"/>
      <c r="E271" s="139" t="s">
        <v>3940</v>
      </c>
      <c r="F271" s="141" t="s">
        <v>1890</v>
      </c>
      <c r="G271" s="141"/>
      <c r="H271" s="141"/>
      <c r="I271" s="141"/>
      <c r="J271" s="141"/>
      <c r="K271" s="141"/>
      <c r="L271" s="141"/>
      <c r="M271" s="139" t="s">
        <v>2307</v>
      </c>
      <c r="N271" s="79"/>
      <c r="O271" s="81"/>
      <c r="P271" s="80"/>
      <c r="Q271" s="80"/>
      <c r="R271" s="80"/>
      <c r="S271" s="80"/>
      <c r="T271" s="80"/>
      <c r="U271" s="80"/>
      <c r="AB271" s="87" t="str">
        <f>VLOOKUP(E271,Objecten!$B$4:$C$275,2,FALSE)</f>
        <v>0004</v>
      </c>
      <c r="AC271" s="89" t="e">
        <f>VLOOKUP(F271,Elementen!$B$4:$C$4031,2,FALSE)</f>
        <v>#N/A</v>
      </c>
      <c r="AE271" s="1" t="s">
        <v>3670</v>
      </c>
      <c r="AN271" s="45"/>
    </row>
    <row r="272" spans="1:40" x14ac:dyDescent="0.2">
      <c r="A272" s="162"/>
      <c r="B272" s="139" t="s">
        <v>2334</v>
      </c>
      <c r="C272" s="140"/>
      <c r="D272" s="141"/>
      <c r="E272" s="139" t="s">
        <v>3940</v>
      </c>
      <c r="F272" s="141" t="s">
        <v>1890</v>
      </c>
      <c r="G272" s="141"/>
      <c r="H272" s="141"/>
      <c r="I272" s="141"/>
      <c r="J272" s="141"/>
      <c r="K272" s="141"/>
      <c r="L272" s="141"/>
      <c r="M272" s="139" t="s">
        <v>2334</v>
      </c>
      <c r="N272" s="79"/>
      <c r="O272" s="81"/>
      <c r="P272" s="80"/>
      <c r="Q272" s="80"/>
      <c r="R272" s="80"/>
      <c r="S272" s="80"/>
      <c r="T272" s="80"/>
      <c r="U272" s="80"/>
      <c r="AB272" s="87" t="str">
        <f>VLOOKUP(E272,Objecten!$B$4:$C$275,2,FALSE)</f>
        <v>0004</v>
      </c>
      <c r="AC272" s="89" t="e">
        <f>VLOOKUP(F272,Elementen!$B$4:$C$4031,2,FALSE)</f>
        <v>#N/A</v>
      </c>
      <c r="AE272" s="1" t="s">
        <v>3671</v>
      </c>
      <c r="AN272" s="45"/>
    </row>
    <row r="273" spans="1:40" x14ac:dyDescent="0.2">
      <c r="A273" s="162"/>
      <c r="B273" s="139" t="s">
        <v>2414</v>
      </c>
      <c r="C273" s="140"/>
      <c r="D273" s="141"/>
      <c r="E273" s="139" t="s">
        <v>3940</v>
      </c>
      <c r="F273" s="141" t="s">
        <v>1890</v>
      </c>
      <c r="G273" s="141"/>
      <c r="H273" s="141"/>
      <c r="I273" s="141"/>
      <c r="J273" s="141"/>
      <c r="K273" s="141"/>
      <c r="L273" s="141"/>
      <c r="M273" s="139" t="s">
        <v>2414</v>
      </c>
      <c r="N273" s="79"/>
      <c r="O273" s="81"/>
      <c r="P273" s="80"/>
      <c r="Q273" s="80"/>
      <c r="R273" s="80"/>
      <c r="S273" s="80"/>
      <c r="T273" s="80"/>
      <c r="U273" s="80"/>
      <c r="AB273" s="87" t="str">
        <f>VLOOKUP(E273,Objecten!$B$4:$C$275,2,FALSE)</f>
        <v>0004</v>
      </c>
      <c r="AC273" s="89" t="e">
        <f>VLOOKUP(F273,Elementen!$B$4:$C$4031,2,FALSE)</f>
        <v>#N/A</v>
      </c>
      <c r="AE273" s="1" t="s">
        <v>3672</v>
      </c>
      <c r="AN273" s="45"/>
    </row>
    <row r="274" spans="1:40" x14ac:dyDescent="0.2">
      <c r="A274" s="162"/>
      <c r="B274" s="139" t="s">
        <v>2460</v>
      </c>
      <c r="C274" s="140"/>
      <c r="D274" s="141"/>
      <c r="E274" s="139" t="s">
        <v>3940</v>
      </c>
      <c r="F274" s="141" t="s">
        <v>1890</v>
      </c>
      <c r="G274" s="141"/>
      <c r="H274" s="141"/>
      <c r="I274" s="141"/>
      <c r="J274" s="141"/>
      <c r="K274" s="141"/>
      <c r="L274" s="141"/>
      <c r="M274" s="139" t="s">
        <v>2460</v>
      </c>
      <c r="N274" s="79"/>
      <c r="O274" s="81"/>
      <c r="P274" s="80"/>
      <c r="Q274" s="80"/>
      <c r="R274" s="80"/>
      <c r="S274" s="80"/>
      <c r="T274" s="80"/>
      <c r="U274" s="80"/>
      <c r="AB274" s="87" t="str">
        <f>VLOOKUP(E274,Objecten!$B$4:$C$275,2,FALSE)</f>
        <v>0004</v>
      </c>
      <c r="AC274" s="89" t="e">
        <f>VLOOKUP(F274,Elementen!$B$4:$C$4031,2,FALSE)</f>
        <v>#N/A</v>
      </c>
      <c r="AE274" s="1" t="s">
        <v>3673</v>
      </c>
      <c r="AN274" s="45"/>
    </row>
    <row r="275" spans="1:40" x14ac:dyDescent="0.2">
      <c r="A275" s="162"/>
      <c r="B275" s="139" t="s">
        <v>2509</v>
      </c>
      <c r="C275" s="140"/>
      <c r="D275" s="141"/>
      <c r="E275" s="139" t="s">
        <v>3940</v>
      </c>
      <c r="F275" s="141" t="s">
        <v>1890</v>
      </c>
      <c r="G275" s="141"/>
      <c r="H275" s="141"/>
      <c r="I275" s="141"/>
      <c r="J275" s="141"/>
      <c r="K275" s="141"/>
      <c r="L275" s="141"/>
      <c r="M275" s="139" t="s">
        <v>2509</v>
      </c>
      <c r="N275" s="79"/>
      <c r="O275" s="81"/>
      <c r="P275" s="80"/>
      <c r="Q275" s="80"/>
      <c r="R275" s="80"/>
      <c r="S275" s="80"/>
      <c r="T275" s="80"/>
      <c r="U275" s="80"/>
      <c r="AB275" s="87" t="str">
        <f>VLOOKUP(E275,Objecten!$B$4:$C$275,2,FALSE)</f>
        <v>0004</v>
      </c>
      <c r="AC275" s="89" t="e">
        <f>VLOOKUP(F275,Elementen!$B$4:$C$4031,2,FALSE)</f>
        <v>#N/A</v>
      </c>
      <c r="AE275" s="1" t="s">
        <v>3674</v>
      </c>
      <c r="AN275" s="45"/>
    </row>
    <row r="276" spans="1:40" x14ac:dyDescent="0.2">
      <c r="A276" s="162"/>
      <c r="B276" s="139" t="s">
        <v>2204</v>
      </c>
      <c r="C276" s="140"/>
      <c r="D276" s="141"/>
      <c r="E276" s="139" t="s">
        <v>3940</v>
      </c>
      <c r="F276" s="141" t="s">
        <v>1890</v>
      </c>
      <c r="G276" s="141"/>
      <c r="H276" s="141"/>
      <c r="I276" s="141"/>
      <c r="J276" s="141"/>
      <c r="K276" s="141"/>
      <c r="L276" s="141"/>
      <c r="M276" s="139" t="s">
        <v>2204</v>
      </c>
      <c r="N276" s="79"/>
      <c r="O276" s="81"/>
      <c r="P276" s="80"/>
      <c r="Q276" s="80"/>
      <c r="R276" s="80"/>
      <c r="S276" s="80"/>
      <c r="T276" s="80"/>
      <c r="U276" s="80"/>
      <c r="AB276" s="87" t="str">
        <f>VLOOKUP(E276,Objecten!$B$4:$C$275,2,FALSE)</f>
        <v>0004</v>
      </c>
      <c r="AC276" s="89" t="e">
        <f>VLOOKUP(F276,Elementen!$B$4:$C$4031,2,FALSE)</f>
        <v>#N/A</v>
      </c>
      <c r="AE276" s="1" t="s">
        <v>3675</v>
      </c>
      <c r="AN276" s="45"/>
    </row>
    <row r="277" spans="1:40" x14ac:dyDescent="0.2">
      <c r="A277" s="162"/>
      <c r="B277" s="139" t="s">
        <v>2213</v>
      </c>
      <c r="C277" s="140"/>
      <c r="D277" s="141"/>
      <c r="E277" s="139" t="s">
        <v>3940</v>
      </c>
      <c r="F277" s="141" t="s">
        <v>1890</v>
      </c>
      <c r="G277" s="141"/>
      <c r="H277" s="141"/>
      <c r="I277" s="141"/>
      <c r="J277" s="141"/>
      <c r="K277" s="141"/>
      <c r="L277" s="141"/>
      <c r="M277" s="139" t="s">
        <v>2213</v>
      </c>
      <c r="N277" s="79"/>
      <c r="O277" s="81"/>
      <c r="P277" s="80"/>
      <c r="Q277" s="80"/>
      <c r="R277" s="80"/>
      <c r="S277" s="80"/>
      <c r="T277" s="80"/>
      <c r="U277" s="80"/>
      <c r="AB277" s="87" t="str">
        <f>VLOOKUP(E277,Objecten!$B$4:$C$275,2,FALSE)</f>
        <v>0004</v>
      </c>
      <c r="AC277" s="89" t="e">
        <f>VLOOKUP(F277,Elementen!$B$4:$C$4031,2,FALSE)</f>
        <v>#N/A</v>
      </c>
      <c r="AE277" s="1" t="s">
        <v>3676</v>
      </c>
      <c r="AN277" s="45"/>
    </row>
    <row r="278" spans="1:40" x14ac:dyDescent="0.2">
      <c r="A278" s="162"/>
      <c r="B278" s="139" t="s">
        <v>2142</v>
      </c>
      <c r="C278" s="140"/>
      <c r="D278" s="141"/>
      <c r="E278" s="139" t="s">
        <v>3940</v>
      </c>
      <c r="F278" s="141" t="s">
        <v>1890</v>
      </c>
      <c r="G278" s="141"/>
      <c r="H278" s="141"/>
      <c r="I278" s="141"/>
      <c r="J278" s="141"/>
      <c r="K278" s="141"/>
      <c r="L278" s="141"/>
      <c r="M278" s="139" t="s">
        <v>2142</v>
      </c>
      <c r="N278" s="79"/>
      <c r="O278" s="81"/>
      <c r="P278" s="80"/>
      <c r="Q278" s="80"/>
      <c r="R278" s="80"/>
      <c r="S278" s="80"/>
      <c r="T278" s="80"/>
      <c r="U278" s="80"/>
      <c r="AB278" s="87" t="str">
        <f>VLOOKUP(E278,Objecten!$B$4:$C$275,2,FALSE)</f>
        <v>0004</v>
      </c>
      <c r="AC278" s="89" t="e">
        <f>VLOOKUP(F278,Elementen!$B$4:$C$4031,2,FALSE)</f>
        <v>#N/A</v>
      </c>
      <c r="AE278" s="1" t="s">
        <v>3677</v>
      </c>
      <c r="AN278" s="45"/>
    </row>
    <row r="279" spans="1:40" x14ac:dyDescent="0.2">
      <c r="A279" s="162"/>
      <c r="B279" s="139" t="s">
        <v>2603</v>
      </c>
      <c r="C279" s="140"/>
      <c r="D279" s="141"/>
      <c r="E279" s="139" t="s">
        <v>3940</v>
      </c>
      <c r="F279" s="141" t="s">
        <v>1890</v>
      </c>
      <c r="G279" s="141"/>
      <c r="H279" s="141"/>
      <c r="I279" s="141"/>
      <c r="J279" s="141"/>
      <c r="K279" s="141"/>
      <c r="L279" s="141"/>
      <c r="M279" s="139" t="s">
        <v>2603</v>
      </c>
      <c r="N279" s="79"/>
      <c r="O279" s="81"/>
      <c r="P279" s="80"/>
      <c r="Q279" s="80"/>
      <c r="R279" s="80"/>
      <c r="S279" s="80"/>
      <c r="T279" s="80"/>
      <c r="U279" s="80"/>
      <c r="AB279" s="87" t="str">
        <f>VLOOKUP(E279,Objecten!$B$4:$C$275,2,FALSE)</f>
        <v>0004</v>
      </c>
      <c r="AC279" s="89" t="e">
        <f>VLOOKUP(F279,Elementen!$B$4:$C$4031,2,FALSE)</f>
        <v>#N/A</v>
      </c>
      <c r="AE279" s="1" t="s">
        <v>3678</v>
      </c>
      <c r="AN279" s="45"/>
    </row>
    <row r="280" spans="1:40" x14ac:dyDescent="0.2">
      <c r="A280" s="162"/>
      <c r="B280" s="139" t="s">
        <v>2180</v>
      </c>
      <c r="C280" s="140"/>
      <c r="D280" s="141"/>
      <c r="E280" s="139" t="s">
        <v>3940</v>
      </c>
      <c r="F280" s="141" t="s">
        <v>1890</v>
      </c>
      <c r="G280" s="141"/>
      <c r="H280" s="141"/>
      <c r="I280" s="141"/>
      <c r="J280" s="141"/>
      <c r="K280" s="141"/>
      <c r="L280" s="141"/>
      <c r="M280" s="139" t="s">
        <v>2180</v>
      </c>
      <c r="N280" s="79"/>
      <c r="O280" s="81"/>
      <c r="P280" s="80"/>
      <c r="Q280" s="80"/>
      <c r="R280" s="80"/>
      <c r="S280" s="80"/>
      <c r="T280" s="80"/>
      <c r="U280" s="80"/>
      <c r="AB280" s="87" t="str">
        <f>VLOOKUP(E280,Objecten!$B$4:$C$275,2,FALSE)</f>
        <v>0004</v>
      </c>
      <c r="AC280" s="89" t="e">
        <f>VLOOKUP(F280,Elementen!$B$4:$C$4031,2,FALSE)</f>
        <v>#N/A</v>
      </c>
      <c r="AE280" s="1" t="s">
        <v>3679</v>
      </c>
      <c r="AN280" s="45"/>
    </row>
    <row r="281" spans="1:40" x14ac:dyDescent="0.2">
      <c r="A281" s="162"/>
      <c r="B281" s="139" t="s">
        <v>2709</v>
      </c>
      <c r="C281" s="140"/>
      <c r="D281" s="141"/>
      <c r="E281" s="139" t="s">
        <v>3940</v>
      </c>
      <c r="F281" s="141" t="s">
        <v>1890</v>
      </c>
      <c r="G281" s="141"/>
      <c r="H281" s="141"/>
      <c r="I281" s="141"/>
      <c r="J281" s="141"/>
      <c r="K281" s="141"/>
      <c r="L281" s="141"/>
      <c r="M281" s="139" t="s">
        <v>2709</v>
      </c>
      <c r="N281" s="79"/>
      <c r="O281" s="81"/>
      <c r="P281" s="80"/>
      <c r="Q281" s="80"/>
      <c r="R281" s="80"/>
      <c r="S281" s="80"/>
      <c r="T281" s="80"/>
      <c r="U281" s="80"/>
      <c r="AB281" s="87" t="str">
        <f>VLOOKUP(E281,Objecten!$B$4:$C$275,2,FALSE)</f>
        <v>0004</v>
      </c>
      <c r="AC281" s="89" t="e">
        <f>VLOOKUP(F281,Elementen!$B$4:$C$4031,2,FALSE)</f>
        <v>#N/A</v>
      </c>
      <c r="AE281" s="1" t="s">
        <v>3680</v>
      </c>
      <c r="AN281" s="45"/>
    </row>
    <row r="282" spans="1:40" x14ac:dyDescent="0.2">
      <c r="A282" s="162"/>
      <c r="B282" s="139" t="s">
        <v>2757</v>
      </c>
      <c r="C282" s="140"/>
      <c r="D282" s="141"/>
      <c r="E282" s="139" t="s">
        <v>3940</v>
      </c>
      <c r="F282" s="141" t="s">
        <v>1890</v>
      </c>
      <c r="G282" s="141"/>
      <c r="H282" s="141"/>
      <c r="I282" s="141"/>
      <c r="J282" s="141"/>
      <c r="K282" s="141"/>
      <c r="L282" s="141"/>
      <c r="M282" s="139" t="s">
        <v>2757</v>
      </c>
      <c r="N282" s="79"/>
      <c r="O282" s="81"/>
      <c r="P282" s="80"/>
      <c r="Q282" s="80"/>
      <c r="R282" s="80"/>
      <c r="S282" s="80"/>
      <c r="T282" s="80"/>
      <c r="U282" s="80"/>
      <c r="AB282" s="87" t="str">
        <f>VLOOKUP(E282,Objecten!$B$4:$C$275,2,FALSE)</f>
        <v>0004</v>
      </c>
      <c r="AC282" s="89" t="e">
        <f>VLOOKUP(F282,Elementen!$B$4:$C$4031,2,FALSE)</f>
        <v>#N/A</v>
      </c>
      <c r="AE282" s="1" t="s">
        <v>3681</v>
      </c>
      <c r="AN282" s="45"/>
    </row>
    <row r="283" spans="1:40" x14ac:dyDescent="0.2">
      <c r="A283" s="162"/>
      <c r="B283" s="139" t="s">
        <v>2558</v>
      </c>
      <c r="C283" s="140"/>
      <c r="D283" s="141"/>
      <c r="E283" s="139" t="s">
        <v>3940</v>
      </c>
      <c r="F283" s="141" t="s">
        <v>1890</v>
      </c>
      <c r="G283" s="141"/>
      <c r="H283" s="141"/>
      <c r="I283" s="141"/>
      <c r="J283" s="141"/>
      <c r="K283" s="141"/>
      <c r="L283" s="141"/>
      <c r="M283" s="139" t="s">
        <v>2558</v>
      </c>
      <c r="N283" s="79"/>
      <c r="O283" s="81"/>
      <c r="P283" s="80"/>
      <c r="Q283" s="80"/>
      <c r="R283" s="80"/>
      <c r="S283" s="80"/>
      <c r="T283" s="80"/>
      <c r="U283" s="80"/>
      <c r="AB283" s="87" t="str">
        <f>VLOOKUP(E283,Objecten!$B$4:$C$275,2,FALSE)</f>
        <v>0004</v>
      </c>
      <c r="AC283" s="89" t="e">
        <f>VLOOKUP(F283,Elementen!$B$4:$C$4031,2,FALSE)</f>
        <v>#N/A</v>
      </c>
      <c r="AE283" s="1" t="s">
        <v>3682</v>
      </c>
      <c r="AN283" s="45"/>
    </row>
    <row r="284" spans="1:40" x14ac:dyDescent="0.2">
      <c r="A284" s="162"/>
      <c r="B284" s="139" t="s">
        <v>2870</v>
      </c>
      <c r="C284" s="140"/>
      <c r="D284" s="141"/>
      <c r="E284" s="139" t="s">
        <v>3940</v>
      </c>
      <c r="F284" s="141" t="s">
        <v>1892</v>
      </c>
      <c r="G284" s="141"/>
      <c r="H284" s="141"/>
      <c r="I284" s="141"/>
      <c r="J284" s="141"/>
      <c r="K284" s="141"/>
      <c r="L284" s="141"/>
      <c r="M284" s="139" t="s">
        <v>2870</v>
      </c>
      <c r="N284" s="79"/>
      <c r="O284" s="81"/>
      <c r="P284" s="80"/>
      <c r="Q284" s="80"/>
      <c r="R284" s="80"/>
      <c r="S284" s="80"/>
      <c r="T284" s="80"/>
      <c r="U284" s="80"/>
      <c r="AB284" s="87" t="str">
        <f>VLOOKUP(E284,Objecten!$B$4:$C$275,2,FALSE)</f>
        <v>0004</v>
      </c>
      <c r="AC284" s="89" t="e">
        <f>VLOOKUP(F284,Elementen!$B$4:$C$4031,2,FALSE)</f>
        <v>#N/A</v>
      </c>
      <c r="AE284" s="1" t="s">
        <v>3683</v>
      </c>
      <c r="AN284" s="45"/>
    </row>
    <row r="285" spans="1:40" x14ac:dyDescent="0.2">
      <c r="A285" s="162"/>
      <c r="B285" s="139" t="s">
        <v>2132</v>
      </c>
      <c r="C285" s="140"/>
      <c r="D285" s="141"/>
      <c r="E285" s="139" t="s">
        <v>3940</v>
      </c>
      <c r="F285" s="141" t="s">
        <v>1892</v>
      </c>
      <c r="G285" s="141"/>
      <c r="H285" s="141"/>
      <c r="I285" s="141"/>
      <c r="J285" s="141"/>
      <c r="K285" s="141"/>
      <c r="L285" s="141"/>
      <c r="M285" s="139" t="s">
        <v>2132</v>
      </c>
      <c r="N285" s="79"/>
      <c r="O285" s="81"/>
      <c r="P285" s="80"/>
      <c r="Q285" s="80"/>
      <c r="R285" s="80"/>
      <c r="S285" s="80"/>
      <c r="T285" s="80"/>
      <c r="U285" s="80"/>
      <c r="AB285" s="87" t="str">
        <f>VLOOKUP(E285,Objecten!$B$4:$C$275,2,FALSE)</f>
        <v>0004</v>
      </c>
      <c r="AC285" s="89" t="e">
        <f>VLOOKUP(F285,Elementen!$B$4:$C$4031,2,FALSE)</f>
        <v>#N/A</v>
      </c>
      <c r="AE285" s="1" t="s">
        <v>3684</v>
      </c>
      <c r="AN285" s="45"/>
    </row>
    <row r="286" spans="1:40" x14ac:dyDescent="0.2">
      <c r="A286" s="162"/>
      <c r="B286" s="139" t="s">
        <v>2318</v>
      </c>
      <c r="C286" s="140"/>
      <c r="D286" s="141"/>
      <c r="E286" s="139" t="s">
        <v>3940</v>
      </c>
      <c r="F286" s="141" t="s">
        <v>1892</v>
      </c>
      <c r="G286" s="141"/>
      <c r="H286" s="141"/>
      <c r="I286" s="141"/>
      <c r="J286" s="141"/>
      <c r="K286" s="141"/>
      <c r="L286" s="141"/>
      <c r="M286" s="139" t="s">
        <v>2318</v>
      </c>
      <c r="N286" s="79"/>
      <c r="O286" s="81"/>
      <c r="P286" s="80"/>
      <c r="Q286" s="80"/>
      <c r="R286" s="80"/>
      <c r="S286" s="80"/>
      <c r="T286" s="80"/>
      <c r="U286" s="80"/>
      <c r="AB286" s="87" t="str">
        <f>VLOOKUP(E286,Objecten!$B$4:$C$275,2,FALSE)</f>
        <v>0004</v>
      </c>
      <c r="AC286" s="89" t="e">
        <f>VLOOKUP(F286,Elementen!$B$4:$C$4031,2,FALSE)</f>
        <v>#N/A</v>
      </c>
      <c r="AE286" s="1" t="s">
        <v>3685</v>
      </c>
      <c r="AN286" s="45"/>
    </row>
    <row r="287" spans="1:40" x14ac:dyDescent="0.2">
      <c r="A287" s="162"/>
      <c r="B287" s="139" t="s">
        <v>2610</v>
      </c>
      <c r="C287" s="140"/>
      <c r="D287" s="141"/>
      <c r="E287" s="139" t="s">
        <v>3940</v>
      </c>
      <c r="F287" s="141" t="s">
        <v>1892</v>
      </c>
      <c r="G287" s="141"/>
      <c r="H287" s="141"/>
      <c r="I287" s="141"/>
      <c r="J287" s="141"/>
      <c r="K287" s="141"/>
      <c r="L287" s="141"/>
      <c r="M287" s="139" t="s">
        <v>2610</v>
      </c>
      <c r="N287" s="79"/>
      <c r="O287" s="81"/>
      <c r="P287" s="80"/>
      <c r="Q287" s="80"/>
      <c r="R287" s="80"/>
      <c r="S287" s="80"/>
      <c r="T287" s="80"/>
      <c r="U287" s="80"/>
      <c r="AB287" s="87" t="str">
        <f>VLOOKUP(E287,Objecten!$B$4:$C$275,2,FALSE)</f>
        <v>0004</v>
      </c>
      <c r="AC287" s="89" t="e">
        <f>VLOOKUP(F287,Elementen!$B$4:$C$4031,2,FALSE)</f>
        <v>#N/A</v>
      </c>
      <c r="AE287" s="1" t="s">
        <v>3686</v>
      </c>
      <c r="AN287" s="45"/>
    </row>
    <row r="288" spans="1:40" x14ac:dyDescent="0.2">
      <c r="A288" s="162"/>
      <c r="B288" s="139" t="s">
        <v>2514</v>
      </c>
      <c r="C288" s="140"/>
      <c r="D288" s="141"/>
      <c r="E288" s="139" t="s">
        <v>3940</v>
      </c>
      <c r="F288" s="141" t="s">
        <v>1892</v>
      </c>
      <c r="G288" s="141"/>
      <c r="H288" s="141"/>
      <c r="I288" s="141"/>
      <c r="J288" s="141"/>
      <c r="K288" s="141"/>
      <c r="L288" s="141"/>
      <c r="M288" s="139" t="s">
        <v>2514</v>
      </c>
      <c r="N288" s="79"/>
      <c r="O288" s="81"/>
      <c r="P288" s="80"/>
      <c r="Q288" s="80"/>
      <c r="R288" s="80"/>
      <c r="S288" s="80"/>
      <c r="T288" s="80"/>
      <c r="U288" s="80"/>
      <c r="AB288" s="87" t="str">
        <f>VLOOKUP(E288,Objecten!$B$4:$C$275,2,FALSE)</f>
        <v>0004</v>
      </c>
      <c r="AC288" s="89" t="e">
        <f>VLOOKUP(F288,Elementen!$B$4:$C$4031,2,FALSE)</f>
        <v>#N/A</v>
      </c>
      <c r="AE288" s="1" t="s">
        <v>3687</v>
      </c>
      <c r="AN288" s="45"/>
    </row>
    <row r="289" spans="1:40" x14ac:dyDescent="0.2">
      <c r="A289" s="162"/>
      <c r="B289" s="139" t="s">
        <v>2870</v>
      </c>
      <c r="C289" s="140"/>
      <c r="D289" s="141"/>
      <c r="E289" s="139" t="s">
        <v>3940</v>
      </c>
      <c r="F289" s="141" t="s">
        <v>1903</v>
      </c>
      <c r="G289" s="141"/>
      <c r="H289" s="141"/>
      <c r="I289" s="141"/>
      <c r="J289" s="141"/>
      <c r="K289" s="141"/>
      <c r="L289" s="141"/>
      <c r="M289" s="139" t="s">
        <v>2870</v>
      </c>
      <c r="N289" s="79"/>
      <c r="O289" s="81"/>
      <c r="P289" s="80"/>
      <c r="Q289" s="80"/>
      <c r="R289" s="80"/>
      <c r="S289" s="80"/>
      <c r="T289" s="80"/>
      <c r="U289" s="80"/>
      <c r="AB289" s="87" t="str">
        <f>VLOOKUP(E289,Objecten!$B$4:$C$275,2,FALSE)</f>
        <v>0004</v>
      </c>
      <c r="AC289" s="89" t="e">
        <f>VLOOKUP(F289,Elementen!$B$4:$C$4031,2,FALSE)</f>
        <v>#N/A</v>
      </c>
      <c r="AE289" s="1" t="s">
        <v>3688</v>
      </c>
      <c r="AN289" s="45"/>
    </row>
    <row r="290" spans="1:40" x14ac:dyDescent="0.2">
      <c r="A290" s="162"/>
      <c r="B290" s="139" t="s">
        <v>2142</v>
      </c>
      <c r="C290" s="140"/>
      <c r="D290" s="141"/>
      <c r="E290" s="139" t="s">
        <v>3940</v>
      </c>
      <c r="F290" s="141" t="s">
        <v>1903</v>
      </c>
      <c r="G290" s="141"/>
      <c r="H290" s="141"/>
      <c r="I290" s="141"/>
      <c r="J290" s="141"/>
      <c r="K290" s="141"/>
      <c r="L290" s="141"/>
      <c r="M290" s="139" t="s">
        <v>2142</v>
      </c>
      <c r="N290" s="79"/>
      <c r="O290" s="81"/>
      <c r="P290" s="80"/>
      <c r="Q290" s="80"/>
      <c r="R290" s="80"/>
      <c r="S290" s="80"/>
      <c r="T290" s="80"/>
      <c r="U290" s="80"/>
      <c r="AB290" s="87" t="str">
        <f>VLOOKUP(E290,Objecten!$B$4:$C$275,2,FALSE)</f>
        <v>0004</v>
      </c>
      <c r="AC290" s="89" t="e">
        <f>VLOOKUP(F290,Elementen!$B$4:$C$4031,2,FALSE)</f>
        <v>#N/A</v>
      </c>
      <c r="AE290" s="1" t="s">
        <v>3689</v>
      </c>
      <c r="AN290" s="45"/>
    </row>
    <row r="291" spans="1:40" x14ac:dyDescent="0.2">
      <c r="A291" s="162"/>
      <c r="B291" s="139" t="s">
        <v>2537</v>
      </c>
      <c r="C291" s="140"/>
      <c r="D291" s="141"/>
      <c r="E291" s="139" t="s">
        <v>3940</v>
      </c>
      <c r="F291" s="141" t="s">
        <v>1903</v>
      </c>
      <c r="G291" s="141"/>
      <c r="H291" s="141"/>
      <c r="I291" s="141"/>
      <c r="J291" s="141"/>
      <c r="K291" s="141"/>
      <c r="L291" s="141"/>
      <c r="M291" s="139" t="s">
        <v>2537</v>
      </c>
      <c r="N291" s="79"/>
      <c r="O291" s="81"/>
      <c r="P291" s="80"/>
      <c r="Q291" s="80"/>
      <c r="R291" s="80"/>
      <c r="S291" s="80"/>
      <c r="T291" s="80"/>
      <c r="U291" s="80"/>
      <c r="AB291" s="87" t="str">
        <f>VLOOKUP(E291,Objecten!$B$4:$C$275,2,FALSE)</f>
        <v>0004</v>
      </c>
      <c r="AC291" s="89" t="e">
        <f>VLOOKUP(F291,Elementen!$B$4:$C$4031,2,FALSE)</f>
        <v>#N/A</v>
      </c>
      <c r="AE291" s="1" t="s">
        <v>3690</v>
      </c>
      <c r="AN291" s="45"/>
    </row>
    <row r="292" spans="1:40" x14ac:dyDescent="0.2">
      <c r="A292" s="162"/>
      <c r="B292" s="139" t="s">
        <v>2262</v>
      </c>
      <c r="C292" s="140"/>
      <c r="D292" s="141"/>
      <c r="E292" s="139" t="s">
        <v>3940</v>
      </c>
      <c r="F292" s="141" t="s">
        <v>1903</v>
      </c>
      <c r="G292" s="141"/>
      <c r="H292" s="141"/>
      <c r="I292" s="141"/>
      <c r="J292" s="141"/>
      <c r="K292" s="141"/>
      <c r="L292" s="141"/>
      <c r="M292" s="139" t="s">
        <v>2262</v>
      </c>
      <c r="N292" s="79"/>
      <c r="O292" s="81"/>
      <c r="P292" s="80"/>
      <c r="Q292" s="80"/>
      <c r="R292" s="80"/>
      <c r="S292" s="80"/>
      <c r="T292" s="80"/>
      <c r="U292" s="80"/>
      <c r="AB292" s="87" t="str">
        <f>VLOOKUP(E292,Objecten!$B$4:$C$275,2,FALSE)</f>
        <v>0004</v>
      </c>
      <c r="AC292" s="89" t="e">
        <f>VLOOKUP(F292,Elementen!$B$4:$C$4031,2,FALSE)</f>
        <v>#N/A</v>
      </c>
      <c r="AE292" s="1" t="s">
        <v>3691</v>
      </c>
      <c r="AN292" s="45"/>
    </row>
    <row r="293" spans="1:40" x14ac:dyDescent="0.2">
      <c r="A293" s="162"/>
      <c r="B293" s="139" t="s">
        <v>2127</v>
      </c>
      <c r="C293" s="140"/>
      <c r="D293" s="141"/>
      <c r="E293" s="139" t="s">
        <v>3940</v>
      </c>
      <c r="F293" s="141" t="s">
        <v>1903</v>
      </c>
      <c r="G293" s="141"/>
      <c r="H293" s="141"/>
      <c r="I293" s="141"/>
      <c r="J293" s="141"/>
      <c r="K293" s="141"/>
      <c r="L293" s="141"/>
      <c r="M293" s="139" t="s">
        <v>2127</v>
      </c>
      <c r="N293" s="79"/>
      <c r="O293" s="81"/>
      <c r="P293" s="80"/>
      <c r="Q293" s="80"/>
      <c r="R293" s="80"/>
      <c r="S293" s="80"/>
      <c r="T293" s="80"/>
      <c r="U293" s="80"/>
      <c r="AB293" s="87" t="str">
        <f>VLOOKUP(E293,Objecten!$B$4:$C$275,2,FALSE)</f>
        <v>0004</v>
      </c>
      <c r="AC293" s="89" t="e">
        <f>VLOOKUP(F293,Elementen!$B$4:$C$4031,2,FALSE)</f>
        <v>#N/A</v>
      </c>
      <c r="AE293" s="1" t="s">
        <v>3692</v>
      </c>
      <c r="AN293" s="45"/>
    </row>
    <row r="294" spans="1:40" x14ac:dyDescent="0.2">
      <c r="A294" s="162"/>
      <c r="B294" s="139" t="s">
        <v>2319</v>
      </c>
      <c r="C294" s="140"/>
      <c r="D294" s="141"/>
      <c r="E294" s="139" t="s">
        <v>3940</v>
      </c>
      <c r="F294" s="141" t="s">
        <v>1903</v>
      </c>
      <c r="G294" s="141"/>
      <c r="H294" s="141"/>
      <c r="I294" s="141"/>
      <c r="J294" s="141"/>
      <c r="K294" s="141"/>
      <c r="L294" s="141"/>
      <c r="M294" s="139" t="s">
        <v>2319</v>
      </c>
      <c r="N294" s="79"/>
      <c r="O294" s="81"/>
      <c r="P294" s="80"/>
      <c r="Q294" s="80"/>
      <c r="R294" s="80"/>
      <c r="S294" s="80"/>
      <c r="T294" s="80"/>
      <c r="U294" s="80"/>
      <c r="AB294" s="87" t="str">
        <f>VLOOKUP(E294,Objecten!$B$4:$C$275,2,FALSE)</f>
        <v>0004</v>
      </c>
      <c r="AC294" s="89" t="e">
        <f>VLOOKUP(F294,Elementen!$B$4:$C$4031,2,FALSE)</f>
        <v>#N/A</v>
      </c>
      <c r="AE294" s="1" t="s">
        <v>3693</v>
      </c>
      <c r="AN294" s="45"/>
    </row>
    <row r="295" spans="1:40" s="102" customFormat="1" x14ac:dyDescent="0.2">
      <c r="A295" s="108"/>
      <c r="B295" s="102" t="s">
        <v>2844</v>
      </c>
      <c r="C295" s="109"/>
      <c r="D295" s="102" t="s">
        <v>2844</v>
      </c>
      <c r="E295" s="1" t="s">
        <v>3940</v>
      </c>
      <c r="F295" s="111" t="s">
        <v>1913</v>
      </c>
      <c r="G295" s="111"/>
      <c r="H295" s="111"/>
      <c r="I295" s="111"/>
      <c r="J295" s="111"/>
      <c r="K295" s="111"/>
      <c r="L295" s="111"/>
      <c r="M295" s="102" t="s">
        <v>2844</v>
      </c>
      <c r="N295" s="115">
        <v>2040</v>
      </c>
      <c r="O295" s="116"/>
      <c r="P295" s="117"/>
      <c r="Q295" s="117"/>
      <c r="R295" s="117"/>
      <c r="S295" s="117"/>
      <c r="T295" s="117"/>
      <c r="U295" s="117"/>
      <c r="AB295" s="87" t="str">
        <f>VLOOKUP(E295,Objecten!$B$4:$C$275,2,FALSE)</f>
        <v>0004</v>
      </c>
      <c r="AC295" s="89" t="e">
        <f>VLOOKUP(F295,Elementen!$B$4:$C$4031,2,FALSE)</f>
        <v>#N/A</v>
      </c>
      <c r="AE295" s="102" t="s">
        <v>3694</v>
      </c>
      <c r="AN295" s="45"/>
    </row>
    <row r="296" spans="1:40" s="102" customFormat="1" x14ac:dyDescent="0.2">
      <c r="A296" s="108"/>
      <c r="B296" s="102" t="s">
        <v>2870</v>
      </c>
      <c r="C296" s="109"/>
      <c r="D296" s="102" t="s">
        <v>2870</v>
      </c>
      <c r="E296" s="1" t="s">
        <v>3940</v>
      </c>
      <c r="F296" s="111" t="s">
        <v>1913</v>
      </c>
      <c r="G296" s="111"/>
      <c r="H296" s="111"/>
      <c r="I296" s="111"/>
      <c r="J296" s="111"/>
      <c r="K296" s="111"/>
      <c r="L296" s="111"/>
      <c r="M296" s="102" t="s">
        <v>2870</v>
      </c>
      <c r="N296" s="115">
        <v>2073</v>
      </c>
      <c r="O296" s="116"/>
      <c r="P296" s="117"/>
      <c r="Q296" s="117"/>
      <c r="R296" s="117"/>
      <c r="S296" s="117"/>
      <c r="T296" s="117"/>
      <c r="U296" s="117"/>
      <c r="AB296" s="87" t="str">
        <f>VLOOKUP(E296,Objecten!$B$4:$C$275,2,FALSE)</f>
        <v>0004</v>
      </c>
      <c r="AC296" s="89" t="e">
        <f>VLOOKUP(F296,Elementen!$B$4:$C$4031,2,FALSE)</f>
        <v>#N/A</v>
      </c>
      <c r="AE296" s="102" t="s">
        <v>3695</v>
      </c>
      <c r="AN296" s="45"/>
    </row>
    <row r="297" spans="1:40" s="102" customFormat="1" x14ac:dyDescent="0.2">
      <c r="A297" s="108"/>
      <c r="B297" s="102" t="s">
        <v>2203</v>
      </c>
      <c r="C297" s="109"/>
      <c r="D297" s="102" t="s">
        <v>2203</v>
      </c>
      <c r="E297" s="1" t="s">
        <v>3940</v>
      </c>
      <c r="F297" s="111" t="s">
        <v>1913</v>
      </c>
      <c r="G297" s="111"/>
      <c r="H297" s="111"/>
      <c r="I297" s="111"/>
      <c r="J297" s="111"/>
      <c r="K297" s="111"/>
      <c r="L297" s="111"/>
      <c r="M297" s="102" t="s">
        <v>2203</v>
      </c>
      <c r="N297" s="115">
        <v>1053</v>
      </c>
      <c r="O297" s="116"/>
      <c r="P297" s="117"/>
      <c r="Q297" s="117"/>
      <c r="R297" s="117"/>
      <c r="S297" s="117"/>
      <c r="T297" s="117"/>
      <c r="U297" s="117"/>
      <c r="AB297" s="87" t="str">
        <f>VLOOKUP(E297,Objecten!$B$4:$C$275,2,FALSE)</f>
        <v>0004</v>
      </c>
      <c r="AC297" s="89" t="e">
        <f>VLOOKUP(F297,Elementen!$B$4:$C$4031,2,FALSE)</f>
        <v>#N/A</v>
      </c>
      <c r="AE297" s="102" t="s">
        <v>3696</v>
      </c>
      <c r="AN297" s="45"/>
    </row>
    <row r="298" spans="1:40" s="102" customFormat="1" x14ac:dyDescent="0.2">
      <c r="A298" s="108"/>
      <c r="B298" s="102" t="s">
        <v>2312</v>
      </c>
      <c r="C298" s="109"/>
      <c r="D298" s="102" t="s">
        <v>2312</v>
      </c>
      <c r="E298" s="1" t="s">
        <v>3940</v>
      </c>
      <c r="F298" s="111" t="s">
        <v>1913</v>
      </c>
      <c r="G298" s="111"/>
      <c r="H298" s="111"/>
      <c r="I298" s="111"/>
      <c r="J298" s="111"/>
      <c r="K298" s="111"/>
      <c r="L298" s="111"/>
      <c r="M298" s="102" t="s">
        <v>2312</v>
      </c>
      <c r="N298" s="115">
        <v>1212</v>
      </c>
      <c r="O298" s="116"/>
      <c r="P298" s="117"/>
      <c r="Q298" s="117"/>
      <c r="R298" s="117"/>
      <c r="S298" s="117"/>
      <c r="T298" s="117"/>
      <c r="U298" s="117"/>
      <c r="AB298" s="87" t="str">
        <f>VLOOKUP(E298,Objecten!$B$4:$C$275,2,FALSE)</f>
        <v>0004</v>
      </c>
      <c r="AC298" s="89" t="e">
        <f>VLOOKUP(F298,Elementen!$B$4:$C$4031,2,FALSE)</f>
        <v>#N/A</v>
      </c>
      <c r="AE298" s="102" t="s">
        <v>3697</v>
      </c>
      <c r="AN298" s="45"/>
    </row>
    <row r="299" spans="1:40" s="102" customFormat="1" x14ac:dyDescent="0.2">
      <c r="A299" s="108"/>
      <c r="B299" s="102" t="s">
        <v>2430</v>
      </c>
      <c r="C299" s="109"/>
      <c r="D299" s="102" t="s">
        <v>2430</v>
      </c>
      <c r="E299" s="1" t="s">
        <v>3940</v>
      </c>
      <c r="F299" s="111" t="s">
        <v>1913</v>
      </c>
      <c r="G299" s="111"/>
      <c r="H299" s="111"/>
      <c r="I299" s="111"/>
      <c r="J299" s="111"/>
      <c r="K299" s="111"/>
      <c r="L299" s="111"/>
      <c r="M299" s="102" t="s">
        <v>2430</v>
      </c>
      <c r="N299" s="115">
        <v>1382</v>
      </c>
      <c r="O299" s="116"/>
      <c r="P299" s="117"/>
      <c r="Q299" s="117"/>
      <c r="R299" s="117"/>
      <c r="S299" s="117"/>
      <c r="T299" s="117"/>
      <c r="U299" s="117"/>
      <c r="AB299" s="87" t="str">
        <f>VLOOKUP(E299,Objecten!$B$4:$C$275,2,FALSE)</f>
        <v>0004</v>
      </c>
      <c r="AC299" s="89" t="e">
        <f>VLOOKUP(F299,Elementen!$B$4:$C$4031,2,FALSE)</f>
        <v>#N/A</v>
      </c>
      <c r="AE299" s="102" t="s">
        <v>3698</v>
      </c>
      <c r="AN299" s="45"/>
    </row>
    <row r="300" spans="1:40" s="102" customFormat="1" x14ac:dyDescent="0.2">
      <c r="A300" s="108"/>
      <c r="B300" s="102" t="s">
        <v>2465</v>
      </c>
      <c r="C300" s="109"/>
      <c r="D300" s="102" t="s">
        <v>2465</v>
      </c>
      <c r="E300" s="1" t="s">
        <v>3940</v>
      </c>
      <c r="F300" s="111" t="s">
        <v>1913</v>
      </c>
      <c r="G300" s="111"/>
      <c r="H300" s="111"/>
      <c r="I300" s="111"/>
      <c r="J300" s="111"/>
      <c r="K300" s="111"/>
      <c r="L300" s="111"/>
      <c r="M300" s="102" t="s">
        <v>2465</v>
      </c>
      <c r="N300" s="115">
        <v>1433</v>
      </c>
      <c r="O300" s="116"/>
      <c r="P300" s="117"/>
      <c r="Q300" s="117"/>
      <c r="R300" s="117"/>
      <c r="S300" s="117"/>
      <c r="T300" s="117"/>
      <c r="U300" s="117"/>
      <c r="AB300" s="87" t="str">
        <f>VLOOKUP(E300,Objecten!$B$4:$C$275,2,FALSE)</f>
        <v>0004</v>
      </c>
      <c r="AC300" s="89" t="e">
        <f>VLOOKUP(F300,Elementen!$B$4:$C$4031,2,FALSE)</f>
        <v>#N/A</v>
      </c>
      <c r="AE300" s="102" t="s">
        <v>3699</v>
      </c>
      <c r="AN300" s="45"/>
    </row>
    <row r="301" spans="1:40" s="102" customFormat="1" x14ac:dyDescent="0.2">
      <c r="A301" s="108"/>
      <c r="B301" s="102" t="s">
        <v>2458</v>
      </c>
      <c r="C301" s="109"/>
      <c r="D301" s="102" t="s">
        <v>2458</v>
      </c>
      <c r="E301" s="1" t="s">
        <v>3940</v>
      </c>
      <c r="F301" s="111" t="s">
        <v>1913</v>
      </c>
      <c r="G301" s="111"/>
      <c r="H301" s="111"/>
      <c r="I301" s="111"/>
      <c r="J301" s="111"/>
      <c r="K301" s="111"/>
      <c r="L301" s="111"/>
      <c r="M301" s="102" t="s">
        <v>2458</v>
      </c>
      <c r="N301" s="115">
        <v>1423</v>
      </c>
      <c r="O301" s="116"/>
      <c r="P301" s="117"/>
      <c r="Q301" s="117"/>
      <c r="R301" s="117"/>
      <c r="S301" s="117"/>
      <c r="T301" s="117"/>
      <c r="U301" s="117"/>
      <c r="AB301" s="87" t="str">
        <f>VLOOKUP(E301,Objecten!$B$4:$C$275,2,FALSE)</f>
        <v>0004</v>
      </c>
      <c r="AC301" s="89" t="e">
        <f>VLOOKUP(F301,Elementen!$B$4:$C$4031,2,FALSE)</f>
        <v>#N/A</v>
      </c>
      <c r="AE301" s="102" t="s">
        <v>3700</v>
      </c>
      <c r="AN301" s="45"/>
    </row>
    <row r="302" spans="1:40" s="102" customFormat="1" x14ac:dyDescent="0.2">
      <c r="A302" s="108"/>
      <c r="B302" s="102" t="s">
        <v>2509</v>
      </c>
      <c r="C302" s="109"/>
      <c r="D302" s="102" t="s">
        <v>2509</v>
      </c>
      <c r="E302" s="1" t="s">
        <v>3940</v>
      </c>
      <c r="F302" s="111" t="s">
        <v>1913</v>
      </c>
      <c r="G302" s="111"/>
      <c r="H302" s="111"/>
      <c r="I302" s="111"/>
      <c r="J302" s="111"/>
      <c r="K302" s="111"/>
      <c r="L302" s="111"/>
      <c r="M302" s="102" t="s">
        <v>2509</v>
      </c>
      <c r="N302" s="115">
        <v>1485</v>
      </c>
      <c r="O302" s="116"/>
      <c r="P302" s="117"/>
      <c r="Q302" s="117"/>
      <c r="R302" s="117"/>
      <c r="S302" s="117"/>
      <c r="T302" s="117"/>
      <c r="U302" s="117"/>
      <c r="AB302" s="87" t="str">
        <f>VLOOKUP(E302,Objecten!$B$4:$C$275,2,FALSE)</f>
        <v>0004</v>
      </c>
      <c r="AC302" s="89" t="e">
        <f>VLOOKUP(F302,Elementen!$B$4:$C$4031,2,FALSE)</f>
        <v>#N/A</v>
      </c>
      <c r="AE302" s="102" t="s">
        <v>3701</v>
      </c>
      <c r="AN302" s="45"/>
    </row>
    <row r="303" spans="1:40" s="102" customFormat="1" x14ac:dyDescent="0.2">
      <c r="A303" s="108"/>
      <c r="B303" s="102" t="s">
        <v>2652</v>
      </c>
      <c r="C303" s="109"/>
      <c r="D303" s="102" t="s">
        <v>2652</v>
      </c>
      <c r="E303" s="1" t="s">
        <v>3940</v>
      </c>
      <c r="F303" s="111" t="s">
        <v>1913</v>
      </c>
      <c r="G303" s="111"/>
      <c r="H303" s="111"/>
      <c r="I303" s="111"/>
      <c r="J303" s="111"/>
      <c r="K303" s="111"/>
      <c r="L303" s="111"/>
      <c r="M303" s="102" t="s">
        <v>2652</v>
      </c>
      <c r="N303" s="115">
        <v>1729</v>
      </c>
      <c r="O303" s="116"/>
      <c r="P303" s="117"/>
      <c r="Q303" s="117"/>
      <c r="R303" s="117"/>
      <c r="S303" s="117"/>
      <c r="T303" s="117"/>
      <c r="U303" s="117"/>
      <c r="AB303" s="87" t="str">
        <f>VLOOKUP(E303,Objecten!$B$4:$C$275,2,FALSE)</f>
        <v>0004</v>
      </c>
      <c r="AC303" s="89" t="e">
        <f>VLOOKUP(F303,Elementen!$B$4:$C$4031,2,FALSE)</f>
        <v>#N/A</v>
      </c>
      <c r="AE303" s="102" t="s">
        <v>3702</v>
      </c>
      <c r="AN303" s="45"/>
    </row>
    <row r="304" spans="1:40" s="102" customFormat="1" x14ac:dyDescent="0.2">
      <c r="A304" s="108"/>
      <c r="B304" s="102" t="s">
        <v>2502</v>
      </c>
      <c r="C304" s="109"/>
      <c r="D304" s="102" t="s">
        <v>2502</v>
      </c>
      <c r="E304" s="1" t="s">
        <v>3940</v>
      </c>
      <c r="F304" s="111" t="s">
        <v>1913</v>
      </c>
      <c r="G304" s="111"/>
      <c r="H304" s="111"/>
      <c r="I304" s="111"/>
      <c r="J304" s="111"/>
      <c r="K304" s="111"/>
      <c r="L304" s="111"/>
      <c r="M304" s="102" t="s">
        <v>2502</v>
      </c>
      <c r="N304" s="115">
        <v>1478</v>
      </c>
      <c r="O304" s="116"/>
      <c r="P304" s="117"/>
      <c r="Q304" s="117"/>
      <c r="R304" s="117"/>
      <c r="S304" s="117"/>
      <c r="T304" s="117"/>
      <c r="U304" s="117"/>
      <c r="AB304" s="87" t="str">
        <f>VLOOKUP(E304,Objecten!$B$4:$C$275,2,FALSE)</f>
        <v>0004</v>
      </c>
      <c r="AC304" s="89" t="e">
        <f>VLOOKUP(F304,Elementen!$B$4:$C$4031,2,FALSE)</f>
        <v>#N/A</v>
      </c>
      <c r="AE304" s="102" t="s">
        <v>3703</v>
      </c>
      <c r="AN304" s="45"/>
    </row>
    <row r="305" spans="1:40" x14ac:dyDescent="0.2">
      <c r="A305" s="162"/>
      <c r="B305" s="139" t="s">
        <v>2179</v>
      </c>
      <c r="C305" s="140"/>
      <c r="D305" s="141"/>
      <c r="E305" s="139" t="s">
        <v>3940</v>
      </c>
      <c r="F305" s="141" t="s">
        <v>1920</v>
      </c>
      <c r="G305" s="141"/>
      <c r="H305" s="141"/>
      <c r="I305" s="141"/>
      <c r="J305" s="141"/>
      <c r="K305" s="141"/>
      <c r="L305" s="141"/>
      <c r="M305" s="139" t="s">
        <v>2179</v>
      </c>
      <c r="N305" s="79"/>
      <c r="O305" s="81"/>
      <c r="P305" s="80"/>
      <c r="Q305" s="80"/>
      <c r="R305" s="80"/>
      <c r="S305" s="80"/>
      <c r="T305" s="80"/>
      <c r="U305" s="80"/>
      <c r="AB305" s="87" t="str">
        <f>VLOOKUP(E305,Objecten!$B$4:$C$275,2,FALSE)</f>
        <v>0004</v>
      </c>
      <c r="AC305" s="89" t="e">
        <f>VLOOKUP(F305,Elementen!$B$4:$C$4031,2,FALSE)</f>
        <v>#N/A</v>
      </c>
      <c r="AE305" s="1" t="s">
        <v>3704</v>
      </c>
      <c r="AN305" s="45"/>
    </row>
    <row r="306" spans="1:40" x14ac:dyDescent="0.2">
      <c r="A306" s="162"/>
      <c r="B306" s="139" t="s">
        <v>2187</v>
      </c>
      <c r="C306" s="140"/>
      <c r="D306" s="141"/>
      <c r="E306" s="139" t="s">
        <v>3940</v>
      </c>
      <c r="F306" s="141" t="s">
        <v>1920</v>
      </c>
      <c r="G306" s="141"/>
      <c r="H306" s="141"/>
      <c r="I306" s="141"/>
      <c r="J306" s="141"/>
      <c r="K306" s="141"/>
      <c r="L306" s="141"/>
      <c r="M306" s="139" t="s">
        <v>2187</v>
      </c>
      <c r="N306" s="79"/>
      <c r="O306" s="81"/>
      <c r="P306" s="80"/>
      <c r="Q306" s="80"/>
      <c r="R306" s="80"/>
      <c r="S306" s="80"/>
      <c r="T306" s="80"/>
      <c r="U306" s="80"/>
      <c r="AB306" s="87" t="str">
        <f>VLOOKUP(E306,Objecten!$B$4:$C$275,2,FALSE)</f>
        <v>0004</v>
      </c>
      <c r="AC306" s="89" t="e">
        <f>VLOOKUP(F306,Elementen!$B$4:$C$4031,2,FALSE)</f>
        <v>#N/A</v>
      </c>
      <c r="AE306" s="1" t="s">
        <v>3705</v>
      </c>
      <c r="AN306" s="45"/>
    </row>
    <row r="307" spans="1:40" x14ac:dyDescent="0.2">
      <c r="A307" s="162"/>
      <c r="B307" s="139" t="s">
        <v>2321</v>
      </c>
      <c r="C307" s="140"/>
      <c r="D307" s="141"/>
      <c r="E307" s="139" t="s">
        <v>3940</v>
      </c>
      <c r="F307" s="141" t="s">
        <v>1920</v>
      </c>
      <c r="G307" s="141"/>
      <c r="H307" s="141"/>
      <c r="I307" s="141"/>
      <c r="J307" s="141"/>
      <c r="K307" s="141"/>
      <c r="L307" s="141"/>
      <c r="M307" s="139" t="s">
        <v>2321</v>
      </c>
      <c r="N307" s="79"/>
      <c r="O307" s="81"/>
      <c r="P307" s="80"/>
      <c r="Q307" s="80"/>
      <c r="R307" s="80"/>
      <c r="S307" s="80"/>
      <c r="T307" s="80"/>
      <c r="U307" s="80"/>
      <c r="AB307" s="87" t="str">
        <f>VLOOKUP(E307,Objecten!$B$4:$C$275,2,FALSE)</f>
        <v>0004</v>
      </c>
      <c r="AC307" s="89" t="e">
        <f>VLOOKUP(F307,Elementen!$B$4:$C$4031,2,FALSE)</f>
        <v>#N/A</v>
      </c>
      <c r="AE307" s="1" t="s">
        <v>3706</v>
      </c>
      <c r="AN307" s="45"/>
    </row>
    <row r="308" spans="1:40" x14ac:dyDescent="0.2">
      <c r="A308" s="162"/>
      <c r="B308" s="139" t="s">
        <v>2156</v>
      </c>
      <c r="C308" s="140"/>
      <c r="D308" s="141"/>
      <c r="E308" s="139" t="s">
        <v>3940</v>
      </c>
      <c r="F308" s="141" t="s">
        <v>1920</v>
      </c>
      <c r="G308" s="141"/>
      <c r="H308" s="141"/>
      <c r="I308" s="141"/>
      <c r="J308" s="141"/>
      <c r="K308" s="141"/>
      <c r="L308" s="141"/>
      <c r="M308" s="139" t="s">
        <v>2156</v>
      </c>
      <c r="N308" s="79"/>
      <c r="O308" s="81"/>
      <c r="P308" s="80"/>
      <c r="Q308" s="80"/>
      <c r="R308" s="80"/>
      <c r="S308" s="80"/>
      <c r="T308" s="80"/>
      <c r="U308" s="80"/>
      <c r="AB308" s="87" t="str">
        <f>VLOOKUP(E308,Objecten!$B$4:$C$275,2,FALSE)</f>
        <v>0004</v>
      </c>
      <c r="AC308" s="89" t="e">
        <f>VLOOKUP(F308,Elementen!$B$4:$C$4031,2,FALSE)</f>
        <v>#N/A</v>
      </c>
      <c r="AE308" s="1" t="s">
        <v>3707</v>
      </c>
      <c r="AN308" s="45"/>
    </row>
    <row r="309" spans="1:40" x14ac:dyDescent="0.2">
      <c r="A309" s="162"/>
      <c r="B309" s="139" t="s">
        <v>2498</v>
      </c>
      <c r="C309" s="140"/>
      <c r="D309" s="141"/>
      <c r="E309" s="139" t="s">
        <v>3940</v>
      </c>
      <c r="F309" s="141" t="s">
        <v>1920</v>
      </c>
      <c r="G309" s="141"/>
      <c r="H309" s="141"/>
      <c r="I309" s="141"/>
      <c r="J309" s="141"/>
      <c r="K309" s="141"/>
      <c r="L309" s="141"/>
      <c r="M309" s="139" t="s">
        <v>2498</v>
      </c>
      <c r="N309" s="79"/>
      <c r="O309" s="81"/>
      <c r="P309" s="80"/>
      <c r="Q309" s="80"/>
      <c r="R309" s="80"/>
      <c r="S309" s="80"/>
      <c r="T309" s="80"/>
      <c r="U309" s="80"/>
      <c r="AB309" s="87" t="str">
        <f>VLOOKUP(E309,Objecten!$B$4:$C$275,2,FALSE)</f>
        <v>0004</v>
      </c>
      <c r="AC309" s="89" t="e">
        <f>VLOOKUP(F309,Elementen!$B$4:$C$4031,2,FALSE)</f>
        <v>#N/A</v>
      </c>
      <c r="AE309" s="1" t="s">
        <v>3708</v>
      </c>
      <c r="AN309" s="45"/>
    </row>
    <row r="310" spans="1:40" x14ac:dyDescent="0.2">
      <c r="A310" s="162"/>
      <c r="B310" s="139" t="s">
        <v>2120</v>
      </c>
      <c r="C310" s="140"/>
      <c r="D310" s="141"/>
      <c r="E310" s="139" t="s">
        <v>3940</v>
      </c>
      <c r="F310" s="141" t="s">
        <v>1920</v>
      </c>
      <c r="G310" s="141"/>
      <c r="H310" s="141"/>
      <c r="I310" s="141"/>
      <c r="J310" s="141"/>
      <c r="K310" s="141"/>
      <c r="L310" s="141"/>
      <c r="M310" s="139" t="s">
        <v>2120</v>
      </c>
      <c r="N310" s="79"/>
      <c r="O310" s="81"/>
      <c r="P310" s="80"/>
      <c r="Q310" s="80"/>
      <c r="R310" s="80"/>
      <c r="S310" s="80"/>
      <c r="T310" s="80"/>
      <c r="U310" s="80"/>
      <c r="AB310" s="87" t="str">
        <f>VLOOKUP(E310,Objecten!$B$4:$C$275,2,FALSE)</f>
        <v>0004</v>
      </c>
      <c r="AC310" s="89" t="e">
        <f>VLOOKUP(F310,Elementen!$B$4:$C$4031,2,FALSE)</f>
        <v>#N/A</v>
      </c>
      <c r="AE310" s="1" t="s">
        <v>3709</v>
      </c>
      <c r="AN310" s="45"/>
    </row>
    <row r="311" spans="1:40" x14ac:dyDescent="0.2">
      <c r="A311" s="162"/>
      <c r="B311" s="139" t="s">
        <v>2340</v>
      </c>
      <c r="C311" s="140"/>
      <c r="D311" s="141"/>
      <c r="E311" s="139" t="s">
        <v>3940</v>
      </c>
      <c r="F311" s="141" t="s">
        <v>1920</v>
      </c>
      <c r="G311" s="141"/>
      <c r="H311" s="141"/>
      <c r="I311" s="141"/>
      <c r="J311" s="141"/>
      <c r="K311" s="141"/>
      <c r="L311" s="141"/>
      <c r="M311" s="139" t="s">
        <v>2340</v>
      </c>
      <c r="N311" s="79"/>
      <c r="O311" s="81"/>
      <c r="P311" s="80"/>
      <c r="Q311" s="80"/>
      <c r="R311" s="80"/>
      <c r="S311" s="80"/>
      <c r="T311" s="80"/>
      <c r="U311" s="80"/>
      <c r="AB311" s="87" t="str">
        <f>VLOOKUP(E311,Objecten!$B$4:$C$275,2,FALSE)</f>
        <v>0004</v>
      </c>
      <c r="AC311" s="89" t="e">
        <f>VLOOKUP(F311,Elementen!$B$4:$C$4031,2,FALSE)</f>
        <v>#N/A</v>
      </c>
      <c r="AE311" s="1" t="s">
        <v>3710</v>
      </c>
      <c r="AN311" s="45"/>
    </row>
    <row r="312" spans="1:40" x14ac:dyDescent="0.2">
      <c r="A312" s="162"/>
      <c r="B312" s="139" t="s">
        <v>2382</v>
      </c>
      <c r="C312" s="140"/>
      <c r="D312" s="141"/>
      <c r="E312" s="139" t="s">
        <v>3940</v>
      </c>
      <c r="F312" s="141" t="s">
        <v>1920</v>
      </c>
      <c r="G312" s="141"/>
      <c r="H312" s="141"/>
      <c r="I312" s="141"/>
      <c r="J312" s="141"/>
      <c r="K312" s="141"/>
      <c r="L312" s="141"/>
      <c r="M312" s="139" t="s">
        <v>2382</v>
      </c>
      <c r="N312" s="79"/>
      <c r="O312" s="81"/>
      <c r="P312" s="80"/>
      <c r="Q312" s="80"/>
      <c r="R312" s="80"/>
      <c r="S312" s="80"/>
      <c r="T312" s="80"/>
      <c r="U312" s="80"/>
      <c r="AB312" s="87" t="str">
        <f>VLOOKUP(E312,Objecten!$B$4:$C$275,2,FALSE)</f>
        <v>0004</v>
      </c>
      <c r="AC312" s="89" t="e">
        <f>VLOOKUP(F312,Elementen!$B$4:$C$4031,2,FALSE)</f>
        <v>#N/A</v>
      </c>
      <c r="AE312" s="1" t="s">
        <v>3711</v>
      </c>
      <c r="AN312" s="45"/>
    </row>
    <row r="313" spans="1:40" x14ac:dyDescent="0.2">
      <c r="A313" s="162"/>
      <c r="B313" s="139" t="s">
        <v>2123</v>
      </c>
      <c r="C313" s="140"/>
      <c r="D313" s="141"/>
      <c r="E313" s="139" t="s">
        <v>3940</v>
      </c>
      <c r="F313" s="141" t="s">
        <v>1942</v>
      </c>
      <c r="G313" s="141"/>
      <c r="H313" s="141"/>
      <c r="I313" s="141"/>
      <c r="J313" s="141"/>
      <c r="K313" s="141"/>
      <c r="L313" s="141"/>
      <c r="M313" s="139" t="s">
        <v>2123</v>
      </c>
      <c r="N313" s="79"/>
      <c r="O313" s="81"/>
      <c r="P313" s="80"/>
      <c r="Q313" s="80"/>
      <c r="R313" s="80"/>
      <c r="S313" s="80"/>
      <c r="T313" s="80"/>
      <c r="U313" s="80"/>
      <c r="AB313" s="87" t="str">
        <f>VLOOKUP(E313,Objecten!$B$4:$C$275,2,FALSE)</f>
        <v>0004</v>
      </c>
      <c r="AC313" s="89" t="e">
        <f>VLOOKUP(F313,Elementen!$B$4:$C$4031,2,FALSE)</f>
        <v>#N/A</v>
      </c>
      <c r="AE313" s="1" t="s">
        <v>3712</v>
      </c>
      <c r="AN313" s="45"/>
    </row>
    <row r="314" spans="1:40" x14ac:dyDescent="0.2">
      <c r="A314" s="162"/>
      <c r="B314" s="139" t="s">
        <v>2870</v>
      </c>
      <c r="C314" s="140"/>
      <c r="D314" s="141"/>
      <c r="E314" s="139" t="s">
        <v>3940</v>
      </c>
      <c r="F314" s="141" t="s">
        <v>1942</v>
      </c>
      <c r="G314" s="141"/>
      <c r="H314" s="141"/>
      <c r="I314" s="141"/>
      <c r="J314" s="141"/>
      <c r="K314" s="141"/>
      <c r="L314" s="141"/>
      <c r="M314" s="139" t="s">
        <v>2870</v>
      </c>
      <c r="N314" s="79"/>
      <c r="O314" s="81"/>
      <c r="P314" s="80"/>
      <c r="Q314" s="80"/>
      <c r="R314" s="80"/>
      <c r="S314" s="80"/>
      <c r="T314" s="80"/>
      <c r="U314" s="80"/>
      <c r="AB314" s="87" t="str">
        <f>VLOOKUP(E314,Objecten!$B$4:$C$275,2,FALSE)</f>
        <v>0004</v>
      </c>
      <c r="AC314" s="89" t="e">
        <f>VLOOKUP(F314,Elementen!$B$4:$C$4031,2,FALSE)</f>
        <v>#N/A</v>
      </c>
      <c r="AE314" s="1" t="s">
        <v>3713</v>
      </c>
      <c r="AN314" s="45"/>
    </row>
    <row r="315" spans="1:40" x14ac:dyDescent="0.2">
      <c r="A315" s="162"/>
      <c r="B315" s="139" t="s">
        <v>2130</v>
      </c>
      <c r="C315" s="140"/>
      <c r="D315" s="141"/>
      <c r="E315" s="139" t="s">
        <v>3940</v>
      </c>
      <c r="F315" s="141" t="s">
        <v>1942</v>
      </c>
      <c r="G315" s="141"/>
      <c r="H315" s="141"/>
      <c r="I315" s="141"/>
      <c r="J315" s="141"/>
      <c r="K315" s="141"/>
      <c r="L315" s="141"/>
      <c r="M315" s="139" t="s">
        <v>2130</v>
      </c>
      <c r="N315" s="79"/>
      <c r="O315" s="81"/>
      <c r="P315" s="80"/>
      <c r="Q315" s="80"/>
      <c r="R315" s="80"/>
      <c r="S315" s="80"/>
      <c r="T315" s="80"/>
      <c r="U315" s="80"/>
      <c r="AB315" s="87" t="str">
        <f>VLOOKUP(E315,Objecten!$B$4:$C$275,2,FALSE)</f>
        <v>0004</v>
      </c>
      <c r="AC315" s="89" t="e">
        <f>VLOOKUP(F315,Elementen!$B$4:$C$4031,2,FALSE)</f>
        <v>#N/A</v>
      </c>
      <c r="AE315" s="1" t="s">
        <v>3714</v>
      </c>
      <c r="AN315" s="45"/>
    </row>
    <row r="316" spans="1:40" x14ac:dyDescent="0.2">
      <c r="A316" s="162"/>
      <c r="B316" s="139" t="s">
        <v>2131</v>
      </c>
      <c r="C316" s="140"/>
      <c r="D316" s="141"/>
      <c r="E316" s="139" t="s">
        <v>3940</v>
      </c>
      <c r="F316" s="141" t="s">
        <v>1942</v>
      </c>
      <c r="G316" s="141"/>
      <c r="H316" s="141"/>
      <c r="I316" s="141"/>
      <c r="J316" s="141"/>
      <c r="K316" s="141"/>
      <c r="L316" s="141"/>
      <c r="M316" s="139" t="s">
        <v>2131</v>
      </c>
      <c r="N316" s="79"/>
      <c r="O316" s="81"/>
      <c r="P316" s="80"/>
      <c r="Q316" s="80"/>
      <c r="R316" s="80"/>
      <c r="S316" s="80"/>
      <c r="T316" s="80"/>
      <c r="U316" s="80"/>
      <c r="AB316" s="87" t="str">
        <f>VLOOKUP(E316,Objecten!$B$4:$C$275,2,FALSE)</f>
        <v>0004</v>
      </c>
      <c r="AC316" s="89" t="e">
        <f>VLOOKUP(F316,Elementen!$B$4:$C$4031,2,FALSE)</f>
        <v>#N/A</v>
      </c>
      <c r="AE316" s="1" t="s">
        <v>3715</v>
      </c>
      <c r="AN316" s="45"/>
    </row>
    <row r="317" spans="1:40" x14ac:dyDescent="0.2">
      <c r="A317" s="162"/>
      <c r="B317" s="139" t="s">
        <v>2142</v>
      </c>
      <c r="C317" s="140"/>
      <c r="D317" s="141"/>
      <c r="E317" s="139" t="s">
        <v>3940</v>
      </c>
      <c r="F317" s="141" t="s">
        <v>1942</v>
      </c>
      <c r="G317" s="141"/>
      <c r="H317" s="141"/>
      <c r="I317" s="141"/>
      <c r="J317" s="141"/>
      <c r="K317" s="141"/>
      <c r="L317" s="141"/>
      <c r="M317" s="139" t="s">
        <v>2142</v>
      </c>
      <c r="N317" s="79"/>
      <c r="O317" s="81"/>
      <c r="P317" s="80"/>
      <c r="Q317" s="80"/>
      <c r="R317" s="80"/>
      <c r="S317" s="80"/>
      <c r="T317" s="80"/>
      <c r="U317" s="80"/>
      <c r="AB317" s="87" t="str">
        <f>VLOOKUP(E317,Objecten!$B$4:$C$275,2,FALSE)</f>
        <v>0004</v>
      </c>
      <c r="AC317" s="89" t="e">
        <f>VLOOKUP(F317,Elementen!$B$4:$C$4031,2,FALSE)</f>
        <v>#N/A</v>
      </c>
      <c r="AE317" s="1" t="s">
        <v>3716</v>
      </c>
      <c r="AN317" s="45"/>
    </row>
    <row r="318" spans="1:40" x14ac:dyDescent="0.2">
      <c r="A318" s="162"/>
      <c r="B318" s="139" t="s">
        <v>2414</v>
      </c>
      <c r="C318" s="140"/>
      <c r="D318" s="141"/>
      <c r="E318" s="139" t="s">
        <v>3940</v>
      </c>
      <c r="F318" s="141" t="s">
        <v>1942</v>
      </c>
      <c r="G318" s="141"/>
      <c r="H318" s="141"/>
      <c r="I318" s="141"/>
      <c r="J318" s="141"/>
      <c r="K318" s="141"/>
      <c r="L318" s="141"/>
      <c r="M318" s="139" t="s">
        <v>2414</v>
      </c>
      <c r="N318" s="79"/>
      <c r="O318" s="81"/>
      <c r="P318" s="80"/>
      <c r="Q318" s="80"/>
      <c r="R318" s="80"/>
      <c r="S318" s="80"/>
      <c r="T318" s="80"/>
      <c r="U318" s="80"/>
      <c r="AB318" s="87" t="str">
        <f>VLOOKUP(E318,Objecten!$B$4:$C$275,2,FALSE)</f>
        <v>0004</v>
      </c>
      <c r="AC318" s="89" t="e">
        <f>VLOOKUP(F318,Elementen!$B$4:$C$4031,2,FALSE)</f>
        <v>#N/A</v>
      </c>
      <c r="AE318" s="1" t="s">
        <v>3717</v>
      </c>
      <c r="AN318" s="45"/>
    </row>
    <row r="319" spans="1:40" x14ac:dyDescent="0.2">
      <c r="A319" s="162"/>
      <c r="B319" s="139" t="s">
        <v>2416</v>
      </c>
      <c r="C319" s="140"/>
      <c r="D319" s="141"/>
      <c r="E319" s="139" t="s">
        <v>3940</v>
      </c>
      <c r="F319" s="141" t="s">
        <v>1942</v>
      </c>
      <c r="G319" s="141"/>
      <c r="H319" s="141"/>
      <c r="I319" s="141"/>
      <c r="J319" s="141"/>
      <c r="K319" s="141"/>
      <c r="L319" s="141"/>
      <c r="M319" s="139" t="s">
        <v>2416</v>
      </c>
      <c r="N319" s="79"/>
      <c r="O319" s="81"/>
      <c r="P319" s="80"/>
      <c r="Q319" s="80"/>
      <c r="R319" s="80"/>
      <c r="S319" s="80"/>
      <c r="T319" s="80"/>
      <c r="U319" s="80"/>
      <c r="AB319" s="87" t="str">
        <f>VLOOKUP(E319,Objecten!$B$4:$C$275,2,FALSE)</f>
        <v>0004</v>
      </c>
      <c r="AC319" s="89" t="e">
        <f>VLOOKUP(F319,Elementen!$B$4:$C$4031,2,FALSE)</f>
        <v>#N/A</v>
      </c>
      <c r="AE319" s="1" t="s">
        <v>3718</v>
      </c>
      <c r="AN319" s="45"/>
    </row>
    <row r="320" spans="1:40" x14ac:dyDescent="0.2">
      <c r="A320" s="162"/>
      <c r="B320" s="139" t="s">
        <v>2513</v>
      </c>
      <c r="C320" s="140"/>
      <c r="D320" s="141"/>
      <c r="E320" s="139" t="s">
        <v>3940</v>
      </c>
      <c r="F320" s="141" t="s">
        <v>1942</v>
      </c>
      <c r="G320" s="141"/>
      <c r="H320" s="141"/>
      <c r="I320" s="141"/>
      <c r="J320" s="141"/>
      <c r="K320" s="141"/>
      <c r="L320" s="141"/>
      <c r="M320" s="139" t="s">
        <v>2513</v>
      </c>
      <c r="N320" s="79"/>
      <c r="O320" s="81"/>
      <c r="P320" s="80"/>
      <c r="Q320" s="80"/>
      <c r="R320" s="80"/>
      <c r="S320" s="80"/>
      <c r="T320" s="80"/>
      <c r="U320" s="80"/>
      <c r="AB320" s="87" t="str">
        <f>VLOOKUP(E320,Objecten!$B$4:$C$275,2,FALSE)</f>
        <v>0004</v>
      </c>
      <c r="AC320" s="89" t="e">
        <f>VLOOKUP(F320,Elementen!$B$4:$C$4031,2,FALSE)</f>
        <v>#N/A</v>
      </c>
      <c r="AE320" s="1" t="s">
        <v>3719</v>
      </c>
      <c r="AN320" s="45"/>
    </row>
    <row r="321" spans="1:40" x14ac:dyDescent="0.2">
      <c r="A321" s="162"/>
      <c r="B321" s="139" t="s">
        <v>2167</v>
      </c>
      <c r="C321" s="140"/>
      <c r="D321" s="141"/>
      <c r="E321" s="139" t="s">
        <v>3940</v>
      </c>
      <c r="F321" s="141" t="s">
        <v>1942</v>
      </c>
      <c r="G321" s="141"/>
      <c r="H321" s="141"/>
      <c r="I321" s="141"/>
      <c r="J321" s="141"/>
      <c r="K321" s="141"/>
      <c r="L321" s="141"/>
      <c r="M321" s="139" t="s">
        <v>2167</v>
      </c>
      <c r="N321" s="79"/>
      <c r="O321" s="81"/>
      <c r="P321" s="80"/>
      <c r="Q321" s="80"/>
      <c r="R321" s="80"/>
      <c r="S321" s="80"/>
      <c r="T321" s="80"/>
      <c r="U321" s="80"/>
      <c r="AB321" s="87" t="str">
        <f>VLOOKUP(E321,Objecten!$B$4:$C$275,2,FALSE)</f>
        <v>0004</v>
      </c>
      <c r="AC321" s="89" t="e">
        <f>VLOOKUP(F321,Elementen!$B$4:$C$4031,2,FALSE)</f>
        <v>#N/A</v>
      </c>
      <c r="AE321" s="1" t="s">
        <v>3720</v>
      </c>
      <c r="AN321" s="45"/>
    </row>
    <row r="322" spans="1:40" x14ac:dyDescent="0.2">
      <c r="A322" s="162"/>
      <c r="B322" s="139" t="s">
        <v>2423</v>
      </c>
      <c r="C322" s="140"/>
      <c r="D322" s="141"/>
      <c r="E322" s="139" t="s">
        <v>3940</v>
      </c>
      <c r="F322" s="141" t="s">
        <v>1942</v>
      </c>
      <c r="G322" s="141"/>
      <c r="H322" s="141"/>
      <c r="I322" s="141"/>
      <c r="J322" s="141"/>
      <c r="K322" s="141"/>
      <c r="L322" s="141"/>
      <c r="M322" s="139" t="s">
        <v>2423</v>
      </c>
      <c r="N322" s="79"/>
      <c r="O322" s="81"/>
      <c r="P322" s="80"/>
      <c r="Q322" s="80"/>
      <c r="R322" s="80"/>
      <c r="S322" s="80"/>
      <c r="T322" s="80"/>
      <c r="U322" s="80"/>
      <c r="AB322" s="87" t="str">
        <f>VLOOKUP(E322,Objecten!$B$4:$C$275,2,FALSE)</f>
        <v>0004</v>
      </c>
      <c r="AC322" s="89" t="e">
        <f>VLOOKUP(F322,Elementen!$B$4:$C$4031,2,FALSE)</f>
        <v>#N/A</v>
      </c>
      <c r="AE322" s="1" t="s">
        <v>3721</v>
      </c>
      <c r="AN322" s="45"/>
    </row>
    <row r="323" spans="1:40" x14ac:dyDescent="0.2">
      <c r="A323" s="162"/>
      <c r="B323" s="139" t="s">
        <v>2184</v>
      </c>
      <c r="C323" s="140"/>
      <c r="D323" s="141"/>
      <c r="E323" s="139" t="s">
        <v>3940</v>
      </c>
      <c r="F323" s="141" t="s">
        <v>1942</v>
      </c>
      <c r="G323" s="141"/>
      <c r="H323" s="141"/>
      <c r="I323" s="141"/>
      <c r="J323" s="141"/>
      <c r="K323" s="141"/>
      <c r="L323" s="141"/>
      <c r="M323" s="139" t="s">
        <v>2184</v>
      </c>
      <c r="N323" s="79"/>
      <c r="O323" s="81"/>
      <c r="P323" s="80"/>
      <c r="Q323" s="80"/>
      <c r="R323" s="80"/>
      <c r="S323" s="80"/>
      <c r="T323" s="80"/>
      <c r="U323" s="80"/>
      <c r="AB323" s="87" t="str">
        <f>VLOOKUP(E323,Objecten!$B$4:$C$275,2,FALSE)</f>
        <v>0004</v>
      </c>
      <c r="AC323" s="89" t="e">
        <f>VLOOKUP(F323,Elementen!$B$4:$C$4031,2,FALSE)</f>
        <v>#N/A</v>
      </c>
      <c r="AE323" s="1" t="s">
        <v>3722</v>
      </c>
      <c r="AN323" s="45"/>
    </row>
    <row r="324" spans="1:40" x14ac:dyDescent="0.2">
      <c r="A324" s="162"/>
      <c r="B324" s="139" t="s">
        <v>2307</v>
      </c>
      <c r="C324" s="140"/>
      <c r="D324" s="141"/>
      <c r="E324" s="139" t="s">
        <v>3940</v>
      </c>
      <c r="F324" s="141" t="s">
        <v>1942</v>
      </c>
      <c r="G324" s="141"/>
      <c r="H324" s="141"/>
      <c r="I324" s="141"/>
      <c r="J324" s="141"/>
      <c r="K324" s="141"/>
      <c r="L324" s="141"/>
      <c r="M324" s="139" t="s">
        <v>2307</v>
      </c>
      <c r="N324" s="79"/>
      <c r="O324" s="81"/>
      <c r="P324" s="80"/>
      <c r="Q324" s="80"/>
      <c r="R324" s="80"/>
      <c r="S324" s="80"/>
      <c r="T324" s="80"/>
      <c r="U324" s="80"/>
      <c r="AB324" s="87" t="str">
        <f>VLOOKUP(E324,Objecten!$B$4:$C$275,2,FALSE)</f>
        <v>0004</v>
      </c>
      <c r="AC324" s="89" t="e">
        <f>VLOOKUP(F324,Elementen!$B$4:$C$4031,2,FALSE)</f>
        <v>#N/A</v>
      </c>
      <c r="AE324" s="1" t="s">
        <v>3723</v>
      </c>
      <c r="AN324" s="45"/>
    </row>
    <row r="325" spans="1:40" x14ac:dyDescent="0.2">
      <c r="A325" s="162"/>
      <c r="B325" s="139" t="s">
        <v>2870</v>
      </c>
      <c r="C325" s="140"/>
      <c r="D325" s="141"/>
      <c r="E325" s="139" t="s">
        <v>3940</v>
      </c>
      <c r="F325" s="141" t="s">
        <v>1954</v>
      </c>
      <c r="G325" s="141"/>
      <c r="H325" s="141"/>
      <c r="I325" s="141"/>
      <c r="J325" s="141"/>
      <c r="K325" s="141"/>
      <c r="L325" s="141"/>
      <c r="M325" s="139" t="s">
        <v>2870</v>
      </c>
      <c r="N325" s="79"/>
      <c r="O325" s="81"/>
      <c r="P325" s="80"/>
      <c r="Q325" s="80"/>
      <c r="R325" s="80"/>
      <c r="S325" s="80"/>
      <c r="T325" s="80"/>
      <c r="U325" s="80"/>
      <c r="AB325" s="87" t="str">
        <f>VLOOKUP(E325,Objecten!$B$4:$C$275,2,FALSE)</f>
        <v>0004</v>
      </c>
      <c r="AC325" s="89" t="e">
        <f>VLOOKUP(F325,Elementen!$B$4:$C$4031,2,FALSE)</f>
        <v>#N/A</v>
      </c>
      <c r="AE325" s="1" t="s">
        <v>3724</v>
      </c>
      <c r="AN325" s="45"/>
    </row>
    <row r="326" spans="1:40" x14ac:dyDescent="0.2">
      <c r="A326" s="162"/>
      <c r="B326" s="139" t="s">
        <v>2235</v>
      </c>
      <c r="C326" s="140"/>
      <c r="D326" s="141"/>
      <c r="E326" s="139" t="s">
        <v>3940</v>
      </c>
      <c r="F326" s="141" t="s">
        <v>1954</v>
      </c>
      <c r="G326" s="141"/>
      <c r="H326" s="141"/>
      <c r="I326" s="141"/>
      <c r="J326" s="141"/>
      <c r="K326" s="141"/>
      <c r="L326" s="141"/>
      <c r="M326" s="139" t="s">
        <v>2235</v>
      </c>
      <c r="N326" s="79"/>
      <c r="O326" s="81"/>
      <c r="P326" s="80"/>
      <c r="Q326" s="80"/>
      <c r="R326" s="80"/>
      <c r="S326" s="80"/>
      <c r="T326" s="80"/>
      <c r="U326" s="80"/>
      <c r="AB326" s="87" t="str">
        <f>VLOOKUP(E326,Objecten!$B$4:$C$275,2,FALSE)</f>
        <v>0004</v>
      </c>
      <c r="AC326" s="89" t="e">
        <f>VLOOKUP(F326,Elementen!$B$4:$C$4031,2,FALSE)</f>
        <v>#N/A</v>
      </c>
      <c r="AE326" s="1" t="s">
        <v>3725</v>
      </c>
      <c r="AN326" s="45"/>
    </row>
    <row r="327" spans="1:40" x14ac:dyDescent="0.2">
      <c r="A327" s="162"/>
      <c r="B327" s="139" t="s">
        <v>2257</v>
      </c>
      <c r="C327" s="140"/>
      <c r="D327" s="141"/>
      <c r="E327" s="139" t="s">
        <v>3940</v>
      </c>
      <c r="F327" s="141" t="s">
        <v>1954</v>
      </c>
      <c r="G327" s="141"/>
      <c r="H327" s="141"/>
      <c r="I327" s="141"/>
      <c r="J327" s="141"/>
      <c r="K327" s="141"/>
      <c r="L327" s="141"/>
      <c r="M327" s="139" t="s">
        <v>2257</v>
      </c>
      <c r="N327" s="79"/>
      <c r="O327" s="81"/>
      <c r="P327" s="80"/>
      <c r="Q327" s="80"/>
      <c r="R327" s="80"/>
      <c r="S327" s="80"/>
      <c r="T327" s="80"/>
      <c r="U327" s="80"/>
      <c r="AB327" s="87" t="str">
        <f>VLOOKUP(E327,Objecten!$B$4:$C$275,2,FALSE)</f>
        <v>0004</v>
      </c>
      <c r="AC327" s="89" t="e">
        <f>VLOOKUP(F327,Elementen!$B$4:$C$4031,2,FALSE)</f>
        <v>#N/A</v>
      </c>
      <c r="AE327" s="1" t="s">
        <v>3726</v>
      </c>
      <c r="AN327" s="45"/>
    </row>
    <row r="328" spans="1:40" x14ac:dyDescent="0.2">
      <c r="A328" s="162"/>
      <c r="B328" s="139" t="s">
        <v>2355</v>
      </c>
      <c r="C328" s="140"/>
      <c r="D328" s="141"/>
      <c r="E328" s="139" t="s">
        <v>3940</v>
      </c>
      <c r="F328" s="141" t="s">
        <v>1954</v>
      </c>
      <c r="G328" s="141"/>
      <c r="H328" s="141"/>
      <c r="I328" s="141"/>
      <c r="J328" s="141"/>
      <c r="K328" s="141"/>
      <c r="L328" s="141"/>
      <c r="M328" s="139" t="s">
        <v>2355</v>
      </c>
      <c r="N328" s="79"/>
      <c r="O328" s="81"/>
      <c r="P328" s="80"/>
      <c r="Q328" s="80"/>
      <c r="R328" s="80"/>
      <c r="S328" s="80"/>
      <c r="T328" s="80"/>
      <c r="U328" s="80"/>
      <c r="AB328" s="87" t="str">
        <f>VLOOKUP(E328,Objecten!$B$4:$C$275,2,FALSE)</f>
        <v>0004</v>
      </c>
      <c r="AC328" s="89" t="e">
        <f>VLOOKUP(F328,Elementen!$B$4:$C$4031,2,FALSE)</f>
        <v>#N/A</v>
      </c>
      <c r="AE328" s="1" t="s">
        <v>3727</v>
      </c>
      <c r="AN328" s="45"/>
    </row>
    <row r="329" spans="1:40" x14ac:dyDescent="0.2">
      <c r="A329" s="162"/>
      <c r="B329" s="139" t="s">
        <v>2976</v>
      </c>
      <c r="C329" s="140"/>
      <c r="D329" s="141"/>
      <c r="E329" s="139" t="s">
        <v>3940</v>
      </c>
      <c r="F329" s="141" t="s">
        <v>1954</v>
      </c>
      <c r="G329" s="141"/>
      <c r="H329" s="141"/>
      <c r="I329" s="141"/>
      <c r="J329" s="141"/>
      <c r="K329" s="141"/>
      <c r="L329" s="141"/>
      <c r="M329" s="139" t="s">
        <v>2976</v>
      </c>
      <c r="N329" s="79"/>
      <c r="O329" s="81"/>
      <c r="P329" s="80"/>
      <c r="Q329" s="80"/>
      <c r="R329" s="80"/>
      <c r="S329" s="80"/>
      <c r="T329" s="80"/>
      <c r="U329" s="80"/>
      <c r="AB329" s="87" t="str">
        <f>VLOOKUP(E329,Objecten!$B$4:$C$275,2,FALSE)</f>
        <v>0004</v>
      </c>
      <c r="AC329" s="89" t="e">
        <f>VLOOKUP(F329,Elementen!$B$4:$C$4031,2,FALSE)</f>
        <v>#N/A</v>
      </c>
      <c r="AE329" s="1" t="s">
        <v>3728</v>
      </c>
      <c r="AN329" s="45"/>
    </row>
    <row r="330" spans="1:40" x14ac:dyDescent="0.2">
      <c r="A330" s="162"/>
      <c r="B330" s="139" t="s">
        <v>2933</v>
      </c>
      <c r="C330" s="140"/>
      <c r="D330" s="141"/>
      <c r="E330" s="139" t="s">
        <v>3940</v>
      </c>
      <c r="F330" s="141" t="s">
        <v>1954</v>
      </c>
      <c r="G330" s="141"/>
      <c r="H330" s="141"/>
      <c r="I330" s="141"/>
      <c r="J330" s="141"/>
      <c r="K330" s="141"/>
      <c r="L330" s="141"/>
      <c r="M330" s="139" t="s">
        <v>2933</v>
      </c>
      <c r="N330" s="79"/>
      <c r="O330" s="81"/>
      <c r="P330" s="80"/>
      <c r="Q330" s="80"/>
      <c r="R330" s="80"/>
      <c r="S330" s="80"/>
      <c r="T330" s="80"/>
      <c r="U330" s="80"/>
      <c r="AB330" s="87" t="str">
        <f>VLOOKUP(E330,Objecten!$B$4:$C$275,2,FALSE)</f>
        <v>0004</v>
      </c>
      <c r="AC330" s="89" t="e">
        <f>VLOOKUP(F330,Elementen!$B$4:$C$4031,2,FALSE)</f>
        <v>#N/A</v>
      </c>
      <c r="AE330" s="1" t="s">
        <v>3729</v>
      </c>
      <c r="AN330" s="45"/>
    </row>
    <row r="331" spans="1:40" x14ac:dyDescent="0.2">
      <c r="A331" s="162"/>
      <c r="B331" s="139" t="s">
        <v>2656</v>
      </c>
      <c r="C331" s="140"/>
      <c r="D331" s="141"/>
      <c r="E331" s="139" t="s">
        <v>3940</v>
      </c>
      <c r="F331" s="141" t="s">
        <v>1954</v>
      </c>
      <c r="G331" s="141"/>
      <c r="H331" s="141"/>
      <c r="I331" s="141"/>
      <c r="J331" s="141"/>
      <c r="K331" s="141"/>
      <c r="L331" s="141"/>
      <c r="M331" s="139" t="s">
        <v>2656</v>
      </c>
      <c r="N331" s="79"/>
      <c r="O331" s="81"/>
      <c r="P331" s="80"/>
      <c r="Q331" s="80"/>
      <c r="R331" s="80"/>
      <c r="S331" s="80"/>
      <c r="T331" s="80"/>
      <c r="U331" s="80"/>
      <c r="AB331" s="87" t="str">
        <f>VLOOKUP(E331,Objecten!$B$4:$C$275,2,FALSE)</f>
        <v>0004</v>
      </c>
      <c r="AC331" s="89" t="e">
        <f>VLOOKUP(F331,Elementen!$B$4:$C$4031,2,FALSE)</f>
        <v>#N/A</v>
      </c>
      <c r="AE331" s="1" t="s">
        <v>3730</v>
      </c>
      <c r="AN331" s="45"/>
    </row>
    <row r="332" spans="1:40" x14ac:dyDescent="0.2">
      <c r="A332" s="162"/>
      <c r="B332" s="139" t="s">
        <v>2480</v>
      </c>
      <c r="C332" s="140"/>
      <c r="D332" s="141"/>
      <c r="E332" s="139" t="s">
        <v>3940</v>
      </c>
      <c r="F332" s="141" t="s">
        <v>1954</v>
      </c>
      <c r="G332" s="141"/>
      <c r="H332" s="141"/>
      <c r="I332" s="141"/>
      <c r="J332" s="141"/>
      <c r="K332" s="141"/>
      <c r="L332" s="141"/>
      <c r="M332" s="139" t="s">
        <v>2480</v>
      </c>
      <c r="N332" s="79"/>
      <c r="O332" s="81"/>
      <c r="P332" s="80"/>
      <c r="Q332" s="80"/>
      <c r="R332" s="80"/>
      <c r="S332" s="80"/>
      <c r="T332" s="80"/>
      <c r="U332" s="80"/>
      <c r="AB332" s="87" t="str">
        <f>VLOOKUP(E332,Objecten!$B$4:$C$275,2,FALSE)</f>
        <v>0004</v>
      </c>
      <c r="AC332" s="89" t="e">
        <f>VLOOKUP(F332,Elementen!$B$4:$C$4031,2,FALSE)</f>
        <v>#N/A</v>
      </c>
      <c r="AE332" s="1" t="s">
        <v>3731</v>
      </c>
      <c r="AN332" s="45"/>
    </row>
    <row r="333" spans="1:40" x14ac:dyDescent="0.2">
      <c r="A333" s="162"/>
      <c r="B333" s="139" t="s">
        <v>2498</v>
      </c>
      <c r="C333" s="140"/>
      <c r="D333" s="141"/>
      <c r="E333" s="139" t="s">
        <v>3940</v>
      </c>
      <c r="F333" s="141" t="s">
        <v>1954</v>
      </c>
      <c r="G333" s="141"/>
      <c r="H333" s="141"/>
      <c r="I333" s="141"/>
      <c r="J333" s="141"/>
      <c r="K333" s="141"/>
      <c r="L333" s="141"/>
      <c r="M333" s="139" t="s">
        <v>2498</v>
      </c>
      <c r="N333" s="79"/>
      <c r="O333" s="81"/>
      <c r="P333" s="80"/>
      <c r="Q333" s="80"/>
      <c r="R333" s="80"/>
      <c r="S333" s="80"/>
      <c r="T333" s="80"/>
      <c r="U333" s="80"/>
      <c r="AB333" s="87" t="str">
        <f>VLOOKUP(E333,Objecten!$B$4:$C$275,2,FALSE)</f>
        <v>0004</v>
      </c>
      <c r="AC333" s="89" t="e">
        <f>VLOOKUP(F333,Elementen!$B$4:$C$4031,2,FALSE)</f>
        <v>#N/A</v>
      </c>
      <c r="AE333" s="1" t="s">
        <v>3732</v>
      </c>
      <c r="AN333" s="45"/>
    </row>
    <row r="334" spans="1:40" x14ac:dyDescent="0.2">
      <c r="A334" s="162"/>
      <c r="B334" s="139" t="s">
        <v>2930</v>
      </c>
      <c r="C334" s="140"/>
      <c r="D334" s="141"/>
      <c r="E334" s="139" t="s">
        <v>3940</v>
      </c>
      <c r="F334" s="141" t="s">
        <v>1954</v>
      </c>
      <c r="G334" s="141"/>
      <c r="H334" s="141"/>
      <c r="I334" s="141"/>
      <c r="J334" s="141"/>
      <c r="K334" s="141"/>
      <c r="L334" s="141"/>
      <c r="M334" s="139" t="s">
        <v>2930</v>
      </c>
      <c r="N334" s="79"/>
      <c r="O334" s="81"/>
      <c r="P334" s="80"/>
      <c r="Q334" s="80"/>
      <c r="R334" s="80"/>
      <c r="S334" s="80"/>
      <c r="T334" s="80"/>
      <c r="U334" s="80"/>
      <c r="AB334" s="87" t="str">
        <f>VLOOKUP(E334,Objecten!$B$4:$C$275,2,FALSE)</f>
        <v>0004</v>
      </c>
      <c r="AC334" s="89" t="e">
        <f>VLOOKUP(F334,Elementen!$B$4:$C$4031,2,FALSE)</f>
        <v>#N/A</v>
      </c>
      <c r="AE334" s="1" t="s">
        <v>3733</v>
      </c>
      <c r="AN334" s="45"/>
    </row>
    <row r="335" spans="1:40" x14ac:dyDescent="0.2">
      <c r="A335" s="162"/>
      <c r="B335" s="139" t="s">
        <v>2547</v>
      </c>
      <c r="C335" s="140"/>
      <c r="D335" s="141"/>
      <c r="E335" s="139" t="s">
        <v>3940</v>
      </c>
      <c r="F335" s="141" t="s">
        <v>1954</v>
      </c>
      <c r="G335" s="141"/>
      <c r="H335" s="141"/>
      <c r="I335" s="141"/>
      <c r="J335" s="141"/>
      <c r="K335" s="141"/>
      <c r="L335" s="141"/>
      <c r="M335" s="139" t="s">
        <v>2547</v>
      </c>
      <c r="N335" s="79"/>
      <c r="O335" s="81"/>
      <c r="P335" s="80"/>
      <c r="Q335" s="80"/>
      <c r="R335" s="80"/>
      <c r="S335" s="80"/>
      <c r="T335" s="80"/>
      <c r="U335" s="80"/>
      <c r="AB335" s="87" t="str">
        <f>VLOOKUP(E335,Objecten!$B$4:$C$275,2,FALSE)</f>
        <v>0004</v>
      </c>
      <c r="AC335" s="89" t="e">
        <f>VLOOKUP(F335,Elementen!$B$4:$C$4031,2,FALSE)</f>
        <v>#N/A</v>
      </c>
      <c r="AE335" s="1" t="s">
        <v>3734</v>
      </c>
      <c r="AN335" s="45"/>
    </row>
    <row r="336" spans="1:40" x14ac:dyDescent="0.2">
      <c r="A336" s="162"/>
      <c r="B336" s="139" t="s">
        <v>2572</v>
      </c>
      <c r="C336" s="140"/>
      <c r="D336" s="141"/>
      <c r="E336" s="139" t="s">
        <v>3940</v>
      </c>
      <c r="F336" s="141" t="s">
        <v>1954</v>
      </c>
      <c r="G336" s="141"/>
      <c r="H336" s="141"/>
      <c r="I336" s="141"/>
      <c r="J336" s="141"/>
      <c r="K336" s="141"/>
      <c r="L336" s="141"/>
      <c r="M336" s="139" t="s">
        <v>2572</v>
      </c>
      <c r="N336" s="79"/>
      <c r="O336" s="81"/>
      <c r="P336" s="80"/>
      <c r="Q336" s="80"/>
      <c r="R336" s="80"/>
      <c r="S336" s="80"/>
      <c r="T336" s="80"/>
      <c r="U336" s="80"/>
      <c r="AB336" s="87" t="str">
        <f>VLOOKUP(E336,Objecten!$B$4:$C$275,2,FALSE)</f>
        <v>0004</v>
      </c>
      <c r="AC336" s="89" t="e">
        <f>VLOOKUP(F336,Elementen!$B$4:$C$4031,2,FALSE)</f>
        <v>#N/A</v>
      </c>
      <c r="AE336" s="1" t="s">
        <v>3735</v>
      </c>
      <c r="AN336" s="45"/>
    </row>
    <row r="337" spans="1:40" x14ac:dyDescent="0.2">
      <c r="A337" s="162"/>
      <c r="B337" s="139" t="s">
        <v>2929</v>
      </c>
      <c r="C337" s="140"/>
      <c r="D337" s="141"/>
      <c r="E337" s="139" t="s">
        <v>3940</v>
      </c>
      <c r="F337" s="141" t="s">
        <v>1954</v>
      </c>
      <c r="G337" s="141"/>
      <c r="H337" s="141"/>
      <c r="I337" s="141"/>
      <c r="J337" s="141"/>
      <c r="K337" s="141"/>
      <c r="L337" s="141"/>
      <c r="M337" s="139" t="s">
        <v>2929</v>
      </c>
      <c r="N337" s="79"/>
      <c r="O337" s="81"/>
      <c r="P337" s="80"/>
      <c r="Q337" s="80"/>
      <c r="R337" s="80"/>
      <c r="S337" s="80"/>
      <c r="T337" s="80"/>
      <c r="U337" s="80"/>
      <c r="AB337" s="87" t="str">
        <f>VLOOKUP(E337,Objecten!$B$4:$C$275,2,FALSE)</f>
        <v>0004</v>
      </c>
      <c r="AC337" s="89" t="e">
        <f>VLOOKUP(F337,Elementen!$B$4:$C$4031,2,FALSE)</f>
        <v>#N/A</v>
      </c>
      <c r="AE337" s="1" t="s">
        <v>3736</v>
      </c>
      <c r="AN337" s="45"/>
    </row>
    <row r="338" spans="1:40" x14ac:dyDescent="0.2">
      <c r="A338" s="162"/>
      <c r="B338" s="139" t="s">
        <v>2582</v>
      </c>
      <c r="C338" s="140"/>
      <c r="D338" s="141"/>
      <c r="E338" s="139" t="s">
        <v>3940</v>
      </c>
      <c r="F338" s="141" t="s">
        <v>1954</v>
      </c>
      <c r="G338" s="141"/>
      <c r="H338" s="141"/>
      <c r="I338" s="141"/>
      <c r="J338" s="141"/>
      <c r="K338" s="141"/>
      <c r="L338" s="141"/>
      <c r="M338" s="139" t="s">
        <v>2582</v>
      </c>
      <c r="N338" s="79"/>
      <c r="O338" s="81"/>
      <c r="P338" s="80"/>
      <c r="Q338" s="80"/>
      <c r="R338" s="80"/>
      <c r="S338" s="80"/>
      <c r="T338" s="80"/>
      <c r="U338" s="80"/>
      <c r="AB338" s="87" t="str">
        <f>VLOOKUP(E338,Objecten!$B$4:$C$275,2,FALSE)</f>
        <v>0004</v>
      </c>
      <c r="AC338" s="89" t="e">
        <f>VLOOKUP(F338,Elementen!$B$4:$C$4031,2,FALSE)</f>
        <v>#N/A</v>
      </c>
      <c r="AE338" s="1" t="s">
        <v>3737</v>
      </c>
      <c r="AN338" s="45"/>
    </row>
    <row r="339" spans="1:40" x14ac:dyDescent="0.2">
      <c r="A339" s="162"/>
      <c r="B339" s="139" t="s">
        <v>2928</v>
      </c>
      <c r="C339" s="140"/>
      <c r="D339" s="141"/>
      <c r="E339" s="139" t="s">
        <v>3940</v>
      </c>
      <c r="F339" s="141" t="s">
        <v>1954</v>
      </c>
      <c r="G339" s="141"/>
      <c r="H339" s="141"/>
      <c r="I339" s="141"/>
      <c r="J339" s="141"/>
      <c r="K339" s="141"/>
      <c r="L339" s="141"/>
      <c r="M339" s="139" t="s">
        <v>2928</v>
      </c>
      <c r="N339" s="79"/>
      <c r="O339" s="81"/>
      <c r="P339" s="80"/>
      <c r="Q339" s="80"/>
      <c r="R339" s="80"/>
      <c r="S339" s="80"/>
      <c r="T339" s="80"/>
      <c r="U339" s="80"/>
      <c r="AB339" s="87" t="str">
        <f>VLOOKUP(E339,Objecten!$B$4:$C$275,2,FALSE)</f>
        <v>0004</v>
      </c>
      <c r="AC339" s="89" t="e">
        <f>VLOOKUP(F339,Elementen!$B$4:$C$4031,2,FALSE)</f>
        <v>#N/A</v>
      </c>
      <c r="AE339" s="1" t="s">
        <v>3738</v>
      </c>
      <c r="AN339" s="45"/>
    </row>
    <row r="340" spans="1:40" x14ac:dyDescent="0.2">
      <c r="A340" s="162"/>
      <c r="B340" s="139" t="s">
        <v>2454</v>
      </c>
      <c r="C340" s="140"/>
      <c r="D340" s="141"/>
      <c r="E340" s="139" t="s">
        <v>3940</v>
      </c>
      <c r="F340" s="141" t="s">
        <v>1954</v>
      </c>
      <c r="G340" s="141"/>
      <c r="H340" s="141"/>
      <c r="I340" s="141"/>
      <c r="J340" s="141"/>
      <c r="K340" s="141"/>
      <c r="L340" s="141"/>
      <c r="M340" s="139" t="s">
        <v>2454</v>
      </c>
      <c r="N340" s="79"/>
      <c r="O340" s="81"/>
      <c r="P340" s="80"/>
      <c r="Q340" s="80"/>
      <c r="R340" s="80"/>
      <c r="S340" s="80"/>
      <c r="T340" s="80"/>
      <c r="U340" s="80"/>
      <c r="AB340" s="87" t="str">
        <f>VLOOKUP(E340,Objecten!$B$4:$C$275,2,FALSE)</f>
        <v>0004</v>
      </c>
      <c r="AC340" s="89" t="e">
        <f>VLOOKUP(F340,Elementen!$B$4:$C$4031,2,FALSE)</f>
        <v>#N/A</v>
      </c>
      <c r="AE340" s="1" t="s">
        <v>3739</v>
      </c>
      <c r="AN340" s="45"/>
    </row>
    <row r="341" spans="1:40" x14ac:dyDescent="0.2">
      <c r="A341" s="162"/>
      <c r="B341" s="139" t="s">
        <v>2398</v>
      </c>
      <c r="C341" s="140"/>
      <c r="D341" s="141"/>
      <c r="E341" s="139" t="s">
        <v>3940</v>
      </c>
      <c r="F341" s="141" t="s">
        <v>1954</v>
      </c>
      <c r="G341" s="141"/>
      <c r="H341" s="141"/>
      <c r="I341" s="141"/>
      <c r="J341" s="141"/>
      <c r="K341" s="141"/>
      <c r="L341" s="141"/>
      <c r="M341" s="139" t="s">
        <v>2398</v>
      </c>
      <c r="N341" s="79"/>
      <c r="O341" s="81"/>
      <c r="P341" s="80"/>
      <c r="Q341" s="80"/>
      <c r="R341" s="80"/>
      <c r="S341" s="80"/>
      <c r="T341" s="80"/>
      <c r="U341" s="80"/>
      <c r="AB341" s="87" t="str">
        <f>VLOOKUP(E341,Objecten!$B$4:$C$275,2,FALSE)</f>
        <v>0004</v>
      </c>
      <c r="AC341" s="89" t="e">
        <f>VLOOKUP(F341,Elementen!$B$4:$C$4031,2,FALSE)</f>
        <v>#N/A</v>
      </c>
      <c r="AE341" s="1" t="s">
        <v>3740</v>
      </c>
      <c r="AN341" s="45"/>
    </row>
    <row r="342" spans="1:40" x14ac:dyDescent="0.2">
      <c r="A342" s="162"/>
      <c r="B342" s="139" t="s">
        <v>2538</v>
      </c>
      <c r="C342" s="140"/>
      <c r="D342" s="141"/>
      <c r="E342" s="139" t="s">
        <v>3940</v>
      </c>
      <c r="F342" s="141" t="s">
        <v>1954</v>
      </c>
      <c r="G342" s="141"/>
      <c r="H342" s="141"/>
      <c r="I342" s="141"/>
      <c r="J342" s="141"/>
      <c r="K342" s="141"/>
      <c r="L342" s="141"/>
      <c r="M342" s="139" t="s">
        <v>2538</v>
      </c>
      <c r="N342" s="79"/>
      <c r="O342" s="81"/>
      <c r="P342" s="80"/>
      <c r="Q342" s="80"/>
      <c r="R342" s="80"/>
      <c r="S342" s="80"/>
      <c r="T342" s="80"/>
      <c r="U342" s="80"/>
      <c r="AB342" s="87" t="str">
        <f>VLOOKUP(E342,Objecten!$B$4:$C$275,2,FALSE)</f>
        <v>0004</v>
      </c>
      <c r="AC342" s="89" t="e">
        <f>VLOOKUP(F342,Elementen!$B$4:$C$4031,2,FALSE)</f>
        <v>#N/A</v>
      </c>
      <c r="AE342" s="1" t="s">
        <v>3741</v>
      </c>
      <c r="AN342" s="45"/>
    </row>
    <row r="343" spans="1:40" x14ac:dyDescent="0.2">
      <c r="A343" s="162"/>
      <c r="B343" s="139" t="s">
        <v>2391</v>
      </c>
      <c r="C343" s="140"/>
      <c r="D343" s="141"/>
      <c r="E343" s="139" t="s">
        <v>3940</v>
      </c>
      <c r="F343" s="141" t="s">
        <v>1954</v>
      </c>
      <c r="G343" s="141"/>
      <c r="H343" s="141"/>
      <c r="I343" s="141"/>
      <c r="J343" s="141"/>
      <c r="K343" s="141"/>
      <c r="L343" s="141"/>
      <c r="M343" s="139" t="s">
        <v>2391</v>
      </c>
      <c r="N343" s="79"/>
      <c r="O343" s="81"/>
      <c r="P343" s="80"/>
      <c r="Q343" s="80"/>
      <c r="R343" s="80"/>
      <c r="S343" s="80"/>
      <c r="T343" s="80"/>
      <c r="U343" s="80"/>
      <c r="AB343" s="87" t="str">
        <f>VLOOKUP(E343,Objecten!$B$4:$C$275,2,FALSE)</f>
        <v>0004</v>
      </c>
      <c r="AC343" s="89" t="e">
        <f>VLOOKUP(F343,Elementen!$B$4:$C$4031,2,FALSE)</f>
        <v>#N/A</v>
      </c>
      <c r="AE343" s="1" t="s">
        <v>3742</v>
      </c>
      <c r="AN343" s="45"/>
    </row>
    <row r="344" spans="1:40" x14ac:dyDescent="0.2">
      <c r="A344" s="162"/>
      <c r="B344" s="139" t="s">
        <v>2408</v>
      </c>
      <c r="C344" s="140"/>
      <c r="D344" s="141"/>
      <c r="E344" s="139" t="s">
        <v>3940</v>
      </c>
      <c r="F344" s="141" t="s">
        <v>1954</v>
      </c>
      <c r="G344" s="141"/>
      <c r="H344" s="141"/>
      <c r="I344" s="141"/>
      <c r="J344" s="141"/>
      <c r="K344" s="141"/>
      <c r="L344" s="141"/>
      <c r="M344" s="139" t="s">
        <v>2408</v>
      </c>
      <c r="N344" s="79"/>
      <c r="O344" s="81"/>
      <c r="P344" s="80"/>
      <c r="Q344" s="80"/>
      <c r="R344" s="80"/>
      <c r="S344" s="80"/>
      <c r="T344" s="80"/>
      <c r="U344" s="80"/>
      <c r="AB344" s="87" t="str">
        <f>VLOOKUP(E344,Objecten!$B$4:$C$275,2,FALSE)</f>
        <v>0004</v>
      </c>
      <c r="AC344" s="89" t="e">
        <f>VLOOKUP(F344,Elementen!$B$4:$C$4031,2,FALSE)</f>
        <v>#N/A</v>
      </c>
      <c r="AE344" s="1" t="s">
        <v>3743</v>
      </c>
      <c r="AN344" s="45"/>
    </row>
    <row r="345" spans="1:40" x14ac:dyDescent="0.2">
      <c r="A345" s="162"/>
      <c r="B345" s="139" t="s">
        <v>2870</v>
      </c>
      <c r="C345" s="140"/>
      <c r="D345" s="141"/>
      <c r="E345" s="139" t="s">
        <v>3940</v>
      </c>
      <c r="F345" s="141" t="s">
        <v>1956</v>
      </c>
      <c r="G345" s="141"/>
      <c r="H345" s="141"/>
      <c r="I345" s="141"/>
      <c r="J345" s="141"/>
      <c r="K345" s="141"/>
      <c r="L345" s="141"/>
      <c r="M345" s="139" t="s">
        <v>2870</v>
      </c>
      <c r="N345" s="79"/>
      <c r="O345" s="81"/>
      <c r="P345" s="80"/>
      <c r="Q345" s="80"/>
      <c r="R345" s="80"/>
      <c r="S345" s="80"/>
      <c r="T345" s="80"/>
      <c r="U345" s="80"/>
      <c r="AB345" s="87" t="str">
        <f>VLOOKUP(E345,Objecten!$B$4:$C$275,2,FALSE)</f>
        <v>0004</v>
      </c>
      <c r="AC345" s="89" t="e">
        <f>VLOOKUP(F345,Elementen!$B$4:$C$4031,2,FALSE)</f>
        <v>#N/A</v>
      </c>
      <c r="AE345" s="1" t="s">
        <v>3744</v>
      </c>
      <c r="AN345" s="45"/>
    </row>
    <row r="346" spans="1:40" x14ac:dyDescent="0.2">
      <c r="A346" s="162"/>
      <c r="B346" s="139" t="s">
        <v>2271</v>
      </c>
      <c r="C346" s="140"/>
      <c r="D346" s="141"/>
      <c r="E346" s="139" t="s">
        <v>3940</v>
      </c>
      <c r="F346" s="141" t="s">
        <v>1956</v>
      </c>
      <c r="G346" s="141"/>
      <c r="H346" s="141"/>
      <c r="I346" s="141"/>
      <c r="J346" s="141"/>
      <c r="K346" s="141"/>
      <c r="L346" s="141"/>
      <c r="M346" s="139" t="s">
        <v>2271</v>
      </c>
      <c r="N346" s="79"/>
      <c r="O346" s="81"/>
      <c r="P346" s="80"/>
      <c r="Q346" s="80"/>
      <c r="R346" s="80"/>
      <c r="S346" s="80"/>
      <c r="T346" s="80"/>
      <c r="U346" s="80"/>
      <c r="AB346" s="87" t="str">
        <f>VLOOKUP(E346,Objecten!$B$4:$C$275,2,FALSE)</f>
        <v>0004</v>
      </c>
      <c r="AC346" s="89" t="e">
        <f>VLOOKUP(F346,Elementen!$B$4:$C$4031,2,FALSE)</f>
        <v>#N/A</v>
      </c>
      <c r="AE346" s="1" t="s">
        <v>3745</v>
      </c>
      <c r="AN346" s="45"/>
    </row>
    <row r="347" spans="1:40" x14ac:dyDescent="0.2">
      <c r="A347" s="162"/>
      <c r="B347" s="139" t="s">
        <v>2276</v>
      </c>
      <c r="C347" s="140"/>
      <c r="D347" s="141"/>
      <c r="E347" s="139" t="s">
        <v>3940</v>
      </c>
      <c r="F347" s="141" t="s">
        <v>1956</v>
      </c>
      <c r="G347" s="141"/>
      <c r="H347" s="141"/>
      <c r="I347" s="141"/>
      <c r="J347" s="141"/>
      <c r="K347" s="141"/>
      <c r="L347" s="141"/>
      <c r="M347" s="139" t="s">
        <v>2276</v>
      </c>
      <c r="N347" s="79"/>
      <c r="O347" s="81"/>
      <c r="P347" s="80"/>
      <c r="Q347" s="80"/>
      <c r="R347" s="80"/>
      <c r="S347" s="80"/>
      <c r="T347" s="80"/>
      <c r="U347" s="80"/>
      <c r="AB347" s="87" t="str">
        <f>VLOOKUP(E347,Objecten!$B$4:$C$275,2,FALSE)</f>
        <v>0004</v>
      </c>
      <c r="AC347" s="89" t="e">
        <f>VLOOKUP(F347,Elementen!$B$4:$C$4031,2,FALSE)</f>
        <v>#N/A</v>
      </c>
      <c r="AE347" s="1" t="s">
        <v>3746</v>
      </c>
      <c r="AN347" s="45"/>
    </row>
    <row r="348" spans="1:40" x14ac:dyDescent="0.2">
      <c r="A348" s="162"/>
      <c r="B348" s="139" t="s">
        <v>2187</v>
      </c>
      <c r="C348" s="140"/>
      <c r="D348" s="141"/>
      <c r="E348" s="139" t="s">
        <v>3940</v>
      </c>
      <c r="F348" s="141" t="s">
        <v>1956</v>
      </c>
      <c r="G348" s="141"/>
      <c r="H348" s="141"/>
      <c r="I348" s="141"/>
      <c r="J348" s="141"/>
      <c r="K348" s="141"/>
      <c r="L348" s="141"/>
      <c r="M348" s="139" t="s">
        <v>2187</v>
      </c>
      <c r="N348" s="79"/>
      <c r="O348" s="81"/>
      <c r="P348" s="80"/>
      <c r="Q348" s="80"/>
      <c r="R348" s="80"/>
      <c r="S348" s="80"/>
      <c r="T348" s="80"/>
      <c r="U348" s="80"/>
      <c r="AB348" s="87" t="str">
        <f>VLOOKUP(E348,Objecten!$B$4:$C$275,2,FALSE)</f>
        <v>0004</v>
      </c>
      <c r="AC348" s="89" t="e">
        <f>VLOOKUP(F348,Elementen!$B$4:$C$4031,2,FALSE)</f>
        <v>#N/A</v>
      </c>
      <c r="AE348" s="1" t="s">
        <v>3747</v>
      </c>
      <c r="AN348" s="45"/>
    </row>
    <row r="349" spans="1:40" x14ac:dyDescent="0.2">
      <c r="A349" s="162"/>
      <c r="B349" s="139" t="s">
        <v>2191</v>
      </c>
      <c r="C349" s="140"/>
      <c r="D349" s="141"/>
      <c r="E349" s="139" t="s">
        <v>3940</v>
      </c>
      <c r="F349" s="141" t="s">
        <v>1956</v>
      </c>
      <c r="G349" s="141"/>
      <c r="H349" s="141"/>
      <c r="I349" s="141"/>
      <c r="J349" s="141"/>
      <c r="K349" s="141"/>
      <c r="L349" s="141"/>
      <c r="M349" s="139" t="s">
        <v>2191</v>
      </c>
      <c r="N349" s="79"/>
      <c r="O349" s="81"/>
      <c r="P349" s="80"/>
      <c r="Q349" s="80"/>
      <c r="R349" s="80"/>
      <c r="S349" s="80"/>
      <c r="T349" s="80"/>
      <c r="U349" s="80"/>
      <c r="AB349" s="87" t="str">
        <f>VLOOKUP(E349,Objecten!$B$4:$C$275,2,FALSE)</f>
        <v>0004</v>
      </c>
      <c r="AC349" s="89" t="e">
        <f>VLOOKUP(F349,Elementen!$B$4:$C$4031,2,FALSE)</f>
        <v>#N/A</v>
      </c>
      <c r="AE349" s="1" t="s">
        <v>3748</v>
      </c>
      <c r="AN349" s="45"/>
    </row>
    <row r="350" spans="1:40" x14ac:dyDescent="0.2">
      <c r="A350" s="162"/>
      <c r="B350" s="139" t="s">
        <v>2322</v>
      </c>
      <c r="C350" s="140"/>
      <c r="D350" s="141"/>
      <c r="E350" s="139" t="s">
        <v>3940</v>
      </c>
      <c r="F350" s="141" t="s">
        <v>1956</v>
      </c>
      <c r="G350" s="141"/>
      <c r="H350" s="141"/>
      <c r="I350" s="141"/>
      <c r="J350" s="141"/>
      <c r="K350" s="141"/>
      <c r="L350" s="141"/>
      <c r="M350" s="139" t="s">
        <v>2322</v>
      </c>
      <c r="N350" s="79"/>
      <c r="O350" s="81"/>
      <c r="P350" s="80"/>
      <c r="Q350" s="80"/>
      <c r="R350" s="80"/>
      <c r="S350" s="80"/>
      <c r="T350" s="80"/>
      <c r="U350" s="80"/>
      <c r="AB350" s="87" t="str">
        <f>VLOOKUP(E350,Objecten!$B$4:$C$275,2,FALSE)</f>
        <v>0004</v>
      </c>
      <c r="AC350" s="89" t="e">
        <f>VLOOKUP(F350,Elementen!$B$4:$C$4031,2,FALSE)</f>
        <v>#N/A</v>
      </c>
      <c r="AE350" s="1" t="s">
        <v>3749</v>
      </c>
      <c r="AN350" s="45"/>
    </row>
    <row r="351" spans="1:40" x14ac:dyDescent="0.2">
      <c r="A351" s="162"/>
      <c r="B351" s="139" t="s">
        <v>2456</v>
      </c>
      <c r="C351" s="140"/>
      <c r="D351" s="141"/>
      <c r="E351" s="139" t="s">
        <v>3940</v>
      </c>
      <c r="F351" s="141" t="s">
        <v>1956</v>
      </c>
      <c r="G351" s="141"/>
      <c r="H351" s="141"/>
      <c r="I351" s="141"/>
      <c r="J351" s="141"/>
      <c r="K351" s="141"/>
      <c r="L351" s="141"/>
      <c r="M351" s="139" t="s">
        <v>2456</v>
      </c>
      <c r="N351" s="79"/>
      <c r="O351" s="81"/>
      <c r="P351" s="80"/>
      <c r="Q351" s="80"/>
      <c r="R351" s="80"/>
      <c r="S351" s="80"/>
      <c r="T351" s="80"/>
      <c r="U351" s="80"/>
      <c r="AB351" s="87" t="str">
        <f>VLOOKUP(E351,Objecten!$B$4:$C$275,2,FALSE)</f>
        <v>0004</v>
      </c>
      <c r="AC351" s="89" t="e">
        <f>VLOOKUP(F351,Elementen!$B$4:$C$4031,2,FALSE)</f>
        <v>#N/A</v>
      </c>
      <c r="AE351" s="1" t="s">
        <v>3750</v>
      </c>
      <c r="AN351" s="45"/>
    </row>
    <row r="352" spans="1:40" x14ac:dyDescent="0.2">
      <c r="A352" s="162"/>
      <c r="B352" s="139" t="s">
        <v>2517</v>
      </c>
      <c r="C352" s="140"/>
      <c r="D352" s="141"/>
      <c r="E352" s="139" t="s">
        <v>3940</v>
      </c>
      <c r="F352" s="141" t="s">
        <v>1956</v>
      </c>
      <c r="G352" s="141"/>
      <c r="H352" s="141"/>
      <c r="I352" s="141"/>
      <c r="J352" s="141"/>
      <c r="K352" s="141"/>
      <c r="L352" s="141"/>
      <c r="M352" s="139" t="s">
        <v>2517</v>
      </c>
      <c r="N352" s="79"/>
      <c r="O352" s="81"/>
      <c r="P352" s="80"/>
      <c r="Q352" s="80"/>
      <c r="R352" s="80"/>
      <c r="S352" s="80"/>
      <c r="T352" s="80"/>
      <c r="U352" s="80"/>
      <c r="AB352" s="87" t="str">
        <f>VLOOKUP(E352,Objecten!$B$4:$C$275,2,FALSE)</f>
        <v>0004</v>
      </c>
      <c r="AC352" s="89" t="e">
        <f>VLOOKUP(F352,Elementen!$B$4:$C$4031,2,FALSE)</f>
        <v>#N/A</v>
      </c>
      <c r="AE352" s="1" t="s">
        <v>3751</v>
      </c>
      <c r="AN352" s="45"/>
    </row>
    <row r="353" spans="1:40" x14ac:dyDescent="0.2">
      <c r="A353" s="162"/>
      <c r="B353" s="139" t="s">
        <v>2870</v>
      </c>
      <c r="C353" s="140"/>
      <c r="D353" s="141"/>
      <c r="E353" s="139" t="s">
        <v>3940</v>
      </c>
      <c r="F353" s="141" t="s">
        <v>1960</v>
      </c>
      <c r="G353" s="141"/>
      <c r="H353" s="141"/>
      <c r="I353" s="141"/>
      <c r="J353" s="141"/>
      <c r="K353" s="141"/>
      <c r="L353" s="141"/>
      <c r="M353" s="139" t="s">
        <v>2870</v>
      </c>
      <c r="N353" s="79"/>
      <c r="O353" s="81"/>
      <c r="P353" s="80"/>
      <c r="Q353" s="80"/>
      <c r="R353" s="80"/>
      <c r="S353" s="80"/>
      <c r="T353" s="80"/>
      <c r="U353" s="80"/>
      <c r="AB353" s="87" t="str">
        <f>VLOOKUP(E353,Objecten!$B$4:$C$275,2,FALSE)</f>
        <v>0004</v>
      </c>
      <c r="AC353" s="89" t="e">
        <f>VLOOKUP(F353,Elementen!$B$4:$C$4031,2,FALSE)</f>
        <v>#N/A</v>
      </c>
      <c r="AE353" s="1" t="s">
        <v>3752</v>
      </c>
      <c r="AN353" s="45"/>
    </row>
    <row r="354" spans="1:40" x14ac:dyDescent="0.2">
      <c r="A354" s="162"/>
      <c r="B354" s="139" t="s">
        <v>2272</v>
      </c>
      <c r="C354" s="140"/>
      <c r="D354" s="141"/>
      <c r="E354" s="139" t="s">
        <v>3940</v>
      </c>
      <c r="F354" s="141" t="s">
        <v>1960</v>
      </c>
      <c r="G354" s="141"/>
      <c r="H354" s="141"/>
      <c r="I354" s="141"/>
      <c r="J354" s="141"/>
      <c r="K354" s="141"/>
      <c r="L354" s="141"/>
      <c r="M354" s="139" t="s">
        <v>2272</v>
      </c>
      <c r="N354" s="79"/>
      <c r="O354" s="81"/>
      <c r="P354" s="80"/>
      <c r="Q354" s="80"/>
      <c r="R354" s="80"/>
      <c r="S354" s="80"/>
      <c r="T354" s="80"/>
      <c r="U354" s="80"/>
      <c r="AB354" s="87" t="str">
        <f>VLOOKUP(E354,Objecten!$B$4:$C$275,2,FALSE)</f>
        <v>0004</v>
      </c>
      <c r="AC354" s="89" t="e">
        <f>VLOOKUP(F354,Elementen!$B$4:$C$4031,2,FALSE)</f>
        <v>#N/A</v>
      </c>
      <c r="AE354" s="1" t="s">
        <v>3753</v>
      </c>
      <c r="AN354" s="45"/>
    </row>
    <row r="355" spans="1:40" x14ac:dyDescent="0.2">
      <c r="A355" s="162"/>
      <c r="B355" s="139" t="s">
        <v>2307</v>
      </c>
      <c r="C355" s="140"/>
      <c r="D355" s="141"/>
      <c r="E355" s="139" t="s">
        <v>3940</v>
      </c>
      <c r="F355" s="141" t="s">
        <v>1960</v>
      </c>
      <c r="G355" s="141"/>
      <c r="H355" s="141"/>
      <c r="I355" s="141"/>
      <c r="J355" s="141"/>
      <c r="K355" s="141"/>
      <c r="L355" s="141"/>
      <c r="M355" s="139" t="s">
        <v>2307</v>
      </c>
      <c r="N355" s="79"/>
      <c r="O355" s="81"/>
      <c r="P355" s="80"/>
      <c r="Q355" s="80"/>
      <c r="R355" s="80"/>
      <c r="S355" s="80"/>
      <c r="T355" s="80"/>
      <c r="U355" s="80"/>
      <c r="AB355" s="87" t="str">
        <f>VLOOKUP(E355,Objecten!$B$4:$C$275,2,FALSE)</f>
        <v>0004</v>
      </c>
      <c r="AC355" s="89" t="e">
        <f>VLOOKUP(F355,Elementen!$B$4:$C$4031,2,FALSE)</f>
        <v>#N/A</v>
      </c>
      <c r="AE355" s="1" t="s">
        <v>3754</v>
      </c>
      <c r="AN355" s="45"/>
    </row>
    <row r="356" spans="1:40" x14ac:dyDescent="0.2">
      <c r="A356" s="162"/>
      <c r="B356" s="139" t="s">
        <v>2310</v>
      </c>
      <c r="C356" s="140"/>
      <c r="D356" s="141"/>
      <c r="E356" s="139" t="s">
        <v>3940</v>
      </c>
      <c r="F356" s="141" t="s">
        <v>1960</v>
      </c>
      <c r="G356" s="141"/>
      <c r="H356" s="141"/>
      <c r="I356" s="141"/>
      <c r="J356" s="141"/>
      <c r="K356" s="141"/>
      <c r="L356" s="141"/>
      <c r="M356" s="139" t="s">
        <v>2310</v>
      </c>
      <c r="N356" s="79"/>
      <c r="O356" s="81"/>
      <c r="P356" s="80"/>
      <c r="Q356" s="80"/>
      <c r="R356" s="80"/>
      <c r="S356" s="80"/>
      <c r="T356" s="80"/>
      <c r="U356" s="80"/>
      <c r="AB356" s="87" t="str">
        <f>VLOOKUP(E356,Objecten!$B$4:$C$275,2,FALSE)</f>
        <v>0004</v>
      </c>
      <c r="AC356" s="89" t="e">
        <f>VLOOKUP(F356,Elementen!$B$4:$C$4031,2,FALSE)</f>
        <v>#N/A</v>
      </c>
      <c r="AE356" s="1" t="s">
        <v>3755</v>
      </c>
      <c r="AN356" s="45"/>
    </row>
    <row r="357" spans="1:40" x14ac:dyDescent="0.2">
      <c r="A357" s="162"/>
      <c r="B357" s="139" t="s">
        <v>2458</v>
      </c>
      <c r="C357" s="140"/>
      <c r="D357" s="141"/>
      <c r="E357" s="139" t="s">
        <v>3940</v>
      </c>
      <c r="F357" s="141" t="s">
        <v>1960</v>
      </c>
      <c r="G357" s="141"/>
      <c r="H357" s="141"/>
      <c r="I357" s="141"/>
      <c r="J357" s="141"/>
      <c r="K357" s="141"/>
      <c r="L357" s="141"/>
      <c r="M357" s="139" t="s">
        <v>2458</v>
      </c>
      <c r="N357" s="79"/>
      <c r="O357" s="81"/>
      <c r="P357" s="80"/>
      <c r="Q357" s="80"/>
      <c r="R357" s="80"/>
      <c r="S357" s="80"/>
      <c r="T357" s="80"/>
      <c r="U357" s="80"/>
      <c r="AB357" s="87" t="str">
        <f>VLOOKUP(E357,Objecten!$B$4:$C$275,2,FALSE)</f>
        <v>0004</v>
      </c>
      <c r="AC357" s="89" t="e">
        <f>VLOOKUP(F357,Elementen!$B$4:$C$4031,2,FALSE)</f>
        <v>#N/A</v>
      </c>
      <c r="AE357" s="1" t="s">
        <v>3756</v>
      </c>
      <c r="AN357" s="45"/>
    </row>
    <row r="358" spans="1:40" x14ac:dyDescent="0.2">
      <c r="A358" s="162"/>
      <c r="B358" s="139" t="s">
        <v>2470</v>
      </c>
      <c r="C358" s="140"/>
      <c r="D358" s="141"/>
      <c r="E358" s="139" t="s">
        <v>3940</v>
      </c>
      <c r="F358" s="141" t="s">
        <v>1960</v>
      </c>
      <c r="G358" s="141"/>
      <c r="H358" s="141"/>
      <c r="I358" s="141"/>
      <c r="J358" s="141"/>
      <c r="K358" s="141"/>
      <c r="L358" s="141"/>
      <c r="M358" s="139" t="s">
        <v>2470</v>
      </c>
      <c r="N358" s="79"/>
      <c r="O358" s="81"/>
      <c r="P358" s="80"/>
      <c r="Q358" s="80"/>
      <c r="R358" s="80"/>
      <c r="S358" s="80"/>
      <c r="T358" s="80"/>
      <c r="U358" s="80"/>
      <c r="AB358" s="87" t="str">
        <f>VLOOKUP(E358,Objecten!$B$4:$C$275,2,FALSE)</f>
        <v>0004</v>
      </c>
      <c r="AC358" s="89" t="e">
        <f>VLOOKUP(F358,Elementen!$B$4:$C$4031,2,FALSE)</f>
        <v>#N/A</v>
      </c>
      <c r="AE358" s="1" t="s">
        <v>3757</v>
      </c>
      <c r="AN358" s="45"/>
    </row>
    <row r="359" spans="1:40" x14ac:dyDescent="0.2">
      <c r="A359" s="162"/>
      <c r="B359" s="139" t="s">
        <v>2927</v>
      </c>
      <c r="C359" s="140"/>
      <c r="D359" s="141"/>
      <c r="E359" s="139" t="s">
        <v>3940</v>
      </c>
      <c r="F359" s="141" t="s">
        <v>1960</v>
      </c>
      <c r="G359" s="141"/>
      <c r="H359" s="141"/>
      <c r="I359" s="141"/>
      <c r="J359" s="141"/>
      <c r="K359" s="141"/>
      <c r="L359" s="141"/>
      <c r="M359" s="139" t="s">
        <v>2927</v>
      </c>
      <c r="N359" s="79"/>
      <c r="O359" s="81"/>
      <c r="P359" s="80"/>
      <c r="Q359" s="80"/>
      <c r="R359" s="80"/>
      <c r="S359" s="80"/>
      <c r="T359" s="80"/>
      <c r="U359" s="80"/>
      <c r="AB359" s="87" t="str">
        <f>VLOOKUP(E359,Objecten!$B$4:$C$275,2,FALSE)</f>
        <v>0004</v>
      </c>
      <c r="AC359" s="89" t="e">
        <f>VLOOKUP(F359,Elementen!$B$4:$C$4031,2,FALSE)</f>
        <v>#N/A</v>
      </c>
      <c r="AE359" s="1" t="s">
        <v>3758</v>
      </c>
      <c r="AN359" s="45"/>
    </row>
    <row r="360" spans="1:40" s="102" customFormat="1" x14ac:dyDescent="0.2">
      <c r="A360" s="108"/>
      <c r="B360" s="102" t="s">
        <v>2800</v>
      </c>
      <c r="C360" s="109"/>
      <c r="D360" s="102" t="s">
        <v>2800</v>
      </c>
      <c r="E360" s="1" t="s">
        <v>3940</v>
      </c>
      <c r="F360" s="111" t="s">
        <v>1963</v>
      </c>
      <c r="G360" s="111"/>
      <c r="H360" s="111"/>
      <c r="I360" s="111"/>
      <c r="J360" s="111"/>
      <c r="K360" s="111"/>
      <c r="L360" s="111"/>
      <c r="M360" s="102" t="s">
        <v>2800</v>
      </c>
      <c r="N360" s="115">
        <v>1976</v>
      </c>
      <c r="O360" s="116"/>
      <c r="P360" s="117"/>
      <c r="Q360" s="117"/>
      <c r="R360" s="117"/>
      <c r="S360" s="117"/>
      <c r="T360" s="117"/>
      <c r="U360" s="117"/>
      <c r="AB360" s="87" t="str">
        <f>VLOOKUP(E360,Objecten!$B$4:$C$275,2,FALSE)</f>
        <v>0004</v>
      </c>
      <c r="AC360" s="89" t="e">
        <f>VLOOKUP(F360,Elementen!$B$4:$C$4031,2,FALSE)</f>
        <v>#N/A</v>
      </c>
      <c r="AE360" s="102" t="s">
        <v>3759</v>
      </c>
      <c r="AN360" s="45"/>
    </row>
    <row r="361" spans="1:40" s="102" customFormat="1" x14ac:dyDescent="0.2">
      <c r="A361" s="108"/>
      <c r="B361" s="102" t="s">
        <v>2870</v>
      </c>
      <c r="C361" s="109"/>
      <c r="D361" s="102" t="s">
        <v>2870</v>
      </c>
      <c r="E361" s="1" t="s">
        <v>3940</v>
      </c>
      <c r="F361" s="111" t="s">
        <v>1963</v>
      </c>
      <c r="G361" s="111"/>
      <c r="H361" s="111"/>
      <c r="I361" s="111"/>
      <c r="J361" s="111"/>
      <c r="K361" s="111"/>
      <c r="L361" s="111"/>
      <c r="M361" s="102" t="s">
        <v>2870</v>
      </c>
      <c r="N361" s="115">
        <v>2073</v>
      </c>
      <c r="O361" s="116"/>
      <c r="P361" s="117"/>
      <c r="Q361" s="117"/>
      <c r="R361" s="117"/>
      <c r="S361" s="117"/>
      <c r="T361" s="117"/>
      <c r="U361" s="117"/>
      <c r="AB361" s="87" t="str">
        <f>VLOOKUP(E361,Objecten!$B$4:$C$275,2,FALSE)</f>
        <v>0004</v>
      </c>
      <c r="AC361" s="89" t="e">
        <f>VLOOKUP(F361,Elementen!$B$4:$C$4031,2,FALSE)</f>
        <v>#N/A</v>
      </c>
      <c r="AE361" s="102" t="s">
        <v>3760</v>
      </c>
      <c r="AN361" s="45"/>
    </row>
    <row r="362" spans="1:40" s="102" customFormat="1" x14ac:dyDescent="0.2">
      <c r="A362" s="108"/>
      <c r="B362" s="102" t="s">
        <v>2214</v>
      </c>
      <c r="C362" s="109"/>
      <c r="D362" s="102" t="s">
        <v>2214</v>
      </c>
      <c r="E362" s="1" t="s">
        <v>3940</v>
      </c>
      <c r="F362" s="111" t="s">
        <v>1963</v>
      </c>
      <c r="G362" s="111"/>
      <c r="H362" s="111"/>
      <c r="I362" s="111"/>
      <c r="J362" s="111"/>
      <c r="K362" s="111"/>
      <c r="L362" s="111"/>
      <c r="M362" s="102" t="s">
        <v>2214</v>
      </c>
      <c r="N362" s="115">
        <v>1072</v>
      </c>
      <c r="O362" s="116"/>
      <c r="P362" s="117"/>
      <c r="Q362" s="117"/>
      <c r="R362" s="117"/>
      <c r="S362" s="117"/>
      <c r="T362" s="117"/>
      <c r="U362" s="117"/>
      <c r="AB362" s="87" t="str">
        <f>VLOOKUP(E362,Objecten!$B$4:$C$275,2,FALSE)</f>
        <v>0004</v>
      </c>
      <c r="AC362" s="89" t="e">
        <f>VLOOKUP(F362,Elementen!$B$4:$C$4031,2,FALSE)</f>
        <v>#N/A</v>
      </c>
      <c r="AE362" s="102" t="s">
        <v>3761</v>
      </c>
      <c r="AN362" s="45"/>
    </row>
    <row r="363" spans="1:40" s="102" customFormat="1" x14ac:dyDescent="0.2">
      <c r="A363" s="108"/>
      <c r="B363" s="102" t="s">
        <v>2131</v>
      </c>
      <c r="C363" s="109"/>
      <c r="D363" s="102" t="s">
        <v>2131</v>
      </c>
      <c r="E363" s="1" t="s">
        <v>3940</v>
      </c>
      <c r="F363" s="111" t="s">
        <v>1963</v>
      </c>
      <c r="G363" s="111"/>
      <c r="H363" s="111"/>
      <c r="I363" s="111"/>
      <c r="J363" s="111"/>
      <c r="K363" s="111"/>
      <c r="L363" s="111"/>
      <c r="M363" s="102" t="s">
        <v>2131</v>
      </c>
      <c r="N363" s="115">
        <v>1146</v>
      </c>
      <c r="O363" s="116"/>
      <c r="P363" s="117"/>
      <c r="Q363" s="117"/>
      <c r="R363" s="117"/>
      <c r="S363" s="117"/>
      <c r="T363" s="117"/>
      <c r="U363" s="117"/>
      <c r="AB363" s="87" t="str">
        <f>VLOOKUP(E363,Objecten!$B$4:$C$275,2,FALSE)</f>
        <v>0004</v>
      </c>
      <c r="AC363" s="89" t="e">
        <f>VLOOKUP(F363,Elementen!$B$4:$C$4031,2,FALSE)</f>
        <v>#N/A</v>
      </c>
      <c r="AE363" s="102" t="s">
        <v>3762</v>
      </c>
      <c r="AN363" s="45"/>
    </row>
    <row r="364" spans="1:40" s="102" customFormat="1" x14ac:dyDescent="0.2">
      <c r="A364" s="108"/>
      <c r="B364" s="102" t="s">
        <v>2294</v>
      </c>
      <c r="C364" s="109"/>
      <c r="D364" s="102" t="s">
        <v>2294</v>
      </c>
      <c r="E364" s="1" t="s">
        <v>3940</v>
      </c>
      <c r="F364" s="111" t="s">
        <v>1963</v>
      </c>
      <c r="G364" s="111"/>
      <c r="H364" s="111"/>
      <c r="I364" s="111"/>
      <c r="J364" s="111"/>
      <c r="K364" s="111"/>
      <c r="L364" s="111"/>
      <c r="M364" s="102" t="s">
        <v>2294</v>
      </c>
      <c r="N364" s="115">
        <v>1182</v>
      </c>
      <c r="O364" s="116"/>
      <c r="P364" s="117"/>
      <c r="Q364" s="117"/>
      <c r="R364" s="117"/>
      <c r="S364" s="117"/>
      <c r="T364" s="117"/>
      <c r="U364" s="117"/>
      <c r="AB364" s="87" t="str">
        <f>VLOOKUP(E364,Objecten!$B$4:$C$275,2,FALSE)</f>
        <v>0004</v>
      </c>
      <c r="AC364" s="89" t="e">
        <f>VLOOKUP(F364,Elementen!$B$4:$C$4031,2,FALSE)</f>
        <v>#N/A</v>
      </c>
      <c r="AE364" s="102" t="s">
        <v>3763</v>
      </c>
      <c r="AN364" s="45"/>
    </row>
    <row r="365" spans="1:40" s="102" customFormat="1" x14ac:dyDescent="0.2">
      <c r="A365" s="108"/>
      <c r="B365" s="102" t="s">
        <v>2311</v>
      </c>
      <c r="C365" s="109"/>
      <c r="D365" s="102" t="s">
        <v>2311</v>
      </c>
      <c r="E365" s="1" t="s">
        <v>3940</v>
      </c>
      <c r="F365" s="111" t="s">
        <v>1963</v>
      </c>
      <c r="G365" s="111"/>
      <c r="H365" s="111"/>
      <c r="I365" s="111"/>
      <c r="J365" s="111"/>
      <c r="K365" s="111"/>
      <c r="L365" s="111"/>
      <c r="M365" s="102" t="s">
        <v>2311</v>
      </c>
      <c r="N365" s="115">
        <v>1211</v>
      </c>
      <c r="O365" s="116"/>
      <c r="P365" s="117"/>
      <c r="Q365" s="117"/>
      <c r="R365" s="117"/>
      <c r="S365" s="117"/>
      <c r="T365" s="117"/>
      <c r="U365" s="117"/>
      <c r="AB365" s="87" t="str">
        <f>VLOOKUP(E365,Objecten!$B$4:$C$275,2,FALSE)</f>
        <v>0004</v>
      </c>
      <c r="AC365" s="89" t="e">
        <f>VLOOKUP(F365,Elementen!$B$4:$C$4031,2,FALSE)</f>
        <v>#N/A</v>
      </c>
      <c r="AE365" s="102" t="s">
        <v>3764</v>
      </c>
      <c r="AN365" s="45"/>
    </row>
    <row r="366" spans="1:40" s="102" customFormat="1" x14ac:dyDescent="0.2">
      <c r="A366" s="108"/>
      <c r="B366" s="102" t="s">
        <v>2142</v>
      </c>
      <c r="C366" s="109"/>
      <c r="D366" s="102" t="s">
        <v>2142</v>
      </c>
      <c r="E366" s="1" t="s">
        <v>3940</v>
      </c>
      <c r="F366" s="111" t="s">
        <v>1963</v>
      </c>
      <c r="G366" s="111"/>
      <c r="H366" s="111"/>
      <c r="I366" s="111"/>
      <c r="J366" s="111"/>
      <c r="K366" s="111"/>
      <c r="L366" s="111"/>
      <c r="M366" s="102" t="s">
        <v>2142</v>
      </c>
      <c r="N366" s="115">
        <v>1292</v>
      </c>
      <c r="O366" s="116"/>
      <c r="P366" s="117"/>
      <c r="Q366" s="117"/>
      <c r="R366" s="117"/>
      <c r="S366" s="117"/>
      <c r="T366" s="117"/>
      <c r="U366" s="117"/>
      <c r="AB366" s="87" t="str">
        <f>VLOOKUP(E366,Objecten!$B$4:$C$275,2,FALSE)</f>
        <v>0004</v>
      </c>
      <c r="AC366" s="89" t="e">
        <f>VLOOKUP(F366,Elementen!$B$4:$C$4031,2,FALSE)</f>
        <v>#N/A</v>
      </c>
      <c r="AE366" s="102" t="s">
        <v>3765</v>
      </c>
      <c r="AN366" s="45"/>
    </row>
    <row r="367" spans="1:40" s="102" customFormat="1" x14ac:dyDescent="0.2">
      <c r="A367" s="108"/>
      <c r="B367" s="102" t="s">
        <v>2371</v>
      </c>
      <c r="C367" s="109"/>
      <c r="D367" s="102" t="s">
        <v>2371</v>
      </c>
      <c r="E367" s="1" t="s">
        <v>3940</v>
      </c>
      <c r="F367" s="111" t="s">
        <v>1963</v>
      </c>
      <c r="G367" s="111"/>
      <c r="H367" s="111"/>
      <c r="I367" s="111"/>
      <c r="J367" s="111"/>
      <c r="K367" s="111"/>
      <c r="L367" s="111"/>
      <c r="M367" s="102" t="s">
        <v>2371</v>
      </c>
      <c r="N367" s="115">
        <v>1300</v>
      </c>
      <c r="O367" s="116"/>
      <c r="P367" s="117"/>
      <c r="Q367" s="117"/>
      <c r="R367" s="117"/>
      <c r="S367" s="117"/>
      <c r="T367" s="117"/>
      <c r="U367" s="117"/>
      <c r="AB367" s="87" t="str">
        <f>VLOOKUP(E367,Objecten!$B$4:$C$275,2,FALSE)</f>
        <v>0004</v>
      </c>
      <c r="AC367" s="89" t="e">
        <f>VLOOKUP(F367,Elementen!$B$4:$C$4031,2,FALSE)</f>
        <v>#N/A</v>
      </c>
      <c r="AE367" s="102" t="s">
        <v>3766</v>
      </c>
      <c r="AN367" s="45"/>
    </row>
    <row r="368" spans="1:40" s="102" customFormat="1" x14ac:dyDescent="0.2">
      <c r="A368" s="108"/>
      <c r="B368" s="102" t="s">
        <v>2391</v>
      </c>
      <c r="C368" s="109"/>
      <c r="D368" s="102" t="s">
        <v>2391</v>
      </c>
      <c r="E368" s="1" t="s">
        <v>3940</v>
      </c>
      <c r="F368" s="111" t="s">
        <v>1963</v>
      </c>
      <c r="G368" s="111"/>
      <c r="H368" s="111"/>
      <c r="I368" s="111"/>
      <c r="J368" s="111"/>
      <c r="K368" s="111"/>
      <c r="L368" s="111"/>
      <c r="M368" s="102" t="s">
        <v>2391</v>
      </c>
      <c r="N368" s="115">
        <v>1324</v>
      </c>
      <c r="O368" s="116"/>
      <c r="P368" s="117"/>
      <c r="Q368" s="117"/>
      <c r="R368" s="117"/>
      <c r="S368" s="117"/>
      <c r="T368" s="117"/>
      <c r="U368" s="117"/>
      <c r="AB368" s="87" t="str">
        <f>VLOOKUP(E368,Objecten!$B$4:$C$275,2,FALSE)</f>
        <v>0004</v>
      </c>
      <c r="AC368" s="89" t="e">
        <f>VLOOKUP(F368,Elementen!$B$4:$C$4031,2,FALSE)</f>
        <v>#N/A</v>
      </c>
      <c r="AE368" s="102" t="s">
        <v>3767</v>
      </c>
      <c r="AN368" s="45"/>
    </row>
    <row r="369" spans="1:40" s="102" customFormat="1" x14ac:dyDescent="0.2">
      <c r="A369" s="108"/>
      <c r="B369" s="102" t="s">
        <v>2399</v>
      </c>
      <c r="C369" s="109"/>
      <c r="D369" s="102" t="s">
        <v>2399</v>
      </c>
      <c r="E369" s="1" t="s">
        <v>3940</v>
      </c>
      <c r="F369" s="111" t="s">
        <v>1963</v>
      </c>
      <c r="G369" s="111"/>
      <c r="H369" s="111"/>
      <c r="I369" s="111"/>
      <c r="J369" s="111"/>
      <c r="K369" s="111"/>
      <c r="L369" s="111"/>
      <c r="M369" s="102" t="s">
        <v>2399</v>
      </c>
      <c r="N369" s="115">
        <v>1336</v>
      </c>
      <c r="O369" s="116"/>
      <c r="P369" s="117"/>
      <c r="Q369" s="117"/>
      <c r="R369" s="117"/>
      <c r="S369" s="117"/>
      <c r="T369" s="117"/>
      <c r="U369" s="117"/>
      <c r="AB369" s="87" t="str">
        <f>VLOOKUP(E369,Objecten!$B$4:$C$275,2,FALSE)</f>
        <v>0004</v>
      </c>
      <c r="AC369" s="89" t="e">
        <f>VLOOKUP(F369,Elementen!$B$4:$C$4031,2,FALSE)</f>
        <v>#N/A</v>
      </c>
      <c r="AE369" s="102" t="s">
        <v>3768</v>
      </c>
      <c r="AN369" s="45"/>
    </row>
    <row r="370" spans="1:40" s="102" customFormat="1" x14ac:dyDescent="0.2">
      <c r="A370" s="108"/>
      <c r="B370" s="102" t="s">
        <v>2427</v>
      </c>
      <c r="C370" s="109"/>
      <c r="D370" s="102" t="s">
        <v>2427</v>
      </c>
      <c r="E370" s="1" t="s">
        <v>3940</v>
      </c>
      <c r="F370" s="111" t="s">
        <v>1963</v>
      </c>
      <c r="G370" s="111"/>
      <c r="H370" s="111"/>
      <c r="I370" s="111"/>
      <c r="J370" s="111"/>
      <c r="K370" s="111"/>
      <c r="L370" s="111"/>
      <c r="M370" s="102" t="s">
        <v>2427</v>
      </c>
      <c r="N370" s="115">
        <v>1377</v>
      </c>
      <c r="O370" s="116"/>
      <c r="P370" s="117"/>
      <c r="Q370" s="117"/>
      <c r="R370" s="117"/>
      <c r="S370" s="117"/>
      <c r="T370" s="117"/>
      <c r="U370" s="117"/>
      <c r="AB370" s="87" t="str">
        <f>VLOOKUP(E370,Objecten!$B$4:$C$275,2,FALSE)</f>
        <v>0004</v>
      </c>
      <c r="AC370" s="89" t="e">
        <f>VLOOKUP(F370,Elementen!$B$4:$C$4031,2,FALSE)</f>
        <v>#N/A</v>
      </c>
      <c r="AE370" s="102" t="s">
        <v>3769</v>
      </c>
      <c r="AN370" s="45"/>
    </row>
    <row r="371" spans="1:40" s="102" customFormat="1" x14ac:dyDescent="0.2">
      <c r="A371" s="108"/>
      <c r="B371" s="102" t="s">
        <v>2489</v>
      </c>
      <c r="C371" s="109"/>
      <c r="D371" s="102" t="s">
        <v>2489</v>
      </c>
      <c r="E371" s="1" t="s">
        <v>3940</v>
      </c>
      <c r="F371" s="111" t="s">
        <v>1963</v>
      </c>
      <c r="G371" s="111"/>
      <c r="H371" s="111"/>
      <c r="I371" s="111"/>
      <c r="J371" s="111"/>
      <c r="K371" s="111"/>
      <c r="L371" s="111"/>
      <c r="M371" s="102" t="s">
        <v>2489</v>
      </c>
      <c r="N371" s="115">
        <v>1460</v>
      </c>
      <c r="O371" s="116"/>
      <c r="P371" s="117"/>
      <c r="Q371" s="117"/>
      <c r="R371" s="117"/>
      <c r="S371" s="117"/>
      <c r="T371" s="117"/>
      <c r="U371" s="117"/>
      <c r="AB371" s="87" t="str">
        <f>VLOOKUP(E371,Objecten!$B$4:$C$275,2,FALSE)</f>
        <v>0004</v>
      </c>
      <c r="AC371" s="89" t="e">
        <f>VLOOKUP(F371,Elementen!$B$4:$C$4031,2,FALSE)</f>
        <v>#N/A</v>
      </c>
      <c r="AE371" s="102" t="s">
        <v>3770</v>
      </c>
      <c r="AN371" s="45"/>
    </row>
    <row r="372" spans="1:40" s="102" customFormat="1" x14ac:dyDescent="0.2">
      <c r="A372" s="108"/>
      <c r="B372" s="102" t="s">
        <v>2494</v>
      </c>
      <c r="C372" s="109"/>
      <c r="D372" s="102" t="s">
        <v>2494</v>
      </c>
      <c r="E372" s="1" t="s">
        <v>3940</v>
      </c>
      <c r="F372" s="111" t="s">
        <v>1963</v>
      </c>
      <c r="G372" s="111"/>
      <c r="H372" s="111"/>
      <c r="I372" s="111"/>
      <c r="J372" s="111"/>
      <c r="K372" s="111"/>
      <c r="L372" s="111"/>
      <c r="M372" s="102" t="s">
        <v>2494</v>
      </c>
      <c r="N372" s="115">
        <v>1469</v>
      </c>
      <c r="O372" s="116"/>
      <c r="P372" s="117"/>
      <c r="Q372" s="117"/>
      <c r="R372" s="117"/>
      <c r="S372" s="117"/>
      <c r="T372" s="117"/>
      <c r="U372" s="117"/>
      <c r="AB372" s="87" t="str">
        <f>VLOOKUP(E372,Objecten!$B$4:$C$275,2,FALSE)</f>
        <v>0004</v>
      </c>
      <c r="AC372" s="89" t="e">
        <f>VLOOKUP(F372,Elementen!$B$4:$C$4031,2,FALSE)</f>
        <v>#N/A</v>
      </c>
      <c r="AE372" s="102" t="s">
        <v>3771</v>
      </c>
      <c r="AN372" s="45"/>
    </row>
    <row r="373" spans="1:40" s="102" customFormat="1" x14ac:dyDescent="0.2">
      <c r="A373" s="108"/>
      <c r="B373" s="102" t="s">
        <v>2529</v>
      </c>
      <c r="C373" s="109"/>
      <c r="D373" s="102" t="s">
        <v>2529</v>
      </c>
      <c r="E373" s="1" t="s">
        <v>3940</v>
      </c>
      <c r="F373" s="111" t="s">
        <v>1963</v>
      </c>
      <c r="G373" s="111"/>
      <c r="H373" s="111"/>
      <c r="I373" s="111"/>
      <c r="J373" s="111"/>
      <c r="K373" s="111"/>
      <c r="L373" s="111"/>
      <c r="M373" s="102" t="s">
        <v>2529</v>
      </c>
      <c r="N373" s="115">
        <v>1518</v>
      </c>
      <c r="O373" s="116"/>
      <c r="P373" s="117"/>
      <c r="Q373" s="117"/>
      <c r="R373" s="117"/>
      <c r="S373" s="117"/>
      <c r="T373" s="117"/>
      <c r="U373" s="117"/>
      <c r="AB373" s="87" t="str">
        <f>VLOOKUP(E373,Objecten!$B$4:$C$275,2,FALSE)</f>
        <v>0004</v>
      </c>
      <c r="AC373" s="89" t="e">
        <f>VLOOKUP(F373,Elementen!$B$4:$C$4031,2,FALSE)</f>
        <v>#N/A</v>
      </c>
      <c r="AE373" s="102" t="s">
        <v>3772</v>
      </c>
      <c r="AN373" s="45"/>
    </row>
    <row r="374" spans="1:40" s="102" customFormat="1" x14ac:dyDescent="0.2">
      <c r="A374" s="108"/>
      <c r="B374" s="102" t="s">
        <v>2539</v>
      </c>
      <c r="C374" s="109"/>
      <c r="D374" s="102" t="s">
        <v>2539</v>
      </c>
      <c r="E374" s="1" t="s">
        <v>3940</v>
      </c>
      <c r="F374" s="111" t="s">
        <v>1963</v>
      </c>
      <c r="G374" s="111"/>
      <c r="H374" s="111"/>
      <c r="I374" s="111"/>
      <c r="J374" s="111"/>
      <c r="K374" s="111"/>
      <c r="L374" s="111"/>
      <c r="M374" s="102" t="s">
        <v>2539</v>
      </c>
      <c r="N374" s="115">
        <v>1555</v>
      </c>
      <c r="O374" s="116"/>
      <c r="P374" s="117"/>
      <c r="Q374" s="117"/>
      <c r="R374" s="117"/>
      <c r="S374" s="117"/>
      <c r="T374" s="117"/>
      <c r="U374" s="117"/>
      <c r="AB374" s="87" t="str">
        <f>VLOOKUP(E374,Objecten!$B$4:$C$275,2,FALSE)</f>
        <v>0004</v>
      </c>
      <c r="AC374" s="89" t="e">
        <f>VLOOKUP(F374,Elementen!$B$4:$C$4031,2,FALSE)</f>
        <v>#N/A</v>
      </c>
      <c r="AE374" s="102" t="s">
        <v>3773</v>
      </c>
      <c r="AN374" s="45"/>
    </row>
    <row r="375" spans="1:40" s="102" customFormat="1" x14ac:dyDescent="0.2">
      <c r="A375" s="108"/>
      <c r="B375" s="102" t="s">
        <v>2408</v>
      </c>
      <c r="C375" s="109"/>
      <c r="D375" s="102" t="s">
        <v>2408</v>
      </c>
      <c r="E375" s="1" t="s">
        <v>3940</v>
      </c>
      <c r="F375" s="111" t="s">
        <v>1963</v>
      </c>
      <c r="G375" s="111"/>
      <c r="H375" s="111"/>
      <c r="I375" s="111"/>
      <c r="J375" s="111"/>
      <c r="K375" s="111"/>
      <c r="L375" s="111"/>
      <c r="M375" s="102" t="s">
        <v>2408</v>
      </c>
      <c r="N375" s="115">
        <v>1347</v>
      </c>
      <c r="O375" s="116"/>
      <c r="P375" s="117"/>
      <c r="Q375" s="117"/>
      <c r="R375" s="117"/>
      <c r="S375" s="117"/>
      <c r="T375" s="117"/>
      <c r="U375" s="117"/>
      <c r="AB375" s="87" t="str">
        <f>VLOOKUP(E375,Objecten!$B$4:$C$275,2,FALSE)</f>
        <v>0004</v>
      </c>
      <c r="AC375" s="89" t="e">
        <f>VLOOKUP(F375,Elementen!$B$4:$C$4031,2,FALSE)</f>
        <v>#N/A</v>
      </c>
      <c r="AE375" s="102" t="s">
        <v>3774</v>
      </c>
      <c r="AN375" s="45"/>
    </row>
    <row r="376" spans="1:40" x14ac:dyDescent="0.2">
      <c r="A376" s="162"/>
      <c r="B376" s="139" t="s">
        <v>2187</v>
      </c>
      <c r="C376" s="140"/>
      <c r="D376" s="141"/>
      <c r="E376" s="139" t="s">
        <v>3940</v>
      </c>
      <c r="F376" s="141" t="s">
        <v>1964</v>
      </c>
      <c r="G376" s="141"/>
      <c r="H376" s="141"/>
      <c r="I376" s="141"/>
      <c r="J376" s="141"/>
      <c r="K376" s="141"/>
      <c r="L376" s="141"/>
      <c r="M376" s="139" t="s">
        <v>2187</v>
      </c>
      <c r="N376" s="79"/>
      <c r="O376" s="81"/>
      <c r="P376" s="80"/>
      <c r="Q376" s="80"/>
      <c r="R376" s="80"/>
      <c r="S376" s="80"/>
      <c r="T376" s="80"/>
      <c r="U376" s="80"/>
      <c r="AB376" s="87" t="str">
        <f>VLOOKUP(E376,Objecten!$B$4:$C$275,2,FALSE)</f>
        <v>0004</v>
      </c>
      <c r="AC376" s="89" t="e">
        <f>VLOOKUP(F376,Elementen!$B$4:$C$4031,2,FALSE)</f>
        <v>#N/A</v>
      </c>
      <c r="AE376" s="1" t="s">
        <v>3775</v>
      </c>
      <c r="AN376" s="45"/>
    </row>
    <row r="377" spans="1:40" x14ac:dyDescent="0.2">
      <c r="A377" s="162"/>
      <c r="B377" s="139" t="s">
        <v>2870</v>
      </c>
      <c r="C377" s="140"/>
      <c r="D377" s="141"/>
      <c r="E377" s="139" t="s">
        <v>3940</v>
      </c>
      <c r="F377" s="141" t="s">
        <v>1964</v>
      </c>
      <c r="G377" s="141"/>
      <c r="H377" s="141"/>
      <c r="I377" s="141"/>
      <c r="J377" s="141"/>
      <c r="K377" s="141"/>
      <c r="L377" s="141"/>
      <c r="M377" s="139" t="s">
        <v>2870</v>
      </c>
      <c r="N377" s="79"/>
      <c r="O377" s="81"/>
      <c r="P377" s="80"/>
      <c r="Q377" s="80"/>
      <c r="R377" s="80"/>
      <c r="S377" s="80"/>
      <c r="T377" s="80"/>
      <c r="U377" s="80"/>
      <c r="AB377" s="87" t="str">
        <f>VLOOKUP(E377,Objecten!$B$4:$C$275,2,FALSE)</f>
        <v>0004</v>
      </c>
      <c r="AC377" s="89" t="e">
        <f>VLOOKUP(F377,Elementen!$B$4:$C$4031,2,FALSE)</f>
        <v>#N/A</v>
      </c>
      <c r="AE377" s="1" t="s">
        <v>3776</v>
      </c>
      <c r="AN377" s="45"/>
    </row>
    <row r="378" spans="1:40" x14ac:dyDescent="0.2">
      <c r="A378" s="162"/>
      <c r="B378" s="139" t="s">
        <v>2485</v>
      </c>
      <c r="C378" s="140"/>
      <c r="D378" s="141"/>
      <c r="E378" s="139" t="s">
        <v>3940</v>
      </c>
      <c r="F378" s="141" t="s">
        <v>1964</v>
      </c>
      <c r="G378" s="141"/>
      <c r="H378" s="141"/>
      <c r="I378" s="141"/>
      <c r="J378" s="141"/>
      <c r="K378" s="141"/>
      <c r="L378" s="141"/>
      <c r="M378" s="139" t="s">
        <v>2485</v>
      </c>
      <c r="N378" s="79"/>
      <c r="O378" s="81"/>
      <c r="P378" s="80"/>
      <c r="Q378" s="80"/>
      <c r="R378" s="80"/>
      <c r="S378" s="80"/>
      <c r="T378" s="80"/>
      <c r="U378" s="80"/>
      <c r="AB378" s="87" t="str">
        <f>VLOOKUP(E378,Objecten!$B$4:$C$275,2,FALSE)</f>
        <v>0004</v>
      </c>
      <c r="AC378" s="89" t="e">
        <f>VLOOKUP(F378,Elementen!$B$4:$C$4031,2,FALSE)</f>
        <v>#N/A</v>
      </c>
      <c r="AE378" s="1" t="s">
        <v>3777</v>
      </c>
      <c r="AN378" s="45"/>
    </row>
    <row r="379" spans="1:40" x14ac:dyDescent="0.2">
      <c r="A379" s="162"/>
      <c r="B379" s="139" t="s">
        <v>2498</v>
      </c>
      <c r="C379" s="140"/>
      <c r="D379" s="141"/>
      <c r="E379" s="139" t="s">
        <v>3940</v>
      </c>
      <c r="F379" s="141" t="s">
        <v>1964</v>
      </c>
      <c r="G379" s="141"/>
      <c r="H379" s="141"/>
      <c r="I379" s="141"/>
      <c r="J379" s="141"/>
      <c r="K379" s="141"/>
      <c r="L379" s="141"/>
      <c r="M379" s="139" t="s">
        <v>2498</v>
      </c>
      <c r="N379" s="79"/>
      <c r="O379" s="81"/>
      <c r="P379" s="80"/>
      <c r="Q379" s="80"/>
      <c r="R379" s="80"/>
      <c r="S379" s="80"/>
      <c r="T379" s="80"/>
      <c r="U379" s="80"/>
      <c r="AB379" s="87" t="str">
        <f>VLOOKUP(E379,Objecten!$B$4:$C$275,2,FALSE)</f>
        <v>0004</v>
      </c>
      <c r="AC379" s="89" t="e">
        <f>VLOOKUP(F379,Elementen!$B$4:$C$4031,2,FALSE)</f>
        <v>#N/A</v>
      </c>
      <c r="AE379" s="1" t="s">
        <v>3778</v>
      </c>
      <c r="AN379" s="45"/>
    </row>
    <row r="380" spans="1:40" x14ac:dyDescent="0.2">
      <c r="A380" s="162"/>
      <c r="B380" s="139" t="s">
        <v>2502</v>
      </c>
      <c r="C380" s="140"/>
      <c r="D380" s="141"/>
      <c r="E380" s="139" t="s">
        <v>3940</v>
      </c>
      <c r="F380" s="141" t="s">
        <v>1964</v>
      </c>
      <c r="G380" s="141"/>
      <c r="H380" s="141"/>
      <c r="I380" s="141"/>
      <c r="J380" s="141"/>
      <c r="K380" s="141"/>
      <c r="L380" s="141"/>
      <c r="M380" s="139" t="s">
        <v>2502</v>
      </c>
      <c r="N380" s="79"/>
      <c r="O380" s="81"/>
      <c r="P380" s="80"/>
      <c r="Q380" s="80"/>
      <c r="R380" s="80"/>
      <c r="S380" s="80"/>
      <c r="T380" s="80"/>
      <c r="U380" s="80"/>
      <c r="AB380" s="87" t="str">
        <f>VLOOKUP(E380,Objecten!$B$4:$C$275,2,FALSE)</f>
        <v>0004</v>
      </c>
      <c r="AC380" s="89" t="e">
        <f>VLOOKUP(F380,Elementen!$B$4:$C$4031,2,FALSE)</f>
        <v>#N/A</v>
      </c>
      <c r="AE380" s="1" t="s">
        <v>3779</v>
      </c>
      <c r="AN380" s="45"/>
    </row>
    <row r="381" spans="1:40" x14ac:dyDescent="0.2">
      <c r="A381" s="162"/>
      <c r="B381" s="139" t="s">
        <v>2803</v>
      </c>
      <c r="C381" s="140"/>
      <c r="D381" s="141"/>
      <c r="E381" s="139" t="s">
        <v>3940</v>
      </c>
      <c r="F381" s="141" t="s">
        <v>1964</v>
      </c>
      <c r="G381" s="141"/>
      <c r="H381" s="141"/>
      <c r="I381" s="141"/>
      <c r="J381" s="141"/>
      <c r="K381" s="141"/>
      <c r="L381" s="141"/>
      <c r="M381" s="139" t="s">
        <v>2803</v>
      </c>
      <c r="N381" s="79"/>
      <c r="O381" s="81"/>
      <c r="P381" s="80"/>
      <c r="Q381" s="80"/>
      <c r="R381" s="80"/>
      <c r="S381" s="80"/>
      <c r="T381" s="80"/>
      <c r="U381" s="80"/>
      <c r="AB381" s="87" t="str">
        <f>VLOOKUP(E381,Objecten!$B$4:$C$275,2,FALSE)</f>
        <v>0004</v>
      </c>
      <c r="AC381" s="89" t="e">
        <f>VLOOKUP(F381,Elementen!$B$4:$C$4031,2,FALSE)</f>
        <v>#N/A</v>
      </c>
      <c r="AE381" s="1" t="s">
        <v>3780</v>
      </c>
      <c r="AN381" s="45"/>
    </row>
    <row r="382" spans="1:40" x14ac:dyDescent="0.2">
      <c r="A382" s="162"/>
      <c r="B382" s="139" t="s">
        <v>2501</v>
      </c>
      <c r="C382" s="140"/>
      <c r="D382" s="141"/>
      <c r="E382" s="139" t="s">
        <v>3940</v>
      </c>
      <c r="F382" s="141" t="s">
        <v>1964</v>
      </c>
      <c r="G382" s="141"/>
      <c r="H382" s="141"/>
      <c r="I382" s="141"/>
      <c r="J382" s="141"/>
      <c r="K382" s="141"/>
      <c r="L382" s="141"/>
      <c r="M382" s="139" t="s">
        <v>2501</v>
      </c>
      <c r="N382" s="79"/>
      <c r="O382" s="81"/>
      <c r="P382" s="80"/>
      <c r="Q382" s="80"/>
      <c r="R382" s="80"/>
      <c r="S382" s="80"/>
      <c r="T382" s="80"/>
      <c r="U382" s="80"/>
      <c r="AB382" s="87" t="str">
        <f>VLOOKUP(E382,Objecten!$B$4:$C$275,2,FALSE)</f>
        <v>0004</v>
      </c>
      <c r="AC382" s="89" t="e">
        <f>VLOOKUP(F382,Elementen!$B$4:$C$4031,2,FALSE)</f>
        <v>#N/A</v>
      </c>
      <c r="AE382" s="1" t="s">
        <v>3781</v>
      </c>
      <c r="AN382" s="45"/>
    </row>
    <row r="383" spans="1:40" x14ac:dyDescent="0.2">
      <c r="A383" s="162"/>
      <c r="B383" s="139" t="s">
        <v>2870</v>
      </c>
      <c r="C383" s="140"/>
      <c r="D383" s="141"/>
      <c r="E383" s="139" t="s">
        <v>3940</v>
      </c>
      <c r="F383" s="141" t="s">
        <v>1977</v>
      </c>
      <c r="G383" s="141"/>
      <c r="H383" s="141"/>
      <c r="I383" s="141"/>
      <c r="J383" s="141"/>
      <c r="K383" s="141"/>
      <c r="L383" s="141"/>
      <c r="M383" s="139" t="s">
        <v>2870</v>
      </c>
      <c r="N383" s="79"/>
      <c r="O383" s="81"/>
      <c r="P383" s="80"/>
      <c r="Q383" s="80"/>
      <c r="R383" s="80"/>
      <c r="S383" s="80"/>
      <c r="T383" s="80"/>
      <c r="U383" s="80"/>
      <c r="AB383" s="87" t="str">
        <f>VLOOKUP(E383,Objecten!$B$4:$C$275,2,FALSE)</f>
        <v>0004</v>
      </c>
      <c r="AC383" s="89" t="e">
        <f>VLOOKUP(F383,Elementen!$B$4:$C$4031,2,FALSE)</f>
        <v>#N/A</v>
      </c>
      <c r="AE383" s="1" t="s">
        <v>3782</v>
      </c>
      <c r="AN383" s="45"/>
    </row>
    <row r="384" spans="1:40" x14ac:dyDescent="0.2">
      <c r="A384" s="162"/>
      <c r="B384" s="139" t="s">
        <v>2142</v>
      </c>
      <c r="C384" s="140"/>
      <c r="D384" s="141"/>
      <c r="E384" s="139" t="s">
        <v>3940</v>
      </c>
      <c r="F384" s="141" t="s">
        <v>1977</v>
      </c>
      <c r="G384" s="141"/>
      <c r="H384" s="141"/>
      <c r="I384" s="141"/>
      <c r="J384" s="141"/>
      <c r="K384" s="141"/>
      <c r="L384" s="141"/>
      <c r="M384" s="139" t="s">
        <v>2142</v>
      </c>
      <c r="N384" s="79"/>
      <c r="O384" s="81"/>
      <c r="P384" s="80"/>
      <c r="Q384" s="80"/>
      <c r="R384" s="80"/>
      <c r="S384" s="80"/>
      <c r="T384" s="80"/>
      <c r="U384" s="80"/>
      <c r="AB384" s="87" t="str">
        <f>VLOOKUP(E384,Objecten!$B$4:$C$275,2,FALSE)</f>
        <v>0004</v>
      </c>
      <c r="AC384" s="89" t="e">
        <f>VLOOKUP(F384,Elementen!$B$4:$C$4031,2,FALSE)</f>
        <v>#N/A</v>
      </c>
      <c r="AE384" s="1" t="s">
        <v>3783</v>
      </c>
      <c r="AN384" s="45"/>
    </row>
    <row r="385" spans="1:40" x14ac:dyDescent="0.2">
      <c r="A385" s="162"/>
      <c r="B385" s="139" t="s">
        <v>2437</v>
      </c>
      <c r="C385" s="140"/>
      <c r="D385" s="141"/>
      <c r="E385" s="139" t="s">
        <v>3940</v>
      </c>
      <c r="F385" s="141" t="s">
        <v>1977</v>
      </c>
      <c r="G385" s="141"/>
      <c r="H385" s="141"/>
      <c r="I385" s="141"/>
      <c r="J385" s="141"/>
      <c r="K385" s="141"/>
      <c r="L385" s="141"/>
      <c r="M385" s="139" t="s">
        <v>2437</v>
      </c>
      <c r="N385" s="79"/>
      <c r="O385" s="81"/>
      <c r="P385" s="80"/>
      <c r="Q385" s="80"/>
      <c r="R385" s="80"/>
      <c r="S385" s="80"/>
      <c r="T385" s="80"/>
      <c r="U385" s="80"/>
      <c r="AB385" s="87" t="str">
        <f>VLOOKUP(E385,Objecten!$B$4:$C$275,2,FALSE)</f>
        <v>0004</v>
      </c>
      <c r="AC385" s="89" t="e">
        <f>VLOOKUP(F385,Elementen!$B$4:$C$4031,2,FALSE)</f>
        <v>#N/A</v>
      </c>
      <c r="AE385" s="1" t="s">
        <v>3784</v>
      </c>
      <c r="AN385" s="45"/>
    </row>
    <row r="386" spans="1:40" x14ac:dyDescent="0.2">
      <c r="A386" s="162"/>
      <c r="B386" s="139" t="s">
        <v>2532</v>
      </c>
      <c r="C386" s="140"/>
      <c r="D386" s="141"/>
      <c r="E386" s="139" t="s">
        <v>3940</v>
      </c>
      <c r="F386" s="141" t="s">
        <v>1977</v>
      </c>
      <c r="G386" s="141"/>
      <c r="H386" s="141"/>
      <c r="I386" s="141"/>
      <c r="J386" s="141"/>
      <c r="K386" s="141"/>
      <c r="L386" s="141"/>
      <c r="M386" s="139" t="s">
        <v>2532</v>
      </c>
      <c r="N386" s="79"/>
      <c r="O386" s="81"/>
      <c r="P386" s="80"/>
      <c r="Q386" s="80"/>
      <c r="R386" s="80"/>
      <c r="S386" s="80"/>
      <c r="T386" s="80"/>
      <c r="U386" s="80"/>
      <c r="AB386" s="87" t="str">
        <f>VLOOKUP(E386,Objecten!$B$4:$C$275,2,FALSE)</f>
        <v>0004</v>
      </c>
      <c r="AC386" s="89" t="e">
        <f>VLOOKUP(F386,Elementen!$B$4:$C$4031,2,FALSE)</f>
        <v>#N/A</v>
      </c>
      <c r="AE386" s="1" t="s">
        <v>3785</v>
      </c>
      <c r="AN386" s="45"/>
    </row>
    <row r="387" spans="1:40" x14ac:dyDescent="0.2">
      <c r="A387" s="162"/>
      <c r="B387" s="139" t="s">
        <v>2598</v>
      </c>
      <c r="C387" s="140"/>
      <c r="D387" s="141"/>
      <c r="E387" s="139" t="s">
        <v>3940</v>
      </c>
      <c r="F387" s="141" t="s">
        <v>1977</v>
      </c>
      <c r="G387" s="141"/>
      <c r="H387" s="141"/>
      <c r="I387" s="141"/>
      <c r="J387" s="141"/>
      <c r="K387" s="141"/>
      <c r="L387" s="141"/>
      <c r="M387" s="139" t="s">
        <v>2598</v>
      </c>
      <c r="N387" s="79"/>
      <c r="O387" s="81"/>
      <c r="P387" s="80"/>
      <c r="Q387" s="80"/>
      <c r="R387" s="80"/>
      <c r="S387" s="80"/>
      <c r="T387" s="80"/>
      <c r="U387" s="80"/>
      <c r="AB387" s="87" t="str">
        <f>VLOOKUP(E387,Objecten!$B$4:$C$275,2,FALSE)</f>
        <v>0004</v>
      </c>
      <c r="AC387" s="89" t="e">
        <f>VLOOKUP(F387,Elementen!$B$4:$C$4031,2,FALSE)</f>
        <v>#N/A</v>
      </c>
      <c r="AE387" s="1" t="s">
        <v>3786</v>
      </c>
      <c r="AN387" s="45"/>
    </row>
    <row r="388" spans="1:40" x14ac:dyDescent="0.2">
      <c r="A388" s="162"/>
      <c r="B388" s="139" t="s">
        <v>2438</v>
      </c>
      <c r="C388" s="140"/>
      <c r="D388" s="141"/>
      <c r="E388" s="139" t="s">
        <v>3940</v>
      </c>
      <c r="F388" s="141" t="s">
        <v>1978</v>
      </c>
      <c r="G388" s="141"/>
      <c r="H388" s="141"/>
      <c r="I388" s="141"/>
      <c r="J388" s="141"/>
      <c r="K388" s="141"/>
      <c r="L388" s="141"/>
      <c r="M388" s="139" t="s">
        <v>2438</v>
      </c>
      <c r="N388" s="79"/>
      <c r="O388" s="81"/>
      <c r="P388" s="80"/>
      <c r="Q388" s="80"/>
      <c r="R388" s="80"/>
      <c r="S388" s="80"/>
      <c r="T388" s="80"/>
      <c r="U388" s="80"/>
      <c r="AB388" s="87" t="str">
        <f>VLOOKUP(E388,Objecten!$B$4:$C$275,2,FALSE)</f>
        <v>0004</v>
      </c>
      <c r="AC388" s="89" t="e">
        <f>VLOOKUP(F388,Elementen!$B$4:$C$4031,2,FALSE)</f>
        <v>#N/A</v>
      </c>
      <c r="AE388" s="1" t="s">
        <v>3787</v>
      </c>
      <c r="AN388" s="45"/>
    </row>
    <row r="389" spans="1:40" x14ac:dyDescent="0.2">
      <c r="A389" s="162"/>
      <c r="B389" s="139" t="s">
        <v>2538</v>
      </c>
      <c r="C389" s="140"/>
      <c r="D389" s="141"/>
      <c r="E389" s="139" t="s">
        <v>3940</v>
      </c>
      <c r="F389" s="141" t="s">
        <v>1978</v>
      </c>
      <c r="G389" s="141"/>
      <c r="H389" s="141"/>
      <c r="I389" s="141"/>
      <c r="J389" s="141"/>
      <c r="K389" s="141"/>
      <c r="L389" s="141"/>
      <c r="M389" s="139" t="s">
        <v>2538</v>
      </c>
      <c r="N389" s="79"/>
      <c r="O389" s="81"/>
      <c r="P389" s="80"/>
      <c r="Q389" s="80"/>
      <c r="R389" s="80"/>
      <c r="S389" s="80"/>
      <c r="T389" s="80"/>
      <c r="U389" s="80"/>
      <c r="AB389" s="87" t="str">
        <f>VLOOKUP(E389,Objecten!$B$4:$C$275,2,FALSE)</f>
        <v>0004</v>
      </c>
      <c r="AC389" s="89" t="e">
        <f>VLOOKUP(F389,Elementen!$B$4:$C$4031,2,FALSE)</f>
        <v>#N/A</v>
      </c>
      <c r="AE389" s="1" t="s">
        <v>3788</v>
      </c>
      <c r="AN389" s="45"/>
    </row>
    <row r="390" spans="1:40" x14ac:dyDescent="0.2">
      <c r="A390" s="162"/>
      <c r="B390" s="139" t="s">
        <v>2930</v>
      </c>
      <c r="C390" s="140"/>
      <c r="D390" s="141"/>
      <c r="E390" s="139" t="s">
        <v>3940</v>
      </c>
      <c r="F390" s="141" t="s">
        <v>1978</v>
      </c>
      <c r="G390" s="141"/>
      <c r="H390" s="141"/>
      <c r="I390" s="141"/>
      <c r="J390" s="141"/>
      <c r="K390" s="141"/>
      <c r="L390" s="141"/>
      <c r="M390" s="139" t="s">
        <v>2930</v>
      </c>
      <c r="N390" s="79"/>
      <c r="O390" s="81"/>
      <c r="P390" s="80"/>
      <c r="Q390" s="80"/>
      <c r="R390" s="80"/>
      <c r="S390" s="80"/>
      <c r="T390" s="80"/>
      <c r="U390" s="80"/>
      <c r="AB390" s="87" t="str">
        <f>VLOOKUP(E390,Objecten!$B$4:$C$275,2,FALSE)</f>
        <v>0004</v>
      </c>
      <c r="AC390" s="89" t="e">
        <f>VLOOKUP(F390,Elementen!$B$4:$C$4031,2,FALSE)</f>
        <v>#N/A</v>
      </c>
      <c r="AE390" s="1" t="s">
        <v>3789</v>
      </c>
      <c r="AN390" s="45"/>
    </row>
    <row r="391" spans="1:40" x14ac:dyDescent="0.2">
      <c r="A391" s="162"/>
      <c r="B391" s="139" t="s">
        <v>2398</v>
      </c>
      <c r="C391" s="140"/>
      <c r="D391" s="141"/>
      <c r="E391" s="139" t="s">
        <v>3940</v>
      </c>
      <c r="F391" s="141" t="s">
        <v>1978</v>
      </c>
      <c r="G391" s="141"/>
      <c r="H391" s="141"/>
      <c r="I391" s="141"/>
      <c r="J391" s="141"/>
      <c r="K391" s="141"/>
      <c r="L391" s="141"/>
      <c r="M391" s="139" t="s">
        <v>2398</v>
      </c>
      <c r="N391" s="79"/>
      <c r="O391" s="81"/>
      <c r="P391" s="80"/>
      <c r="Q391" s="80"/>
      <c r="R391" s="80"/>
      <c r="S391" s="80"/>
      <c r="T391" s="80"/>
      <c r="U391" s="80"/>
      <c r="AB391" s="87" t="str">
        <f>VLOOKUP(E391,Objecten!$B$4:$C$275,2,FALSE)</f>
        <v>0004</v>
      </c>
      <c r="AC391" s="89" t="e">
        <f>VLOOKUP(F391,Elementen!$B$4:$C$4031,2,FALSE)</f>
        <v>#N/A</v>
      </c>
      <c r="AE391" s="1" t="s">
        <v>3790</v>
      </c>
      <c r="AN391" s="45"/>
    </row>
    <row r="392" spans="1:40" x14ac:dyDescent="0.2">
      <c r="A392" s="162"/>
      <c r="B392" s="139" t="s">
        <v>2171</v>
      </c>
      <c r="C392" s="140"/>
      <c r="D392" s="141"/>
      <c r="E392" s="139" t="s">
        <v>3940</v>
      </c>
      <c r="F392" s="141" t="s">
        <v>1979</v>
      </c>
      <c r="G392" s="141"/>
      <c r="H392" s="141"/>
      <c r="I392" s="141"/>
      <c r="J392" s="141"/>
      <c r="K392" s="141"/>
      <c r="L392" s="141"/>
      <c r="M392" s="139" t="s">
        <v>2171</v>
      </c>
      <c r="N392" s="79"/>
      <c r="O392" s="81"/>
      <c r="P392" s="80"/>
      <c r="Q392" s="80"/>
      <c r="R392" s="80"/>
      <c r="S392" s="80"/>
      <c r="T392" s="80"/>
      <c r="U392" s="80"/>
      <c r="AB392" s="87" t="str">
        <f>VLOOKUP(E392,Objecten!$B$4:$C$275,2,FALSE)</f>
        <v>0004</v>
      </c>
      <c r="AC392" s="89" t="e">
        <f>VLOOKUP(F392,Elementen!$B$4:$C$4031,2,FALSE)</f>
        <v>#N/A</v>
      </c>
      <c r="AE392" s="1" t="s">
        <v>3791</v>
      </c>
      <c r="AN392" s="45"/>
    </row>
    <row r="393" spans="1:40" x14ac:dyDescent="0.2">
      <c r="A393" s="162"/>
      <c r="B393" s="139" t="s">
        <v>2123</v>
      </c>
      <c r="C393" s="140"/>
      <c r="D393" s="141"/>
      <c r="E393" s="139" t="s">
        <v>3940</v>
      </c>
      <c r="F393" s="141" t="s">
        <v>1979</v>
      </c>
      <c r="G393" s="141"/>
      <c r="H393" s="141"/>
      <c r="I393" s="141"/>
      <c r="J393" s="141"/>
      <c r="K393" s="141"/>
      <c r="L393" s="141"/>
      <c r="M393" s="139" t="s">
        <v>2123</v>
      </c>
      <c r="N393" s="79"/>
      <c r="O393" s="81"/>
      <c r="P393" s="80"/>
      <c r="Q393" s="80"/>
      <c r="R393" s="80"/>
      <c r="S393" s="80"/>
      <c r="T393" s="80"/>
      <c r="U393" s="80"/>
      <c r="AB393" s="87" t="str">
        <f>VLOOKUP(E393,Objecten!$B$4:$C$275,2,FALSE)</f>
        <v>0004</v>
      </c>
      <c r="AC393" s="89" t="e">
        <f>VLOOKUP(F393,Elementen!$B$4:$C$4031,2,FALSE)</f>
        <v>#N/A</v>
      </c>
      <c r="AE393" s="1" t="s">
        <v>3792</v>
      </c>
      <c r="AN393" s="45"/>
    </row>
    <row r="394" spans="1:40" x14ac:dyDescent="0.2">
      <c r="A394" s="162"/>
      <c r="B394" s="139" t="s">
        <v>2870</v>
      </c>
      <c r="C394" s="140"/>
      <c r="D394" s="141"/>
      <c r="E394" s="139" t="s">
        <v>3940</v>
      </c>
      <c r="F394" s="141" t="s">
        <v>1979</v>
      </c>
      <c r="G394" s="141"/>
      <c r="H394" s="141"/>
      <c r="I394" s="141"/>
      <c r="J394" s="141"/>
      <c r="K394" s="141"/>
      <c r="L394" s="141"/>
      <c r="M394" s="139" t="s">
        <v>2870</v>
      </c>
      <c r="N394" s="79"/>
      <c r="O394" s="81"/>
      <c r="P394" s="80"/>
      <c r="Q394" s="80"/>
      <c r="R394" s="80"/>
      <c r="S394" s="80"/>
      <c r="T394" s="80"/>
      <c r="U394" s="80"/>
      <c r="AB394" s="87" t="str">
        <f>VLOOKUP(E394,Objecten!$B$4:$C$275,2,FALSE)</f>
        <v>0004</v>
      </c>
      <c r="AC394" s="89" t="e">
        <f>VLOOKUP(F394,Elementen!$B$4:$C$4031,2,FALSE)</f>
        <v>#N/A</v>
      </c>
      <c r="AE394" s="1" t="s">
        <v>3793</v>
      </c>
      <c r="AN394" s="45"/>
    </row>
    <row r="395" spans="1:40" x14ac:dyDescent="0.2">
      <c r="A395" s="162"/>
      <c r="B395" s="139" t="s">
        <v>2130</v>
      </c>
      <c r="C395" s="140"/>
      <c r="D395" s="141"/>
      <c r="E395" s="139" t="s">
        <v>3940</v>
      </c>
      <c r="F395" s="141" t="s">
        <v>1979</v>
      </c>
      <c r="G395" s="141"/>
      <c r="H395" s="141"/>
      <c r="I395" s="141"/>
      <c r="J395" s="141"/>
      <c r="K395" s="141"/>
      <c r="L395" s="141"/>
      <c r="M395" s="139" t="s">
        <v>2130</v>
      </c>
      <c r="N395" s="79"/>
      <c r="O395" s="81"/>
      <c r="P395" s="80"/>
      <c r="Q395" s="80"/>
      <c r="R395" s="80"/>
      <c r="S395" s="80"/>
      <c r="T395" s="80"/>
      <c r="U395" s="80"/>
      <c r="AB395" s="87" t="str">
        <f>VLOOKUP(E395,Objecten!$B$4:$C$275,2,FALSE)</f>
        <v>0004</v>
      </c>
      <c r="AC395" s="89" t="e">
        <f>VLOOKUP(F395,Elementen!$B$4:$C$4031,2,FALSE)</f>
        <v>#N/A</v>
      </c>
      <c r="AE395" s="1" t="s">
        <v>3794</v>
      </c>
      <c r="AN395" s="45"/>
    </row>
    <row r="396" spans="1:40" x14ac:dyDescent="0.2">
      <c r="A396" s="162"/>
      <c r="B396" s="139" t="s">
        <v>2307</v>
      </c>
      <c r="C396" s="140"/>
      <c r="D396" s="141"/>
      <c r="E396" s="139" t="s">
        <v>3940</v>
      </c>
      <c r="F396" s="141" t="s">
        <v>1979</v>
      </c>
      <c r="G396" s="141"/>
      <c r="H396" s="141"/>
      <c r="I396" s="141"/>
      <c r="J396" s="141"/>
      <c r="K396" s="141"/>
      <c r="L396" s="141"/>
      <c r="M396" s="139" t="s">
        <v>2307</v>
      </c>
      <c r="N396" s="79"/>
      <c r="O396" s="81"/>
      <c r="P396" s="80"/>
      <c r="Q396" s="80"/>
      <c r="R396" s="80"/>
      <c r="S396" s="80"/>
      <c r="T396" s="80"/>
      <c r="U396" s="80"/>
      <c r="AB396" s="87" t="str">
        <f>VLOOKUP(E396,Objecten!$B$4:$C$275,2,FALSE)</f>
        <v>0004</v>
      </c>
      <c r="AC396" s="89" t="e">
        <f>VLOOKUP(F396,Elementen!$B$4:$C$4031,2,FALSE)</f>
        <v>#N/A</v>
      </c>
      <c r="AE396" s="1" t="s">
        <v>3795</v>
      </c>
      <c r="AN396" s="45"/>
    </row>
    <row r="397" spans="1:40" x14ac:dyDescent="0.2">
      <c r="A397" s="162"/>
      <c r="B397" s="139" t="s">
        <v>2338</v>
      </c>
      <c r="C397" s="140"/>
      <c r="D397" s="141"/>
      <c r="E397" s="139" t="s">
        <v>3940</v>
      </c>
      <c r="F397" s="141" t="s">
        <v>1979</v>
      </c>
      <c r="G397" s="141"/>
      <c r="H397" s="141"/>
      <c r="I397" s="141"/>
      <c r="J397" s="141"/>
      <c r="K397" s="141"/>
      <c r="L397" s="141"/>
      <c r="M397" s="139" t="s">
        <v>2338</v>
      </c>
      <c r="N397" s="79"/>
      <c r="O397" s="81"/>
      <c r="P397" s="80"/>
      <c r="Q397" s="80"/>
      <c r="R397" s="80"/>
      <c r="S397" s="80"/>
      <c r="T397" s="80"/>
      <c r="U397" s="80"/>
      <c r="AB397" s="87" t="str">
        <f>VLOOKUP(E397,Objecten!$B$4:$C$275,2,FALSE)</f>
        <v>0004</v>
      </c>
      <c r="AC397" s="89" t="e">
        <f>VLOOKUP(F397,Elementen!$B$4:$C$4031,2,FALSE)</f>
        <v>#N/A</v>
      </c>
      <c r="AE397" s="1" t="s">
        <v>3796</v>
      </c>
      <c r="AN397" s="45"/>
    </row>
    <row r="398" spans="1:40" x14ac:dyDescent="0.2">
      <c r="A398" s="162"/>
      <c r="B398" s="139" t="s">
        <v>2142</v>
      </c>
      <c r="C398" s="140"/>
      <c r="D398" s="141"/>
      <c r="E398" s="139" t="s">
        <v>3940</v>
      </c>
      <c r="F398" s="141" t="s">
        <v>1979</v>
      </c>
      <c r="G398" s="141"/>
      <c r="H398" s="141"/>
      <c r="I398" s="141"/>
      <c r="J398" s="141"/>
      <c r="K398" s="141"/>
      <c r="L398" s="141"/>
      <c r="M398" s="139" t="s">
        <v>2142</v>
      </c>
      <c r="N398" s="79"/>
      <c r="O398" s="81"/>
      <c r="P398" s="80"/>
      <c r="Q398" s="80"/>
      <c r="R398" s="80"/>
      <c r="S398" s="80"/>
      <c r="T398" s="80"/>
      <c r="U398" s="80"/>
      <c r="AB398" s="87" t="str">
        <f>VLOOKUP(E398,Objecten!$B$4:$C$275,2,FALSE)</f>
        <v>0004</v>
      </c>
      <c r="AC398" s="89" t="e">
        <f>VLOOKUP(F398,Elementen!$B$4:$C$4031,2,FALSE)</f>
        <v>#N/A</v>
      </c>
      <c r="AE398" s="1" t="s">
        <v>3797</v>
      </c>
      <c r="AN398" s="45"/>
    </row>
    <row r="399" spans="1:40" x14ac:dyDescent="0.2">
      <c r="A399" s="162"/>
      <c r="B399" s="139" t="s">
        <v>2380</v>
      </c>
      <c r="C399" s="140"/>
      <c r="D399" s="141"/>
      <c r="E399" s="139" t="s">
        <v>3940</v>
      </c>
      <c r="F399" s="141" t="s">
        <v>1979</v>
      </c>
      <c r="G399" s="141"/>
      <c r="H399" s="141"/>
      <c r="I399" s="141"/>
      <c r="J399" s="141"/>
      <c r="K399" s="141"/>
      <c r="L399" s="141"/>
      <c r="M399" s="139" t="s">
        <v>2380</v>
      </c>
      <c r="N399" s="79"/>
      <c r="O399" s="81"/>
      <c r="P399" s="80"/>
      <c r="Q399" s="80"/>
      <c r="R399" s="80"/>
      <c r="S399" s="80"/>
      <c r="T399" s="80"/>
      <c r="U399" s="80"/>
      <c r="AB399" s="87" t="str">
        <f>VLOOKUP(E399,Objecten!$B$4:$C$275,2,FALSE)</f>
        <v>0004</v>
      </c>
      <c r="AC399" s="89" t="e">
        <f>VLOOKUP(F399,Elementen!$B$4:$C$4031,2,FALSE)</f>
        <v>#N/A</v>
      </c>
      <c r="AE399" s="1" t="s">
        <v>3798</v>
      </c>
      <c r="AN399" s="45"/>
    </row>
    <row r="400" spans="1:40" x14ac:dyDescent="0.2">
      <c r="A400" s="162"/>
      <c r="B400" s="139" t="s">
        <v>2870</v>
      </c>
      <c r="C400" s="140"/>
      <c r="D400" s="141"/>
      <c r="E400" s="139" t="s">
        <v>3940</v>
      </c>
      <c r="F400" s="141" t="s">
        <v>1980</v>
      </c>
      <c r="G400" s="141"/>
      <c r="H400" s="141"/>
      <c r="I400" s="141"/>
      <c r="J400" s="141"/>
      <c r="K400" s="141"/>
      <c r="L400" s="141"/>
      <c r="M400" s="139" t="s">
        <v>2870</v>
      </c>
      <c r="N400" s="79"/>
      <c r="O400" s="81"/>
      <c r="P400" s="80"/>
      <c r="Q400" s="80"/>
      <c r="R400" s="80"/>
      <c r="S400" s="80"/>
      <c r="T400" s="80"/>
      <c r="U400" s="80"/>
      <c r="AB400" s="87" t="str">
        <f>VLOOKUP(E400,Objecten!$B$4:$C$275,2,FALSE)</f>
        <v>0004</v>
      </c>
      <c r="AC400" s="89" t="e">
        <f>VLOOKUP(F400,Elementen!$B$4:$C$4031,2,FALSE)</f>
        <v>#N/A</v>
      </c>
      <c r="AE400" s="1" t="s">
        <v>3799</v>
      </c>
      <c r="AN400" s="45"/>
    </row>
    <row r="401" spans="1:40" x14ac:dyDescent="0.2">
      <c r="A401" s="162"/>
      <c r="B401" s="139" t="s">
        <v>2895</v>
      </c>
      <c r="C401" s="140"/>
      <c r="D401" s="141"/>
      <c r="E401" s="139" t="s">
        <v>3940</v>
      </c>
      <c r="F401" s="141" t="s">
        <v>1980</v>
      </c>
      <c r="G401" s="141"/>
      <c r="H401" s="141"/>
      <c r="I401" s="141"/>
      <c r="J401" s="141"/>
      <c r="K401" s="141"/>
      <c r="L401" s="141"/>
      <c r="M401" s="139" t="s">
        <v>2895</v>
      </c>
      <c r="N401" s="79"/>
      <c r="O401" s="81"/>
      <c r="P401" s="80"/>
      <c r="Q401" s="80"/>
      <c r="R401" s="80"/>
      <c r="S401" s="80"/>
      <c r="T401" s="80"/>
      <c r="U401" s="80"/>
      <c r="AB401" s="87" t="str">
        <f>VLOOKUP(E401,Objecten!$B$4:$C$275,2,FALSE)</f>
        <v>0004</v>
      </c>
      <c r="AC401" s="89" t="e">
        <f>VLOOKUP(F401,Elementen!$B$4:$C$4031,2,FALSE)</f>
        <v>#N/A</v>
      </c>
      <c r="AE401" s="1" t="s">
        <v>3800</v>
      </c>
      <c r="AN401" s="45"/>
    </row>
    <row r="402" spans="1:40" x14ac:dyDescent="0.2">
      <c r="A402" s="162"/>
      <c r="B402" s="139" t="s">
        <v>2142</v>
      </c>
      <c r="C402" s="140"/>
      <c r="D402" s="141"/>
      <c r="E402" s="139" t="s">
        <v>3940</v>
      </c>
      <c r="F402" s="141" t="s">
        <v>1980</v>
      </c>
      <c r="G402" s="141"/>
      <c r="H402" s="141"/>
      <c r="I402" s="141"/>
      <c r="J402" s="141"/>
      <c r="K402" s="141"/>
      <c r="L402" s="141"/>
      <c r="M402" s="139" t="s">
        <v>2142</v>
      </c>
      <c r="N402" s="79"/>
      <c r="O402" s="81"/>
      <c r="P402" s="80"/>
      <c r="Q402" s="80"/>
      <c r="R402" s="80"/>
      <c r="S402" s="80"/>
      <c r="T402" s="80"/>
      <c r="U402" s="80"/>
      <c r="AB402" s="87" t="str">
        <f>VLOOKUP(E402,Objecten!$B$4:$C$275,2,FALSE)</f>
        <v>0004</v>
      </c>
      <c r="AC402" s="89" t="e">
        <f>VLOOKUP(F402,Elementen!$B$4:$C$4031,2,FALSE)</f>
        <v>#N/A</v>
      </c>
      <c r="AE402" s="1" t="s">
        <v>3801</v>
      </c>
      <c r="AN402" s="45"/>
    </row>
    <row r="403" spans="1:40" x14ac:dyDescent="0.2">
      <c r="A403" s="162"/>
      <c r="B403" s="139" t="s">
        <v>2534</v>
      </c>
      <c r="C403" s="140"/>
      <c r="D403" s="141"/>
      <c r="E403" s="139" t="s">
        <v>3940</v>
      </c>
      <c r="F403" s="141" t="s">
        <v>1980</v>
      </c>
      <c r="G403" s="141"/>
      <c r="H403" s="141"/>
      <c r="I403" s="141"/>
      <c r="J403" s="141"/>
      <c r="K403" s="141"/>
      <c r="L403" s="141"/>
      <c r="M403" s="139" t="s">
        <v>2534</v>
      </c>
      <c r="N403" s="79"/>
      <c r="O403" s="81"/>
      <c r="P403" s="80"/>
      <c r="Q403" s="80"/>
      <c r="R403" s="80"/>
      <c r="S403" s="80"/>
      <c r="T403" s="80"/>
      <c r="U403" s="80"/>
      <c r="AB403" s="87" t="str">
        <f>VLOOKUP(E403,Objecten!$B$4:$C$275,2,FALSE)</f>
        <v>0004</v>
      </c>
      <c r="AC403" s="89" t="e">
        <f>VLOOKUP(F403,Elementen!$B$4:$C$4031,2,FALSE)</f>
        <v>#N/A</v>
      </c>
      <c r="AE403" s="1" t="s">
        <v>3802</v>
      </c>
      <c r="AN403" s="45"/>
    </row>
    <row r="404" spans="1:40" x14ac:dyDescent="0.2">
      <c r="A404" s="162"/>
      <c r="B404" s="139" t="s">
        <v>2564</v>
      </c>
      <c r="C404" s="140"/>
      <c r="D404" s="141"/>
      <c r="E404" s="139" t="s">
        <v>3940</v>
      </c>
      <c r="F404" s="141" t="s">
        <v>1980</v>
      </c>
      <c r="G404" s="141"/>
      <c r="H404" s="141"/>
      <c r="I404" s="141"/>
      <c r="J404" s="141"/>
      <c r="K404" s="141"/>
      <c r="L404" s="141"/>
      <c r="M404" s="139" t="s">
        <v>2564</v>
      </c>
      <c r="N404" s="79"/>
      <c r="O404" s="81"/>
      <c r="P404" s="80"/>
      <c r="Q404" s="80"/>
      <c r="R404" s="80"/>
      <c r="S404" s="80"/>
      <c r="T404" s="80"/>
      <c r="U404" s="80"/>
      <c r="AB404" s="87" t="str">
        <f>VLOOKUP(E404,Objecten!$B$4:$C$275,2,FALSE)</f>
        <v>0004</v>
      </c>
      <c r="AC404" s="89" t="e">
        <f>VLOOKUP(F404,Elementen!$B$4:$C$4031,2,FALSE)</f>
        <v>#N/A</v>
      </c>
      <c r="AE404" s="1" t="s">
        <v>3803</v>
      </c>
      <c r="AN404" s="45"/>
    </row>
    <row r="405" spans="1:40" x14ac:dyDescent="0.2">
      <c r="A405" s="162"/>
      <c r="B405" s="139" t="s">
        <v>2166</v>
      </c>
      <c r="C405" s="140"/>
      <c r="D405" s="141"/>
      <c r="E405" s="139" t="s">
        <v>3940</v>
      </c>
      <c r="F405" s="141" t="s">
        <v>1980</v>
      </c>
      <c r="G405" s="141"/>
      <c r="H405" s="141"/>
      <c r="I405" s="141"/>
      <c r="J405" s="141"/>
      <c r="K405" s="141"/>
      <c r="L405" s="141"/>
      <c r="M405" s="139" t="s">
        <v>2166</v>
      </c>
      <c r="N405" s="79"/>
      <c r="O405" s="81"/>
      <c r="P405" s="80"/>
      <c r="Q405" s="80"/>
      <c r="R405" s="80"/>
      <c r="S405" s="80"/>
      <c r="T405" s="80"/>
      <c r="U405" s="80"/>
      <c r="AB405" s="87" t="str">
        <f>VLOOKUP(E405,Objecten!$B$4:$C$275,2,FALSE)</f>
        <v>0004</v>
      </c>
      <c r="AC405" s="89" t="e">
        <f>VLOOKUP(F405,Elementen!$B$4:$C$4031,2,FALSE)</f>
        <v>#N/A</v>
      </c>
      <c r="AE405" s="1" t="s">
        <v>3804</v>
      </c>
      <c r="AN405" s="45"/>
    </row>
    <row r="406" spans="1:40" x14ac:dyDescent="0.2">
      <c r="A406" s="162"/>
      <c r="B406" s="139" t="s">
        <v>2870</v>
      </c>
      <c r="C406" s="140"/>
      <c r="D406" s="141"/>
      <c r="E406" s="139" t="s">
        <v>3940</v>
      </c>
      <c r="F406" s="141" t="s">
        <v>1982</v>
      </c>
      <c r="G406" s="141"/>
      <c r="H406" s="141"/>
      <c r="I406" s="141"/>
      <c r="J406" s="141"/>
      <c r="K406" s="141"/>
      <c r="L406" s="141"/>
      <c r="M406" s="139" t="s">
        <v>2870</v>
      </c>
      <c r="N406" s="79"/>
      <c r="O406" s="81"/>
      <c r="P406" s="80"/>
      <c r="Q406" s="80"/>
      <c r="R406" s="80"/>
      <c r="S406" s="80"/>
      <c r="T406" s="80"/>
      <c r="U406" s="80"/>
      <c r="AB406" s="87" t="str">
        <f>VLOOKUP(E406,Objecten!$B$4:$C$275,2,FALSE)</f>
        <v>0004</v>
      </c>
      <c r="AC406" s="89" t="e">
        <f>VLOOKUP(F406,Elementen!$B$4:$C$4031,2,FALSE)</f>
        <v>#N/A</v>
      </c>
      <c r="AE406" s="1" t="s">
        <v>3805</v>
      </c>
      <c r="AN406" s="45"/>
    </row>
    <row r="407" spans="1:40" x14ac:dyDescent="0.2">
      <c r="A407" s="162"/>
      <c r="B407" s="139" t="s">
        <v>2257</v>
      </c>
      <c r="C407" s="140"/>
      <c r="D407" s="141"/>
      <c r="E407" s="139" t="s">
        <v>3940</v>
      </c>
      <c r="F407" s="141" t="s">
        <v>1982</v>
      </c>
      <c r="G407" s="141"/>
      <c r="H407" s="141"/>
      <c r="I407" s="141"/>
      <c r="J407" s="141"/>
      <c r="K407" s="141"/>
      <c r="L407" s="141"/>
      <c r="M407" s="139" t="s">
        <v>2257</v>
      </c>
      <c r="N407" s="79"/>
      <c r="O407" s="81"/>
      <c r="P407" s="80"/>
      <c r="Q407" s="80"/>
      <c r="R407" s="80"/>
      <c r="S407" s="80"/>
      <c r="T407" s="80"/>
      <c r="U407" s="80"/>
      <c r="AB407" s="87" t="str">
        <f>VLOOKUP(E407,Objecten!$B$4:$C$275,2,FALSE)</f>
        <v>0004</v>
      </c>
      <c r="AC407" s="89" t="e">
        <f>VLOOKUP(F407,Elementen!$B$4:$C$4031,2,FALSE)</f>
        <v>#N/A</v>
      </c>
      <c r="AE407" s="1" t="s">
        <v>3806</v>
      </c>
      <c r="AN407" s="45"/>
    </row>
    <row r="408" spans="1:40" x14ac:dyDescent="0.2">
      <c r="A408" s="162"/>
      <c r="B408" s="139" t="s">
        <v>2275</v>
      </c>
      <c r="C408" s="140"/>
      <c r="D408" s="141"/>
      <c r="E408" s="139" t="s">
        <v>3940</v>
      </c>
      <c r="F408" s="141" t="s">
        <v>1982</v>
      </c>
      <c r="G408" s="141"/>
      <c r="H408" s="141"/>
      <c r="I408" s="141"/>
      <c r="J408" s="141"/>
      <c r="K408" s="141"/>
      <c r="L408" s="141"/>
      <c r="M408" s="139" t="s">
        <v>2275</v>
      </c>
      <c r="N408" s="79"/>
      <c r="O408" s="81"/>
      <c r="P408" s="80"/>
      <c r="Q408" s="80"/>
      <c r="R408" s="80"/>
      <c r="S408" s="80"/>
      <c r="T408" s="80"/>
      <c r="U408" s="80"/>
      <c r="AB408" s="87" t="str">
        <f>VLOOKUP(E408,Objecten!$B$4:$C$275,2,FALSE)</f>
        <v>0004</v>
      </c>
      <c r="AC408" s="89" t="e">
        <f>VLOOKUP(F408,Elementen!$B$4:$C$4031,2,FALSE)</f>
        <v>#N/A</v>
      </c>
      <c r="AE408" s="1" t="s">
        <v>3807</v>
      </c>
      <c r="AN408" s="45"/>
    </row>
    <row r="409" spans="1:40" x14ac:dyDescent="0.2">
      <c r="A409" s="162"/>
      <c r="B409" s="139" t="s">
        <v>2716</v>
      </c>
      <c r="C409" s="140"/>
      <c r="D409" s="141"/>
      <c r="E409" s="139" t="s">
        <v>3940</v>
      </c>
      <c r="F409" s="141" t="s">
        <v>1982</v>
      </c>
      <c r="G409" s="141"/>
      <c r="H409" s="141"/>
      <c r="I409" s="141"/>
      <c r="J409" s="141"/>
      <c r="K409" s="141"/>
      <c r="L409" s="141"/>
      <c r="M409" s="139" t="s">
        <v>2716</v>
      </c>
      <c r="N409" s="79"/>
      <c r="O409" s="81"/>
      <c r="P409" s="80"/>
      <c r="Q409" s="80"/>
      <c r="R409" s="80"/>
      <c r="S409" s="80"/>
      <c r="T409" s="80"/>
      <c r="U409" s="80"/>
      <c r="AB409" s="87" t="str">
        <f>VLOOKUP(E409,Objecten!$B$4:$C$275,2,FALSE)</f>
        <v>0004</v>
      </c>
      <c r="AC409" s="89" t="e">
        <f>VLOOKUP(F409,Elementen!$B$4:$C$4031,2,FALSE)</f>
        <v>#N/A</v>
      </c>
      <c r="AE409" s="1" t="s">
        <v>3808</v>
      </c>
      <c r="AN409" s="45"/>
    </row>
    <row r="410" spans="1:40" x14ac:dyDescent="0.2">
      <c r="A410" s="162"/>
      <c r="B410" s="139" t="s">
        <v>2490</v>
      </c>
      <c r="C410" s="140"/>
      <c r="D410" s="141"/>
      <c r="E410" s="139" t="s">
        <v>3940</v>
      </c>
      <c r="F410" s="141" t="s">
        <v>1982</v>
      </c>
      <c r="G410" s="141"/>
      <c r="H410" s="141"/>
      <c r="I410" s="141"/>
      <c r="J410" s="141"/>
      <c r="K410" s="141"/>
      <c r="L410" s="141"/>
      <c r="M410" s="139" t="s">
        <v>2490</v>
      </c>
      <c r="N410" s="79"/>
      <c r="O410" s="81"/>
      <c r="P410" s="80"/>
      <c r="Q410" s="80"/>
      <c r="R410" s="80"/>
      <c r="S410" s="80"/>
      <c r="T410" s="80"/>
      <c r="U410" s="80"/>
      <c r="AB410" s="87" t="str">
        <f>VLOOKUP(E410,Objecten!$B$4:$C$275,2,FALSE)</f>
        <v>0004</v>
      </c>
      <c r="AC410" s="89" t="e">
        <f>VLOOKUP(F410,Elementen!$B$4:$C$4031,2,FALSE)</f>
        <v>#N/A</v>
      </c>
      <c r="AE410" s="1" t="s">
        <v>3809</v>
      </c>
      <c r="AN410" s="45"/>
    </row>
    <row r="411" spans="1:40" x14ac:dyDescent="0.2">
      <c r="A411" s="162"/>
      <c r="B411" s="139" t="s">
        <v>2522</v>
      </c>
      <c r="C411" s="140"/>
      <c r="D411" s="141"/>
      <c r="E411" s="139" t="s">
        <v>3940</v>
      </c>
      <c r="F411" s="141" t="s">
        <v>1982</v>
      </c>
      <c r="G411" s="141"/>
      <c r="H411" s="141"/>
      <c r="I411" s="141"/>
      <c r="J411" s="141"/>
      <c r="K411" s="141"/>
      <c r="L411" s="141"/>
      <c r="M411" s="139" t="s">
        <v>2522</v>
      </c>
      <c r="N411" s="79"/>
      <c r="O411" s="81"/>
      <c r="P411" s="80"/>
      <c r="Q411" s="80"/>
      <c r="R411" s="80"/>
      <c r="S411" s="80"/>
      <c r="T411" s="80"/>
      <c r="U411" s="80"/>
      <c r="AB411" s="87" t="str">
        <f>VLOOKUP(E411,Objecten!$B$4:$C$275,2,FALSE)</f>
        <v>0004</v>
      </c>
      <c r="AC411" s="89" t="e">
        <f>VLOOKUP(F411,Elementen!$B$4:$C$4031,2,FALSE)</f>
        <v>#N/A</v>
      </c>
      <c r="AE411" s="1" t="s">
        <v>3810</v>
      </c>
      <c r="AN411" s="45"/>
    </row>
    <row r="412" spans="1:40" x14ac:dyDescent="0.2">
      <c r="A412" s="162"/>
      <c r="B412" s="139" t="s">
        <v>2930</v>
      </c>
      <c r="C412" s="140"/>
      <c r="D412" s="141"/>
      <c r="E412" s="139" t="s">
        <v>3940</v>
      </c>
      <c r="F412" s="141" t="s">
        <v>1982</v>
      </c>
      <c r="G412" s="141"/>
      <c r="H412" s="141"/>
      <c r="I412" s="141"/>
      <c r="J412" s="141"/>
      <c r="K412" s="141"/>
      <c r="L412" s="141"/>
      <c r="M412" s="139" t="s">
        <v>2930</v>
      </c>
      <c r="N412" s="79"/>
      <c r="O412" s="81"/>
      <c r="P412" s="80"/>
      <c r="Q412" s="80"/>
      <c r="R412" s="80"/>
      <c r="S412" s="80"/>
      <c r="T412" s="80"/>
      <c r="U412" s="80"/>
      <c r="AB412" s="87" t="str">
        <f>VLOOKUP(E412,Objecten!$B$4:$C$275,2,FALSE)</f>
        <v>0004</v>
      </c>
      <c r="AC412" s="89" t="e">
        <f>VLOOKUP(F412,Elementen!$B$4:$C$4031,2,FALSE)</f>
        <v>#N/A</v>
      </c>
      <c r="AE412" s="1" t="s">
        <v>3811</v>
      </c>
      <c r="AN412" s="45"/>
    </row>
    <row r="413" spans="1:40" x14ac:dyDescent="0.2">
      <c r="A413" s="162"/>
      <c r="B413" s="139" t="s">
        <v>2572</v>
      </c>
      <c r="C413" s="140"/>
      <c r="D413" s="141"/>
      <c r="E413" s="139" t="s">
        <v>3940</v>
      </c>
      <c r="F413" s="141" t="s">
        <v>1982</v>
      </c>
      <c r="G413" s="141"/>
      <c r="H413" s="141"/>
      <c r="I413" s="141"/>
      <c r="J413" s="141"/>
      <c r="K413" s="141"/>
      <c r="L413" s="141"/>
      <c r="M413" s="139" t="s">
        <v>2572</v>
      </c>
      <c r="N413" s="79"/>
      <c r="O413" s="81"/>
      <c r="P413" s="80"/>
      <c r="Q413" s="80"/>
      <c r="R413" s="80"/>
      <c r="S413" s="80"/>
      <c r="T413" s="80"/>
      <c r="U413" s="80"/>
      <c r="AB413" s="87" t="str">
        <f>VLOOKUP(E413,Objecten!$B$4:$C$275,2,FALSE)</f>
        <v>0004</v>
      </c>
      <c r="AC413" s="89" t="e">
        <f>VLOOKUP(F413,Elementen!$B$4:$C$4031,2,FALSE)</f>
        <v>#N/A</v>
      </c>
      <c r="AE413" s="1" t="s">
        <v>3812</v>
      </c>
      <c r="AN413" s="45"/>
    </row>
    <row r="414" spans="1:40" x14ac:dyDescent="0.2">
      <c r="A414" s="162"/>
      <c r="B414" s="139" t="s">
        <v>2929</v>
      </c>
      <c r="C414" s="140"/>
      <c r="D414" s="141"/>
      <c r="E414" s="139" t="s">
        <v>3940</v>
      </c>
      <c r="F414" s="141" t="s">
        <v>1982</v>
      </c>
      <c r="G414" s="141"/>
      <c r="H414" s="141"/>
      <c r="I414" s="141"/>
      <c r="J414" s="141"/>
      <c r="K414" s="141"/>
      <c r="L414" s="141"/>
      <c r="M414" s="139" t="s">
        <v>2929</v>
      </c>
      <c r="N414" s="79"/>
      <c r="O414" s="81"/>
      <c r="P414" s="80"/>
      <c r="Q414" s="80"/>
      <c r="R414" s="80"/>
      <c r="S414" s="80"/>
      <c r="T414" s="80"/>
      <c r="U414" s="80"/>
      <c r="AB414" s="87" t="str">
        <f>VLOOKUP(E414,Objecten!$B$4:$C$275,2,FALSE)</f>
        <v>0004</v>
      </c>
      <c r="AC414" s="89" t="e">
        <f>VLOOKUP(F414,Elementen!$B$4:$C$4031,2,FALSE)</f>
        <v>#N/A</v>
      </c>
      <c r="AE414" s="1" t="s">
        <v>3813</v>
      </c>
      <c r="AN414" s="45"/>
    </row>
    <row r="415" spans="1:40" x14ac:dyDescent="0.2">
      <c r="A415" s="162"/>
      <c r="B415" s="139" t="s">
        <v>2582</v>
      </c>
      <c r="C415" s="140"/>
      <c r="D415" s="141"/>
      <c r="E415" s="139" t="s">
        <v>3940</v>
      </c>
      <c r="F415" s="141" t="s">
        <v>1982</v>
      </c>
      <c r="G415" s="141"/>
      <c r="H415" s="141"/>
      <c r="I415" s="141"/>
      <c r="J415" s="141"/>
      <c r="K415" s="141"/>
      <c r="L415" s="141"/>
      <c r="M415" s="139" t="s">
        <v>2582</v>
      </c>
      <c r="N415" s="79"/>
      <c r="O415" s="81"/>
      <c r="P415" s="80"/>
      <c r="Q415" s="80"/>
      <c r="R415" s="80"/>
      <c r="S415" s="80"/>
      <c r="T415" s="80"/>
      <c r="U415" s="80"/>
      <c r="AB415" s="87" t="str">
        <f>VLOOKUP(E415,Objecten!$B$4:$C$275,2,FALSE)</f>
        <v>0004</v>
      </c>
      <c r="AC415" s="89" t="e">
        <f>VLOOKUP(F415,Elementen!$B$4:$C$4031,2,FALSE)</f>
        <v>#N/A</v>
      </c>
      <c r="AE415" s="1" t="s">
        <v>3814</v>
      </c>
      <c r="AN415" s="45"/>
    </row>
    <row r="416" spans="1:40" x14ac:dyDescent="0.2">
      <c r="A416" s="162"/>
      <c r="B416" s="139" t="s">
        <v>2928</v>
      </c>
      <c r="C416" s="140"/>
      <c r="D416" s="141"/>
      <c r="E416" s="139" t="s">
        <v>3940</v>
      </c>
      <c r="F416" s="141" t="s">
        <v>1982</v>
      </c>
      <c r="G416" s="141"/>
      <c r="H416" s="141"/>
      <c r="I416" s="141"/>
      <c r="J416" s="141"/>
      <c r="K416" s="141"/>
      <c r="L416" s="141"/>
      <c r="M416" s="139" t="s">
        <v>2928</v>
      </c>
      <c r="N416" s="79"/>
      <c r="O416" s="81"/>
      <c r="P416" s="80"/>
      <c r="Q416" s="80"/>
      <c r="R416" s="80"/>
      <c r="S416" s="80"/>
      <c r="T416" s="80"/>
      <c r="U416" s="80"/>
      <c r="AB416" s="87" t="str">
        <f>VLOOKUP(E416,Objecten!$B$4:$C$275,2,FALSE)</f>
        <v>0004</v>
      </c>
      <c r="AC416" s="89" t="e">
        <f>VLOOKUP(F416,Elementen!$B$4:$C$4031,2,FALSE)</f>
        <v>#N/A</v>
      </c>
      <c r="AE416" s="1" t="s">
        <v>3815</v>
      </c>
      <c r="AN416" s="45"/>
    </row>
    <row r="417" spans="1:40" x14ac:dyDescent="0.2">
      <c r="A417" s="162"/>
      <c r="B417" s="139" t="s">
        <v>2604</v>
      </c>
      <c r="C417" s="140"/>
      <c r="D417" s="141"/>
      <c r="E417" s="139" t="s">
        <v>3940</v>
      </c>
      <c r="F417" s="141" t="s">
        <v>1982</v>
      </c>
      <c r="G417" s="141"/>
      <c r="H417" s="141"/>
      <c r="I417" s="141"/>
      <c r="J417" s="141"/>
      <c r="K417" s="141"/>
      <c r="L417" s="141"/>
      <c r="M417" s="139" t="s">
        <v>2604</v>
      </c>
      <c r="N417" s="79"/>
      <c r="O417" s="81"/>
      <c r="P417" s="80"/>
      <c r="Q417" s="80"/>
      <c r="R417" s="80"/>
      <c r="S417" s="80"/>
      <c r="T417" s="80"/>
      <c r="U417" s="80"/>
      <c r="AB417" s="87" t="str">
        <f>VLOOKUP(E417,Objecten!$B$4:$C$275,2,FALSE)</f>
        <v>0004</v>
      </c>
      <c r="AC417" s="89" t="e">
        <f>VLOOKUP(F417,Elementen!$B$4:$C$4031,2,FALSE)</f>
        <v>#N/A</v>
      </c>
      <c r="AE417" s="1" t="s">
        <v>3816</v>
      </c>
      <c r="AN417" s="45"/>
    </row>
    <row r="418" spans="1:40" x14ac:dyDescent="0.2">
      <c r="A418" s="162"/>
      <c r="B418" s="139" t="s">
        <v>2235</v>
      </c>
      <c r="C418" s="140"/>
      <c r="D418" s="141"/>
      <c r="E418" s="139" t="s">
        <v>3940</v>
      </c>
      <c r="F418" s="141" t="s">
        <v>1982</v>
      </c>
      <c r="G418" s="141"/>
      <c r="H418" s="141"/>
      <c r="I418" s="141"/>
      <c r="J418" s="141"/>
      <c r="K418" s="141"/>
      <c r="L418" s="141"/>
      <c r="M418" s="139" t="s">
        <v>2235</v>
      </c>
      <c r="N418" s="79"/>
      <c r="O418" s="81"/>
      <c r="P418" s="80"/>
      <c r="Q418" s="80"/>
      <c r="R418" s="80"/>
      <c r="S418" s="80"/>
      <c r="T418" s="80"/>
      <c r="U418" s="80"/>
      <c r="AB418" s="87" t="str">
        <f>VLOOKUP(E418,Objecten!$B$4:$C$275,2,FALSE)</f>
        <v>0004</v>
      </c>
      <c r="AC418" s="89" t="e">
        <f>VLOOKUP(F418,Elementen!$B$4:$C$4031,2,FALSE)</f>
        <v>#N/A</v>
      </c>
      <c r="AE418" s="1" t="s">
        <v>3817</v>
      </c>
      <c r="AN418" s="45"/>
    </row>
    <row r="419" spans="1:40" x14ac:dyDescent="0.2">
      <c r="A419" s="162"/>
      <c r="B419" s="139" t="s">
        <v>2267</v>
      </c>
      <c r="C419" s="140"/>
      <c r="D419" s="141"/>
      <c r="E419" s="139" t="s">
        <v>3940</v>
      </c>
      <c r="F419" s="141" t="s">
        <v>1982</v>
      </c>
      <c r="G419" s="141"/>
      <c r="H419" s="141"/>
      <c r="I419" s="141"/>
      <c r="J419" s="141"/>
      <c r="K419" s="141"/>
      <c r="L419" s="141"/>
      <c r="M419" s="139" t="s">
        <v>2267</v>
      </c>
      <c r="N419" s="79"/>
      <c r="O419" s="81"/>
      <c r="P419" s="80"/>
      <c r="Q419" s="80"/>
      <c r="R419" s="80"/>
      <c r="S419" s="80"/>
      <c r="T419" s="80"/>
      <c r="U419" s="80"/>
      <c r="AB419" s="87" t="str">
        <f>VLOOKUP(E419,Objecten!$B$4:$C$275,2,FALSE)</f>
        <v>0004</v>
      </c>
      <c r="AC419" s="89" t="e">
        <f>VLOOKUP(F419,Elementen!$B$4:$C$4031,2,FALSE)</f>
        <v>#N/A</v>
      </c>
      <c r="AE419" s="1" t="s">
        <v>3818</v>
      </c>
      <c r="AN419" s="45"/>
    </row>
    <row r="420" spans="1:40" x14ac:dyDescent="0.2">
      <c r="A420" s="162"/>
      <c r="B420" s="139" t="s">
        <v>2498</v>
      </c>
      <c r="C420" s="140"/>
      <c r="D420" s="141"/>
      <c r="E420" s="139" t="s">
        <v>3940</v>
      </c>
      <c r="F420" s="141" t="s">
        <v>1982</v>
      </c>
      <c r="G420" s="141"/>
      <c r="H420" s="141"/>
      <c r="I420" s="141"/>
      <c r="J420" s="141"/>
      <c r="K420" s="141"/>
      <c r="L420" s="141"/>
      <c r="M420" s="139" t="s">
        <v>2498</v>
      </c>
      <c r="N420" s="79"/>
      <c r="O420" s="81"/>
      <c r="P420" s="80"/>
      <c r="Q420" s="80"/>
      <c r="R420" s="80"/>
      <c r="S420" s="80"/>
      <c r="T420" s="80"/>
      <c r="U420" s="80"/>
      <c r="AB420" s="87" t="str">
        <f>VLOOKUP(E420,Objecten!$B$4:$C$275,2,FALSE)</f>
        <v>0004</v>
      </c>
      <c r="AC420" s="89" t="e">
        <f>VLOOKUP(F420,Elementen!$B$4:$C$4031,2,FALSE)</f>
        <v>#N/A</v>
      </c>
      <c r="AE420" s="1" t="s">
        <v>3819</v>
      </c>
      <c r="AN420" s="45"/>
    </row>
    <row r="421" spans="1:40" x14ac:dyDescent="0.2">
      <c r="A421" s="162"/>
      <c r="B421" s="139" t="s">
        <v>2338</v>
      </c>
      <c r="C421" s="140"/>
      <c r="D421" s="141"/>
      <c r="E421" s="139" t="s">
        <v>3940</v>
      </c>
      <c r="F421" s="141" t="s">
        <v>1982</v>
      </c>
      <c r="G421" s="141"/>
      <c r="H421" s="141"/>
      <c r="I421" s="141"/>
      <c r="J421" s="141"/>
      <c r="K421" s="141"/>
      <c r="L421" s="141"/>
      <c r="M421" s="139" t="s">
        <v>2338</v>
      </c>
      <c r="N421" s="79"/>
      <c r="O421" s="81"/>
      <c r="P421" s="80"/>
      <c r="Q421" s="80"/>
      <c r="R421" s="80"/>
      <c r="S421" s="80"/>
      <c r="T421" s="80"/>
      <c r="U421" s="80"/>
      <c r="AB421" s="87" t="str">
        <f>VLOOKUP(E421,Objecten!$B$4:$C$275,2,FALSE)</f>
        <v>0004</v>
      </c>
      <c r="AC421" s="89" t="e">
        <f>VLOOKUP(F421,Elementen!$B$4:$C$4031,2,FALSE)</f>
        <v>#N/A</v>
      </c>
      <c r="AE421" s="1" t="s">
        <v>3820</v>
      </c>
      <c r="AN421" s="45"/>
    </row>
    <row r="422" spans="1:40" x14ac:dyDescent="0.2">
      <c r="A422" s="162"/>
      <c r="B422" s="139" t="s">
        <v>2408</v>
      </c>
      <c r="C422" s="140"/>
      <c r="D422" s="141"/>
      <c r="E422" s="139" t="s">
        <v>3940</v>
      </c>
      <c r="F422" s="141" t="s">
        <v>1982</v>
      </c>
      <c r="G422" s="141"/>
      <c r="H422" s="141"/>
      <c r="I422" s="141"/>
      <c r="J422" s="141"/>
      <c r="K422" s="141"/>
      <c r="L422" s="141"/>
      <c r="M422" s="139" t="s">
        <v>2408</v>
      </c>
      <c r="N422" s="79"/>
      <c r="O422" s="81"/>
      <c r="P422" s="80"/>
      <c r="Q422" s="80"/>
      <c r="R422" s="80"/>
      <c r="S422" s="80"/>
      <c r="T422" s="80"/>
      <c r="U422" s="80"/>
      <c r="AB422" s="87" t="str">
        <f>VLOOKUP(E422,Objecten!$B$4:$C$275,2,FALSE)</f>
        <v>0004</v>
      </c>
      <c r="AC422" s="89" t="e">
        <f>VLOOKUP(F422,Elementen!$B$4:$C$4031,2,FALSE)</f>
        <v>#N/A</v>
      </c>
      <c r="AE422" s="1" t="s">
        <v>3821</v>
      </c>
      <c r="AN422" s="45"/>
    </row>
    <row r="423" spans="1:40" x14ac:dyDescent="0.2">
      <c r="A423" s="162"/>
      <c r="B423" s="139" t="s">
        <v>2538</v>
      </c>
      <c r="C423" s="140"/>
      <c r="D423" s="141"/>
      <c r="E423" s="139" t="s">
        <v>3940</v>
      </c>
      <c r="F423" s="141" t="s">
        <v>1982</v>
      </c>
      <c r="G423" s="141"/>
      <c r="H423" s="141"/>
      <c r="I423" s="141"/>
      <c r="J423" s="141"/>
      <c r="K423" s="141"/>
      <c r="L423" s="141"/>
      <c r="M423" s="139" t="s">
        <v>2538</v>
      </c>
      <c r="N423" s="79"/>
      <c r="O423" s="81"/>
      <c r="P423" s="80"/>
      <c r="Q423" s="80"/>
      <c r="R423" s="80"/>
      <c r="S423" s="80"/>
      <c r="T423" s="80"/>
      <c r="U423" s="80"/>
      <c r="AB423" s="87" t="str">
        <f>VLOOKUP(E423,Objecten!$B$4:$C$275,2,FALSE)</f>
        <v>0004</v>
      </c>
      <c r="AC423" s="89" t="e">
        <f>VLOOKUP(F423,Elementen!$B$4:$C$4031,2,FALSE)</f>
        <v>#N/A</v>
      </c>
      <c r="AE423" s="1" t="s">
        <v>3822</v>
      </c>
      <c r="AN423" s="45"/>
    </row>
    <row r="424" spans="1:40" x14ac:dyDescent="0.2">
      <c r="A424" s="162"/>
      <c r="B424" s="139" t="s">
        <v>2981</v>
      </c>
      <c r="C424" s="140"/>
      <c r="D424" s="141"/>
      <c r="E424" s="139" t="s">
        <v>3940</v>
      </c>
      <c r="F424" s="141" t="s">
        <v>1988</v>
      </c>
      <c r="G424" s="141"/>
      <c r="H424" s="141"/>
      <c r="I424" s="141"/>
      <c r="J424" s="141"/>
      <c r="K424" s="141"/>
      <c r="L424" s="141"/>
      <c r="M424" s="139" t="s">
        <v>2981</v>
      </c>
      <c r="N424" s="79"/>
      <c r="O424" s="81"/>
      <c r="P424" s="80"/>
      <c r="Q424" s="80"/>
      <c r="R424" s="80"/>
      <c r="S424" s="80"/>
      <c r="T424" s="80"/>
      <c r="U424" s="80"/>
      <c r="AB424" s="87" t="str">
        <f>VLOOKUP(E424,Objecten!$B$4:$C$275,2,FALSE)</f>
        <v>0004</v>
      </c>
      <c r="AC424" s="89" t="e">
        <f>VLOOKUP(F424,Elementen!$B$4:$C$4031,2,FALSE)</f>
        <v>#N/A</v>
      </c>
      <c r="AE424" s="1" t="s">
        <v>3823</v>
      </c>
      <c r="AN424" s="45"/>
    </row>
    <row r="425" spans="1:40" x14ac:dyDescent="0.2">
      <c r="A425" s="162"/>
      <c r="B425" s="139" t="s">
        <v>2212</v>
      </c>
      <c r="C425" s="140"/>
      <c r="D425" s="141"/>
      <c r="E425" s="139" t="s">
        <v>3940</v>
      </c>
      <c r="F425" s="141" t="s">
        <v>1988</v>
      </c>
      <c r="G425" s="141"/>
      <c r="H425" s="141"/>
      <c r="I425" s="141"/>
      <c r="J425" s="141"/>
      <c r="K425" s="141"/>
      <c r="L425" s="141"/>
      <c r="M425" s="139" t="s">
        <v>2212</v>
      </c>
      <c r="N425" s="79"/>
      <c r="O425" s="81"/>
      <c r="P425" s="80"/>
      <c r="Q425" s="80"/>
      <c r="R425" s="80"/>
      <c r="S425" s="80"/>
      <c r="T425" s="80"/>
      <c r="U425" s="80"/>
      <c r="AB425" s="87" t="str">
        <f>VLOOKUP(E425,Objecten!$B$4:$C$275,2,FALSE)</f>
        <v>0004</v>
      </c>
      <c r="AC425" s="89" t="e">
        <f>VLOOKUP(F425,Elementen!$B$4:$C$4031,2,FALSE)</f>
        <v>#N/A</v>
      </c>
      <c r="AE425" s="1" t="s">
        <v>3824</v>
      </c>
      <c r="AN425" s="45"/>
    </row>
    <row r="426" spans="1:40" x14ac:dyDescent="0.2">
      <c r="A426" s="162"/>
      <c r="B426" s="139" t="s">
        <v>2957</v>
      </c>
      <c r="C426" s="140"/>
      <c r="D426" s="141"/>
      <c r="E426" s="139" t="s">
        <v>3940</v>
      </c>
      <c r="F426" s="141" t="s">
        <v>1988</v>
      </c>
      <c r="G426" s="141"/>
      <c r="H426" s="141"/>
      <c r="I426" s="141"/>
      <c r="J426" s="141"/>
      <c r="K426" s="141"/>
      <c r="L426" s="141"/>
      <c r="M426" s="139" t="s">
        <v>2957</v>
      </c>
      <c r="N426" s="79"/>
      <c r="O426" s="81"/>
      <c r="P426" s="80"/>
      <c r="Q426" s="80"/>
      <c r="R426" s="80"/>
      <c r="S426" s="80"/>
      <c r="T426" s="80"/>
      <c r="U426" s="80"/>
      <c r="AB426" s="87" t="str">
        <f>VLOOKUP(E426,Objecten!$B$4:$C$275,2,FALSE)</f>
        <v>0004</v>
      </c>
      <c r="AC426" s="89" t="e">
        <f>VLOOKUP(F426,Elementen!$B$4:$C$4031,2,FALSE)</f>
        <v>#N/A</v>
      </c>
      <c r="AE426" s="1" t="s">
        <v>3825</v>
      </c>
      <c r="AN426" s="45"/>
    </row>
    <row r="427" spans="1:40" x14ac:dyDescent="0.2">
      <c r="A427" s="162"/>
      <c r="B427" s="139" t="s">
        <v>2958</v>
      </c>
      <c r="C427" s="140"/>
      <c r="D427" s="141"/>
      <c r="E427" s="139" t="s">
        <v>3940</v>
      </c>
      <c r="F427" s="141" t="s">
        <v>1988</v>
      </c>
      <c r="G427" s="141"/>
      <c r="H427" s="141"/>
      <c r="I427" s="141"/>
      <c r="J427" s="141"/>
      <c r="K427" s="141"/>
      <c r="L427" s="141"/>
      <c r="M427" s="139" t="s">
        <v>2958</v>
      </c>
      <c r="N427" s="79"/>
      <c r="O427" s="81"/>
      <c r="P427" s="80"/>
      <c r="Q427" s="80"/>
      <c r="R427" s="80"/>
      <c r="S427" s="80"/>
      <c r="T427" s="80"/>
      <c r="U427" s="80"/>
      <c r="AB427" s="87" t="str">
        <f>VLOOKUP(E427,Objecten!$B$4:$C$275,2,FALSE)</f>
        <v>0004</v>
      </c>
      <c r="AC427" s="89" t="e">
        <f>VLOOKUP(F427,Elementen!$B$4:$C$4031,2,FALSE)</f>
        <v>#N/A</v>
      </c>
      <c r="AE427" s="1" t="s">
        <v>3826</v>
      </c>
      <c r="AN427" s="45"/>
    </row>
    <row r="428" spans="1:40" x14ac:dyDescent="0.2">
      <c r="A428" s="162"/>
      <c r="B428" s="139" t="s">
        <v>2307</v>
      </c>
      <c r="C428" s="140"/>
      <c r="D428" s="141"/>
      <c r="E428" s="139" t="s">
        <v>3940</v>
      </c>
      <c r="F428" s="141" t="s">
        <v>1988</v>
      </c>
      <c r="G428" s="141"/>
      <c r="H428" s="141"/>
      <c r="I428" s="141"/>
      <c r="J428" s="141"/>
      <c r="K428" s="141"/>
      <c r="L428" s="141"/>
      <c r="M428" s="139" t="s">
        <v>2307</v>
      </c>
      <c r="N428" s="79"/>
      <c r="O428" s="81"/>
      <c r="P428" s="80"/>
      <c r="Q428" s="80"/>
      <c r="R428" s="80"/>
      <c r="S428" s="80"/>
      <c r="T428" s="80"/>
      <c r="U428" s="80"/>
      <c r="AB428" s="87" t="str">
        <f>VLOOKUP(E428,Objecten!$B$4:$C$275,2,FALSE)</f>
        <v>0004</v>
      </c>
      <c r="AC428" s="89" t="e">
        <f>VLOOKUP(F428,Elementen!$B$4:$C$4031,2,FALSE)</f>
        <v>#N/A</v>
      </c>
      <c r="AE428" s="1" t="s">
        <v>3827</v>
      </c>
      <c r="AN428" s="45"/>
    </row>
    <row r="429" spans="1:40" x14ac:dyDescent="0.2">
      <c r="A429" s="162"/>
      <c r="B429" s="139" t="s">
        <v>2960</v>
      </c>
      <c r="C429" s="140"/>
      <c r="D429" s="141"/>
      <c r="E429" s="139" t="s">
        <v>3940</v>
      </c>
      <c r="F429" s="141" t="s">
        <v>1988</v>
      </c>
      <c r="G429" s="141"/>
      <c r="H429" s="141"/>
      <c r="I429" s="141"/>
      <c r="J429" s="141"/>
      <c r="K429" s="141"/>
      <c r="L429" s="141"/>
      <c r="M429" s="139" t="s">
        <v>2960</v>
      </c>
      <c r="N429" s="79"/>
      <c r="O429" s="81"/>
      <c r="P429" s="80"/>
      <c r="Q429" s="80"/>
      <c r="R429" s="80"/>
      <c r="S429" s="80"/>
      <c r="T429" s="80"/>
      <c r="U429" s="80"/>
      <c r="AB429" s="87" t="str">
        <f>VLOOKUP(E429,Objecten!$B$4:$C$275,2,FALSE)</f>
        <v>0004</v>
      </c>
      <c r="AC429" s="89" t="e">
        <f>VLOOKUP(F429,Elementen!$B$4:$C$4031,2,FALSE)</f>
        <v>#N/A</v>
      </c>
      <c r="AE429" s="1" t="s">
        <v>3828</v>
      </c>
      <c r="AN429" s="45"/>
    </row>
    <row r="430" spans="1:40" x14ac:dyDescent="0.2">
      <c r="A430" s="162"/>
      <c r="B430" s="139" t="s">
        <v>2961</v>
      </c>
      <c r="C430" s="140"/>
      <c r="D430" s="141"/>
      <c r="E430" s="139" t="s">
        <v>3940</v>
      </c>
      <c r="F430" s="141" t="s">
        <v>1988</v>
      </c>
      <c r="G430" s="141"/>
      <c r="H430" s="141"/>
      <c r="I430" s="141"/>
      <c r="J430" s="141"/>
      <c r="K430" s="141"/>
      <c r="L430" s="141"/>
      <c r="M430" s="139" t="s">
        <v>2961</v>
      </c>
      <c r="N430" s="79"/>
      <c r="O430" s="81"/>
      <c r="P430" s="80"/>
      <c r="Q430" s="80"/>
      <c r="R430" s="80"/>
      <c r="S430" s="80"/>
      <c r="T430" s="80"/>
      <c r="U430" s="80"/>
      <c r="AB430" s="87" t="str">
        <f>VLOOKUP(E430,Objecten!$B$4:$C$275,2,FALSE)</f>
        <v>0004</v>
      </c>
      <c r="AC430" s="89" t="e">
        <f>VLOOKUP(F430,Elementen!$B$4:$C$4031,2,FALSE)</f>
        <v>#N/A</v>
      </c>
      <c r="AE430" s="1" t="s">
        <v>3829</v>
      </c>
      <c r="AN430" s="45"/>
    </row>
    <row r="431" spans="1:40" x14ac:dyDescent="0.2">
      <c r="A431" s="162"/>
      <c r="B431" s="139" t="s">
        <v>2316</v>
      </c>
      <c r="C431" s="140"/>
      <c r="D431" s="141"/>
      <c r="E431" s="139" t="s">
        <v>3940</v>
      </c>
      <c r="F431" s="141" t="s">
        <v>1988</v>
      </c>
      <c r="G431" s="141"/>
      <c r="H431" s="141"/>
      <c r="I431" s="141"/>
      <c r="J431" s="141"/>
      <c r="K431" s="141"/>
      <c r="L431" s="141"/>
      <c r="M431" s="139" t="s">
        <v>2316</v>
      </c>
      <c r="N431" s="79"/>
      <c r="O431" s="81"/>
      <c r="P431" s="80"/>
      <c r="Q431" s="80"/>
      <c r="R431" s="80"/>
      <c r="S431" s="80"/>
      <c r="T431" s="80"/>
      <c r="U431" s="80"/>
      <c r="AB431" s="87" t="str">
        <f>VLOOKUP(E431,Objecten!$B$4:$C$275,2,FALSE)</f>
        <v>0004</v>
      </c>
      <c r="AC431" s="89" t="e">
        <f>VLOOKUP(F431,Elementen!$B$4:$C$4031,2,FALSE)</f>
        <v>#N/A</v>
      </c>
      <c r="AE431" s="1" t="s">
        <v>3830</v>
      </c>
      <c r="AN431" s="45"/>
    </row>
    <row r="432" spans="1:40" x14ac:dyDescent="0.2">
      <c r="A432" s="162"/>
      <c r="B432" s="139" t="s">
        <v>2962</v>
      </c>
      <c r="C432" s="140"/>
      <c r="D432" s="141"/>
      <c r="E432" s="139" t="s">
        <v>3940</v>
      </c>
      <c r="F432" s="141" t="s">
        <v>1988</v>
      </c>
      <c r="G432" s="141"/>
      <c r="H432" s="141"/>
      <c r="I432" s="141"/>
      <c r="J432" s="141"/>
      <c r="K432" s="141"/>
      <c r="L432" s="141"/>
      <c r="M432" s="139" t="s">
        <v>2962</v>
      </c>
      <c r="N432" s="79"/>
      <c r="O432" s="81"/>
      <c r="P432" s="80"/>
      <c r="Q432" s="80"/>
      <c r="R432" s="80"/>
      <c r="S432" s="80"/>
      <c r="T432" s="80"/>
      <c r="U432" s="80"/>
      <c r="AB432" s="87" t="str">
        <f>VLOOKUP(E432,Objecten!$B$4:$C$275,2,FALSE)</f>
        <v>0004</v>
      </c>
      <c r="AC432" s="89" t="e">
        <f>VLOOKUP(F432,Elementen!$B$4:$C$4031,2,FALSE)</f>
        <v>#N/A</v>
      </c>
      <c r="AE432" s="1" t="s">
        <v>3831</v>
      </c>
      <c r="AN432" s="45"/>
    </row>
    <row r="433" spans="1:40" x14ac:dyDescent="0.2">
      <c r="A433" s="162"/>
      <c r="B433" s="139" t="s">
        <v>2959</v>
      </c>
      <c r="C433" s="140"/>
      <c r="D433" s="141"/>
      <c r="E433" s="139" t="s">
        <v>3940</v>
      </c>
      <c r="F433" s="141" t="s">
        <v>1988</v>
      </c>
      <c r="G433" s="141"/>
      <c r="H433" s="141"/>
      <c r="I433" s="141"/>
      <c r="J433" s="141"/>
      <c r="K433" s="141"/>
      <c r="L433" s="141"/>
      <c r="M433" s="139" t="s">
        <v>2959</v>
      </c>
      <c r="N433" s="79"/>
      <c r="O433" s="81"/>
      <c r="P433" s="80"/>
      <c r="Q433" s="80"/>
      <c r="R433" s="80"/>
      <c r="S433" s="80"/>
      <c r="T433" s="80"/>
      <c r="U433" s="80"/>
      <c r="AB433" s="87" t="str">
        <f>VLOOKUP(E433,Objecten!$B$4:$C$275,2,FALSE)</f>
        <v>0004</v>
      </c>
      <c r="AC433" s="89" t="e">
        <f>VLOOKUP(F433,Elementen!$B$4:$C$4031,2,FALSE)</f>
        <v>#N/A</v>
      </c>
      <c r="AE433" s="1" t="s">
        <v>3832</v>
      </c>
      <c r="AN433" s="45"/>
    </row>
    <row r="434" spans="1:40" x14ac:dyDescent="0.2">
      <c r="A434" s="162"/>
      <c r="B434" s="139" t="s">
        <v>2443</v>
      </c>
      <c r="C434" s="140"/>
      <c r="D434" s="141"/>
      <c r="E434" s="139" t="s">
        <v>3940</v>
      </c>
      <c r="F434" s="141" t="s">
        <v>1988</v>
      </c>
      <c r="G434" s="141"/>
      <c r="H434" s="141"/>
      <c r="I434" s="141"/>
      <c r="J434" s="141"/>
      <c r="K434" s="141"/>
      <c r="L434" s="141"/>
      <c r="M434" s="139" t="s">
        <v>2443</v>
      </c>
      <c r="N434" s="79"/>
      <c r="O434" s="81"/>
      <c r="P434" s="80"/>
      <c r="Q434" s="80"/>
      <c r="R434" s="80"/>
      <c r="S434" s="80"/>
      <c r="T434" s="80"/>
      <c r="U434" s="80"/>
      <c r="AB434" s="87" t="str">
        <f>VLOOKUP(E434,Objecten!$B$4:$C$275,2,FALSE)</f>
        <v>0004</v>
      </c>
      <c r="AC434" s="89" t="e">
        <f>VLOOKUP(F434,Elementen!$B$4:$C$4031,2,FALSE)</f>
        <v>#N/A</v>
      </c>
      <c r="AE434" s="1" t="s">
        <v>3833</v>
      </c>
      <c r="AN434" s="45"/>
    </row>
    <row r="435" spans="1:40" x14ac:dyDescent="0.2">
      <c r="A435" s="162"/>
      <c r="B435" s="139" t="s">
        <v>2963</v>
      </c>
      <c r="C435" s="140"/>
      <c r="D435" s="141"/>
      <c r="E435" s="139" t="s">
        <v>3940</v>
      </c>
      <c r="F435" s="141" t="s">
        <v>1988</v>
      </c>
      <c r="G435" s="141"/>
      <c r="H435" s="141"/>
      <c r="I435" s="141"/>
      <c r="J435" s="141"/>
      <c r="K435" s="141"/>
      <c r="L435" s="141"/>
      <c r="M435" s="139" t="s">
        <v>2963</v>
      </c>
      <c r="N435" s="79"/>
      <c r="O435" s="81"/>
      <c r="P435" s="80"/>
      <c r="Q435" s="80"/>
      <c r="R435" s="80"/>
      <c r="S435" s="80"/>
      <c r="T435" s="80"/>
      <c r="U435" s="80"/>
      <c r="AB435" s="87" t="str">
        <f>VLOOKUP(E435,Objecten!$B$4:$C$275,2,FALSE)</f>
        <v>0004</v>
      </c>
      <c r="AC435" s="89" t="e">
        <f>VLOOKUP(F435,Elementen!$B$4:$C$4031,2,FALSE)</f>
        <v>#N/A</v>
      </c>
      <c r="AE435" s="1" t="s">
        <v>3834</v>
      </c>
      <c r="AN435" s="45"/>
    </row>
    <row r="436" spans="1:40" x14ac:dyDescent="0.2">
      <c r="A436" s="162"/>
      <c r="B436" s="139" t="s">
        <v>2621</v>
      </c>
      <c r="C436" s="140"/>
      <c r="D436" s="141"/>
      <c r="E436" s="139" t="s">
        <v>3940</v>
      </c>
      <c r="F436" s="141" t="s">
        <v>1988</v>
      </c>
      <c r="G436" s="141"/>
      <c r="H436" s="141"/>
      <c r="I436" s="141"/>
      <c r="J436" s="141"/>
      <c r="K436" s="141"/>
      <c r="L436" s="141"/>
      <c r="M436" s="139" t="s">
        <v>2621</v>
      </c>
      <c r="N436" s="79"/>
      <c r="O436" s="81"/>
      <c r="P436" s="80"/>
      <c r="Q436" s="80"/>
      <c r="R436" s="80"/>
      <c r="S436" s="80"/>
      <c r="T436" s="80"/>
      <c r="U436" s="80"/>
      <c r="AB436" s="87" t="str">
        <f>VLOOKUP(E436,Objecten!$B$4:$C$275,2,FALSE)</f>
        <v>0004</v>
      </c>
      <c r="AC436" s="89" t="e">
        <f>VLOOKUP(F436,Elementen!$B$4:$C$4031,2,FALSE)</f>
        <v>#N/A</v>
      </c>
      <c r="AE436" s="1" t="s">
        <v>3835</v>
      </c>
      <c r="AN436" s="45"/>
    </row>
    <row r="437" spans="1:40" x14ac:dyDescent="0.2">
      <c r="A437" s="162"/>
      <c r="B437" s="139" t="s">
        <v>2188</v>
      </c>
      <c r="C437" s="140"/>
      <c r="D437" s="141"/>
      <c r="E437" s="139" t="s">
        <v>3940</v>
      </c>
      <c r="F437" s="141" t="s">
        <v>2001</v>
      </c>
      <c r="G437" s="141"/>
      <c r="H437" s="141"/>
      <c r="I437" s="141"/>
      <c r="J437" s="141"/>
      <c r="K437" s="141"/>
      <c r="L437" s="141"/>
      <c r="M437" s="139" t="s">
        <v>2188</v>
      </c>
      <c r="N437" s="79"/>
      <c r="O437" s="81"/>
      <c r="P437" s="80"/>
      <c r="Q437" s="80"/>
      <c r="R437" s="80"/>
      <c r="S437" s="80"/>
      <c r="T437" s="80"/>
      <c r="U437" s="80"/>
      <c r="AB437" s="87" t="str">
        <f>VLOOKUP(E437,Objecten!$B$4:$C$275,2,FALSE)</f>
        <v>0004</v>
      </c>
      <c r="AC437" s="89" t="e">
        <f>VLOOKUP(F437,Elementen!$B$4:$C$4031,2,FALSE)</f>
        <v>#N/A</v>
      </c>
      <c r="AE437" s="1" t="s">
        <v>3836</v>
      </c>
      <c r="AN437" s="45"/>
    </row>
    <row r="438" spans="1:40" x14ac:dyDescent="0.2">
      <c r="A438" s="162"/>
      <c r="B438" s="139" t="s">
        <v>2205</v>
      </c>
      <c r="C438" s="140"/>
      <c r="D438" s="141"/>
      <c r="E438" s="139" t="s">
        <v>3940</v>
      </c>
      <c r="F438" s="141" t="s">
        <v>2001</v>
      </c>
      <c r="G438" s="141"/>
      <c r="H438" s="141"/>
      <c r="I438" s="141"/>
      <c r="J438" s="141"/>
      <c r="K438" s="141"/>
      <c r="L438" s="141"/>
      <c r="M438" s="139" t="s">
        <v>2205</v>
      </c>
      <c r="N438" s="79"/>
      <c r="O438" s="81"/>
      <c r="P438" s="80"/>
      <c r="Q438" s="80"/>
      <c r="R438" s="80"/>
      <c r="S438" s="80"/>
      <c r="T438" s="80"/>
      <c r="U438" s="80"/>
      <c r="AB438" s="87" t="str">
        <f>VLOOKUP(E438,Objecten!$B$4:$C$275,2,FALSE)</f>
        <v>0004</v>
      </c>
      <c r="AC438" s="89" t="e">
        <f>VLOOKUP(F438,Elementen!$B$4:$C$4031,2,FALSE)</f>
        <v>#N/A</v>
      </c>
      <c r="AE438" s="1" t="s">
        <v>3837</v>
      </c>
      <c r="AN438" s="45"/>
    </row>
    <row r="439" spans="1:40" x14ac:dyDescent="0.2">
      <c r="A439" s="162"/>
      <c r="B439" s="139" t="s">
        <v>2870</v>
      </c>
      <c r="C439" s="140"/>
      <c r="D439" s="141"/>
      <c r="E439" s="139" t="s">
        <v>3940</v>
      </c>
      <c r="F439" s="141" t="s">
        <v>2001</v>
      </c>
      <c r="G439" s="141"/>
      <c r="H439" s="141"/>
      <c r="I439" s="141"/>
      <c r="J439" s="141"/>
      <c r="K439" s="141"/>
      <c r="L439" s="141"/>
      <c r="M439" s="139" t="s">
        <v>2870</v>
      </c>
      <c r="N439" s="79"/>
      <c r="O439" s="81"/>
      <c r="P439" s="80"/>
      <c r="Q439" s="80"/>
      <c r="R439" s="80"/>
      <c r="S439" s="80"/>
      <c r="T439" s="80"/>
      <c r="U439" s="80"/>
      <c r="AB439" s="87" t="str">
        <f>VLOOKUP(E439,Objecten!$B$4:$C$275,2,FALSE)</f>
        <v>0004</v>
      </c>
      <c r="AC439" s="89" t="e">
        <f>VLOOKUP(F439,Elementen!$B$4:$C$4031,2,FALSE)</f>
        <v>#N/A</v>
      </c>
      <c r="AE439" s="1" t="s">
        <v>3838</v>
      </c>
      <c r="AN439" s="45"/>
    </row>
    <row r="440" spans="1:40" x14ac:dyDescent="0.2">
      <c r="A440" s="162"/>
      <c r="B440" s="139" t="s">
        <v>2632</v>
      </c>
      <c r="C440" s="140"/>
      <c r="D440" s="141"/>
      <c r="E440" s="139" t="s">
        <v>3940</v>
      </c>
      <c r="F440" s="141" t="s">
        <v>2001</v>
      </c>
      <c r="G440" s="141"/>
      <c r="H440" s="141"/>
      <c r="I440" s="141"/>
      <c r="J440" s="141"/>
      <c r="K440" s="141"/>
      <c r="L440" s="141"/>
      <c r="M440" s="139" t="s">
        <v>2632</v>
      </c>
      <c r="N440" s="79"/>
      <c r="O440" s="81"/>
      <c r="P440" s="80"/>
      <c r="Q440" s="80"/>
      <c r="R440" s="80"/>
      <c r="S440" s="80"/>
      <c r="T440" s="80"/>
      <c r="U440" s="80"/>
      <c r="AB440" s="87" t="str">
        <f>VLOOKUP(E440,Objecten!$B$4:$C$275,2,FALSE)</f>
        <v>0004</v>
      </c>
      <c r="AC440" s="89" t="e">
        <f>VLOOKUP(F440,Elementen!$B$4:$C$4031,2,FALSE)</f>
        <v>#N/A</v>
      </c>
      <c r="AE440" s="1" t="s">
        <v>3839</v>
      </c>
      <c r="AN440" s="45"/>
    </row>
    <row r="441" spans="1:40" x14ac:dyDescent="0.2">
      <c r="A441" s="162"/>
      <c r="B441" s="139" t="s">
        <v>2576</v>
      </c>
      <c r="C441" s="140"/>
      <c r="D441" s="141"/>
      <c r="E441" s="139" t="s">
        <v>3940</v>
      </c>
      <c r="F441" s="141" t="s">
        <v>2001</v>
      </c>
      <c r="G441" s="141"/>
      <c r="H441" s="141"/>
      <c r="I441" s="141"/>
      <c r="J441" s="141"/>
      <c r="K441" s="141"/>
      <c r="L441" s="141"/>
      <c r="M441" s="139" t="s">
        <v>2576</v>
      </c>
      <c r="N441" s="79"/>
      <c r="O441" s="81"/>
      <c r="P441" s="80"/>
      <c r="Q441" s="80"/>
      <c r="R441" s="80"/>
      <c r="S441" s="80"/>
      <c r="T441" s="80"/>
      <c r="U441" s="80"/>
      <c r="AB441" s="87" t="str">
        <f>VLOOKUP(E441,Objecten!$B$4:$C$275,2,FALSE)</f>
        <v>0004</v>
      </c>
      <c r="AC441" s="89" t="e">
        <f>VLOOKUP(F441,Elementen!$B$4:$C$4031,2,FALSE)</f>
        <v>#N/A</v>
      </c>
      <c r="AE441" s="1" t="s">
        <v>3840</v>
      </c>
      <c r="AN441" s="45"/>
    </row>
    <row r="442" spans="1:40" x14ac:dyDescent="0.2">
      <c r="A442" s="162"/>
      <c r="B442" s="139" t="s">
        <v>2585</v>
      </c>
      <c r="C442" s="140"/>
      <c r="D442" s="141"/>
      <c r="E442" s="139" t="s">
        <v>3940</v>
      </c>
      <c r="F442" s="141" t="s">
        <v>2003</v>
      </c>
      <c r="G442" s="141"/>
      <c r="H442" s="141"/>
      <c r="I442" s="141"/>
      <c r="J442" s="141"/>
      <c r="K442" s="141"/>
      <c r="L442" s="141"/>
      <c r="M442" s="139" t="s">
        <v>2585</v>
      </c>
      <c r="N442" s="79"/>
      <c r="O442" s="81"/>
      <c r="P442" s="80"/>
      <c r="Q442" s="80"/>
      <c r="R442" s="80"/>
      <c r="S442" s="80"/>
      <c r="T442" s="80"/>
      <c r="U442" s="80"/>
      <c r="AB442" s="87" t="str">
        <f>VLOOKUP(E442,Objecten!$B$4:$C$275,2,FALSE)</f>
        <v>0004</v>
      </c>
      <c r="AC442" s="89" t="e">
        <f>VLOOKUP(F442,Elementen!$B$4:$C$4031,2,FALSE)</f>
        <v>#N/A</v>
      </c>
      <c r="AE442" s="1" t="s">
        <v>3841</v>
      </c>
      <c r="AN442" s="45"/>
    </row>
    <row r="443" spans="1:40" x14ac:dyDescent="0.2">
      <c r="A443" s="162"/>
      <c r="B443" s="139" t="s">
        <v>2870</v>
      </c>
      <c r="C443" s="140"/>
      <c r="D443" s="141"/>
      <c r="E443" s="139" t="s">
        <v>3940</v>
      </c>
      <c r="F443" s="141" t="s">
        <v>2005</v>
      </c>
      <c r="G443" s="141"/>
      <c r="H443" s="141"/>
      <c r="I443" s="141"/>
      <c r="J443" s="141"/>
      <c r="K443" s="141"/>
      <c r="L443" s="141"/>
      <c r="M443" s="139" t="s">
        <v>2870</v>
      </c>
      <c r="N443" s="79"/>
      <c r="O443" s="81"/>
      <c r="P443" s="80"/>
      <c r="Q443" s="80"/>
      <c r="R443" s="80"/>
      <c r="S443" s="80"/>
      <c r="T443" s="80"/>
      <c r="U443" s="80"/>
      <c r="AB443" s="87" t="str">
        <f>VLOOKUP(E443,Objecten!$B$4:$C$275,2,FALSE)</f>
        <v>0004</v>
      </c>
      <c r="AC443" s="89" t="e">
        <f>VLOOKUP(F443,Elementen!$B$4:$C$4031,2,FALSE)</f>
        <v>#N/A</v>
      </c>
      <c r="AE443" s="1" t="s">
        <v>3842</v>
      </c>
      <c r="AN443" s="45"/>
    </row>
    <row r="444" spans="1:40" x14ac:dyDescent="0.2">
      <c r="A444" s="162"/>
      <c r="B444" s="139" t="s">
        <v>2142</v>
      </c>
      <c r="C444" s="140"/>
      <c r="D444" s="141"/>
      <c r="E444" s="139" t="s">
        <v>3940</v>
      </c>
      <c r="F444" s="141" t="s">
        <v>2005</v>
      </c>
      <c r="G444" s="141"/>
      <c r="H444" s="141"/>
      <c r="I444" s="141"/>
      <c r="J444" s="141"/>
      <c r="K444" s="141"/>
      <c r="L444" s="141"/>
      <c r="M444" s="139" t="s">
        <v>2142</v>
      </c>
      <c r="N444" s="79"/>
      <c r="O444" s="81"/>
      <c r="P444" s="80"/>
      <c r="Q444" s="80"/>
      <c r="R444" s="80"/>
      <c r="S444" s="80"/>
      <c r="T444" s="80"/>
      <c r="U444" s="80"/>
      <c r="AB444" s="87" t="str">
        <f>VLOOKUP(E444,Objecten!$B$4:$C$275,2,FALSE)</f>
        <v>0004</v>
      </c>
      <c r="AC444" s="89" t="e">
        <f>VLOOKUP(F444,Elementen!$B$4:$C$4031,2,FALSE)</f>
        <v>#N/A</v>
      </c>
      <c r="AE444" s="1" t="s">
        <v>3843</v>
      </c>
      <c r="AN444" s="45"/>
    </row>
    <row r="445" spans="1:40" x14ac:dyDescent="0.2">
      <c r="A445" s="162"/>
      <c r="B445" s="139" t="s">
        <v>2148</v>
      </c>
      <c r="C445" s="140"/>
      <c r="D445" s="141"/>
      <c r="E445" s="139" t="s">
        <v>3940</v>
      </c>
      <c r="F445" s="141" t="s">
        <v>2005</v>
      </c>
      <c r="G445" s="141"/>
      <c r="H445" s="141"/>
      <c r="I445" s="141"/>
      <c r="J445" s="141"/>
      <c r="K445" s="141"/>
      <c r="L445" s="141"/>
      <c r="M445" s="139" t="s">
        <v>2148</v>
      </c>
      <c r="N445" s="79"/>
      <c r="O445" s="81"/>
      <c r="P445" s="80"/>
      <c r="Q445" s="80"/>
      <c r="R445" s="80"/>
      <c r="S445" s="80"/>
      <c r="T445" s="80"/>
      <c r="U445" s="80"/>
      <c r="AB445" s="87" t="str">
        <f>VLOOKUP(E445,Objecten!$B$4:$C$275,2,FALSE)</f>
        <v>0004</v>
      </c>
      <c r="AC445" s="89" t="e">
        <f>VLOOKUP(F445,Elementen!$B$4:$C$4031,2,FALSE)</f>
        <v>#N/A</v>
      </c>
      <c r="AE445" s="1" t="s">
        <v>3844</v>
      </c>
      <c r="AN445" s="45"/>
    </row>
    <row r="446" spans="1:40" x14ac:dyDescent="0.2">
      <c r="A446" s="162"/>
      <c r="B446" s="139" t="s">
        <v>2422</v>
      </c>
      <c r="C446" s="140"/>
      <c r="D446" s="141"/>
      <c r="E446" s="139" t="s">
        <v>3940</v>
      </c>
      <c r="F446" s="141" t="s">
        <v>2005</v>
      </c>
      <c r="G446" s="141"/>
      <c r="H446" s="141"/>
      <c r="I446" s="141"/>
      <c r="J446" s="141"/>
      <c r="K446" s="141"/>
      <c r="L446" s="141"/>
      <c r="M446" s="139" t="s">
        <v>2422</v>
      </c>
      <c r="N446" s="79"/>
      <c r="O446" s="81"/>
      <c r="P446" s="80"/>
      <c r="Q446" s="80"/>
      <c r="R446" s="80"/>
      <c r="S446" s="80"/>
      <c r="T446" s="80"/>
      <c r="U446" s="80"/>
      <c r="AB446" s="87" t="str">
        <f>VLOOKUP(E446,Objecten!$B$4:$C$275,2,FALSE)</f>
        <v>0004</v>
      </c>
      <c r="AC446" s="89" t="e">
        <f>VLOOKUP(F446,Elementen!$B$4:$C$4031,2,FALSE)</f>
        <v>#N/A</v>
      </c>
      <c r="AE446" s="1" t="s">
        <v>3845</v>
      </c>
      <c r="AN446" s="45"/>
    </row>
    <row r="447" spans="1:40" x14ac:dyDescent="0.2">
      <c r="A447" s="162"/>
      <c r="B447" s="139" t="s">
        <v>2165</v>
      </c>
      <c r="C447" s="140"/>
      <c r="D447" s="141"/>
      <c r="E447" s="139" t="s">
        <v>3940</v>
      </c>
      <c r="F447" s="141" t="s">
        <v>2005</v>
      </c>
      <c r="G447" s="141"/>
      <c r="H447" s="141"/>
      <c r="I447" s="141"/>
      <c r="J447" s="141"/>
      <c r="K447" s="141"/>
      <c r="L447" s="141"/>
      <c r="M447" s="139" t="s">
        <v>2165</v>
      </c>
      <c r="N447" s="79"/>
      <c r="O447" s="81"/>
      <c r="P447" s="80"/>
      <c r="Q447" s="80"/>
      <c r="R447" s="80"/>
      <c r="S447" s="80"/>
      <c r="T447" s="80"/>
      <c r="U447" s="80"/>
      <c r="AB447" s="87" t="str">
        <f>VLOOKUP(E447,Objecten!$B$4:$C$275,2,FALSE)</f>
        <v>0004</v>
      </c>
      <c r="AC447" s="89" t="e">
        <f>VLOOKUP(F447,Elementen!$B$4:$C$4031,2,FALSE)</f>
        <v>#N/A</v>
      </c>
      <c r="AE447" s="1" t="s">
        <v>3846</v>
      </c>
      <c r="AN447" s="45"/>
    </row>
    <row r="448" spans="1:40" x14ac:dyDescent="0.2">
      <c r="A448" s="162"/>
      <c r="B448" s="139" t="s">
        <v>2849</v>
      </c>
      <c r="C448" s="140"/>
      <c r="D448" s="141"/>
      <c r="E448" s="139" t="s">
        <v>3940</v>
      </c>
      <c r="F448" s="141" t="s">
        <v>2011</v>
      </c>
      <c r="G448" s="141"/>
      <c r="H448" s="141"/>
      <c r="I448" s="141"/>
      <c r="J448" s="141"/>
      <c r="K448" s="141"/>
      <c r="L448" s="141"/>
      <c r="M448" s="139" t="s">
        <v>2849</v>
      </c>
      <c r="N448" s="79"/>
      <c r="O448" s="81"/>
      <c r="P448" s="80"/>
      <c r="Q448" s="80"/>
      <c r="R448" s="80"/>
      <c r="S448" s="80"/>
      <c r="T448" s="80"/>
      <c r="U448" s="80"/>
      <c r="AB448" s="87" t="str">
        <f>VLOOKUP(E448,Objecten!$B$4:$C$275,2,FALSE)</f>
        <v>0004</v>
      </c>
      <c r="AC448" s="89" t="e">
        <f>VLOOKUP(F448,Elementen!$B$4:$C$4031,2,FALSE)</f>
        <v>#N/A</v>
      </c>
      <c r="AE448" s="1" t="s">
        <v>3847</v>
      </c>
      <c r="AN448" s="45"/>
    </row>
    <row r="449" spans="1:40" x14ac:dyDescent="0.2">
      <c r="A449" s="162"/>
      <c r="B449" s="139" t="s">
        <v>2870</v>
      </c>
      <c r="C449" s="140"/>
      <c r="D449" s="141"/>
      <c r="E449" s="139" t="s">
        <v>3940</v>
      </c>
      <c r="F449" s="141" t="s">
        <v>2011</v>
      </c>
      <c r="G449" s="141"/>
      <c r="H449" s="141"/>
      <c r="I449" s="141"/>
      <c r="J449" s="141"/>
      <c r="K449" s="141"/>
      <c r="L449" s="141"/>
      <c r="M449" s="139" t="s">
        <v>2870</v>
      </c>
      <c r="N449" s="79"/>
      <c r="O449" s="81"/>
      <c r="P449" s="80"/>
      <c r="Q449" s="80"/>
      <c r="R449" s="80"/>
      <c r="S449" s="80"/>
      <c r="T449" s="80"/>
      <c r="U449" s="80"/>
      <c r="AB449" s="87" t="str">
        <f>VLOOKUP(E449,Objecten!$B$4:$C$275,2,FALSE)</f>
        <v>0004</v>
      </c>
      <c r="AC449" s="89" t="e">
        <f>VLOOKUP(F449,Elementen!$B$4:$C$4031,2,FALSE)</f>
        <v>#N/A</v>
      </c>
      <c r="AE449" s="1" t="s">
        <v>3848</v>
      </c>
      <c r="AN449" s="45"/>
    </row>
    <row r="450" spans="1:40" x14ac:dyDescent="0.2">
      <c r="A450" s="162"/>
      <c r="B450" s="139" t="s">
        <v>2235</v>
      </c>
      <c r="C450" s="140"/>
      <c r="D450" s="141"/>
      <c r="E450" s="139" t="s">
        <v>3940</v>
      </c>
      <c r="F450" s="141" t="s">
        <v>2011</v>
      </c>
      <c r="G450" s="141"/>
      <c r="H450" s="141"/>
      <c r="I450" s="141"/>
      <c r="J450" s="141"/>
      <c r="K450" s="141"/>
      <c r="L450" s="141"/>
      <c r="M450" s="139" t="s">
        <v>2235</v>
      </c>
      <c r="N450" s="79"/>
      <c r="O450" s="81"/>
      <c r="P450" s="80"/>
      <c r="Q450" s="80"/>
      <c r="R450" s="80"/>
      <c r="S450" s="80"/>
      <c r="T450" s="80"/>
      <c r="U450" s="80"/>
      <c r="AB450" s="87" t="str">
        <f>VLOOKUP(E450,Objecten!$B$4:$C$275,2,FALSE)</f>
        <v>0004</v>
      </c>
      <c r="AC450" s="89" t="e">
        <f>VLOOKUP(F450,Elementen!$B$4:$C$4031,2,FALSE)</f>
        <v>#N/A</v>
      </c>
      <c r="AE450" s="1" t="s">
        <v>3849</v>
      </c>
      <c r="AN450" s="45"/>
    </row>
    <row r="451" spans="1:40" x14ac:dyDescent="0.2">
      <c r="A451" s="162"/>
      <c r="B451" s="139" t="s">
        <v>2619</v>
      </c>
      <c r="C451" s="140"/>
      <c r="D451" s="141"/>
      <c r="E451" s="139" t="s">
        <v>3940</v>
      </c>
      <c r="F451" s="141" t="s">
        <v>2011</v>
      </c>
      <c r="G451" s="141"/>
      <c r="H451" s="141"/>
      <c r="I451" s="141"/>
      <c r="J451" s="141"/>
      <c r="K451" s="141"/>
      <c r="L451" s="141"/>
      <c r="M451" s="139" t="s">
        <v>2619</v>
      </c>
      <c r="N451" s="79"/>
      <c r="O451" s="81"/>
      <c r="P451" s="80"/>
      <c r="Q451" s="80"/>
      <c r="R451" s="80"/>
      <c r="S451" s="80"/>
      <c r="T451" s="80"/>
      <c r="U451" s="80"/>
      <c r="AB451" s="87" t="str">
        <f>VLOOKUP(E451,Objecten!$B$4:$C$275,2,FALSE)</f>
        <v>0004</v>
      </c>
      <c r="AC451" s="89" t="e">
        <f>VLOOKUP(F451,Elementen!$B$4:$C$4031,2,FALSE)</f>
        <v>#N/A</v>
      </c>
      <c r="AE451" s="1" t="s">
        <v>3850</v>
      </c>
      <c r="AN451" s="45"/>
    </row>
    <row r="452" spans="1:40" x14ac:dyDescent="0.2">
      <c r="A452" s="162"/>
      <c r="B452" s="139" t="s">
        <v>2391</v>
      </c>
      <c r="C452" s="140"/>
      <c r="D452" s="141"/>
      <c r="E452" s="139" t="s">
        <v>3940</v>
      </c>
      <c r="F452" s="141" t="s">
        <v>2011</v>
      </c>
      <c r="G452" s="141"/>
      <c r="H452" s="141"/>
      <c r="I452" s="141"/>
      <c r="J452" s="141"/>
      <c r="K452" s="141"/>
      <c r="L452" s="141"/>
      <c r="M452" s="139" t="s">
        <v>2391</v>
      </c>
      <c r="N452" s="79"/>
      <c r="O452" s="81"/>
      <c r="P452" s="80"/>
      <c r="Q452" s="80"/>
      <c r="R452" s="80"/>
      <c r="S452" s="80"/>
      <c r="T452" s="80"/>
      <c r="U452" s="80"/>
      <c r="AB452" s="87" t="str">
        <f>VLOOKUP(E452,Objecten!$B$4:$C$275,2,FALSE)</f>
        <v>0004</v>
      </c>
      <c r="AC452" s="89" t="e">
        <f>VLOOKUP(F452,Elementen!$B$4:$C$4031,2,FALSE)</f>
        <v>#N/A</v>
      </c>
      <c r="AE452" s="1" t="s">
        <v>3851</v>
      </c>
      <c r="AN452" s="45"/>
    </row>
    <row r="453" spans="1:40" x14ac:dyDescent="0.2">
      <c r="A453" s="162"/>
      <c r="B453" s="139" t="s">
        <v>2408</v>
      </c>
      <c r="C453" s="140"/>
      <c r="D453" s="141"/>
      <c r="E453" s="139" t="s">
        <v>3940</v>
      </c>
      <c r="F453" s="141" t="s">
        <v>2011</v>
      </c>
      <c r="G453" s="141"/>
      <c r="H453" s="141"/>
      <c r="I453" s="141"/>
      <c r="J453" s="141"/>
      <c r="K453" s="141"/>
      <c r="L453" s="141"/>
      <c r="M453" s="139" t="s">
        <v>2408</v>
      </c>
      <c r="N453" s="79"/>
      <c r="O453" s="81"/>
      <c r="P453" s="80"/>
      <c r="Q453" s="80"/>
      <c r="R453" s="80"/>
      <c r="S453" s="80"/>
      <c r="T453" s="80"/>
      <c r="U453" s="80"/>
      <c r="AB453" s="87" t="str">
        <f>VLOOKUP(E453,Objecten!$B$4:$C$275,2,FALSE)</f>
        <v>0004</v>
      </c>
      <c r="AC453" s="89" t="e">
        <f>VLOOKUP(F453,Elementen!$B$4:$C$4031,2,FALSE)</f>
        <v>#N/A</v>
      </c>
      <c r="AE453" s="1" t="s">
        <v>3852</v>
      </c>
      <c r="AN453" s="45"/>
    </row>
    <row r="454" spans="1:40" x14ac:dyDescent="0.2">
      <c r="A454" s="162"/>
      <c r="B454" s="139" t="s">
        <v>2398</v>
      </c>
      <c r="C454" s="140"/>
      <c r="D454" s="141"/>
      <c r="E454" s="139" t="s">
        <v>3940</v>
      </c>
      <c r="F454" s="141" t="s">
        <v>2011</v>
      </c>
      <c r="G454" s="141"/>
      <c r="H454" s="141"/>
      <c r="I454" s="141"/>
      <c r="J454" s="141"/>
      <c r="K454" s="141"/>
      <c r="L454" s="141"/>
      <c r="M454" s="139" t="s">
        <v>2398</v>
      </c>
      <c r="N454" s="79"/>
      <c r="O454" s="81"/>
      <c r="P454" s="80"/>
      <c r="Q454" s="80"/>
      <c r="R454" s="80"/>
      <c r="S454" s="80"/>
      <c r="T454" s="80"/>
      <c r="U454" s="80"/>
      <c r="AB454" s="87" t="str">
        <f>VLOOKUP(E454,Objecten!$B$4:$C$275,2,FALSE)</f>
        <v>0004</v>
      </c>
      <c r="AC454" s="89" t="e">
        <f>VLOOKUP(F454,Elementen!$B$4:$C$4031,2,FALSE)</f>
        <v>#N/A</v>
      </c>
      <c r="AE454" s="1" t="s">
        <v>3853</v>
      </c>
      <c r="AN454" s="45"/>
    </row>
    <row r="455" spans="1:40" x14ac:dyDescent="0.2">
      <c r="A455" s="162"/>
      <c r="B455" s="139" t="s">
        <v>2538</v>
      </c>
      <c r="C455" s="140"/>
      <c r="D455" s="141"/>
      <c r="E455" s="139" t="s">
        <v>3940</v>
      </c>
      <c r="F455" s="141" t="s">
        <v>2011</v>
      </c>
      <c r="G455" s="141"/>
      <c r="H455" s="141"/>
      <c r="I455" s="141"/>
      <c r="J455" s="141"/>
      <c r="K455" s="141"/>
      <c r="L455" s="141"/>
      <c r="M455" s="139" t="s">
        <v>2538</v>
      </c>
      <c r="N455" s="79"/>
      <c r="O455" s="81"/>
      <c r="P455" s="80"/>
      <c r="Q455" s="80"/>
      <c r="R455" s="80"/>
      <c r="S455" s="80"/>
      <c r="T455" s="80"/>
      <c r="U455" s="80"/>
      <c r="AB455" s="87" t="str">
        <f>VLOOKUP(E455,Objecten!$B$4:$C$275,2,FALSE)</f>
        <v>0004</v>
      </c>
      <c r="AC455" s="89" t="e">
        <f>VLOOKUP(F455,Elementen!$B$4:$C$4031,2,FALSE)</f>
        <v>#N/A</v>
      </c>
      <c r="AE455" s="1" t="s">
        <v>3854</v>
      </c>
      <c r="AN455" s="45"/>
    </row>
    <row r="456" spans="1:40" x14ac:dyDescent="0.2">
      <c r="A456" s="162"/>
      <c r="B456" s="139" t="s">
        <v>2930</v>
      </c>
      <c r="C456" s="140"/>
      <c r="D456" s="141"/>
      <c r="E456" s="139" t="s">
        <v>3940</v>
      </c>
      <c r="F456" s="141" t="s">
        <v>2011</v>
      </c>
      <c r="G456" s="141"/>
      <c r="H456" s="141"/>
      <c r="I456" s="141"/>
      <c r="J456" s="141"/>
      <c r="K456" s="141"/>
      <c r="L456" s="141"/>
      <c r="M456" s="139" t="s">
        <v>2930</v>
      </c>
      <c r="N456" s="79"/>
      <c r="O456" s="81"/>
      <c r="P456" s="80"/>
      <c r="Q456" s="80"/>
      <c r="R456" s="80"/>
      <c r="S456" s="80"/>
      <c r="T456" s="80"/>
      <c r="U456" s="80"/>
      <c r="AB456" s="87" t="str">
        <f>VLOOKUP(E456,Objecten!$B$4:$C$275,2,FALSE)</f>
        <v>0004</v>
      </c>
      <c r="AC456" s="89" t="e">
        <f>VLOOKUP(F456,Elementen!$B$4:$C$4031,2,FALSE)</f>
        <v>#N/A</v>
      </c>
      <c r="AE456" s="1" t="s">
        <v>3855</v>
      </c>
      <c r="AN456" s="45"/>
    </row>
    <row r="457" spans="1:40" x14ac:dyDescent="0.2">
      <c r="A457" s="162"/>
      <c r="B457" s="139" t="s">
        <v>2624</v>
      </c>
      <c r="C457" s="140"/>
      <c r="D457" s="141"/>
      <c r="E457" s="139" t="s">
        <v>3940</v>
      </c>
      <c r="F457" s="141" t="s">
        <v>2011</v>
      </c>
      <c r="G457" s="141"/>
      <c r="H457" s="141"/>
      <c r="I457" s="141"/>
      <c r="J457" s="141"/>
      <c r="K457" s="141"/>
      <c r="L457" s="141"/>
      <c r="M457" s="139" t="s">
        <v>2624</v>
      </c>
      <c r="N457" s="79"/>
      <c r="O457" s="81"/>
      <c r="P457" s="80"/>
      <c r="Q457" s="80"/>
      <c r="R457" s="80"/>
      <c r="S457" s="80"/>
      <c r="T457" s="80"/>
      <c r="U457" s="80"/>
      <c r="AB457" s="87" t="str">
        <f>VLOOKUP(E457,Objecten!$B$4:$C$275,2,FALSE)</f>
        <v>0004</v>
      </c>
      <c r="AC457" s="89" t="e">
        <f>VLOOKUP(F457,Elementen!$B$4:$C$4031,2,FALSE)</f>
        <v>#N/A</v>
      </c>
      <c r="AE457" s="1" t="s">
        <v>3856</v>
      </c>
      <c r="AN457" s="45"/>
    </row>
    <row r="458" spans="1:40" x14ac:dyDescent="0.2">
      <c r="A458" s="162"/>
      <c r="B458" s="139" t="s">
        <v>2871</v>
      </c>
      <c r="C458" s="140"/>
      <c r="D458" s="141"/>
      <c r="E458" s="139" t="s">
        <v>3940</v>
      </c>
      <c r="F458" s="141" t="s">
        <v>2043</v>
      </c>
      <c r="G458" s="141"/>
      <c r="H458" s="141"/>
      <c r="I458" s="141"/>
      <c r="J458" s="141"/>
      <c r="K458" s="141"/>
      <c r="L458" s="141"/>
      <c r="M458" s="139" t="s">
        <v>2871</v>
      </c>
      <c r="N458" s="79"/>
      <c r="O458" s="81"/>
      <c r="P458" s="80"/>
      <c r="Q458" s="80"/>
      <c r="R458" s="80"/>
      <c r="S458" s="80"/>
      <c r="T458" s="80"/>
      <c r="U458" s="80"/>
      <c r="AB458" s="87" t="str">
        <f>VLOOKUP(E458,Objecten!$B$4:$C$275,2,FALSE)</f>
        <v>0004</v>
      </c>
      <c r="AC458" s="89" t="e">
        <f>VLOOKUP(F458,Elementen!$B$4:$C$4031,2,FALSE)</f>
        <v>#N/A</v>
      </c>
      <c r="AE458" s="1" t="s">
        <v>3857</v>
      </c>
      <c r="AN458" s="45"/>
    </row>
    <row r="459" spans="1:40" x14ac:dyDescent="0.2">
      <c r="A459" s="162"/>
      <c r="B459" s="139" t="s">
        <v>2234</v>
      </c>
      <c r="C459" s="140"/>
      <c r="D459" s="141"/>
      <c r="E459" s="139" t="s">
        <v>3940</v>
      </c>
      <c r="F459" s="141" t="s">
        <v>2043</v>
      </c>
      <c r="G459" s="141"/>
      <c r="H459" s="141"/>
      <c r="I459" s="141"/>
      <c r="J459" s="141"/>
      <c r="K459" s="141"/>
      <c r="L459" s="141"/>
      <c r="M459" s="139" t="s">
        <v>2234</v>
      </c>
      <c r="N459" s="79"/>
      <c r="O459" s="81"/>
      <c r="P459" s="80"/>
      <c r="Q459" s="80"/>
      <c r="R459" s="80"/>
      <c r="S459" s="80"/>
      <c r="T459" s="80"/>
      <c r="U459" s="80"/>
      <c r="AB459" s="87" t="str">
        <f>VLOOKUP(E459,Objecten!$B$4:$C$275,2,FALSE)</f>
        <v>0004</v>
      </c>
      <c r="AC459" s="89" t="e">
        <f>VLOOKUP(F459,Elementen!$B$4:$C$4031,2,FALSE)</f>
        <v>#N/A</v>
      </c>
      <c r="AE459" s="1" t="s">
        <v>3858</v>
      </c>
      <c r="AN459" s="45"/>
    </row>
    <row r="460" spans="1:40" x14ac:dyDescent="0.2">
      <c r="A460" s="162"/>
      <c r="B460" s="139" t="s">
        <v>2870</v>
      </c>
      <c r="C460" s="140"/>
      <c r="D460" s="141"/>
      <c r="E460" s="139" t="s">
        <v>3940</v>
      </c>
      <c r="F460" s="141" t="s">
        <v>2043</v>
      </c>
      <c r="G460" s="141"/>
      <c r="H460" s="141"/>
      <c r="I460" s="141"/>
      <c r="J460" s="141"/>
      <c r="K460" s="141"/>
      <c r="L460" s="141"/>
      <c r="M460" s="139" t="s">
        <v>2870</v>
      </c>
      <c r="N460" s="79"/>
      <c r="O460" s="81"/>
      <c r="P460" s="80"/>
      <c r="Q460" s="80"/>
      <c r="R460" s="80"/>
      <c r="S460" s="80"/>
      <c r="T460" s="80"/>
      <c r="U460" s="80"/>
      <c r="AB460" s="87" t="str">
        <f>VLOOKUP(E460,Objecten!$B$4:$C$275,2,FALSE)</f>
        <v>0004</v>
      </c>
      <c r="AC460" s="89" t="e">
        <f>VLOOKUP(F460,Elementen!$B$4:$C$4031,2,FALSE)</f>
        <v>#N/A</v>
      </c>
      <c r="AE460" s="1" t="s">
        <v>3859</v>
      </c>
      <c r="AN460" s="45"/>
    </row>
    <row r="461" spans="1:40" x14ac:dyDescent="0.2">
      <c r="A461" s="162"/>
      <c r="B461" s="139" t="s">
        <v>2836</v>
      </c>
      <c r="C461" s="140"/>
      <c r="D461" s="141"/>
      <c r="E461" s="139" t="s">
        <v>3940</v>
      </c>
      <c r="F461" s="141" t="s">
        <v>2043</v>
      </c>
      <c r="G461" s="141"/>
      <c r="H461" s="141"/>
      <c r="I461" s="141"/>
      <c r="J461" s="141"/>
      <c r="K461" s="141"/>
      <c r="L461" s="141"/>
      <c r="M461" s="139" t="s">
        <v>2836</v>
      </c>
      <c r="N461" s="79"/>
      <c r="O461" s="81"/>
      <c r="P461" s="80"/>
      <c r="Q461" s="80"/>
      <c r="R461" s="80"/>
      <c r="S461" s="80"/>
      <c r="T461" s="80"/>
      <c r="U461" s="80"/>
      <c r="AB461" s="87" t="str">
        <f>VLOOKUP(E461,Objecten!$B$4:$C$275,2,FALSE)</f>
        <v>0004</v>
      </c>
      <c r="AC461" s="89" t="e">
        <f>VLOOKUP(F461,Elementen!$B$4:$C$4031,2,FALSE)</f>
        <v>#N/A</v>
      </c>
      <c r="AE461" s="1" t="s">
        <v>3860</v>
      </c>
      <c r="AN461" s="45"/>
    </row>
    <row r="462" spans="1:40" x14ac:dyDescent="0.2">
      <c r="A462" s="162"/>
      <c r="B462" s="139" t="s">
        <v>2338</v>
      </c>
      <c r="C462" s="140"/>
      <c r="D462" s="141"/>
      <c r="E462" s="139" t="s">
        <v>3940</v>
      </c>
      <c r="F462" s="141" t="s">
        <v>2043</v>
      </c>
      <c r="G462" s="141"/>
      <c r="H462" s="141"/>
      <c r="I462" s="141"/>
      <c r="J462" s="141"/>
      <c r="K462" s="141"/>
      <c r="L462" s="141"/>
      <c r="M462" s="139" t="s">
        <v>2338</v>
      </c>
      <c r="N462" s="79"/>
      <c r="O462" s="81"/>
      <c r="P462" s="80"/>
      <c r="Q462" s="80"/>
      <c r="R462" s="80"/>
      <c r="S462" s="80"/>
      <c r="T462" s="80"/>
      <c r="U462" s="80"/>
      <c r="AB462" s="87" t="str">
        <f>VLOOKUP(E462,Objecten!$B$4:$C$275,2,FALSE)</f>
        <v>0004</v>
      </c>
      <c r="AC462" s="89" t="e">
        <f>VLOOKUP(F462,Elementen!$B$4:$C$4031,2,FALSE)</f>
        <v>#N/A</v>
      </c>
      <c r="AE462" s="1" t="s">
        <v>3861</v>
      </c>
      <c r="AN462" s="45"/>
    </row>
    <row r="463" spans="1:40" x14ac:dyDescent="0.2">
      <c r="A463" s="162"/>
      <c r="B463" s="139" t="s">
        <v>2838</v>
      </c>
      <c r="C463" s="140"/>
      <c r="D463" s="141"/>
      <c r="E463" s="139" t="s">
        <v>3940</v>
      </c>
      <c r="F463" s="141" t="s">
        <v>2043</v>
      </c>
      <c r="G463" s="141"/>
      <c r="H463" s="141"/>
      <c r="I463" s="141"/>
      <c r="J463" s="141"/>
      <c r="K463" s="141"/>
      <c r="L463" s="141"/>
      <c r="M463" s="139" t="s">
        <v>2838</v>
      </c>
      <c r="N463" s="79"/>
      <c r="O463" s="81"/>
      <c r="P463" s="80"/>
      <c r="Q463" s="80"/>
      <c r="R463" s="80"/>
      <c r="S463" s="80"/>
      <c r="T463" s="80"/>
      <c r="U463" s="80"/>
      <c r="AB463" s="87" t="str">
        <f>VLOOKUP(E463,Objecten!$B$4:$C$275,2,FALSE)</f>
        <v>0004</v>
      </c>
      <c r="AC463" s="89" t="e">
        <f>VLOOKUP(F463,Elementen!$B$4:$C$4031,2,FALSE)</f>
        <v>#N/A</v>
      </c>
      <c r="AE463" s="1" t="s">
        <v>3862</v>
      </c>
      <c r="AN463" s="45"/>
    </row>
    <row r="464" spans="1:40" x14ac:dyDescent="0.2">
      <c r="A464" s="162"/>
      <c r="B464" s="139" t="s">
        <v>2458</v>
      </c>
      <c r="C464" s="140"/>
      <c r="D464" s="141"/>
      <c r="E464" s="139" t="s">
        <v>3940</v>
      </c>
      <c r="F464" s="141" t="s">
        <v>2043</v>
      </c>
      <c r="G464" s="141"/>
      <c r="H464" s="141"/>
      <c r="I464" s="141"/>
      <c r="J464" s="141"/>
      <c r="K464" s="141"/>
      <c r="L464" s="141"/>
      <c r="M464" s="139" t="s">
        <v>2458</v>
      </c>
      <c r="N464" s="79"/>
      <c r="O464" s="81"/>
      <c r="P464" s="80"/>
      <c r="Q464" s="80"/>
      <c r="R464" s="80"/>
      <c r="S464" s="80"/>
      <c r="T464" s="80"/>
      <c r="U464" s="80"/>
      <c r="AB464" s="87" t="str">
        <f>VLOOKUP(E464,Objecten!$B$4:$C$275,2,FALSE)</f>
        <v>0004</v>
      </c>
      <c r="AC464" s="89" t="e">
        <f>VLOOKUP(F464,Elementen!$B$4:$C$4031,2,FALSE)</f>
        <v>#N/A</v>
      </c>
      <c r="AE464" s="1" t="s">
        <v>3863</v>
      </c>
      <c r="AN464" s="45"/>
    </row>
    <row r="465" spans="1:40" x14ac:dyDescent="0.2">
      <c r="A465" s="162"/>
      <c r="B465" s="139" t="s">
        <v>2837</v>
      </c>
      <c r="C465" s="140"/>
      <c r="D465" s="141"/>
      <c r="E465" s="139" t="s">
        <v>3940</v>
      </c>
      <c r="F465" s="141" t="s">
        <v>2043</v>
      </c>
      <c r="G465" s="141"/>
      <c r="H465" s="141"/>
      <c r="I465" s="141"/>
      <c r="J465" s="141"/>
      <c r="K465" s="141"/>
      <c r="L465" s="141"/>
      <c r="M465" s="139" t="s">
        <v>2837</v>
      </c>
      <c r="N465" s="79"/>
      <c r="O465" s="81"/>
      <c r="P465" s="80"/>
      <c r="Q465" s="80"/>
      <c r="R465" s="80"/>
      <c r="S465" s="80"/>
      <c r="T465" s="80"/>
      <c r="U465" s="80"/>
      <c r="AB465" s="87" t="str">
        <f>VLOOKUP(E465,Objecten!$B$4:$C$275,2,FALSE)</f>
        <v>0004</v>
      </c>
      <c r="AC465" s="89" t="e">
        <f>VLOOKUP(F465,Elementen!$B$4:$C$4031,2,FALSE)</f>
        <v>#N/A</v>
      </c>
      <c r="AE465" s="1" t="s">
        <v>3864</v>
      </c>
      <c r="AN465" s="45"/>
    </row>
    <row r="466" spans="1:40" x14ac:dyDescent="0.2">
      <c r="A466" s="162"/>
      <c r="B466" s="139" t="s">
        <v>2765</v>
      </c>
      <c r="C466" s="140"/>
      <c r="D466" s="141"/>
      <c r="E466" s="139" t="s">
        <v>3940</v>
      </c>
      <c r="F466" s="141" t="s">
        <v>2043</v>
      </c>
      <c r="G466" s="141"/>
      <c r="H466" s="141"/>
      <c r="I466" s="141"/>
      <c r="J466" s="141"/>
      <c r="K466" s="141"/>
      <c r="L466" s="141"/>
      <c r="M466" s="139" t="s">
        <v>2765</v>
      </c>
      <c r="N466" s="79"/>
      <c r="O466" s="81"/>
      <c r="P466" s="80"/>
      <c r="Q466" s="80"/>
      <c r="R466" s="80"/>
      <c r="S466" s="80"/>
      <c r="T466" s="80"/>
      <c r="U466" s="80"/>
      <c r="AB466" s="87" t="str">
        <f>VLOOKUP(E466,Objecten!$B$4:$C$275,2,FALSE)</f>
        <v>0004</v>
      </c>
      <c r="AC466" s="89" t="e">
        <f>VLOOKUP(F466,Elementen!$B$4:$C$4031,2,FALSE)</f>
        <v>#N/A</v>
      </c>
      <c r="AE466" s="1" t="s">
        <v>3865</v>
      </c>
      <c r="AN466" s="45"/>
    </row>
    <row r="467" spans="1:40" x14ac:dyDescent="0.2">
      <c r="A467" s="162"/>
      <c r="B467" s="139" t="s">
        <v>2676</v>
      </c>
      <c r="C467" s="140"/>
      <c r="D467" s="141"/>
      <c r="E467" s="139" t="s">
        <v>3940</v>
      </c>
      <c r="F467" s="141" t="s">
        <v>2043</v>
      </c>
      <c r="G467" s="141"/>
      <c r="H467" s="141"/>
      <c r="I467" s="141"/>
      <c r="J467" s="141"/>
      <c r="K467" s="141"/>
      <c r="L467" s="141"/>
      <c r="M467" s="139" t="s">
        <v>2676</v>
      </c>
      <c r="N467" s="79"/>
      <c r="O467" s="81"/>
      <c r="P467" s="80"/>
      <c r="Q467" s="80"/>
      <c r="R467" s="80"/>
      <c r="S467" s="80"/>
      <c r="T467" s="80"/>
      <c r="U467" s="80"/>
      <c r="AB467" s="87" t="str">
        <f>VLOOKUP(E467,Objecten!$B$4:$C$275,2,FALSE)</f>
        <v>0004</v>
      </c>
      <c r="AC467" s="89" t="e">
        <f>VLOOKUP(F467,Elementen!$B$4:$C$4031,2,FALSE)</f>
        <v>#N/A</v>
      </c>
      <c r="AE467" s="1" t="s">
        <v>3866</v>
      </c>
      <c r="AN467" s="45"/>
    </row>
    <row r="468" spans="1:40" x14ac:dyDescent="0.2">
      <c r="A468" s="162"/>
      <c r="B468" s="139" t="s">
        <v>2686</v>
      </c>
      <c r="C468" s="140"/>
      <c r="D468" s="141"/>
      <c r="E468" s="139" t="s">
        <v>3940</v>
      </c>
      <c r="F468" s="141" t="s">
        <v>2043</v>
      </c>
      <c r="G468" s="141"/>
      <c r="H468" s="141"/>
      <c r="I468" s="141"/>
      <c r="J468" s="141"/>
      <c r="K468" s="141"/>
      <c r="L468" s="141"/>
      <c r="M468" s="139" t="s">
        <v>2686</v>
      </c>
      <c r="N468" s="79"/>
      <c r="O468" s="81"/>
      <c r="P468" s="80"/>
      <c r="Q468" s="80"/>
      <c r="R468" s="80"/>
      <c r="S468" s="80"/>
      <c r="T468" s="80"/>
      <c r="U468" s="80"/>
      <c r="AB468" s="87" t="str">
        <f>VLOOKUP(E468,Objecten!$B$4:$C$275,2,FALSE)</f>
        <v>0004</v>
      </c>
      <c r="AC468" s="89" t="e">
        <f>VLOOKUP(F468,Elementen!$B$4:$C$4031,2,FALSE)</f>
        <v>#N/A</v>
      </c>
      <c r="AE468" s="1" t="s">
        <v>3867</v>
      </c>
      <c r="AN468" s="45"/>
    </row>
    <row r="469" spans="1:40" x14ac:dyDescent="0.2">
      <c r="A469" s="162"/>
      <c r="B469" s="139" t="s">
        <v>2796</v>
      </c>
      <c r="C469" s="140"/>
      <c r="D469" s="141"/>
      <c r="E469" s="139" t="s">
        <v>3940</v>
      </c>
      <c r="F469" s="141" t="s">
        <v>2043</v>
      </c>
      <c r="G469" s="141"/>
      <c r="H469" s="141"/>
      <c r="I469" s="141"/>
      <c r="J469" s="141"/>
      <c r="K469" s="141"/>
      <c r="L469" s="141"/>
      <c r="M469" s="139" t="s">
        <v>2796</v>
      </c>
      <c r="N469" s="79"/>
      <c r="O469" s="81"/>
      <c r="P469" s="80"/>
      <c r="Q469" s="80"/>
      <c r="R469" s="80"/>
      <c r="S469" s="80"/>
      <c r="T469" s="80"/>
      <c r="U469" s="80"/>
      <c r="AB469" s="87" t="str">
        <f>VLOOKUP(E469,Objecten!$B$4:$C$275,2,FALSE)</f>
        <v>0004</v>
      </c>
      <c r="AC469" s="89" t="e">
        <f>VLOOKUP(F469,Elementen!$B$4:$C$4031,2,FALSE)</f>
        <v>#N/A</v>
      </c>
      <c r="AE469" s="1" t="s">
        <v>3868</v>
      </c>
      <c r="AN469" s="45"/>
    </row>
    <row r="470" spans="1:40" x14ac:dyDescent="0.2">
      <c r="A470" s="162"/>
      <c r="B470" s="139" t="s">
        <v>2754</v>
      </c>
      <c r="C470" s="140"/>
      <c r="D470" s="141"/>
      <c r="E470" s="139" t="s">
        <v>3940</v>
      </c>
      <c r="F470" s="141" t="s">
        <v>2043</v>
      </c>
      <c r="G470" s="141"/>
      <c r="H470" s="141"/>
      <c r="I470" s="141"/>
      <c r="J470" s="141"/>
      <c r="K470" s="141"/>
      <c r="L470" s="141"/>
      <c r="M470" s="139" t="s">
        <v>2754</v>
      </c>
      <c r="N470" s="79"/>
      <c r="O470" s="81"/>
      <c r="P470" s="80"/>
      <c r="Q470" s="80"/>
      <c r="R470" s="80"/>
      <c r="S470" s="80"/>
      <c r="T470" s="80"/>
      <c r="U470" s="80"/>
      <c r="AB470" s="87" t="str">
        <f>VLOOKUP(E470,Objecten!$B$4:$C$275,2,FALSE)</f>
        <v>0004</v>
      </c>
      <c r="AC470" s="89" t="e">
        <f>VLOOKUP(F470,Elementen!$B$4:$C$4031,2,FALSE)</f>
        <v>#N/A</v>
      </c>
      <c r="AE470" s="1" t="s">
        <v>3869</v>
      </c>
      <c r="AN470" s="45"/>
    </row>
    <row r="471" spans="1:40" x14ac:dyDescent="0.2">
      <c r="A471" s="162"/>
      <c r="B471" s="139" t="s">
        <v>2774</v>
      </c>
      <c r="C471" s="140"/>
      <c r="D471" s="141"/>
      <c r="E471" s="139" t="s">
        <v>3940</v>
      </c>
      <c r="F471" s="141" t="s">
        <v>2043</v>
      </c>
      <c r="G471" s="141"/>
      <c r="H471" s="141"/>
      <c r="I471" s="141"/>
      <c r="J471" s="141"/>
      <c r="K471" s="141"/>
      <c r="L471" s="141"/>
      <c r="M471" s="139" t="s">
        <v>2774</v>
      </c>
      <c r="N471" s="79"/>
      <c r="O471" s="81"/>
      <c r="P471" s="80"/>
      <c r="Q471" s="80"/>
      <c r="R471" s="80"/>
      <c r="S471" s="80"/>
      <c r="T471" s="80"/>
      <c r="U471" s="80"/>
      <c r="AB471" s="87" t="str">
        <f>VLOOKUP(E471,Objecten!$B$4:$C$275,2,FALSE)</f>
        <v>0004</v>
      </c>
      <c r="AC471" s="89" t="e">
        <f>VLOOKUP(F471,Elementen!$B$4:$C$4031,2,FALSE)</f>
        <v>#N/A</v>
      </c>
      <c r="AE471" s="1" t="s">
        <v>3870</v>
      </c>
      <c r="AN471" s="45"/>
    </row>
    <row r="472" spans="1:40" x14ac:dyDescent="0.2">
      <c r="A472" s="162"/>
      <c r="B472" s="139" t="s">
        <v>2778</v>
      </c>
      <c r="C472" s="140"/>
      <c r="D472" s="141"/>
      <c r="E472" s="139" t="s">
        <v>3940</v>
      </c>
      <c r="F472" s="141" t="s">
        <v>2043</v>
      </c>
      <c r="G472" s="141"/>
      <c r="H472" s="141"/>
      <c r="I472" s="141"/>
      <c r="J472" s="141"/>
      <c r="K472" s="141"/>
      <c r="L472" s="141"/>
      <c r="M472" s="139" t="s">
        <v>2778</v>
      </c>
      <c r="N472" s="79"/>
      <c r="O472" s="81"/>
      <c r="P472" s="80"/>
      <c r="Q472" s="80"/>
      <c r="R472" s="80"/>
      <c r="S472" s="80"/>
      <c r="T472" s="80"/>
      <c r="U472" s="80"/>
      <c r="AB472" s="87" t="str">
        <f>VLOOKUP(E472,Objecten!$B$4:$C$275,2,FALSE)</f>
        <v>0004</v>
      </c>
      <c r="AC472" s="89" t="e">
        <f>VLOOKUP(F472,Elementen!$B$4:$C$4031,2,FALSE)</f>
        <v>#N/A</v>
      </c>
      <c r="AE472" s="1" t="s">
        <v>3871</v>
      </c>
      <c r="AN472" s="45"/>
    </row>
    <row r="473" spans="1:40" x14ac:dyDescent="0.2">
      <c r="A473" s="162"/>
      <c r="B473" s="139" t="s">
        <v>2119</v>
      </c>
      <c r="C473" s="140"/>
      <c r="D473" s="141"/>
      <c r="E473" s="139" t="s">
        <v>3940</v>
      </c>
      <c r="F473" s="141" t="s">
        <v>2081</v>
      </c>
      <c r="G473" s="141"/>
      <c r="H473" s="141"/>
      <c r="I473" s="141"/>
      <c r="J473" s="141"/>
      <c r="K473" s="141"/>
      <c r="L473" s="141"/>
      <c r="M473" s="139" t="s">
        <v>2119</v>
      </c>
      <c r="N473" s="79"/>
      <c r="O473" s="81"/>
      <c r="P473" s="80"/>
      <c r="Q473" s="80"/>
      <c r="R473" s="80"/>
      <c r="S473" s="80"/>
      <c r="T473" s="80"/>
      <c r="U473" s="80"/>
      <c r="AB473" s="87" t="str">
        <f>VLOOKUP(E473,Objecten!$B$4:$C$275,2,FALSE)</f>
        <v>0004</v>
      </c>
      <c r="AC473" s="89" t="e">
        <f>VLOOKUP(F473,Elementen!$B$4:$C$4031,2,FALSE)</f>
        <v>#N/A</v>
      </c>
      <c r="AE473" s="1" t="s">
        <v>3872</v>
      </c>
      <c r="AN473" s="45"/>
    </row>
    <row r="474" spans="1:40" x14ac:dyDescent="0.2">
      <c r="A474" s="162"/>
      <c r="B474" s="139" t="s">
        <v>2120</v>
      </c>
      <c r="C474" s="140"/>
      <c r="D474" s="141"/>
      <c r="E474" s="139" t="s">
        <v>3940</v>
      </c>
      <c r="F474" s="141" t="s">
        <v>2081</v>
      </c>
      <c r="G474" s="141"/>
      <c r="H474" s="141"/>
      <c r="I474" s="141"/>
      <c r="J474" s="141"/>
      <c r="K474" s="141"/>
      <c r="L474" s="141"/>
      <c r="M474" s="139" t="s">
        <v>2120</v>
      </c>
      <c r="N474" s="79"/>
      <c r="O474" s="81"/>
      <c r="P474" s="80"/>
      <c r="Q474" s="80"/>
      <c r="R474" s="80"/>
      <c r="S474" s="80"/>
      <c r="T474" s="80"/>
      <c r="U474" s="80"/>
      <c r="AB474" s="87" t="str">
        <f>VLOOKUP(E474,Objecten!$B$4:$C$275,2,FALSE)</f>
        <v>0004</v>
      </c>
      <c r="AC474" s="89" t="e">
        <f>VLOOKUP(F474,Elementen!$B$4:$C$4031,2,FALSE)</f>
        <v>#N/A</v>
      </c>
      <c r="AE474" s="1" t="s">
        <v>3873</v>
      </c>
      <c r="AN474" s="45"/>
    </row>
    <row r="475" spans="1:40" x14ac:dyDescent="0.2">
      <c r="A475" s="162"/>
      <c r="B475" s="139" t="s">
        <v>2870</v>
      </c>
      <c r="C475" s="140"/>
      <c r="D475" s="141"/>
      <c r="E475" s="139" t="s">
        <v>3940</v>
      </c>
      <c r="F475" s="141" t="s">
        <v>2081</v>
      </c>
      <c r="G475" s="141"/>
      <c r="H475" s="141"/>
      <c r="I475" s="141"/>
      <c r="J475" s="141"/>
      <c r="K475" s="141"/>
      <c r="L475" s="141"/>
      <c r="M475" s="139" t="s">
        <v>2870</v>
      </c>
      <c r="N475" s="79"/>
      <c r="O475" s="81"/>
      <c r="P475" s="80"/>
      <c r="Q475" s="80"/>
      <c r="R475" s="80"/>
      <c r="S475" s="80"/>
      <c r="T475" s="80"/>
      <c r="U475" s="80"/>
      <c r="AB475" s="87" t="str">
        <f>VLOOKUP(E475,Objecten!$B$4:$C$275,2,FALSE)</f>
        <v>0004</v>
      </c>
      <c r="AC475" s="89" t="e">
        <f>VLOOKUP(F475,Elementen!$B$4:$C$4031,2,FALSE)</f>
        <v>#N/A</v>
      </c>
      <c r="AE475" s="1" t="s">
        <v>3874</v>
      </c>
      <c r="AN475" s="45"/>
    </row>
    <row r="476" spans="1:40" x14ac:dyDescent="0.2">
      <c r="A476" s="162"/>
      <c r="B476" s="139" t="s">
        <v>2127</v>
      </c>
      <c r="C476" s="140"/>
      <c r="D476" s="141"/>
      <c r="E476" s="139" t="s">
        <v>3940</v>
      </c>
      <c r="F476" s="141" t="s">
        <v>2081</v>
      </c>
      <c r="G476" s="141"/>
      <c r="H476" s="141"/>
      <c r="I476" s="141"/>
      <c r="J476" s="141"/>
      <c r="K476" s="141"/>
      <c r="L476" s="141"/>
      <c r="M476" s="139" t="s">
        <v>2127</v>
      </c>
      <c r="N476" s="79"/>
      <c r="O476" s="81"/>
      <c r="P476" s="80"/>
      <c r="Q476" s="80"/>
      <c r="R476" s="80"/>
      <c r="S476" s="80"/>
      <c r="T476" s="80"/>
      <c r="U476" s="80"/>
      <c r="AB476" s="87" t="str">
        <f>VLOOKUP(E476,Objecten!$B$4:$C$275,2,FALSE)</f>
        <v>0004</v>
      </c>
      <c r="AC476" s="89" t="e">
        <f>VLOOKUP(F476,Elementen!$B$4:$C$4031,2,FALSE)</f>
        <v>#N/A</v>
      </c>
      <c r="AE476" s="1" t="s">
        <v>3875</v>
      </c>
      <c r="AN476" s="45"/>
    </row>
    <row r="477" spans="1:40" x14ac:dyDescent="0.2">
      <c r="A477" s="162"/>
      <c r="B477" s="139" t="s">
        <v>2251</v>
      </c>
      <c r="C477" s="140"/>
      <c r="D477" s="141"/>
      <c r="E477" s="139" t="s">
        <v>3940</v>
      </c>
      <c r="F477" s="141" t="s">
        <v>2081</v>
      </c>
      <c r="G477" s="141"/>
      <c r="H477" s="141"/>
      <c r="I477" s="141"/>
      <c r="J477" s="141"/>
      <c r="K477" s="141"/>
      <c r="L477" s="141"/>
      <c r="M477" s="139" t="s">
        <v>2251</v>
      </c>
      <c r="N477" s="79"/>
      <c r="O477" s="81"/>
      <c r="P477" s="80"/>
      <c r="Q477" s="80"/>
      <c r="R477" s="80"/>
      <c r="S477" s="80"/>
      <c r="T477" s="80"/>
      <c r="U477" s="80"/>
      <c r="AB477" s="87" t="str">
        <f>VLOOKUP(E477,Objecten!$B$4:$C$275,2,FALSE)</f>
        <v>0004</v>
      </c>
      <c r="AC477" s="89" t="e">
        <f>VLOOKUP(F477,Elementen!$B$4:$C$4031,2,FALSE)</f>
        <v>#N/A</v>
      </c>
      <c r="AE477" s="1" t="s">
        <v>3876</v>
      </c>
      <c r="AN477" s="45"/>
    </row>
    <row r="478" spans="1:40" x14ac:dyDescent="0.2">
      <c r="A478" s="162"/>
      <c r="B478" s="139" t="s">
        <v>2131</v>
      </c>
      <c r="C478" s="140"/>
      <c r="D478" s="141"/>
      <c r="E478" s="139" t="s">
        <v>3940</v>
      </c>
      <c r="F478" s="141" t="s">
        <v>2081</v>
      </c>
      <c r="G478" s="141"/>
      <c r="H478" s="141"/>
      <c r="I478" s="141"/>
      <c r="J478" s="141"/>
      <c r="K478" s="141"/>
      <c r="L478" s="141"/>
      <c r="M478" s="139" t="s">
        <v>2131</v>
      </c>
      <c r="N478" s="79"/>
      <c r="O478" s="81"/>
      <c r="P478" s="80"/>
      <c r="Q478" s="80"/>
      <c r="R478" s="80"/>
      <c r="S478" s="80"/>
      <c r="T478" s="80"/>
      <c r="U478" s="80"/>
      <c r="AB478" s="87" t="str">
        <f>VLOOKUP(E478,Objecten!$B$4:$C$275,2,FALSE)</f>
        <v>0004</v>
      </c>
      <c r="AC478" s="89" t="e">
        <f>VLOOKUP(F478,Elementen!$B$4:$C$4031,2,FALSE)</f>
        <v>#N/A</v>
      </c>
      <c r="AE478" s="1" t="s">
        <v>3877</v>
      </c>
      <c r="AN478" s="45"/>
    </row>
    <row r="479" spans="1:40" x14ac:dyDescent="0.2">
      <c r="A479" s="162"/>
      <c r="B479" s="139" t="s">
        <v>2277</v>
      </c>
      <c r="C479" s="140"/>
      <c r="D479" s="141"/>
      <c r="E479" s="139" t="s">
        <v>3940</v>
      </c>
      <c r="F479" s="141" t="s">
        <v>2081</v>
      </c>
      <c r="G479" s="141"/>
      <c r="H479" s="141"/>
      <c r="I479" s="141"/>
      <c r="J479" s="141"/>
      <c r="K479" s="141"/>
      <c r="L479" s="141"/>
      <c r="M479" s="139" t="s">
        <v>2277</v>
      </c>
      <c r="N479" s="79"/>
      <c r="O479" s="81"/>
      <c r="P479" s="80"/>
      <c r="Q479" s="80"/>
      <c r="R479" s="80"/>
      <c r="S479" s="80"/>
      <c r="T479" s="80"/>
      <c r="U479" s="80"/>
      <c r="AB479" s="87" t="str">
        <f>VLOOKUP(E479,Objecten!$B$4:$C$275,2,FALSE)</f>
        <v>0004</v>
      </c>
      <c r="AC479" s="89" t="e">
        <f>VLOOKUP(F479,Elementen!$B$4:$C$4031,2,FALSE)</f>
        <v>#N/A</v>
      </c>
      <c r="AE479" s="1" t="s">
        <v>3878</v>
      </c>
      <c r="AN479" s="45"/>
    </row>
    <row r="480" spans="1:40" x14ac:dyDescent="0.2">
      <c r="A480" s="162"/>
      <c r="B480" s="139" t="s">
        <v>2307</v>
      </c>
      <c r="C480" s="140"/>
      <c r="D480" s="141"/>
      <c r="E480" s="139" t="s">
        <v>3940</v>
      </c>
      <c r="F480" s="141" t="s">
        <v>2081</v>
      </c>
      <c r="G480" s="141"/>
      <c r="H480" s="141"/>
      <c r="I480" s="141"/>
      <c r="J480" s="141"/>
      <c r="K480" s="141"/>
      <c r="L480" s="141"/>
      <c r="M480" s="139" t="s">
        <v>2307</v>
      </c>
      <c r="N480" s="79"/>
      <c r="O480" s="81"/>
      <c r="P480" s="80"/>
      <c r="Q480" s="80"/>
      <c r="R480" s="80"/>
      <c r="S480" s="80"/>
      <c r="T480" s="80"/>
      <c r="U480" s="80"/>
      <c r="AB480" s="87" t="str">
        <f>VLOOKUP(E480,Objecten!$B$4:$C$275,2,FALSE)</f>
        <v>0004</v>
      </c>
      <c r="AC480" s="89" t="e">
        <f>VLOOKUP(F480,Elementen!$B$4:$C$4031,2,FALSE)</f>
        <v>#N/A</v>
      </c>
      <c r="AE480" s="1" t="s">
        <v>3879</v>
      </c>
      <c r="AN480" s="45"/>
    </row>
    <row r="481" spans="1:40" x14ac:dyDescent="0.2">
      <c r="A481" s="162"/>
      <c r="B481" s="139" t="s">
        <v>2348</v>
      </c>
      <c r="C481" s="140"/>
      <c r="D481" s="141"/>
      <c r="E481" s="139" t="s">
        <v>3940</v>
      </c>
      <c r="F481" s="141" t="s">
        <v>2081</v>
      </c>
      <c r="G481" s="141"/>
      <c r="H481" s="141"/>
      <c r="I481" s="141"/>
      <c r="J481" s="141"/>
      <c r="K481" s="141"/>
      <c r="L481" s="141"/>
      <c r="M481" s="139" t="s">
        <v>2348</v>
      </c>
      <c r="N481" s="79"/>
      <c r="O481" s="81"/>
      <c r="P481" s="80"/>
      <c r="Q481" s="80"/>
      <c r="R481" s="80"/>
      <c r="S481" s="80"/>
      <c r="T481" s="80"/>
      <c r="U481" s="80"/>
      <c r="AB481" s="87" t="str">
        <f>VLOOKUP(E481,Objecten!$B$4:$C$275,2,FALSE)</f>
        <v>0004</v>
      </c>
      <c r="AC481" s="89" t="e">
        <f>VLOOKUP(F481,Elementen!$B$4:$C$4031,2,FALSE)</f>
        <v>#N/A</v>
      </c>
      <c r="AE481" s="1" t="s">
        <v>3880</v>
      </c>
      <c r="AN481" s="45"/>
    </row>
    <row r="482" spans="1:40" x14ac:dyDescent="0.2">
      <c r="A482" s="162"/>
      <c r="B482" s="139" t="s">
        <v>2142</v>
      </c>
      <c r="C482" s="140"/>
      <c r="D482" s="141"/>
      <c r="E482" s="139" t="s">
        <v>3940</v>
      </c>
      <c r="F482" s="141" t="s">
        <v>2081</v>
      </c>
      <c r="G482" s="141"/>
      <c r="H482" s="141"/>
      <c r="I482" s="141"/>
      <c r="J482" s="141"/>
      <c r="K482" s="141"/>
      <c r="L482" s="141"/>
      <c r="M482" s="139" t="s">
        <v>2142</v>
      </c>
      <c r="N482" s="79"/>
      <c r="O482" s="81"/>
      <c r="P482" s="80"/>
      <c r="Q482" s="80"/>
      <c r="R482" s="80"/>
      <c r="S482" s="80"/>
      <c r="T482" s="80"/>
      <c r="U482" s="80"/>
      <c r="AB482" s="87" t="str">
        <f>VLOOKUP(E482,Objecten!$B$4:$C$275,2,FALSE)</f>
        <v>0004</v>
      </c>
      <c r="AC482" s="89" t="e">
        <f>VLOOKUP(F482,Elementen!$B$4:$C$4031,2,FALSE)</f>
        <v>#N/A</v>
      </c>
      <c r="AE482" s="1" t="s">
        <v>3881</v>
      </c>
      <c r="AN482" s="45"/>
    </row>
    <row r="483" spans="1:40" x14ac:dyDescent="0.2">
      <c r="A483" s="162"/>
      <c r="B483" s="139" t="s">
        <v>2407</v>
      </c>
      <c r="C483" s="140"/>
      <c r="D483" s="141"/>
      <c r="E483" s="139" t="s">
        <v>3940</v>
      </c>
      <c r="F483" s="141" t="s">
        <v>2081</v>
      </c>
      <c r="G483" s="141"/>
      <c r="H483" s="141"/>
      <c r="I483" s="141"/>
      <c r="J483" s="141"/>
      <c r="K483" s="141"/>
      <c r="L483" s="141"/>
      <c r="M483" s="139" t="s">
        <v>2407</v>
      </c>
      <c r="N483" s="79"/>
      <c r="O483" s="81"/>
      <c r="P483" s="80"/>
      <c r="Q483" s="80"/>
      <c r="R483" s="80"/>
      <c r="S483" s="80"/>
      <c r="T483" s="80"/>
      <c r="U483" s="80"/>
      <c r="AB483" s="87" t="str">
        <f>VLOOKUP(E483,Objecten!$B$4:$C$275,2,FALSE)</f>
        <v>0004</v>
      </c>
      <c r="AC483" s="89" t="e">
        <f>VLOOKUP(F483,Elementen!$B$4:$C$4031,2,FALSE)</f>
        <v>#N/A</v>
      </c>
      <c r="AE483" s="1" t="s">
        <v>3882</v>
      </c>
      <c r="AN483" s="45"/>
    </row>
    <row r="484" spans="1:40" x14ac:dyDescent="0.2">
      <c r="A484" s="162"/>
      <c r="B484" s="139" t="s">
        <v>2414</v>
      </c>
      <c r="C484" s="140"/>
      <c r="D484" s="141"/>
      <c r="E484" s="139" t="s">
        <v>3940</v>
      </c>
      <c r="F484" s="141" t="s">
        <v>2081</v>
      </c>
      <c r="G484" s="141"/>
      <c r="H484" s="141"/>
      <c r="I484" s="141"/>
      <c r="J484" s="141"/>
      <c r="K484" s="141"/>
      <c r="L484" s="141"/>
      <c r="M484" s="139" t="s">
        <v>2414</v>
      </c>
      <c r="N484" s="79"/>
      <c r="O484" s="81"/>
      <c r="P484" s="80"/>
      <c r="Q484" s="80"/>
      <c r="R484" s="80"/>
      <c r="S484" s="80"/>
      <c r="T484" s="80"/>
      <c r="U484" s="80"/>
      <c r="AB484" s="87" t="str">
        <f>VLOOKUP(E484,Objecten!$B$4:$C$275,2,FALSE)</f>
        <v>0004</v>
      </c>
      <c r="AC484" s="89" t="e">
        <f>VLOOKUP(F484,Elementen!$B$4:$C$4031,2,FALSE)</f>
        <v>#N/A</v>
      </c>
      <c r="AE484" s="1" t="s">
        <v>3883</v>
      </c>
      <c r="AN484" s="45"/>
    </row>
    <row r="485" spans="1:40" x14ac:dyDescent="0.2">
      <c r="A485" s="162"/>
      <c r="B485" s="139" t="s">
        <v>2883</v>
      </c>
      <c r="C485" s="140"/>
      <c r="D485" s="141"/>
      <c r="E485" s="139" t="s">
        <v>3940</v>
      </c>
      <c r="F485" s="141" t="s">
        <v>2081</v>
      </c>
      <c r="G485" s="141"/>
      <c r="H485" s="141"/>
      <c r="I485" s="141"/>
      <c r="J485" s="141"/>
      <c r="K485" s="141"/>
      <c r="L485" s="141"/>
      <c r="M485" s="139" t="s">
        <v>2883</v>
      </c>
      <c r="N485" s="79"/>
      <c r="O485" s="81"/>
      <c r="P485" s="80"/>
      <c r="Q485" s="80"/>
      <c r="R485" s="80"/>
      <c r="S485" s="80"/>
      <c r="T485" s="80"/>
      <c r="U485" s="80"/>
      <c r="AB485" s="87" t="str">
        <f>VLOOKUP(E485,Objecten!$B$4:$C$275,2,FALSE)</f>
        <v>0004</v>
      </c>
      <c r="AC485" s="89" t="e">
        <f>VLOOKUP(F485,Elementen!$B$4:$C$4031,2,FALSE)</f>
        <v>#N/A</v>
      </c>
      <c r="AE485" s="1" t="s">
        <v>3884</v>
      </c>
      <c r="AN485" s="45"/>
    </row>
    <row r="486" spans="1:40" x14ac:dyDescent="0.2">
      <c r="A486" s="162"/>
      <c r="B486" s="139" t="s">
        <v>2898</v>
      </c>
      <c r="C486" s="140"/>
      <c r="D486" s="141"/>
      <c r="E486" s="139" t="s">
        <v>3940</v>
      </c>
      <c r="F486" s="141" t="s">
        <v>2081</v>
      </c>
      <c r="G486" s="141"/>
      <c r="H486" s="141"/>
      <c r="I486" s="141"/>
      <c r="J486" s="141"/>
      <c r="K486" s="141"/>
      <c r="L486" s="141"/>
      <c r="M486" s="139" t="s">
        <v>2898</v>
      </c>
      <c r="N486" s="79"/>
      <c r="O486" s="81"/>
      <c r="P486" s="80"/>
      <c r="Q486" s="80"/>
      <c r="R486" s="80"/>
      <c r="S486" s="80"/>
      <c r="T486" s="80"/>
      <c r="U486" s="80"/>
      <c r="AB486" s="87" t="str">
        <f>VLOOKUP(E486,Objecten!$B$4:$C$275,2,FALSE)</f>
        <v>0004</v>
      </c>
      <c r="AC486" s="89" t="e">
        <f>VLOOKUP(F486,Elementen!$B$4:$C$4031,2,FALSE)</f>
        <v>#N/A</v>
      </c>
      <c r="AE486" s="1" t="s">
        <v>3885</v>
      </c>
      <c r="AN486" s="45"/>
    </row>
    <row r="487" spans="1:40" x14ac:dyDescent="0.2">
      <c r="A487" s="162"/>
      <c r="B487" s="139" t="s">
        <v>2150</v>
      </c>
      <c r="C487" s="140"/>
      <c r="D487" s="141"/>
      <c r="E487" s="139" t="s">
        <v>3940</v>
      </c>
      <c r="F487" s="141" t="s">
        <v>2081</v>
      </c>
      <c r="G487" s="141"/>
      <c r="H487" s="141"/>
      <c r="I487" s="141"/>
      <c r="J487" s="141"/>
      <c r="K487" s="141"/>
      <c r="L487" s="141"/>
      <c r="M487" s="139" t="s">
        <v>2150</v>
      </c>
      <c r="N487" s="79"/>
      <c r="O487" s="81"/>
      <c r="P487" s="80"/>
      <c r="Q487" s="80"/>
      <c r="R487" s="80"/>
      <c r="S487" s="80"/>
      <c r="T487" s="80"/>
      <c r="U487" s="80"/>
      <c r="AB487" s="87" t="str">
        <f>VLOOKUP(E487,Objecten!$B$4:$C$275,2,FALSE)</f>
        <v>0004</v>
      </c>
      <c r="AC487" s="89" t="e">
        <f>VLOOKUP(F487,Elementen!$B$4:$C$4031,2,FALSE)</f>
        <v>#N/A</v>
      </c>
      <c r="AE487" s="1" t="s">
        <v>3886</v>
      </c>
      <c r="AN487" s="45"/>
    </row>
    <row r="488" spans="1:40" x14ac:dyDescent="0.2">
      <c r="A488" s="162"/>
      <c r="B488" s="139" t="s">
        <v>2911</v>
      </c>
      <c r="C488" s="140"/>
      <c r="D488" s="141"/>
      <c r="E488" s="139" t="s">
        <v>3940</v>
      </c>
      <c r="F488" s="141" t="s">
        <v>2081</v>
      </c>
      <c r="G488" s="141"/>
      <c r="H488" s="141"/>
      <c r="I488" s="141"/>
      <c r="J488" s="141"/>
      <c r="K488" s="141"/>
      <c r="L488" s="141"/>
      <c r="M488" s="139" t="s">
        <v>2911</v>
      </c>
      <c r="N488" s="79"/>
      <c r="O488" s="81"/>
      <c r="P488" s="80"/>
      <c r="Q488" s="80"/>
      <c r="R488" s="80"/>
      <c r="S488" s="80"/>
      <c r="T488" s="80"/>
      <c r="U488" s="80"/>
      <c r="AB488" s="87" t="str">
        <f>VLOOKUP(E488,Objecten!$B$4:$C$275,2,FALSE)</f>
        <v>0004</v>
      </c>
      <c r="AC488" s="89" t="e">
        <f>VLOOKUP(F488,Elementen!$B$4:$C$4031,2,FALSE)</f>
        <v>#N/A</v>
      </c>
      <c r="AE488" s="1" t="s">
        <v>3887</v>
      </c>
      <c r="AN488" s="45"/>
    </row>
    <row r="489" spans="1:40" x14ac:dyDescent="0.2">
      <c r="A489" s="162"/>
      <c r="B489" s="139" t="s">
        <v>2159</v>
      </c>
      <c r="C489" s="140"/>
      <c r="D489" s="141"/>
      <c r="E489" s="139" t="s">
        <v>3940</v>
      </c>
      <c r="F489" s="141" t="s">
        <v>2081</v>
      </c>
      <c r="G489" s="141"/>
      <c r="H489" s="141"/>
      <c r="I489" s="141"/>
      <c r="J489" s="141"/>
      <c r="K489" s="141"/>
      <c r="L489" s="141"/>
      <c r="M489" s="139" t="s">
        <v>2159</v>
      </c>
      <c r="N489" s="79"/>
      <c r="O489" s="81"/>
      <c r="P489" s="80"/>
      <c r="Q489" s="80"/>
      <c r="R489" s="80"/>
      <c r="S489" s="80"/>
      <c r="T489" s="80"/>
      <c r="U489" s="80"/>
      <c r="AB489" s="87" t="str">
        <f>VLOOKUP(E489,Objecten!$B$4:$C$275,2,FALSE)</f>
        <v>0004</v>
      </c>
      <c r="AC489" s="89" t="e">
        <f>VLOOKUP(F489,Elementen!$B$4:$C$4031,2,FALSE)</f>
        <v>#N/A</v>
      </c>
      <c r="AE489" s="1" t="s">
        <v>3888</v>
      </c>
      <c r="AN489" s="45"/>
    </row>
    <row r="490" spans="1:40" x14ac:dyDescent="0.2">
      <c r="A490" s="162"/>
      <c r="B490" s="139" t="s">
        <v>2165</v>
      </c>
      <c r="C490" s="140"/>
      <c r="D490" s="141"/>
      <c r="E490" s="139" t="s">
        <v>3940</v>
      </c>
      <c r="F490" s="141" t="s">
        <v>2081</v>
      </c>
      <c r="G490" s="141"/>
      <c r="H490" s="141"/>
      <c r="I490" s="141"/>
      <c r="J490" s="141"/>
      <c r="K490" s="141"/>
      <c r="L490" s="141"/>
      <c r="M490" s="139" t="s">
        <v>2165</v>
      </c>
      <c r="N490" s="79"/>
      <c r="O490" s="81"/>
      <c r="P490" s="80"/>
      <c r="Q490" s="80"/>
      <c r="R490" s="80"/>
      <c r="S490" s="80"/>
      <c r="T490" s="80"/>
      <c r="U490" s="80"/>
      <c r="AB490" s="87" t="str">
        <f>VLOOKUP(E490,Objecten!$B$4:$C$275,2,FALSE)</f>
        <v>0004</v>
      </c>
      <c r="AC490" s="89" t="e">
        <f>VLOOKUP(F490,Elementen!$B$4:$C$4031,2,FALSE)</f>
        <v>#N/A</v>
      </c>
      <c r="AE490" s="1" t="s">
        <v>3889</v>
      </c>
      <c r="AN490" s="45"/>
    </row>
    <row r="491" spans="1:40" x14ac:dyDescent="0.2">
      <c r="A491" s="162"/>
      <c r="B491" s="139" t="s">
        <v>2167</v>
      </c>
      <c r="C491" s="140"/>
      <c r="D491" s="141"/>
      <c r="E491" s="139" t="s">
        <v>3940</v>
      </c>
      <c r="F491" s="141" t="s">
        <v>2081</v>
      </c>
      <c r="G491" s="141"/>
      <c r="H491" s="141"/>
      <c r="I491" s="141"/>
      <c r="J491" s="141"/>
      <c r="K491" s="141"/>
      <c r="L491" s="141"/>
      <c r="M491" s="139" t="s">
        <v>2167</v>
      </c>
      <c r="N491" s="79"/>
      <c r="O491" s="81"/>
      <c r="P491" s="80"/>
      <c r="Q491" s="80"/>
      <c r="R491" s="80"/>
      <c r="S491" s="80"/>
      <c r="T491" s="80"/>
      <c r="U491" s="80"/>
      <c r="AB491" s="87" t="str">
        <f>VLOOKUP(E491,Objecten!$B$4:$C$275,2,FALSE)</f>
        <v>0004</v>
      </c>
      <c r="AC491" s="89" t="e">
        <f>VLOOKUP(F491,Elementen!$B$4:$C$4031,2,FALSE)</f>
        <v>#N/A</v>
      </c>
      <c r="AE491" s="1" t="s">
        <v>3890</v>
      </c>
      <c r="AN491" s="45"/>
    </row>
    <row r="492" spans="1:40" x14ac:dyDescent="0.2">
      <c r="A492" s="162"/>
      <c r="B492" s="139" t="s">
        <v>2588</v>
      </c>
      <c r="C492" s="140"/>
      <c r="D492" s="141"/>
      <c r="E492" s="139" t="s">
        <v>3940</v>
      </c>
      <c r="F492" s="141" t="s">
        <v>2081</v>
      </c>
      <c r="G492" s="141"/>
      <c r="H492" s="141"/>
      <c r="I492" s="141"/>
      <c r="J492" s="141"/>
      <c r="K492" s="141"/>
      <c r="L492" s="141"/>
      <c r="M492" s="139" t="s">
        <v>2588</v>
      </c>
      <c r="N492" s="79"/>
      <c r="O492" s="81"/>
      <c r="P492" s="80"/>
      <c r="Q492" s="80"/>
      <c r="R492" s="80"/>
      <c r="S492" s="80"/>
      <c r="T492" s="80"/>
      <c r="U492" s="80"/>
      <c r="AB492" s="87" t="str">
        <f>VLOOKUP(E492,Objecten!$B$4:$C$275,2,FALSE)</f>
        <v>0004</v>
      </c>
      <c r="AC492" s="89" t="e">
        <f>VLOOKUP(F492,Elementen!$B$4:$C$4031,2,FALSE)</f>
        <v>#N/A</v>
      </c>
      <c r="AE492" s="1" t="s">
        <v>3891</v>
      </c>
      <c r="AN492" s="45"/>
    </row>
    <row r="493" spans="1:40" x14ac:dyDescent="0.2">
      <c r="A493" s="162"/>
      <c r="B493" s="139" t="s">
        <v>3664</v>
      </c>
      <c r="C493" s="140"/>
      <c r="D493" s="141"/>
      <c r="E493" s="139" t="s">
        <v>3940</v>
      </c>
      <c r="F493" s="141" t="s">
        <v>2097</v>
      </c>
      <c r="G493" s="141"/>
      <c r="H493" s="141"/>
      <c r="I493" s="141"/>
      <c r="J493" s="141"/>
      <c r="K493" s="141"/>
      <c r="L493" s="141"/>
      <c r="M493" s="139" t="s">
        <v>3664</v>
      </c>
      <c r="N493" s="79"/>
      <c r="O493" s="81"/>
      <c r="P493" s="80"/>
      <c r="Q493" s="80"/>
      <c r="R493" s="80"/>
      <c r="S493" s="80"/>
      <c r="T493" s="80"/>
      <c r="U493" s="80"/>
      <c r="AB493" s="87" t="str">
        <f>VLOOKUP(E493,Objecten!$B$4:$C$275,2,FALSE)</f>
        <v>0004</v>
      </c>
      <c r="AC493" s="89" t="e">
        <f>VLOOKUP(F493,Elementen!$B$4:$C$4031,2,FALSE)</f>
        <v>#N/A</v>
      </c>
      <c r="AE493" s="1" t="s">
        <v>3892</v>
      </c>
      <c r="AN493" s="45"/>
    </row>
    <row r="494" spans="1:40" x14ac:dyDescent="0.2">
      <c r="A494" s="162"/>
      <c r="B494" s="139" t="s">
        <v>2944</v>
      </c>
      <c r="C494" s="140"/>
      <c r="D494" s="141"/>
      <c r="E494" s="139" t="s">
        <v>3940</v>
      </c>
      <c r="F494" s="141" t="s">
        <v>2098</v>
      </c>
      <c r="G494" s="141"/>
      <c r="H494" s="141"/>
      <c r="I494" s="141"/>
      <c r="J494" s="141"/>
      <c r="K494" s="141"/>
      <c r="L494" s="141"/>
      <c r="M494" s="139" t="s">
        <v>2944</v>
      </c>
      <c r="N494" s="79"/>
      <c r="O494" s="81"/>
      <c r="P494" s="80"/>
      <c r="Q494" s="80"/>
      <c r="R494" s="80"/>
      <c r="S494" s="80"/>
      <c r="T494" s="80"/>
      <c r="U494" s="80"/>
      <c r="AB494" s="87" t="str">
        <f>VLOOKUP(E494,Objecten!$B$4:$C$275,2,FALSE)</f>
        <v>0004</v>
      </c>
      <c r="AC494" s="89" t="e">
        <f>VLOOKUP(F494,Elementen!$B$4:$C$4031,2,FALSE)</f>
        <v>#N/A</v>
      </c>
      <c r="AE494" s="1" t="s">
        <v>3893</v>
      </c>
      <c r="AN494" s="45"/>
    </row>
    <row r="495" spans="1:40" x14ac:dyDescent="0.2">
      <c r="A495" s="162"/>
      <c r="B495" s="139" t="s">
        <v>2127</v>
      </c>
      <c r="C495" s="140"/>
      <c r="D495" s="141"/>
      <c r="E495" s="139" t="s">
        <v>3940</v>
      </c>
      <c r="F495" s="141" t="s">
        <v>2098</v>
      </c>
      <c r="G495" s="141"/>
      <c r="H495" s="141"/>
      <c r="I495" s="141"/>
      <c r="J495" s="141"/>
      <c r="K495" s="141"/>
      <c r="L495" s="141"/>
      <c r="M495" s="139" t="s">
        <v>2127</v>
      </c>
      <c r="N495" s="79"/>
      <c r="O495" s="81"/>
      <c r="P495" s="80"/>
      <c r="Q495" s="80"/>
      <c r="R495" s="80"/>
      <c r="S495" s="80"/>
      <c r="T495" s="80"/>
      <c r="U495" s="80"/>
      <c r="AB495" s="87" t="str">
        <f>VLOOKUP(E495,Objecten!$B$4:$C$275,2,FALSE)</f>
        <v>0004</v>
      </c>
      <c r="AC495" s="89" t="e">
        <f>VLOOKUP(F495,Elementen!$B$4:$C$4031,2,FALSE)</f>
        <v>#N/A</v>
      </c>
      <c r="AE495" s="1" t="s">
        <v>3894</v>
      </c>
      <c r="AN495" s="45"/>
    </row>
    <row r="496" spans="1:40" x14ac:dyDescent="0.2">
      <c r="A496" s="162"/>
      <c r="B496" s="139" t="s">
        <v>2943</v>
      </c>
      <c r="C496" s="140"/>
      <c r="D496" s="141"/>
      <c r="E496" s="139" t="s">
        <v>3940</v>
      </c>
      <c r="F496" s="141" t="s">
        <v>2098</v>
      </c>
      <c r="G496" s="141"/>
      <c r="H496" s="141"/>
      <c r="I496" s="141"/>
      <c r="J496" s="141"/>
      <c r="K496" s="141"/>
      <c r="L496" s="141"/>
      <c r="M496" s="139" t="s">
        <v>2943</v>
      </c>
      <c r="N496" s="79"/>
      <c r="O496" s="81"/>
      <c r="P496" s="80"/>
      <c r="Q496" s="80"/>
      <c r="R496" s="80"/>
      <c r="S496" s="80"/>
      <c r="T496" s="80"/>
      <c r="U496" s="80"/>
      <c r="AB496" s="87" t="str">
        <f>VLOOKUP(E496,Objecten!$B$4:$C$275,2,FALSE)</f>
        <v>0004</v>
      </c>
      <c r="AC496" s="89" t="e">
        <f>VLOOKUP(F496,Elementen!$B$4:$C$4031,2,FALSE)</f>
        <v>#N/A</v>
      </c>
      <c r="AE496" s="1" t="s">
        <v>3895</v>
      </c>
      <c r="AN496" s="45"/>
    </row>
    <row r="497" spans="1:40" x14ac:dyDescent="0.2">
      <c r="A497" s="162"/>
      <c r="B497" s="139" t="s">
        <v>2945</v>
      </c>
      <c r="C497" s="140"/>
      <c r="D497" s="141"/>
      <c r="E497" s="139" t="s">
        <v>3940</v>
      </c>
      <c r="F497" s="141" t="s">
        <v>2098</v>
      </c>
      <c r="G497" s="141"/>
      <c r="H497" s="141"/>
      <c r="I497" s="141"/>
      <c r="J497" s="141"/>
      <c r="K497" s="141"/>
      <c r="L497" s="141"/>
      <c r="M497" s="139" t="s">
        <v>2945</v>
      </c>
      <c r="N497" s="79"/>
      <c r="O497" s="81"/>
      <c r="P497" s="80"/>
      <c r="Q497" s="80"/>
      <c r="R497" s="80"/>
      <c r="S497" s="80"/>
      <c r="T497" s="80"/>
      <c r="U497" s="80"/>
      <c r="AB497" s="87" t="str">
        <f>VLOOKUP(E497,Objecten!$B$4:$C$275,2,FALSE)</f>
        <v>0004</v>
      </c>
      <c r="AC497" s="89" t="e">
        <f>VLOOKUP(F497,Elementen!$B$4:$C$4031,2,FALSE)</f>
        <v>#N/A</v>
      </c>
      <c r="AE497" s="1" t="s">
        <v>3896</v>
      </c>
      <c r="AN497" s="45"/>
    </row>
    <row r="498" spans="1:40" x14ac:dyDescent="0.2">
      <c r="A498" s="162"/>
      <c r="B498" s="139" t="s">
        <v>2766</v>
      </c>
      <c r="C498" s="140"/>
      <c r="D498" s="141"/>
      <c r="E498" s="139" t="s">
        <v>3940</v>
      </c>
      <c r="F498" s="141" t="s">
        <v>2098</v>
      </c>
      <c r="G498" s="141"/>
      <c r="H498" s="141"/>
      <c r="I498" s="141"/>
      <c r="J498" s="141"/>
      <c r="K498" s="141"/>
      <c r="L498" s="141"/>
      <c r="M498" s="139" t="s">
        <v>2766</v>
      </c>
      <c r="N498" s="79"/>
      <c r="O498" s="81"/>
      <c r="P498" s="80"/>
      <c r="Q498" s="80"/>
      <c r="R498" s="80"/>
      <c r="S498" s="80"/>
      <c r="T498" s="80"/>
      <c r="U498" s="80"/>
      <c r="AB498" s="87" t="str">
        <f>VLOOKUP(E498,Objecten!$B$4:$C$275,2,FALSE)</f>
        <v>0004</v>
      </c>
      <c r="AC498" s="89" t="e">
        <f>VLOOKUP(F498,Elementen!$B$4:$C$4031,2,FALSE)</f>
        <v>#N/A</v>
      </c>
      <c r="AE498" s="1" t="s">
        <v>3897</v>
      </c>
      <c r="AN498" s="45"/>
    </row>
    <row r="499" spans="1:40" x14ac:dyDescent="0.2">
      <c r="A499" s="162"/>
      <c r="B499" s="139" t="s">
        <v>2941</v>
      </c>
      <c r="C499" s="140"/>
      <c r="D499" s="141"/>
      <c r="E499" s="139" t="s">
        <v>3940</v>
      </c>
      <c r="F499" s="141" t="s">
        <v>2098</v>
      </c>
      <c r="G499" s="141"/>
      <c r="H499" s="141"/>
      <c r="I499" s="141"/>
      <c r="J499" s="141"/>
      <c r="K499" s="141"/>
      <c r="L499" s="141"/>
      <c r="M499" s="139" t="s">
        <v>2941</v>
      </c>
      <c r="N499" s="79"/>
      <c r="O499" s="81"/>
      <c r="P499" s="80"/>
      <c r="Q499" s="80"/>
      <c r="R499" s="80"/>
      <c r="S499" s="80"/>
      <c r="T499" s="80"/>
      <c r="U499" s="80"/>
      <c r="AB499" s="87" t="str">
        <f>VLOOKUP(E499,Objecten!$B$4:$C$275,2,FALSE)</f>
        <v>0004</v>
      </c>
      <c r="AC499" s="89" t="e">
        <f>VLOOKUP(F499,Elementen!$B$4:$C$4031,2,FALSE)</f>
        <v>#N/A</v>
      </c>
      <c r="AE499" s="1" t="s">
        <v>3898</v>
      </c>
      <c r="AN499" s="45"/>
    </row>
    <row r="500" spans="1:40" x14ac:dyDescent="0.2">
      <c r="A500" s="162"/>
      <c r="B500" s="139" t="s">
        <v>2942</v>
      </c>
      <c r="C500" s="140"/>
      <c r="D500" s="141"/>
      <c r="E500" s="139" t="s">
        <v>3940</v>
      </c>
      <c r="F500" s="141" t="s">
        <v>2098</v>
      </c>
      <c r="G500" s="141"/>
      <c r="H500" s="141"/>
      <c r="I500" s="141"/>
      <c r="J500" s="141"/>
      <c r="K500" s="141"/>
      <c r="L500" s="141"/>
      <c r="M500" s="139" t="s">
        <v>2942</v>
      </c>
      <c r="N500" s="79"/>
      <c r="O500" s="81"/>
      <c r="P500" s="80"/>
      <c r="Q500" s="80"/>
      <c r="R500" s="80"/>
      <c r="S500" s="80"/>
      <c r="T500" s="80"/>
      <c r="U500" s="80"/>
      <c r="AB500" s="87" t="str">
        <f>VLOOKUP(E500,Objecten!$B$4:$C$275,2,FALSE)</f>
        <v>0004</v>
      </c>
      <c r="AC500" s="89" t="e">
        <f>VLOOKUP(F500,Elementen!$B$4:$C$4031,2,FALSE)</f>
        <v>#N/A</v>
      </c>
      <c r="AE500" s="1" t="s">
        <v>3899</v>
      </c>
      <c r="AN500" s="45"/>
    </row>
    <row r="501" spans="1:40" x14ac:dyDescent="0.2">
      <c r="A501" s="162"/>
      <c r="B501" s="139" t="s">
        <v>2120</v>
      </c>
      <c r="C501" s="140"/>
      <c r="D501" s="141"/>
      <c r="E501" s="139" t="s">
        <v>3940</v>
      </c>
      <c r="F501" s="141" t="s">
        <v>2112</v>
      </c>
      <c r="G501" s="141"/>
      <c r="H501" s="141"/>
      <c r="I501" s="141"/>
      <c r="J501" s="141"/>
      <c r="K501" s="141"/>
      <c r="L501" s="141"/>
      <c r="M501" s="139" t="s">
        <v>2120</v>
      </c>
      <c r="N501" s="79"/>
      <c r="O501" s="81"/>
      <c r="P501" s="80"/>
      <c r="Q501" s="80"/>
      <c r="R501" s="80"/>
      <c r="S501" s="80"/>
      <c r="T501" s="80"/>
      <c r="U501" s="80"/>
      <c r="AB501" s="87" t="str">
        <f>VLOOKUP(E501,Objecten!$B$4:$C$275,2,FALSE)</f>
        <v>0004</v>
      </c>
      <c r="AC501" s="89" t="e">
        <f>VLOOKUP(F501,Elementen!$B$4:$C$4031,2,FALSE)</f>
        <v>#N/A</v>
      </c>
      <c r="AE501" s="1" t="s">
        <v>3900</v>
      </c>
      <c r="AN501" s="45"/>
    </row>
    <row r="502" spans="1:40" x14ac:dyDescent="0.2">
      <c r="A502" s="162"/>
      <c r="B502" s="139" t="s">
        <v>2251</v>
      </c>
      <c r="C502" s="140"/>
      <c r="D502" s="141"/>
      <c r="E502" s="139" t="s">
        <v>3940</v>
      </c>
      <c r="F502" s="141" t="s">
        <v>2112</v>
      </c>
      <c r="G502" s="141"/>
      <c r="H502" s="141"/>
      <c r="I502" s="141"/>
      <c r="J502" s="141"/>
      <c r="K502" s="141"/>
      <c r="L502" s="141"/>
      <c r="M502" s="139" t="s">
        <v>2251</v>
      </c>
      <c r="N502" s="79"/>
      <c r="O502" s="81"/>
      <c r="P502" s="80"/>
      <c r="Q502" s="80"/>
      <c r="R502" s="80"/>
      <c r="S502" s="80"/>
      <c r="T502" s="80"/>
      <c r="U502" s="80"/>
      <c r="AB502" s="87" t="str">
        <f>VLOOKUP(E502,Objecten!$B$4:$C$275,2,FALSE)</f>
        <v>0004</v>
      </c>
      <c r="AC502" s="89" t="e">
        <f>VLOOKUP(F502,Elementen!$B$4:$C$4031,2,FALSE)</f>
        <v>#N/A</v>
      </c>
      <c r="AE502" s="1" t="s">
        <v>3901</v>
      </c>
      <c r="AN502" s="45"/>
    </row>
    <row r="503" spans="1:40" x14ac:dyDescent="0.2">
      <c r="A503" s="162"/>
      <c r="B503" s="139" t="s">
        <v>2611</v>
      </c>
      <c r="C503" s="140"/>
      <c r="D503" s="141"/>
      <c r="E503" s="139" t="s">
        <v>3940</v>
      </c>
      <c r="F503" s="141" t="s">
        <v>2112</v>
      </c>
      <c r="G503" s="141"/>
      <c r="H503" s="141"/>
      <c r="I503" s="141"/>
      <c r="J503" s="141"/>
      <c r="K503" s="141"/>
      <c r="L503" s="141"/>
      <c r="M503" s="139" t="s">
        <v>2611</v>
      </c>
      <c r="N503" s="79"/>
      <c r="O503" s="81"/>
      <c r="P503" s="80"/>
      <c r="Q503" s="80"/>
      <c r="R503" s="80"/>
      <c r="S503" s="80"/>
      <c r="T503" s="80"/>
      <c r="U503" s="80"/>
      <c r="AB503" s="87" t="str">
        <f>VLOOKUP(E503,Objecten!$B$4:$C$275,2,FALSE)</f>
        <v>0004</v>
      </c>
      <c r="AC503" s="89" t="e">
        <f>VLOOKUP(F503,Elementen!$B$4:$C$4031,2,FALSE)</f>
        <v>#N/A</v>
      </c>
      <c r="AE503" s="1" t="s">
        <v>3902</v>
      </c>
      <c r="AN503" s="45"/>
    </row>
    <row r="504" spans="1:40" x14ac:dyDescent="0.2">
      <c r="A504" s="162"/>
      <c r="B504" s="139" t="s">
        <v>2985</v>
      </c>
      <c r="C504" s="140"/>
      <c r="D504" s="141"/>
      <c r="E504" s="139" t="s">
        <v>3940</v>
      </c>
      <c r="F504" s="141" t="s">
        <v>2112</v>
      </c>
      <c r="G504" s="141"/>
      <c r="H504" s="141"/>
      <c r="I504" s="141"/>
      <c r="J504" s="141"/>
      <c r="K504" s="141"/>
      <c r="L504" s="141"/>
      <c r="M504" s="139" t="s">
        <v>2985</v>
      </c>
      <c r="N504" s="79"/>
      <c r="O504" s="81"/>
      <c r="P504" s="80"/>
      <c r="Q504" s="80"/>
      <c r="R504" s="80"/>
      <c r="S504" s="80"/>
      <c r="T504" s="80"/>
      <c r="U504" s="80"/>
      <c r="AB504" s="87" t="str">
        <f>VLOOKUP(E504,Objecten!$B$4:$C$275,2,FALSE)</f>
        <v>0004</v>
      </c>
      <c r="AC504" s="89" t="e">
        <f>VLOOKUP(F504,Elementen!$B$4:$C$4031,2,FALSE)</f>
        <v>#N/A</v>
      </c>
      <c r="AE504" s="1" t="s">
        <v>3903</v>
      </c>
      <c r="AN504" s="45"/>
    </row>
    <row r="505" spans="1:40" x14ac:dyDescent="0.2">
      <c r="A505" s="162"/>
      <c r="B505" s="139" t="s">
        <v>2142</v>
      </c>
      <c r="C505" s="140"/>
      <c r="D505" s="141"/>
      <c r="E505" s="139" t="s">
        <v>3940</v>
      </c>
      <c r="F505" s="141" t="s">
        <v>2112</v>
      </c>
      <c r="G505" s="141"/>
      <c r="H505" s="141"/>
      <c r="I505" s="141"/>
      <c r="J505" s="141"/>
      <c r="K505" s="141"/>
      <c r="L505" s="141"/>
      <c r="M505" s="139" t="s">
        <v>2142</v>
      </c>
      <c r="N505" s="79"/>
      <c r="O505" s="81"/>
      <c r="P505" s="80"/>
      <c r="Q505" s="80"/>
      <c r="R505" s="80"/>
      <c r="S505" s="80"/>
      <c r="T505" s="80"/>
      <c r="U505" s="80"/>
      <c r="AB505" s="87" t="str">
        <f>VLOOKUP(E505,Objecten!$B$4:$C$275,2,FALSE)</f>
        <v>0004</v>
      </c>
      <c r="AC505" s="89" t="e">
        <f>VLOOKUP(F505,Elementen!$B$4:$C$4031,2,FALSE)</f>
        <v>#N/A</v>
      </c>
      <c r="AE505" s="1" t="s">
        <v>3904</v>
      </c>
      <c r="AN505" s="45"/>
    </row>
    <row r="506" spans="1:40" x14ac:dyDescent="0.2">
      <c r="A506" s="162"/>
      <c r="B506" s="139" t="s">
        <v>2986</v>
      </c>
      <c r="C506" s="140"/>
      <c r="D506" s="141"/>
      <c r="E506" s="139" t="s">
        <v>3940</v>
      </c>
      <c r="F506" s="141" t="s">
        <v>2112</v>
      </c>
      <c r="G506" s="141"/>
      <c r="H506" s="141"/>
      <c r="I506" s="141"/>
      <c r="J506" s="141"/>
      <c r="K506" s="141"/>
      <c r="L506" s="141"/>
      <c r="M506" s="139" t="s">
        <v>2986</v>
      </c>
      <c r="N506" s="79"/>
      <c r="O506" s="81"/>
      <c r="P506" s="80"/>
      <c r="Q506" s="80"/>
      <c r="R506" s="80"/>
      <c r="S506" s="80"/>
      <c r="T506" s="80"/>
      <c r="U506" s="80"/>
      <c r="AB506" s="87" t="str">
        <f>VLOOKUP(E506,Objecten!$B$4:$C$275,2,FALSE)</f>
        <v>0004</v>
      </c>
      <c r="AC506" s="89" t="e">
        <f>VLOOKUP(F506,Elementen!$B$4:$C$4031,2,FALSE)</f>
        <v>#N/A</v>
      </c>
      <c r="AE506" s="1" t="s">
        <v>3905</v>
      </c>
      <c r="AN506" s="45"/>
    </row>
    <row r="507" spans="1:40" x14ac:dyDescent="0.2">
      <c r="A507" s="162"/>
      <c r="B507" s="139" t="s">
        <v>2898</v>
      </c>
      <c r="C507" s="140"/>
      <c r="D507" s="141"/>
      <c r="E507" s="139" t="s">
        <v>3940</v>
      </c>
      <c r="F507" s="141" t="s">
        <v>2112</v>
      </c>
      <c r="G507" s="141"/>
      <c r="H507" s="141"/>
      <c r="I507" s="141"/>
      <c r="J507" s="141"/>
      <c r="K507" s="141"/>
      <c r="L507" s="141"/>
      <c r="M507" s="139" t="s">
        <v>2898</v>
      </c>
      <c r="N507" s="79"/>
      <c r="O507" s="81"/>
      <c r="P507" s="80"/>
      <c r="Q507" s="80"/>
      <c r="R507" s="80"/>
      <c r="S507" s="80"/>
      <c r="T507" s="80"/>
      <c r="U507" s="80"/>
      <c r="AB507" s="87" t="str">
        <f>VLOOKUP(E507,Objecten!$B$4:$C$275,2,FALSE)</f>
        <v>0004</v>
      </c>
      <c r="AC507" s="89" t="e">
        <f>VLOOKUP(F507,Elementen!$B$4:$C$4031,2,FALSE)</f>
        <v>#N/A</v>
      </c>
      <c r="AE507" s="1" t="s">
        <v>3906</v>
      </c>
      <c r="AN507" s="45"/>
    </row>
    <row r="508" spans="1:40" x14ac:dyDescent="0.2">
      <c r="A508" s="162"/>
      <c r="B508" s="139" t="s">
        <v>2162</v>
      </c>
      <c r="C508" s="140"/>
      <c r="D508" s="141"/>
      <c r="E508" s="139" t="s">
        <v>3940</v>
      </c>
      <c r="F508" s="141" t="s">
        <v>2112</v>
      </c>
      <c r="G508" s="141"/>
      <c r="H508" s="141"/>
      <c r="I508" s="141"/>
      <c r="J508" s="141"/>
      <c r="K508" s="141"/>
      <c r="L508" s="141"/>
      <c r="M508" s="139" t="s">
        <v>2162</v>
      </c>
      <c r="N508" s="79"/>
      <c r="O508" s="81"/>
      <c r="P508" s="80"/>
      <c r="Q508" s="80"/>
      <c r="R508" s="80"/>
      <c r="S508" s="80"/>
      <c r="T508" s="80"/>
      <c r="U508" s="80"/>
      <c r="AB508" s="87" t="str">
        <f>VLOOKUP(E508,Objecten!$B$4:$C$275,2,FALSE)</f>
        <v>0004</v>
      </c>
      <c r="AC508" s="89" t="e">
        <f>VLOOKUP(F508,Elementen!$B$4:$C$4031,2,FALSE)</f>
        <v>#N/A</v>
      </c>
      <c r="AE508" s="1" t="s">
        <v>3907</v>
      </c>
      <c r="AN508" s="45"/>
    </row>
    <row r="509" spans="1:40" x14ac:dyDescent="0.2">
      <c r="B509" s="1"/>
      <c r="E509" s="1"/>
      <c r="M509" s="14"/>
      <c r="N509" s="79"/>
      <c r="O509" s="81"/>
      <c r="P509" s="80"/>
      <c r="Q509" s="80"/>
      <c r="R509" s="80"/>
      <c r="S509" s="80"/>
      <c r="T509" s="80"/>
      <c r="U509" s="80"/>
      <c r="AN509" s="45" t="str">
        <f t="shared" ref="AN509:AN516" si="4">IF(AE509&lt;&gt;"",_xlfn.CONCAT(AE509,AF509," ","000,",AG509, " ",AH509,AI509," ",AL509,"-",AM509),"")</f>
        <v/>
      </c>
    </row>
    <row r="510" spans="1:40" x14ac:dyDescent="0.2">
      <c r="B510" s="1"/>
      <c r="E510" s="1"/>
      <c r="M510" s="14"/>
      <c r="N510" s="79"/>
      <c r="O510" s="81"/>
      <c r="P510" s="80"/>
      <c r="Q510" s="80"/>
      <c r="R510" s="80"/>
      <c r="S510" s="80"/>
      <c r="T510" s="80"/>
      <c r="U510" s="80"/>
      <c r="AN510" s="45" t="str">
        <f t="shared" si="4"/>
        <v/>
      </c>
    </row>
    <row r="511" spans="1:40" x14ac:dyDescent="0.2">
      <c r="B511" s="1"/>
      <c r="E511" s="1"/>
      <c r="M511" s="14"/>
      <c r="N511" s="79"/>
      <c r="O511" s="81"/>
      <c r="P511" s="80"/>
      <c r="Q511" s="80"/>
      <c r="R511" s="80"/>
      <c r="S511" s="80"/>
      <c r="T511" s="80"/>
      <c r="U511" s="80"/>
      <c r="AN511" s="45" t="str">
        <f t="shared" si="4"/>
        <v/>
      </c>
    </row>
    <row r="512" spans="1:40" x14ac:dyDescent="0.2">
      <c r="B512" s="1"/>
      <c r="E512" s="1"/>
      <c r="M512" s="14"/>
      <c r="N512" s="79"/>
      <c r="O512" s="81"/>
      <c r="P512" s="80"/>
      <c r="Q512" s="80"/>
      <c r="R512" s="80"/>
      <c r="S512" s="80"/>
      <c r="T512" s="80"/>
      <c r="U512" s="80"/>
      <c r="AN512" s="45" t="str">
        <f t="shared" si="4"/>
        <v/>
      </c>
    </row>
    <row r="513" spans="2:40" x14ac:dyDescent="0.2">
      <c r="B513" s="1"/>
      <c r="E513" s="1"/>
      <c r="M513" s="14"/>
      <c r="N513" s="79"/>
      <c r="O513" s="81"/>
      <c r="P513" s="80"/>
      <c r="Q513" s="80"/>
      <c r="R513" s="80"/>
      <c r="S513" s="80"/>
      <c r="T513" s="80"/>
      <c r="U513" s="80"/>
      <c r="AN513" s="45" t="str">
        <f t="shared" si="4"/>
        <v/>
      </c>
    </row>
    <row r="514" spans="2:40" x14ac:dyDescent="0.2">
      <c r="B514" s="1"/>
      <c r="E514" s="1"/>
      <c r="M514" s="14"/>
      <c r="N514" s="79"/>
      <c r="O514" s="81"/>
      <c r="P514" s="80"/>
      <c r="Q514" s="80"/>
      <c r="R514" s="80"/>
      <c r="S514" s="80"/>
      <c r="T514" s="80"/>
      <c r="U514" s="80"/>
      <c r="AN514" s="45" t="str">
        <f t="shared" si="4"/>
        <v/>
      </c>
    </row>
    <row r="515" spans="2:40" x14ac:dyDescent="0.2">
      <c r="B515" s="1"/>
      <c r="E515" s="1"/>
      <c r="M515" s="14"/>
      <c r="N515" s="79"/>
      <c r="O515" s="81"/>
      <c r="P515" s="80"/>
      <c r="Q515" s="80"/>
      <c r="R515" s="80"/>
      <c r="S515" s="80"/>
      <c r="T515" s="80"/>
      <c r="U515" s="80"/>
      <c r="AN515" s="45" t="str">
        <f t="shared" si="4"/>
        <v/>
      </c>
    </row>
    <row r="516" spans="2:40" x14ac:dyDescent="0.2">
      <c r="B516" s="1"/>
      <c r="E516" s="1"/>
      <c r="M516" s="14"/>
      <c r="N516" s="79"/>
      <c r="O516" s="81"/>
      <c r="P516" s="80"/>
      <c r="Q516" s="80"/>
      <c r="R516" s="80"/>
      <c r="S516" s="80"/>
      <c r="T516" s="80"/>
      <c r="U516" s="80"/>
      <c r="AN516" s="45" t="str">
        <f t="shared" si="4"/>
        <v/>
      </c>
    </row>
    <row r="517" spans="2:40" x14ac:dyDescent="0.2">
      <c r="B517" s="1"/>
      <c r="E517" s="1"/>
      <c r="M517" s="14"/>
      <c r="N517" s="79"/>
      <c r="O517" s="81"/>
      <c r="P517" s="80"/>
      <c r="Q517" s="80"/>
      <c r="R517" s="80"/>
      <c r="S517" s="80"/>
      <c r="T517" s="80"/>
      <c r="U517" s="80"/>
      <c r="AN517" s="45" t="str">
        <f t="shared" ref="AN517:AN580" si="5">IF(AE517&lt;&gt;"",_xlfn.CONCAT(AE517,AF517," ","000,",AG517, " ",AH517,AI517," ",AL517,"-",AM517),"")</f>
        <v/>
      </c>
    </row>
    <row r="518" spans="2:40" x14ac:dyDescent="0.2">
      <c r="B518" s="1"/>
      <c r="E518" s="1"/>
      <c r="M518" s="14"/>
      <c r="N518" s="79"/>
      <c r="O518" s="81"/>
      <c r="P518" s="80"/>
      <c r="Q518" s="80"/>
      <c r="R518" s="80"/>
      <c r="S518" s="80"/>
      <c r="T518" s="80"/>
      <c r="U518" s="80"/>
      <c r="AN518" s="45" t="str">
        <f t="shared" si="5"/>
        <v/>
      </c>
    </row>
    <row r="519" spans="2:40" x14ac:dyDescent="0.2">
      <c r="B519" s="1"/>
      <c r="E519" s="1"/>
      <c r="M519" s="14"/>
      <c r="N519" s="79"/>
      <c r="O519" s="81"/>
      <c r="P519" s="80"/>
      <c r="Q519" s="80"/>
      <c r="R519" s="80"/>
      <c r="S519" s="80"/>
      <c r="T519" s="80"/>
      <c r="U519" s="80"/>
      <c r="AN519" s="45" t="str">
        <f t="shared" si="5"/>
        <v/>
      </c>
    </row>
    <row r="520" spans="2:40" x14ac:dyDescent="0.2">
      <c r="B520" s="1"/>
      <c r="E520" s="1"/>
      <c r="M520" s="14"/>
      <c r="N520" s="79"/>
      <c r="O520" s="81"/>
      <c r="P520" s="80"/>
      <c r="Q520" s="80"/>
      <c r="R520" s="80"/>
      <c r="S520" s="80"/>
      <c r="T520" s="80"/>
      <c r="U520" s="80"/>
      <c r="AN520" s="45" t="str">
        <f t="shared" si="5"/>
        <v/>
      </c>
    </row>
    <row r="521" spans="2:40" x14ac:dyDescent="0.2">
      <c r="B521" s="1"/>
      <c r="E521" s="1"/>
      <c r="M521" s="14"/>
      <c r="N521" s="79"/>
      <c r="O521" s="81"/>
      <c r="P521" s="80"/>
      <c r="Q521" s="80"/>
      <c r="R521" s="80"/>
      <c r="S521" s="80"/>
      <c r="T521" s="80"/>
      <c r="U521" s="80"/>
      <c r="AN521" s="45" t="str">
        <f t="shared" si="5"/>
        <v/>
      </c>
    </row>
    <row r="522" spans="2:40" x14ac:dyDescent="0.2">
      <c r="B522" s="1"/>
      <c r="E522" s="1"/>
      <c r="M522" s="14"/>
      <c r="N522" s="79"/>
      <c r="O522" s="81"/>
      <c r="P522" s="80"/>
      <c r="Q522" s="80"/>
      <c r="R522" s="80"/>
      <c r="S522" s="80"/>
      <c r="T522" s="80"/>
      <c r="U522" s="80"/>
      <c r="AN522" s="45" t="str">
        <f t="shared" si="5"/>
        <v/>
      </c>
    </row>
    <row r="523" spans="2:40" x14ac:dyDescent="0.2">
      <c r="B523" s="1"/>
      <c r="E523" s="1"/>
      <c r="M523" s="14"/>
      <c r="N523" s="79"/>
      <c r="O523" s="81"/>
      <c r="P523" s="80"/>
      <c r="Q523" s="80"/>
      <c r="R523" s="80"/>
      <c r="S523" s="80"/>
      <c r="T523" s="80"/>
      <c r="U523" s="80"/>
      <c r="AN523" s="45" t="str">
        <f t="shared" si="5"/>
        <v/>
      </c>
    </row>
    <row r="524" spans="2:40" x14ac:dyDescent="0.2">
      <c r="B524" s="1"/>
      <c r="E524" s="1"/>
      <c r="M524" s="14"/>
      <c r="N524" s="79"/>
      <c r="O524" s="81"/>
      <c r="P524" s="80"/>
      <c r="Q524" s="80"/>
      <c r="R524" s="80"/>
      <c r="S524" s="80"/>
      <c r="T524" s="80"/>
      <c r="U524" s="80"/>
      <c r="AN524" s="45" t="str">
        <f t="shared" si="5"/>
        <v/>
      </c>
    </row>
    <row r="525" spans="2:40" x14ac:dyDescent="0.2">
      <c r="B525" s="1"/>
      <c r="E525" s="1"/>
      <c r="M525" s="14"/>
      <c r="N525" s="79"/>
      <c r="O525" s="81"/>
      <c r="P525" s="80"/>
      <c r="Q525" s="80"/>
      <c r="R525" s="80"/>
      <c r="S525" s="80"/>
      <c r="T525" s="80"/>
      <c r="U525" s="80"/>
      <c r="AN525" s="45" t="str">
        <f t="shared" si="5"/>
        <v/>
      </c>
    </row>
    <row r="526" spans="2:40" x14ac:dyDescent="0.2">
      <c r="B526" s="1"/>
      <c r="E526" s="1"/>
      <c r="M526" s="14"/>
      <c r="N526" s="79"/>
      <c r="O526" s="81"/>
      <c r="P526" s="80"/>
      <c r="Q526" s="80"/>
      <c r="R526" s="80"/>
      <c r="S526" s="80"/>
      <c r="T526" s="80"/>
      <c r="U526" s="80"/>
      <c r="AN526" s="45" t="str">
        <f t="shared" si="5"/>
        <v/>
      </c>
    </row>
    <row r="527" spans="2:40" x14ac:dyDescent="0.2">
      <c r="B527" s="1"/>
      <c r="E527" s="1"/>
      <c r="M527" s="14"/>
      <c r="N527" s="79"/>
      <c r="O527" s="81"/>
      <c r="P527" s="80"/>
      <c r="Q527" s="80"/>
      <c r="R527" s="80"/>
      <c r="S527" s="80"/>
      <c r="T527" s="80"/>
      <c r="U527" s="80"/>
      <c r="AN527" s="45" t="str">
        <f t="shared" si="5"/>
        <v/>
      </c>
    </row>
    <row r="528" spans="2:40" x14ac:dyDescent="0.2">
      <c r="B528" s="1"/>
      <c r="E528" s="1"/>
      <c r="M528" s="14"/>
      <c r="N528" s="79"/>
      <c r="O528" s="81"/>
      <c r="P528" s="80"/>
      <c r="Q528" s="80"/>
      <c r="R528" s="80"/>
      <c r="S528" s="80"/>
      <c r="T528" s="80"/>
      <c r="U528" s="80"/>
      <c r="AN528" s="45" t="str">
        <f t="shared" si="5"/>
        <v/>
      </c>
    </row>
    <row r="529" spans="2:40" x14ac:dyDescent="0.2">
      <c r="B529" s="1"/>
      <c r="E529" s="1"/>
      <c r="M529" s="14"/>
      <c r="N529" s="79"/>
      <c r="O529" s="81"/>
      <c r="P529" s="80"/>
      <c r="Q529" s="80"/>
      <c r="R529" s="80"/>
      <c r="S529" s="80"/>
      <c r="T529" s="80"/>
      <c r="U529" s="80"/>
      <c r="AN529" s="45" t="str">
        <f t="shared" si="5"/>
        <v/>
      </c>
    </row>
    <row r="530" spans="2:40" x14ac:dyDescent="0.2">
      <c r="B530" s="1"/>
      <c r="E530" s="1"/>
      <c r="M530" s="14"/>
      <c r="N530" s="79"/>
      <c r="O530" s="81"/>
      <c r="P530" s="80"/>
      <c r="Q530" s="80"/>
      <c r="R530" s="80"/>
      <c r="S530" s="80"/>
      <c r="T530" s="80"/>
      <c r="U530" s="80"/>
      <c r="AN530" s="45" t="str">
        <f t="shared" si="5"/>
        <v/>
      </c>
    </row>
    <row r="531" spans="2:40" x14ac:dyDescent="0.2">
      <c r="B531" s="1"/>
      <c r="E531" s="1"/>
      <c r="M531" s="14"/>
      <c r="N531" s="79"/>
      <c r="O531" s="81"/>
      <c r="P531" s="80"/>
      <c r="Q531" s="80"/>
      <c r="R531" s="80"/>
      <c r="S531" s="80"/>
      <c r="T531" s="80"/>
      <c r="U531" s="80"/>
      <c r="AN531" s="45" t="str">
        <f t="shared" si="5"/>
        <v/>
      </c>
    </row>
    <row r="532" spans="2:40" x14ac:dyDescent="0.2">
      <c r="B532" s="1"/>
      <c r="E532" s="1"/>
      <c r="M532" s="14"/>
      <c r="N532" s="79"/>
      <c r="O532" s="81"/>
      <c r="P532" s="80"/>
      <c r="Q532" s="80"/>
      <c r="R532" s="80"/>
      <c r="S532" s="80"/>
      <c r="T532" s="80"/>
      <c r="U532" s="80"/>
      <c r="AN532" s="45" t="str">
        <f t="shared" si="5"/>
        <v/>
      </c>
    </row>
    <row r="533" spans="2:40" x14ac:dyDescent="0.2">
      <c r="B533" s="1"/>
      <c r="E533" s="1"/>
      <c r="M533" s="14"/>
      <c r="N533" s="79"/>
      <c r="O533" s="81"/>
      <c r="P533" s="80"/>
      <c r="Q533" s="80"/>
      <c r="R533" s="80"/>
      <c r="S533" s="80"/>
      <c r="T533" s="80"/>
      <c r="U533" s="80"/>
      <c r="AN533" s="45" t="str">
        <f t="shared" si="5"/>
        <v/>
      </c>
    </row>
    <row r="534" spans="2:40" x14ac:dyDescent="0.2">
      <c r="B534" s="1"/>
      <c r="E534" s="1"/>
      <c r="M534" s="14"/>
      <c r="N534" s="79"/>
      <c r="O534" s="81"/>
      <c r="P534" s="80"/>
      <c r="Q534" s="80"/>
      <c r="R534" s="80"/>
      <c r="S534" s="80"/>
      <c r="T534" s="80"/>
      <c r="U534" s="80"/>
      <c r="AN534" s="45" t="str">
        <f t="shared" si="5"/>
        <v/>
      </c>
    </row>
    <row r="535" spans="2:40" x14ac:dyDescent="0.2">
      <c r="B535" s="1"/>
      <c r="E535" s="1"/>
      <c r="M535" s="14"/>
      <c r="N535" s="79"/>
      <c r="O535" s="81"/>
      <c r="P535" s="80"/>
      <c r="Q535" s="80"/>
      <c r="R535" s="80"/>
      <c r="S535" s="80"/>
      <c r="T535" s="80"/>
      <c r="U535" s="80"/>
      <c r="AN535" s="45" t="str">
        <f t="shared" si="5"/>
        <v/>
      </c>
    </row>
    <row r="536" spans="2:40" x14ac:dyDescent="0.2">
      <c r="B536" s="1"/>
      <c r="E536" s="1"/>
      <c r="M536" s="14"/>
      <c r="N536" s="79"/>
      <c r="O536" s="81"/>
      <c r="P536" s="80"/>
      <c r="Q536" s="80"/>
      <c r="R536" s="80"/>
      <c r="S536" s="80"/>
      <c r="T536" s="80"/>
      <c r="U536" s="80"/>
      <c r="AN536" s="45" t="str">
        <f t="shared" si="5"/>
        <v/>
      </c>
    </row>
    <row r="537" spans="2:40" x14ac:dyDescent="0.2">
      <c r="B537" s="1"/>
      <c r="E537" s="1"/>
      <c r="M537" s="14"/>
      <c r="N537" s="79"/>
      <c r="O537" s="81"/>
      <c r="P537" s="80"/>
      <c r="Q537" s="80"/>
      <c r="R537" s="80"/>
      <c r="S537" s="80"/>
      <c r="T537" s="80"/>
      <c r="U537" s="80"/>
      <c r="AN537" s="45" t="str">
        <f t="shared" si="5"/>
        <v/>
      </c>
    </row>
    <row r="538" spans="2:40" x14ac:dyDescent="0.2">
      <c r="B538" s="1"/>
      <c r="E538" s="1"/>
      <c r="M538" s="14"/>
      <c r="N538" s="79"/>
      <c r="O538" s="81"/>
      <c r="P538" s="80"/>
      <c r="Q538" s="80"/>
      <c r="R538" s="80"/>
      <c r="S538" s="80"/>
      <c r="T538" s="80"/>
      <c r="U538" s="80"/>
      <c r="AN538" s="45" t="str">
        <f t="shared" si="5"/>
        <v/>
      </c>
    </row>
    <row r="539" spans="2:40" x14ac:dyDescent="0.2">
      <c r="B539" s="1"/>
      <c r="E539" s="1"/>
      <c r="M539" s="14"/>
      <c r="N539" s="79"/>
      <c r="O539" s="81"/>
      <c r="P539" s="80"/>
      <c r="Q539" s="80"/>
      <c r="R539" s="80"/>
      <c r="S539" s="80"/>
      <c r="T539" s="80"/>
      <c r="U539" s="80"/>
      <c r="AN539" s="45" t="str">
        <f t="shared" si="5"/>
        <v/>
      </c>
    </row>
    <row r="540" spans="2:40" x14ac:dyDescent="0.2">
      <c r="B540" s="1"/>
      <c r="E540" s="1"/>
      <c r="M540" s="14"/>
      <c r="N540" s="79"/>
      <c r="O540" s="81"/>
      <c r="P540" s="80"/>
      <c r="Q540" s="80"/>
      <c r="R540" s="80"/>
      <c r="S540" s="80"/>
      <c r="T540" s="80"/>
      <c r="U540" s="80"/>
      <c r="AN540" s="45" t="str">
        <f t="shared" si="5"/>
        <v/>
      </c>
    </row>
    <row r="541" spans="2:40" x14ac:dyDescent="0.2">
      <c r="B541" s="1"/>
      <c r="E541" s="1"/>
      <c r="M541" s="14"/>
      <c r="N541" s="79"/>
      <c r="O541" s="81"/>
      <c r="P541" s="80"/>
      <c r="Q541" s="80"/>
      <c r="R541" s="80"/>
      <c r="S541" s="80"/>
      <c r="T541" s="80"/>
      <c r="U541" s="80"/>
      <c r="AN541" s="45" t="str">
        <f t="shared" si="5"/>
        <v/>
      </c>
    </row>
    <row r="542" spans="2:40" x14ac:dyDescent="0.2">
      <c r="B542" s="1"/>
      <c r="E542" s="1"/>
      <c r="M542" s="14"/>
      <c r="N542" s="79"/>
      <c r="O542" s="81"/>
      <c r="P542" s="80"/>
      <c r="Q542" s="80"/>
      <c r="R542" s="80"/>
      <c r="S542" s="80"/>
      <c r="T542" s="80"/>
      <c r="U542" s="80"/>
      <c r="AN542" s="45" t="str">
        <f t="shared" si="5"/>
        <v/>
      </c>
    </row>
    <row r="543" spans="2:40" x14ac:dyDescent="0.2">
      <c r="B543" s="1"/>
      <c r="E543" s="1"/>
      <c r="M543" s="14"/>
      <c r="N543" s="79"/>
      <c r="O543" s="81"/>
      <c r="P543" s="80"/>
      <c r="Q543" s="80"/>
      <c r="R543" s="80"/>
      <c r="S543" s="80"/>
      <c r="T543" s="80"/>
      <c r="U543" s="80"/>
      <c r="AN543" s="45" t="str">
        <f t="shared" si="5"/>
        <v/>
      </c>
    </row>
    <row r="544" spans="2:40" x14ac:dyDescent="0.2">
      <c r="B544" s="1"/>
      <c r="E544" s="1"/>
      <c r="M544" s="14"/>
      <c r="N544" s="79"/>
      <c r="O544" s="81"/>
      <c r="P544" s="80"/>
      <c r="Q544" s="80"/>
      <c r="R544" s="80"/>
      <c r="S544" s="80"/>
      <c r="T544" s="80"/>
      <c r="U544" s="80"/>
      <c r="AN544" s="45" t="str">
        <f t="shared" si="5"/>
        <v/>
      </c>
    </row>
    <row r="545" spans="2:40" x14ac:dyDescent="0.2">
      <c r="B545" s="1"/>
      <c r="E545" s="1"/>
      <c r="M545" s="14"/>
      <c r="N545" s="79"/>
      <c r="O545" s="81"/>
      <c r="P545" s="80"/>
      <c r="Q545" s="80"/>
      <c r="R545" s="80"/>
      <c r="S545" s="80"/>
      <c r="T545" s="80"/>
      <c r="U545" s="80"/>
      <c r="AN545" s="45" t="str">
        <f t="shared" si="5"/>
        <v/>
      </c>
    </row>
    <row r="546" spans="2:40" x14ac:dyDescent="0.2">
      <c r="B546" s="1"/>
      <c r="E546" s="1"/>
      <c r="M546" s="14"/>
      <c r="N546" s="79"/>
      <c r="O546" s="81"/>
      <c r="P546" s="80"/>
      <c r="Q546" s="80"/>
      <c r="R546" s="80"/>
      <c r="S546" s="80"/>
      <c r="T546" s="80"/>
      <c r="U546" s="80"/>
      <c r="AN546" s="45" t="str">
        <f t="shared" si="5"/>
        <v/>
      </c>
    </row>
    <row r="547" spans="2:40" x14ac:dyDescent="0.2">
      <c r="B547" s="1"/>
      <c r="E547" s="1"/>
      <c r="M547" s="14"/>
      <c r="N547" s="79"/>
      <c r="O547" s="81"/>
      <c r="P547" s="80"/>
      <c r="Q547" s="80"/>
      <c r="R547" s="80"/>
      <c r="S547" s="80"/>
      <c r="T547" s="80"/>
      <c r="U547" s="80"/>
      <c r="AN547" s="45" t="str">
        <f t="shared" si="5"/>
        <v/>
      </c>
    </row>
    <row r="548" spans="2:40" x14ac:dyDescent="0.2">
      <c r="B548" s="1"/>
      <c r="E548" s="1"/>
      <c r="M548" s="14"/>
      <c r="N548" s="79"/>
      <c r="O548" s="81"/>
      <c r="P548" s="80"/>
      <c r="Q548" s="80"/>
      <c r="R548" s="80"/>
      <c r="S548" s="80"/>
      <c r="T548" s="80"/>
      <c r="U548" s="80"/>
      <c r="AN548" s="45" t="str">
        <f t="shared" si="5"/>
        <v/>
      </c>
    </row>
    <row r="549" spans="2:40" x14ac:dyDescent="0.2">
      <c r="B549" s="1"/>
      <c r="E549" s="1"/>
      <c r="M549" s="14"/>
      <c r="N549" s="79"/>
      <c r="O549" s="81"/>
      <c r="P549" s="80"/>
      <c r="Q549" s="80"/>
      <c r="R549" s="80"/>
      <c r="S549" s="80"/>
      <c r="T549" s="80"/>
      <c r="U549" s="80"/>
      <c r="AN549" s="45" t="str">
        <f t="shared" si="5"/>
        <v/>
      </c>
    </row>
    <row r="550" spans="2:40" x14ac:dyDescent="0.2">
      <c r="B550" s="1"/>
      <c r="E550" s="1"/>
      <c r="M550" s="14"/>
      <c r="N550" s="79"/>
      <c r="O550" s="81"/>
      <c r="P550" s="80"/>
      <c r="Q550" s="80"/>
      <c r="R550" s="80"/>
      <c r="S550" s="80"/>
      <c r="T550" s="80"/>
      <c r="U550" s="80"/>
      <c r="AN550" s="45" t="str">
        <f t="shared" si="5"/>
        <v/>
      </c>
    </row>
    <row r="551" spans="2:40" x14ac:dyDescent="0.2">
      <c r="B551" s="1"/>
      <c r="E551" s="1"/>
      <c r="M551" s="14"/>
      <c r="N551" s="79"/>
      <c r="O551" s="81"/>
      <c r="P551" s="80"/>
      <c r="Q551" s="80"/>
      <c r="R551" s="80"/>
      <c r="S551" s="80"/>
      <c r="T551" s="80"/>
      <c r="U551" s="80"/>
      <c r="AN551" s="45" t="str">
        <f t="shared" si="5"/>
        <v/>
      </c>
    </row>
    <row r="552" spans="2:40" x14ac:dyDescent="0.2">
      <c r="B552" s="1"/>
      <c r="E552" s="1"/>
      <c r="M552" s="14"/>
      <c r="N552" s="79"/>
      <c r="O552" s="81"/>
      <c r="P552" s="80"/>
      <c r="Q552" s="80"/>
      <c r="R552" s="80"/>
      <c r="S552" s="80"/>
      <c r="T552" s="80"/>
      <c r="U552" s="80"/>
      <c r="AN552" s="45" t="str">
        <f t="shared" si="5"/>
        <v/>
      </c>
    </row>
    <row r="553" spans="2:40" x14ac:dyDescent="0.2">
      <c r="B553" s="1"/>
      <c r="E553" s="1"/>
      <c r="M553" s="14"/>
      <c r="N553" s="79"/>
      <c r="O553" s="81"/>
      <c r="P553" s="80"/>
      <c r="Q553" s="80"/>
      <c r="R553" s="80"/>
      <c r="S553" s="80"/>
      <c r="T553" s="80"/>
      <c r="U553" s="80"/>
      <c r="AN553" s="45" t="str">
        <f t="shared" si="5"/>
        <v/>
      </c>
    </row>
    <row r="554" spans="2:40" x14ac:dyDescent="0.2">
      <c r="B554" s="1"/>
      <c r="E554" s="1"/>
      <c r="M554" s="14"/>
      <c r="N554" s="79"/>
      <c r="O554" s="81"/>
      <c r="P554" s="80"/>
      <c r="Q554" s="80"/>
      <c r="R554" s="80"/>
      <c r="S554" s="80"/>
      <c r="T554" s="80"/>
      <c r="U554" s="80"/>
      <c r="AN554" s="45" t="str">
        <f t="shared" si="5"/>
        <v/>
      </c>
    </row>
    <row r="555" spans="2:40" x14ac:dyDescent="0.2">
      <c r="B555" s="1"/>
      <c r="E555" s="1"/>
      <c r="M555" s="14"/>
      <c r="N555" s="79"/>
      <c r="O555" s="81"/>
      <c r="P555" s="80"/>
      <c r="Q555" s="80"/>
      <c r="R555" s="80"/>
      <c r="S555" s="80"/>
      <c r="T555" s="80"/>
      <c r="U555" s="80"/>
      <c r="AN555" s="45" t="str">
        <f t="shared" si="5"/>
        <v/>
      </c>
    </row>
    <row r="556" spans="2:40" x14ac:dyDescent="0.2">
      <c r="B556" s="1"/>
      <c r="E556" s="1"/>
      <c r="M556" s="14"/>
      <c r="N556" s="79"/>
      <c r="O556" s="81"/>
      <c r="P556" s="80"/>
      <c r="Q556" s="80"/>
      <c r="R556" s="80"/>
      <c r="S556" s="80"/>
      <c r="T556" s="80"/>
      <c r="U556" s="80"/>
      <c r="AN556" s="45" t="str">
        <f t="shared" si="5"/>
        <v/>
      </c>
    </row>
    <row r="557" spans="2:40" x14ac:dyDescent="0.2">
      <c r="B557" s="1"/>
      <c r="E557" s="1"/>
      <c r="M557" s="14"/>
      <c r="N557" s="79"/>
      <c r="O557" s="81"/>
      <c r="P557" s="80"/>
      <c r="Q557" s="80"/>
      <c r="R557" s="80"/>
      <c r="S557" s="80"/>
      <c r="T557" s="80"/>
      <c r="U557" s="80"/>
      <c r="AN557" s="45" t="str">
        <f t="shared" si="5"/>
        <v/>
      </c>
    </row>
    <row r="558" spans="2:40" x14ac:dyDescent="0.2">
      <c r="B558" s="1"/>
      <c r="E558" s="1"/>
      <c r="M558" s="14"/>
      <c r="N558" s="79"/>
      <c r="O558" s="81"/>
      <c r="P558" s="80"/>
      <c r="Q558" s="80"/>
      <c r="R558" s="80"/>
      <c r="S558" s="80"/>
      <c r="T558" s="80"/>
      <c r="U558" s="80"/>
      <c r="AN558" s="45" t="str">
        <f t="shared" si="5"/>
        <v/>
      </c>
    </row>
    <row r="559" spans="2:40" x14ac:dyDescent="0.2">
      <c r="B559" s="1"/>
      <c r="E559" s="1"/>
      <c r="M559" s="14"/>
      <c r="N559" s="79"/>
      <c r="O559" s="81"/>
      <c r="P559" s="80"/>
      <c r="Q559" s="80"/>
      <c r="R559" s="80"/>
      <c r="S559" s="80"/>
      <c r="T559" s="80"/>
      <c r="U559" s="80"/>
      <c r="AN559" s="45" t="str">
        <f t="shared" si="5"/>
        <v/>
      </c>
    </row>
    <row r="560" spans="2:40" x14ac:dyDescent="0.2">
      <c r="B560" s="1"/>
      <c r="E560" s="1"/>
      <c r="M560" s="14"/>
      <c r="N560" s="79"/>
      <c r="O560" s="81"/>
      <c r="P560" s="80"/>
      <c r="Q560" s="80"/>
      <c r="R560" s="80"/>
      <c r="S560" s="80"/>
      <c r="T560" s="80"/>
      <c r="U560" s="80"/>
      <c r="AN560" s="45" t="str">
        <f t="shared" si="5"/>
        <v/>
      </c>
    </row>
    <row r="561" spans="2:40" x14ac:dyDescent="0.2">
      <c r="B561" s="1"/>
      <c r="E561" s="1"/>
      <c r="M561" s="14"/>
      <c r="N561" s="79"/>
      <c r="O561" s="81"/>
      <c r="P561" s="80"/>
      <c r="Q561" s="80"/>
      <c r="R561" s="80"/>
      <c r="S561" s="80"/>
      <c r="T561" s="80"/>
      <c r="U561" s="80"/>
      <c r="AN561" s="45" t="str">
        <f t="shared" si="5"/>
        <v/>
      </c>
    </row>
    <row r="562" spans="2:40" x14ac:dyDescent="0.2">
      <c r="B562" s="1"/>
      <c r="E562" s="1"/>
      <c r="M562" s="14"/>
      <c r="N562" s="79"/>
      <c r="O562" s="81"/>
      <c r="P562" s="80"/>
      <c r="Q562" s="80"/>
      <c r="R562" s="80"/>
      <c r="S562" s="80"/>
      <c r="T562" s="80"/>
      <c r="U562" s="80"/>
      <c r="AN562" s="45" t="str">
        <f t="shared" si="5"/>
        <v/>
      </c>
    </row>
    <row r="563" spans="2:40" x14ac:dyDescent="0.2">
      <c r="B563" s="1"/>
      <c r="E563" s="1"/>
      <c r="M563" s="14"/>
      <c r="N563" s="79"/>
      <c r="O563" s="81"/>
      <c r="P563" s="80"/>
      <c r="Q563" s="80"/>
      <c r="R563" s="80"/>
      <c r="S563" s="80"/>
      <c r="T563" s="80"/>
      <c r="U563" s="80"/>
      <c r="AN563" s="45" t="str">
        <f t="shared" si="5"/>
        <v/>
      </c>
    </row>
    <row r="564" spans="2:40" x14ac:dyDescent="0.2">
      <c r="B564" s="1"/>
      <c r="E564" s="1"/>
      <c r="M564" s="14"/>
      <c r="N564" s="79"/>
      <c r="O564" s="81"/>
      <c r="P564" s="80"/>
      <c r="Q564" s="80"/>
      <c r="R564" s="80"/>
      <c r="S564" s="80"/>
      <c r="T564" s="80"/>
      <c r="U564" s="80"/>
      <c r="AN564" s="45" t="str">
        <f t="shared" si="5"/>
        <v/>
      </c>
    </row>
    <row r="565" spans="2:40" x14ac:dyDescent="0.2">
      <c r="B565" s="1"/>
      <c r="E565" s="1"/>
      <c r="M565" s="14"/>
      <c r="N565" s="79"/>
      <c r="O565" s="81"/>
      <c r="P565" s="80"/>
      <c r="Q565" s="80"/>
      <c r="R565" s="80"/>
      <c r="S565" s="80"/>
      <c r="T565" s="80"/>
      <c r="U565" s="80"/>
      <c r="AN565" s="45" t="str">
        <f t="shared" si="5"/>
        <v/>
      </c>
    </row>
    <row r="566" spans="2:40" x14ac:dyDescent="0.2">
      <c r="B566" s="1"/>
      <c r="E566" s="1"/>
      <c r="M566" s="14"/>
      <c r="N566" s="79"/>
      <c r="O566" s="81"/>
      <c r="P566" s="80"/>
      <c r="Q566" s="80"/>
      <c r="R566" s="80"/>
      <c r="S566" s="80"/>
      <c r="T566" s="80"/>
      <c r="U566" s="80"/>
      <c r="AN566" s="45" t="str">
        <f t="shared" si="5"/>
        <v/>
      </c>
    </row>
    <row r="567" spans="2:40" x14ac:dyDescent="0.2">
      <c r="B567" s="1"/>
      <c r="E567" s="1"/>
      <c r="M567" s="14"/>
      <c r="N567" s="79"/>
      <c r="O567" s="81"/>
      <c r="P567" s="80"/>
      <c r="Q567" s="80"/>
      <c r="R567" s="80"/>
      <c r="S567" s="80"/>
      <c r="T567" s="80"/>
      <c r="U567" s="80"/>
      <c r="AN567" s="45" t="str">
        <f t="shared" si="5"/>
        <v/>
      </c>
    </row>
    <row r="568" spans="2:40" x14ac:dyDescent="0.2">
      <c r="B568" s="1"/>
      <c r="E568" s="1"/>
      <c r="M568" s="14"/>
      <c r="N568" s="79"/>
      <c r="O568" s="81"/>
      <c r="P568" s="80"/>
      <c r="Q568" s="80"/>
      <c r="R568" s="80"/>
      <c r="S568" s="80"/>
      <c r="T568" s="80"/>
      <c r="U568" s="80"/>
      <c r="AN568" s="45" t="str">
        <f t="shared" si="5"/>
        <v/>
      </c>
    </row>
    <row r="569" spans="2:40" x14ac:dyDescent="0.2">
      <c r="B569" s="1"/>
      <c r="E569" s="1"/>
      <c r="M569" s="14"/>
      <c r="N569" s="79"/>
      <c r="O569" s="81"/>
      <c r="P569" s="80"/>
      <c r="Q569" s="80"/>
      <c r="R569" s="80"/>
      <c r="S569" s="80"/>
      <c r="T569" s="80"/>
      <c r="U569" s="80"/>
      <c r="AN569" s="45" t="str">
        <f t="shared" si="5"/>
        <v/>
      </c>
    </row>
    <row r="570" spans="2:40" x14ac:dyDescent="0.2">
      <c r="B570" s="1"/>
      <c r="E570" s="1"/>
      <c r="M570" s="14"/>
      <c r="N570" s="79"/>
      <c r="O570" s="81"/>
      <c r="P570" s="80"/>
      <c r="Q570" s="80"/>
      <c r="R570" s="80"/>
      <c r="S570" s="80"/>
      <c r="T570" s="80"/>
      <c r="U570" s="80"/>
      <c r="AN570" s="45" t="str">
        <f t="shared" si="5"/>
        <v/>
      </c>
    </row>
    <row r="571" spans="2:40" x14ac:dyDescent="0.2">
      <c r="B571" s="1"/>
      <c r="E571" s="1"/>
      <c r="M571" s="14"/>
      <c r="N571" s="79"/>
      <c r="O571" s="81"/>
      <c r="P571" s="80"/>
      <c r="Q571" s="80"/>
      <c r="R571" s="80"/>
      <c r="S571" s="80"/>
      <c r="T571" s="80"/>
      <c r="U571" s="80"/>
      <c r="AN571" s="45" t="str">
        <f t="shared" si="5"/>
        <v/>
      </c>
    </row>
    <row r="572" spans="2:40" x14ac:dyDescent="0.2">
      <c r="B572" s="1"/>
      <c r="E572" s="1"/>
      <c r="M572" s="14"/>
      <c r="N572" s="79"/>
      <c r="O572" s="81"/>
      <c r="P572" s="80"/>
      <c r="Q572" s="80"/>
      <c r="R572" s="80"/>
      <c r="S572" s="80"/>
      <c r="T572" s="80"/>
      <c r="U572" s="80"/>
      <c r="AN572" s="45" t="str">
        <f t="shared" si="5"/>
        <v/>
      </c>
    </row>
    <row r="573" spans="2:40" x14ac:dyDescent="0.2">
      <c r="B573" s="1"/>
      <c r="E573" s="1"/>
      <c r="M573" s="14"/>
      <c r="N573" s="79"/>
      <c r="O573" s="81"/>
      <c r="P573" s="80"/>
      <c r="Q573" s="80"/>
      <c r="R573" s="80"/>
      <c r="S573" s="80"/>
      <c r="T573" s="80"/>
      <c r="U573" s="80"/>
      <c r="AN573" s="45" t="str">
        <f t="shared" si="5"/>
        <v/>
      </c>
    </row>
    <row r="574" spans="2:40" x14ac:dyDescent="0.2">
      <c r="B574" s="1"/>
      <c r="E574" s="1"/>
      <c r="M574" s="14"/>
      <c r="N574" s="79"/>
      <c r="O574" s="81"/>
      <c r="P574" s="80"/>
      <c r="Q574" s="80"/>
      <c r="R574" s="80"/>
      <c r="S574" s="80"/>
      <c r="T574" s="80"/>
      <c r="U574" s="80"/>
      <c r="AN574" s="45" t="str">
        <f t="shared" si="5"/>
        <v/>
      </c>
    </row>
    <row r="575" spans="2:40" x14ac:dyDescent="0.2">
      <c r="B575" s="1"/>
      <c r="E575" s="1"/>
      <c r="M575" s="14"/>
      <c r="N575" s="79"/>
      <c r="O575" s="81"/>
      <c r="P575" s="80"/>
      <c r="Q575" s="80"/>
      <c r="R575" s="80"/>
      <c r="S575" s="80"/>
      <c r="T575" s="80"/>
      <c r="U575" s="80"/>
      <c r="AN575" s="45" t="str">
        <f t="shared" si="5"/>
        <v/>
      </c>
    </row>
    <row r="576" spans="2:40" x14ac:dyDescent="0.2">
      <c r="B576" s="1"/>
      <c r="E576" s="1"/>
      <c r="M576" s="14"/>
      <c r="N576" s="79"/>
      <c r="O576" s="81"/>
      <c r="P576" s="80"/>
      <c r="Q576" s="80"/>
      <c r="R576" s="80"/>
      <c r="S576" s="80"/>
      <c r="T576" s="80"/>
      <c r="U576" s="80"/>
      <c r="AN576" s="45" t="str">
        <f t="shared" si="5"/>
        <v/>
      </c>
    </row>
    <row r="577" spans="2:40" x14ac:dyDescent="0.2">
      <c r="B577" s="1"/>
      <c r="E577" s="1"/>
      <c r="M577" s="14"/>
      <c r="N577" s="79"/>
      <c r="O577" s="81"/>
      <c r="P577" s="80"/>
      <c r="Q577" s="80"/>
      <c r="R577" s="80"/>
      <c r="S577" s="80"/>
      <c r="T577" s="80"/>
      <c r="U577" s="80"/>
      <c r="AN577" s="45" t="str">
        <f t="shared" si="5"/>
        <v/>
      </c>
    </row>
    <row r="578" spans="2:40" x14ac:dyDescent="0.2">
      <c r="B578" s="1"/>
      <c r="E578" s="1"/>
      <c r="M578" s="14"/>
      <c r="N578" s="79"/>
      <c r="O578" s="81"/>
      <c r="P578" s="80"/>
      <c r="Q578" s="80"/>
      <c r="R578" s="80"/>
      <c r="S578" s="80"/>
      <c r="T578" s="80"/>
      <c r="U578" s="80"/>
      <c r="AN578" s="45" t="str">
        <f t="shared" si="5"/>
        <v/>
      </c>
    </row>
    <row r="579" spans="2:40" x14ac:dyDescent="0.2">
      <c r="B579" s="1"/>
      <c r="E579" s="1"/>
      <c r="M579" s="14"/>
      <c r="N579" s="79"/>
      <c r="O579" s="81"/>
      <c r="P579" s="80"/>
      <c r="Q579" s="80"/>
      <c r="R579" s="80"/>
      <c r="S579" s="80"/>
      <c r="T579" s="80"/>
      <c r="U579" s="80"/>
      <c r="AN579" s="45" t="str">
        <f t="shared" si="5"/>
        <v/>
      </c>
    </row>
    <row r="580" spans="2:40" x14ac:dyDescent="0.2">
      <c r="B580" s="1"/>
      <c r="E580" s="1"/>
      <c r="M580" s="14"/>
      <c r="N580" s="79"/>
      <c r="O580" s="81"/>
      <c r="P580" s="80"/>
      <c r="Q580" s="80"/>
      <c r="R580" s="80"/>
      <c r="S580" s="80"/>
      <c r="T580" s="80"/>
      <c r="U580" s="80"/>
      <c r="AN580" s="45" t="str">
        <f t="shared" si="5"/>
        <v/>
      </c>
    </row>
    <row r="581" spans="2:40" x14ac:dyDescent="0.2">
      <c r="B581" s="1"/>
      <c r="E581" s="1"/>
      <c r="M581" s="14"/>
      <c r="N581" s="79"/>
      <c r="O581" s="81"/>
      <c r="P581" s="80"/>
      <c r="Q581" s="80"/>
      <c r="R581" s="80"/>
      <c r="S581" s="80"/>
      <c r="T581" s="80"/>
      <c r="U581" s="80"/>
      <c r="AN581" s="45" t="str">
        <f t="shared" ref="AN581:AN644" si="6">IF(AE581&lt;&gt;"",_xlfn.CONCAT(AE581,AF581," ","000,",AG581, " ",AH581,AI581," ",AL581,"-",AM581),"")</f>
        <v/>
      </c>
    </row>
    <row r="582" spans="2:40" x14ac:dyDescent="0.2">
      <c r="B582" s="1"/>
      <c r="E582" s="1"/>
      <c r="M582" s="14"/>
      <c r="N582" s="79"/>
      <c r="O582" s="81"/>
      <c r="P582" s="80"/>
      <c r="Q582" s="80"/>
      <c r="R582" s="80"/>
      <c r="S582" s="80"/>
      <c r="T582" s="80"/>
      <c r="U582" s="80"/>
      <c r="AN582" s="45" t="str">
        <f t="shared" si="6"/>
        <v/>
      </c>
    </row>
    <row r="583" spans="2:40" x14ac:dyDescent="0.2">
      <c r="B583" s="1"/>
      <c r="E583" s="1"/>
      <c r="M583" s="14"/>
      <c r="N583" s="79"/>
      <c r="O583" s="81"/>
      <c r="P583" s="80"/>
      <c r="Q583" s="80"/>
      <c r="R583" s="80"/>
      <c r="S583" s="80"/>
      <c r="T583" s="80"/>
      <c r="U583" s="80"/>
      <c r="AN583" s="45" t="str">
        <f t="shared" si="6"/>
        <v/>
      </c>
    </row>
    <row r="584" spans="2:40" x14ac:dyDescent="0.2">
      <c r="B584" s="1"/>
      <c r="E584" s="1"/>
      <c r="M584" s="14"/>
      <c r="N584" s="79"/>
      <c r="O584" s="81"/>
      <c r="P584" s="80"/>
      <c r="Q584" s="80"/>
      <c r="R584" s="80"/>
      <c r="S584" s="80"/>
      <c r="T584" s="80"/>
      <c r="U584" s="80"/>
      <c r="AN584" s="45" t="str">
        <f t="shared" si="6"/>
        <v/>
      </c>
    </row>
    <row r="585" spans="2:40" x14ac:dyDescent="0.2">
      <c r="B585" s="1"/>
      <c r="E585" s="1"/>
      <c r="M585" s="14"/>
      <c r="N585" s="79"/>
      <c r="O585" s="81"/>
      <c r="P585" s="80"/>
      <c r="Q585" s="80"/>
      <c r="R585" s="80"/>
      <c r="S585" s="80"/>
      <c r="T585" s="80"/>
      <c r="U585" s="80"/>
      <c r="AN585" s="45" t="str">
        <f t="shared" si="6"/>
        <v/>
      </c>
    </row>
    <row r="586" spans="2:40" x14ac:dyDescent="0.2">
      <c r="B586" s="1"/>
      <c r="E586" s="1"/>
      <c r="M586" s="14"/>
      <c r="N586" s="79"/>
      <c r="O586" s="81"/>
      <c r="P586" s="80"/>
      <c r="Q586" s="80"/>
      <c r="R586" s="80"/>
      <c r="S586" s="80"/>
      <c r="T586" s="80"/>
      <c r="U586" s="80"/>
      <c r="AN586" s="45" t="str">
        <f t="shared" si="6"/>
        <v/>
      </c>
    </row>
    <row r="587" spans="2:40" x14ac:dyDescent="0.2">
      <c r="B587" s="1"/>
      <c r="E587" s="1"/>
      <c r="M587" s="14"/>
      <c r="N587" s="79"/>
      <c r="O587" s="81"/>
      <c r="P587" s="80"/>
      <c r="Q587" s="80"/>
      <c r="R587" s="80"/>
      <c r="S587" s="80"/>
      <c r="T587" s="80"/>
      <c r="U587" s="80"/>
      <c r="AN587" s="45" t="str">
        <f t="shared" si="6"/>
        <v/>
      </c>
    </row>
    <row r="588" spans="2:40" x14ac:dyDescent="0.2">
      <c r="B588" s="1"/>
      <c r="E588" s="1"/>
      <c r="M588" s="14"/>
      <c r="N588" s="79"/>
      <c r="O588" s="81"/>
      <c r="P588" s="80"/>
      <c r="Q588" s="80"/>
      <c r="R588" s="80"/>
      <c r="S588" s="80"/>
      <c r="T588" s="80"/>
      <c r="U588" s="80"/>
      <c r="AN588" s="45" t="str">
        <f t="shared" si="6"/>
        <v/>
      </c>
    </row>
    <row r="589" spans="2:40" x14ac:dyDescent="0.2">
      <c r="B589" s="1"/>
      <c r="E589" s="1"/>
      <c r="M589" s="14"/>
      <c r="N589" s="79"/>
      <c r="O589" s="81"/>
      <c r="P589" s="80"/>
      <c r="Q589" s="80"/>
      <c r="R589" s="80"/>
      <c r="S589" s="80"/>
      <c r="T589" s="80"/>
      <c r="U589" s="80"/>
      <c r="AN589" s="45" t="str">
        <f t="shared" si="6"/>
        <v/>
      </c>
    </row>
    <row r="590" spans="2:40" x14ac:dyDescent="0.2">
      <c r="B590" s="1"/>
      <c r="E590" s="1"/>
      <c r="M590" s="14"/>
      <c r="N590" s="79"/>
      <c r="O590" s="81"/>
      <c r="P590" s="80"/>
      <c r="Q590" s="80"/>
      <c r="R590" s="80"/>
      <c r="S590" s="80"/>
      <c r="T590" s="80"/>
      <c r="U590" s="80"/>
      <c r="AN590" s="45" t="str">
        <f t="shared" si="6"/>
        <v/>
      </c>
    </row>
    <row r="591" spans="2:40" x14ac:dyDescent="0.2">
      <c r="B591" s="1"/>
      <c r="E591" s="1"/>
      <c r="M591" s="14"/>
      <c r="N591" s="79"/>
      <c r="O591" s="81"/>
      <c r="P591" s="80"/>
      <c r="Q591" s="80"/>
      <c r="R591" s="80"/>
      <c r="S591" s="80"/>
      <c r="T591" s="80"/>
      <c r="U591" s="80"/>
      <c r="AN591" s="45" t="str">
        <f t="shared" si="6"/>
        <v/>
      </c>
    </row>
    <row r="592" spans="2:40" x14ac:dyDescent="0.2">
      <c r="B592" s="1"/>
      <c r="E592" s="1"/>
      <c r="M592" s="14"/>
      <c r="N592" s="79"/>
      <c r="O592" s="81"/>
      <c r="P592" s="80"/>
      <c r="Q592" s="80"/>
      <c r="R592" s="80"/>
      <c r="S592" s="80"/>
      <c r="T592" s="80"/>
      <c r="U592" s="80"/>
      <c r="AN592" s="45" t="str">
        <f t="shared" si="6"/>
        <v/>
      </c>
    </row>
    <row r="593" spans="2:40" x14ac:dyDescent="0.2">
      <c r="B593" s="1"/>
      <c r="E593" s="1"/>
      <c r="M593" s="14"/>
      <c r="N593" s="79"/>
      <c r="O593" s="81"/>
      <c r="P593" s="80"/>
      <c r="Q593" s="80"/>
      <c r="R593" s="80"/>
      <c r="S593" s="80"/>
      <c r="T593" s="80"/>
      <c r="U593" s="80"/>
      <c r="AN593" s="45" t="str">
        <f t="shared" si="6"/>
        <v/>
      </c>
    </row>
    <row r="594" spans="2:40" x14ac:dyDescent="0.2">
      <c r="B594" s="1"/>
      <c r="E594" s="1"/>
      <c r="M594" s="14"/>
      <c r="N594" s="79"/>
      <c r="O594" s="81"/>
      <c r="P594" s="80"/>
      <c r="Q594" s="80"/>
      <c r="R594" s="80"/>
      <c r="S594" s="80"/>
      <c r="T594" s="80"/>
      <c r="U594" s="80"/>
      <c r="AN594" s="45" t="str">
        <f t="shared" si="6"/>
        <v/>
      </c>
    </row>
    <row r="595" spans="2:40" x14ac:dyDescent="0.2">
      <c r="B595" s="1"/>
      <c r="E595" s="1"/>
      <c r="M595" s="14"/>
      <c r="N595" s="79"/>
      <c r="O595" s="81"/>
      <c r="P595" s="80"/>
      <c r="Q595" s="80"/>
      <c r="R595" s="80"/>
      <c r="S595" s="80"/>
      <c r="T595" s="80"/>
      <c r="U595" s="80"/>
      <c r="AN595" s="45" t="str">
        <f t="shared" si="6"/>
        <v/>
      </c>
    </row>
    <row r="596" spans="2:40" x14ac:dyDescent="0.2">
      <c r="B596" s="1"/>
      <c r="E596" s="1"/>
      <c r="M596" s="14"/>
      <c r="N596" s="79"/>
      <c r="O596" s="81"/>
      <c r="P596" s="80"/>
      <c r="Q596" s="80"/>
      <c r="R596" s="80"/>
      <c r="S596" s="80"/>
      <c r="T596" s="80"/>
      <c r="U596" s="80"/>
      <c r="AN596" s="45" t="str">
        <f t="shared" si="6"/>
        <v/>
      </c>
    </row>
    <row r="597" spans="2:40" x14ac:dyDescent="0.2">
      <c r="B597" s="1"/>
      <c r="E597" s="1"/>
      <c r="M597" s="14"/>
      <c r="N597" s="79"/>
      <c r="O597" s="81"/>
      <c r="P597" s="80"/>
      <c r="Q597" s="80"/>
      <c r="R597" s="80"/>
      <c r="S597" s="80"/>
      <c r="T597" s="80"/>
      <c r="U597" s="80"/>
      <c r="AN597" s="45" t="str">
        <f t="shared" si="6"/>
        <v/>
      </c>
    </row>
    <row r="598" spans="2:40" x14ac:dyDescent="0.2">
      <c r="B598" s="1"/>
      <c r="E598" s="1"/>
      <c r="M598" s="14"/>
      <c r="N598" s="79"/>
      <c r="O598" s="81"/>
      <c r="P598" s="80"/>
      <c r="Q598" s="80"/>
      <c r="R598" s="80"/>
      <c r="S598" s="80"/>
      <c r="T598" s="80"/>
      <c r="U598" s="80"/>
      <c r="AN598" s="45" t="str">
        <f t="shared" si="6"/>
        <v/>
      </c>
    </row>
    <row r="599" spans="2:40" x14ac:dyDescent="0.2">
      <c r="B599" s="1"/>
      <c r="E599" s="1"/>
      <c r="M599" s="14"/>
      <c r="N599" s="79"/>
      <c r="O599" s="81"/>
      <c r="P599" s="80"/>
      <c r="Q599" s="80"/>
      <c r="R599" s="80"/>
      <c r="S599" s="80"/>
      <c r="T599" s="80"/>
      <c r="U599" s="80"/>
      <c r="AN599" s="45" t="str">
        <f t="shared" si="6"/>
        <v/>
      </c>
    </row>
    <row r="600" spans="2:40" x14ac:dyDescent="0.2">
      <c r="B600" s="1"/>
      <c r="E600" s="1"/>
      <c r="M600" s="14"/>
      <c r="N600" s="79"/>
      <c r="O600" s="81"/>
      <c r="P600" s="80"/>
      <c r="Q600" s="80"/>
      <c r="R600" s="80"/>
      <c r="S600" s="80"/>
      <c r="T600" s="80"/>
      <c r="U600" s="80"/>
      <c r="AN600" s="45" t="str">
        <f t="shared" si="6"/>
        <v/>
      </c>
    </row>
    <row r="601" spans="2:40" x14ac:dyDescent="0.2">
      <c r="B601" s="1"/>
      <c r="E601" s="1"/>
      <c r="M601" s="14"/>
      <c r="N601" s="79"/>
      <c r="O601" s="81"/>
      <c r="P601" s="80"/>
      <c r="Q601" s="80"/>
      <c r="R601" s="80"/>
      <c r="S601" s="80"/>
      <c r="T601" s="80"/>
      <c r="U601" s="80"/>
      <c r="AN601" s="45" t="str">
        <f t="shared" si="6"/>
        <v/>
      </c>
    </row>
    <row r="602" spans="2:40" x14ac:dyDescent="0.2">
      <c r="B602" s="1"/>
      <c r="E602" s="1"/>
      <c r="M602" s="14"/>
      <c r="N602" s="79"/>
      <c r="O602" s="81"/>
      <c r="P602" s="80"/>
      <c r="Q602" s="80"/>
      <c r="R602" s="80"/>
      <c r="S602" s="80"/>
      <c r="T602" s="80"/>
      <c r="U602" s="80"/>
      <c r="AN602" s="45" t="str">
        <f t="shared" si="6"/>
        <v/>
      </c>
    </row>
    <row r="603" spans="2:40" x14ac:dyDescent="0.2">
      <c r="B603" s="1"/>
      <c r="E603" s="1"/>
      <c r="M603" s="14"/>
      <c r="N603" s="79"/>
      <c r="O603" s="81"/>
      <c r="P603" s="80"/>
      <c r="Q603" s="80"/>
      <c r="R603" s="80"/>
      <c r="S603" s="80"/>
      <c r="T603" s="80"/>
      <c r="U603" s="80"/>
      <c r="AN603" s="45" t="str">
        <f t="shared" si="6"/>
        <v/>
      </c>
    </row>
    <row r="604" spans="2:40" x14ac:dyDescent="0.2">
      <c r="B604" s="1"/>
      <c r="E604" s="1"/>
      <c r="M604" s="14"/>
      <c r="N604" s="79"/>
      <c r="O604" s="81"/>
      <c r="P604" s="80"/>
      <c r="Q604" s="80"/>
      <c r="R604" s="80"/>
      <c r="S604" s="80"/>
      <c r="T604" s="80"/>
      <c r="U604" s="80"/>
      <c r="AN604" s="45" t="str">
        <f t="shared" si="6"/>
        <v/>
      </c>
    </row>
    <row r="605" spans="2:40" x14ac:dyDescent="0.2">
      <c r="B605" s="1"/>
      <c r="E605" s="1"/>
      <c r="M605" s="14"/>
      <c r="N605" s="79"/>
      <c r="O605" s="81"/>
      <c r="P605" s="80"/>
      <c r="Q605" s="80"/>
      <c r="R605" s="80"/>
      <c r="S605" s="80"/>
      <c r="T605" s="80"/>
      <c r="U605" s="80"/>
      <c r="AN605" s="45" t="str">
        <f t="shared" si="6"/>
        <v/>
      </c>
    </row>
    <row r="606" spans="2:40" x14ac:dyDescent="0.2">
      <c r="B606" s="1"/>
      <c r="E606" s="1"/>
      <c r="M606" s="14"/>
      <c r="N606" s="79"/>
      <c r="O606" s="81"/>
      <c r="P606" s="80"/>
      <c r="Q606" s="80"/>
      <c r="R606" s="80"/>
      <c r="S606" s="80"/>
      <c r="T606" s="80"/>
      <c r="U606" s="80"/>
      <c r="AN606" s="45" t="str">
        <f t="shared" si="6"/>
        <v/>
      </c>
    </row>
    <row r="607" spans="2:40" x14ac:dyDescent="0.2">
      <c r="B607" s="1"/>
      <c r="E607" s="1"/>
      <c r="M607" s="14"/>
      <c r="N607" s="79"/>
      <c r="O607" s="81"/>
      <c r="P607" s="80"/>
      <c r="Q607" s="80"/>
      <c r="R607" s="80"/>
      <c r="S607" s="80"/>
      <c r="T607" s="80"/>
      <c r="U607" s="80"/>
      <c r="AN607" s="45" t="str">
        <f t="shared" si="6"/>
        <v/>
      </c>
    </row>
    <row r="608" spans="2:40" x14ac:dyDescent="0.2">
      <c r="B608" s="1"/>
      <c r="E608" s="1"/>
      <c r="M608" s="14"/>
      <c r="N608" s="79"/>
      <c r="O608" s="81"/>
      <c r="P608" s="80"/>
      <c r="Q608" s="80"/>
      <c r="R608" s="80"/>
      <c r="S608" s="80"/>
      <c r="T608" s="80"/>
      <c r="U608" s="80"/>
      <c r="AN608" s="45" t="str">
        <f t="shared" si="6"/>
        <v/>
      </c>
    </row>
    <row r="609" spans="2:40" x14ac:dyDescent="0.2">
      <c r="B609" s="1"/>
      <c r="E609" s="1"/>
      <c r="M609" s="14"/>
      <c r="N609" s="79"/>
      <c r="O609" s="81"/>
      <c r="P609" s="80"/>
      <c r="Q609" s="80"/>
      <c r="R609" s="80"/>
      <c r="S609" s="80"/>
      <c r="T609" s="80"/>
      <c r="U609" s="80"/>
      <c r="AN609" s="45" t="str">
        <f t="shared" si="6"/>
        <v/>
      </c>
    </row>
    <row r="610" spans="2:40" x14ac:dyDescent="0.2">
      <c r="B610" s="1"/>
      <c r="E610" s="1"/>
      <c r="M610" s="14"/>
      <c r="N610" s="79"/>
      <c r="O610" s="81"/>
      <c r="P610" s="80"/>
      <c r="Q610" s="80"/>
      <c r="R610" s="80"/>
      <c r="S610" s="80"/>
      <c r="T610" s="80"/>
      <c r="U610" s="80"/>
      <c r="AN610" s="45" t="str">
        <f t="shared" si="6"/>
        <v/>
      </c>
    </row>
    <row r="611" spans="2:40" x14ac:dyDescent="0.2">
      <c r="B611" s="1"/>
      <c r="E611" s="1"/>
      <c r="M611" s="14"/>
      <c r="N611" s="79"/>
      <c r="O611" s="81"/>
      <c r="P611" s="80"/>
      <c r="Q611" s="80"/>
      <c r="R611" s="80"/>
      <c r="S611" s="80"/>
      <c r="T611" s="80"/>
      <c r="U611" s="80"/>
      <c r="AN611" s="45" t="str">
        <f t="shared" si="6"/>
        <v/>
      </c>
    </row>
    <row r="612" spans="2:40" x14ac:dyDescent="0.2">
      <c r="B612" s="1"/>
      <c r="E612" s="1"/>
      <c r="M612" s="14"/>
      <c r="N612" s="79"/>
      <c r="O612" s="81"/>
      <c r="P612" s="80"/>
      <c r="Q612" s="80"/>
      <c r="R612" s="80"/>
      <c r="S612" s="80"/>
      <c r="T612" s="80"/>
      <c r="U612" s="80"/>
      <c r="AN612" s="45" t="str">
        <f t="shared" si="6"/>
        <v/>
      </c>
    </row>
    <row r="613" spans="2:40" x14ac:dyDescent="0.2">
      <c r="B613" s="1"/>
      <c r="E613" s="1"/>
      <c r="M613" s="14"/>
      <c r="N613" s="79"/>
      <c r="O613" s="81"/>
      <c r="P613" s="80"/>
      <c r="Q613" s="80"/>
      <c r="R613" s="80"/>
      <c r="S613" s="80"/>
      <c r="T613" s="80"/>
      <c r="U613" s="80"/>
      <c r="AN613" s="45" t="str">
        <f t="shared" si="6"/>
        <v/>
      </c>
    </row>
    <row r="614" spans="2:40" x14ac:dyDescent="0.2">
      <c r="B614" s="1"/>
      <c r="E614" s="1"/>
      <c r="M614" s="14"/>
      <c r="N614" s="79"/>
      <c r="O614" s="81"/>
      <c r="P614" s="80"/>
      <c r="Q614" s="80"/>
      <c r="R614" s="80"/>
      <c r="S614" s="80"/>
      <c r="T614" s="80"/>
      <c r="U614" s="80"/>
      <c r="AN614" s="45" t="str">
        <f t="shared" si="6"/>
        <v/>
      </c>
    </row>
    <row r="615" spans="2:40" x14ac:dyDescent="0.2">
      <c r="B615" s="1"/>
      <c r="E615" s="1"/>
      <c r="M615" s="14"/>
      <c r="N615" s="79"/>
      <c r="O615" s="81"/>
      <c r="P615" s="80"/>
      <c r="Q615" s="80"/>
      <c r="R615" s="80"/>
      <c r="S615" s="80"/>
      <c r="T615" s="80"/>
      <c r="U615" s="80"/>
      <c r="AN615" s="45" t="str">
        <f t="shared" si="6"/>
        <v/>
      </c>
    </row>
    <row r="616" spans="2:40" x14ac:dyDescent="0.2">
      <c r="B616" s="1"/>
      <c r="E616" s="1"/>
      <c r="M616" s="14"/>
      <c r="N616" s="79"/>
      <c r="O616" s="81"/>
      <c r="P616" s="80"/>
      <c r="Q616" s="80"/>
      <c r="R616" s="80"/>
      <c r="S616" s="80"/>
      <c r="T616" s="80"/>
      <c r="U616" s="80"/>
      <c r="AN616" s="45" t="str">
        <f t="shared" si="6"/>
        <v/>
      </c>
    </row>
    <row r="617" spans="2:40" x14ac:dyDescent="0.2">
      <c r="B617" s="1"/>
      <c r="E617" s="1"/>
      <c r="M617" s="14"/>
      <c r="N617" s="79"/>
      <c r="O617" s="81"/>
      <c r="P617" s="80"/>
      <c r="Q617" s="80"/>
      <c r="R617" s="80"/>
      <c r="S617" s="80"/>
      <c r="T617" s="80"/>
      <c r="U617" s="80"/>
      <c r="AN617" s="45" t="str">
        <f t="shared" si="6"/>
        <v/>
      </c>
    </row>
    <row r="618" spans="2:40" x14ac:dyDescent="0.2">
      <c r="B618" s="1"/>
      <c r="E618" s="1"/>
      <c r="M618" s="14"/>
      <c r="N618" s="79"/>
      <c r="O618" s="81"/>
      <c r="P618" s="80"/>
      <c r="Q618" s="80"/>
      <c r="R618" s="80"/>
      <c r="S618" s="80"/>
      <c r="T618" s="80"/>
      <c r="U618" s="80"/>
      <c r="AN618" s="45" t="str">
        <f t="shared" si="6"/>
        <v/>
      </c>
    </row>
    <row r="619" spans="2:40" x14ac:dyDescent="0.2">
      <c r="B619" s="1"/>
      <c r="E619" s="1"/>
      <c r="M619" s="14"/>
      <c r="N619" s="79"/>
      <c r="O619" s="81"/>
      <c r="P619" s="80"/>
      <c r="Q619" s="80"/>
      <c r="R619" s="80"/>
      <c r="S619" s="80"/>
      <c r="T619" s="80"/>
      <c r="U619" s="80"/>
      <c r="AN619" s="45" t="str">
        <f t="shared" si="6"/>
        <v/>
      </c>
    </row>
    <row r="620" spans="2:40" x14ac:dyDescent="0.2">
      <c r="B620" s="1"/>
      <c r="E620" s="1"/>
      <c r="M620" s="14"/>
      <c r="N620" s="79"/>
      <c r="O620" s="81"/>
      <c r="P620" s="80"/>
      <c r="Q620" s="80"/>
      <c r="R620" s="80"/>
      <c r="S620" s="80"/>
      <c r="T620" s="80"/>
      <c r="U620" s="80"/>
      <c r="AN620" s="45" t="str">
        <f t="shared" si="6"/>
        <v/>
      </c>
    </row>
    <row r="621" spans="2:40" x14ac:dyDescent="0.2">
      <c r="B621" s="1"/>
      <c r="E621" s="1"/>
      <c r="M621" s="14"/>
      <c r="N621" s="79"/>
      <c r="O621" s="81"/>
      <c r="P621" s="80"/>
      <c r="Q621" s="80"/>
      <c r="R621" s="80"/>
      <c r="S621" s="80"/>
      <c r="T621" s="80"/>
      <c r="U621" s="80"/>
      <c r="AN621" s="45" t="str">
        <f t="shared" si="6"/>
        <v/>
      </c>
    </row>
    <row r="622" spans="2:40" x14ac:dyDescent="0.2">
      <c r="B622" s="1"/>
      <c r="E622" s="1"/>
      <c r="M622" s="14"/>
      <c r="N622" s="79"/>
      <c r="O622" s="81"/>
      <c r="P622" s="80"/>
      <c r="Q622" s="80"/>
      <c r="R622" s="80"/>
      <c r="S622" s="80"/>
      <c r="T622" s="80"/>
      <c r="U622" s="80"/>
      <c r="AN622" s="45" t="str">
        <f t="shared" si="6"/>
        <v/>
      </c>
    </row>
    <row r="623" spans="2:40" x14ac:dyDescent="0.2">
      <c r="B623" s="1"/>
      <c r="E623" s="1"/>
      <c r="M623" s="14"/>
      <c r="N623" s="79"/>
      <c r="O623" s="81"/>
      <c r="P623" s="80"/>
      <c r="Q623" s="80"/>
      <c r="R623" s="80"/>
      <c r="S623" s="80"/>
      <c r="T623" s="80"/>
      <c r="U623" s="80"/>
      <c r="AN623" s="45" t="str">
        <f t="shared" si="6"/>
        <v/>
      </c>
    </row>
    <row r="624" spans="2:40" x14ac:dyDescent="0.2">
      <c r="B624" s="1"/>
      <c r="E624" s="1"/>
      <c r="M624" s="14"/>
      <c r="N624" s="79"/>
      <c r="O624" s="81"/>
      <c r="P624" s="80"/>
      <c r="Q624" s="80"/>
      <c r="R624" s="80"/>
      <c r="S624" s="80"/>
      <c r="T624" s="80"/>
      <c r="U624" s="80"/>
      <c r="AN624" s="45" t="str">
        <f t="shared" si="6"/>
        <v/>
      </c>
    </row>
    <row r="625" spans="2:40" x14ac:dyDescent="0.2">
      <c r="B625" s="1"/>
      <c r="E625" s="1"/>
      <c r="M625" s="14"/>
      <c r="N625" s="79"/>
      <c r="O625" s="81"/>
      <c r="P625" s="80"/>
      <c r="Q625" s="80"/>
      <c r="R625" s="80"/>
      <c r="S625" s="80"/>
      <c r="T625" s="80"/>
      <c r="U625" s="80"/>
      <c r="AN625" s="45" t="str">
        <f t="shared" si="6"/>
        <v/>
      </c>
    </row>
    <row r="626" spans="2:40" x14ac:dyDescent="0.2">
      <c r="B626" s="1"/>
      <c r="E626" s="1"/>
      <c r="M626" s="14"/>
      <c r="N626" s="79"/>
      <c r="O626" s="81"/>
      <c r="P626" s="80"/>
      <c r="Q626" s="80"/>
      <c r="R626" s="80"/>
      <c r="S626" s="80"/>
      <c r="T626" s="80"/>
      <c r="U626" s="80"/>
      <c r="AN626" s="45" t="str">
        <f t="shared" si="6"/>
        <v/>
      </c>
    </row>
    <row r="627" spans="2:40" x14ac:dyDescent="0.2">
      <c r="B627" s="1"/>
      <c r="E627" s="1"/>
      <c r="M627" s="14"/>
      <c r="N627" s="79"/>
      <c r="O627" s="81"/>
      <c r="P627" s="80"/>
      <c r="Q627" s="80"/>
      <c r="R627" s="80"/>
      <c r="S627" s="80"/>
      <c r="T627" s="80"/>
      <c r="U627" s="80"/>
      <c r="AN627" s="45" t="str">
        <f t="shared" si="6"/>
        <v/>
      </c>
    </row>
    <row r="628" spans="2:40" x14ac:dyDescent="0.2">
      <c r="B628" s="1"/>
      <c r="E628" s="1"/>
      <c r="M628" s="14"/>
      <c r="N628" s="79"/>
      <c r="O628" s="81"/>
      <c r="P628" s="80"/>
      <c r="Q628" s="80"/>
      <c r="R628" s="80"/>
      <c r="S628" s="80"/>
      <c r="T628" s="80"/>
      <c r="U628" s="80"/>
      <c r="AN628" s="45" t="str">
        <f t="shared" si="6"/>
        <v/>
      </c>
    </row>
    <row r="629" spans="2:40" x14ac:dyDescent="0.2">
      <c r="B629" s="1"/>
      <c r="E629" s="1"/>
      <c r="M629" s="14"/>
      <c r="N629" s="79"/>
      <c r="O629" s="81"/>
      <c r="P629" s="80"/>
      <c r="Q629" s="80"/>
      <c r="R629" s="80"/>
      <c r="S629" s="80"/>
      <c r="T629" s="80"/>
      <c r="U629" s="80"/>
      <c r="AN629" s="45" t="str">
        <f t="shared" si="6"/>
        <v/>
      </c>
    </row>
    <row r="630" spans="2:40" x14ac:dyDescent="0.2">
      <c r="B630" s="1"/>
      <c r="E630" s="1"/>
      <c r="M630" s="14"/>
      <c r="N630" s="79"/>
      <c r="O630" s="81"/>
      <c r="P630" s="80"/>
      <c r="Q630" s="80"/>
      <c r="R630" s="80"/>
      <c r="S630" s="80"/>
      <c r="T630" s="80"/>
      <c r="U630" s="80"/>
      <c r="AN630" s="45" t="str">
        <f t="shared" si="6"/>
        <v/>
      </c>
    </row>
    <row r="631" spans="2:40" x14ac:dyDescent="0.2">
      <c r="B631" s="1"/>
      <c r="E631" s="1"/>
      <c r="M631" s="14"/>
      <c r="N631" s="79"/>
      <c r="O631" s="81"/>
      <c r="P631" s="80"/>
      <c r="Q631" s="80"/>
      <c r="R631" s="80"/>
      <c r="S631" s="80"/>
      <c r="T631" s="80"/>
      <c r="U631" s="80"/>
      <c r="AN631" s="45" t="str">
        <f t="shared" si="6"/>
        <v/>
      </c>
    </row>
    <row r="632" spans="2:40" x14ac:dyDescent="0.2">
      <c r="B632" s="1"/>
      <c r="E632" s="1"/>
      <c r="M632" s="14"/>
      <c r="N632" s="79"/>
      <c r="O632" s="81"/>
      <c r="P632" s="80"/>
      <c r="Q632" s="80"/>
      <c r="R632" s="80"/>
      <c r="S632" s="80"/>
      <c r="T632" s="80"/>
      <c r="U632" s="80"/>
      <c r="AN632" s="45" t="str">
        <f t="shared" si="6"/>
        <v/>
      </c>
    </row>
    <row r="633" spans="2:40" x14ac:dyDescent="0.2">
      <c r="B633" s="1"/>
      <c r="E633" s="1"/>
      <c r="M633" s="14"/>
      <c r="N633" s="79"/>
      <c r="O633" s="81"/>
      <c r="P633" s="80"/>
      <c r="Q633" s="80"/>
      <c r="R633" s="80"/>
      <c r="S633" s="80"/>
      <c r="T633" s="80"/>
      <c r="U633" s="80"/>
      <c r="AN633" s="45" t="str">
        <f t="shared" si="6"/>
        <v/>
      </c>
    </row>
    <row r="634" spans="2:40" x14ac:dyDescent="0.2">
      <c r="B634" s="1"/>
      <c r="E634" s="1"/>
      <c r="M634" s="14"/>
      <c r="N634" s="79"/>
      <c r="O634" s="81"/>
      <c r="P634" s="80"/>
      <c r="Q634" s="80"/>
      <c r="R634" s="80"/>
      <c r="S634" s="80"/>
      <c r="T634" s="80"/>
      <c r="U634" s="80"/>
      <c r="AN634" s="45" t="str">
        <f t="shared" si="6"/>
        <v/>
      </c>
    </row>
    <row r="635" spans="2:40" x14ac:dyDescent="0.2">
      <c r="B635" s="1"/>
      <c r="E635" s="1"/>
      <c r="M635" s="14"/>
      <c r="N635" s="79"/>
      <c r="O635" s="81"/>
      <c r="P635" s="80"/>
      <c r="Q635" s="80"/>
      <c r="R635" s="80"/>
      <c r="S635" s="80"/>
      <c r="T635" s="80"/>
      <c r="U635" s="80"/>
      <c r="AN635" s="45" t="str">
        <f t="shared" si="6"/>
        <v/>
      </c>
    </row>
    <row r="636" spans="2:40" x14ac:dyDescent="0.2">
      <c r="B636" s="1"/>
      <c r="E636" s="1"/>
      <c r="M636" s="14"/>
      <c r="N636" s="79"/>
      <c r="O636" s="81"/>
      <c r="P636" s="80"/>
      <c r="Q636" s="80"/>
      <c r="R636" s="80"/>
      <c r="S636" s="80"/>
      <c r="T636" s="80"/>
      <c r="U636" s="80"/>
      <c r="AN636" s="45" t="str">
        <f t="shared" si="6"/>
        <v/>
      </c>
    </row>
    <row r="637" spans="2:40" x14ac:dyDescent="0.2">
      <c r="B637" s="1"/>
      <c r="E637" s="1"/>
      <c r="M637" s="14"/>
      <c r="N637" s="79"/>
      <c r="O637" s="81"/>
      <c r="P637" s="80"/>
      <c r="Q637" s="80"/>
      <c r="R637" s="80"/>
      <c r="S637" s="80"/>
      <c r="T637" s="80"/>
      <c r="U637" s="80"/>
      <c r="AN637" s="45" t="str">
        <f t="shared" si="6"/>
        <v/>
      </c>
    </row>
    <row r="638" spans="2:40" x14ac:dyDescent="0.2">
      <c r="B638" s="1"/>
      <c r="E638" s="1"/>
      <c r="M638" s="14"/>
      <c r="N638" s="79"/>
      <c r="O638" s="81"/>
      <c r="P638" s="80"/>
      <c r="Q638" s="80"/>
      <c r="R638" s="80"/>
      <c r="S638" s="80"/>
      <c r="T638" s="80"/>
      <c r="U638" s="80"/>
      <c r="AN638" s="45" t="str">
        <f t="shared" si="6"/>
        <v/>
      </c>
    </row>
    <row r="639" spans="2:40" x14ac:dyDescent="0.2">
      <c r="B639" s="1"/>
      <c r="E639" s="1"/>
      <c r="M639" s="14"/>
      <c r="N639" s="79"/>
      <c r="O639" s="81"/>
      <c r="P639" s="80"/>
      <c r="Q639" s="80"/>
      <c r="R639" s="80"/>
      <c r="S639" s="80"/>
      <c r="T639" s="80"/>
      <c r="U639" s="80"/>
      <c r="AN639" s="45" t="str">
        <f t="shared" si="6"/>
        <v/>
      </c>
    </row>
    <row r="640" spans="2:40" x14ac:dyDescent="0.2">
      <c r="B640" s="1"/>
      <c r="E640" s="1"/>
      <c r="M640" s="14"/>
      <c r="N640" s="79"/>
      <c r="O640" s="81"/>
      <c r="P640" s="80"/>
      <c r="Q640" s="80"/>
      <c r="R640" s="80"/>
      <c r="S640" s="80"/>
      <c r="T640" s="80"/>
      <c r="U640" s="80"/>
      <c r="AN640" s="45" t="str">
        <f t="shared" si="6"/>
        <v/>
      </c>
    </row>
    <row r="641" spans="2:40" x14ac:dyDescent="0.2">
      <c r="B641" s="1"/>
      <c r="E641" s="1"/>
      <c r="M641" s="14"/>
      <c r="N641" s="79"/>
      <c r="O641" s="81"/>
      <c r="P641" s="80"/>
      <c r="Q641" s="80"/>
      <c r="R641" s="80"/>
      <c r="S641" s="80"/>
      <c r="T641" s="80"/>
      <c r="U641" s="80"/>
      <c r="AN641" s="45" t="str">
        <f t="shared" si="6"/>
        <v/>
      </c>
    </row>
    <row r="642" spans="2:40" x14ac:dyDescent="0.2">
      <c r="B642" s="1"/>
      <c r="E642" s="1"/>
      <c r="M642" s="14"/>
      <c r="N642" s="79"/>
      <c r="O642" s="81"/>
      <c r="P642" s="80"/>
      <c r="Q642" s="80"/>
      <c r="R642" s="80"/>
      <c r="S642" s="80"/>
      <c r="T642" s="80"/>
      <c r="U642" s="80"/>
      <c r="AN642" s="45" t="str">
        <f t="shared" si="6"/>
        <v/>
      </c>
    </row>
    <row r="643" spans="2:40" x14ac:dyDescent="0.2">
      <c r="B643" s="1"/>
      <c r="E643" s="1"/>
      <c r="M643" s="14"/>
      <c r="N643" s="79"/>
      <c r="O643" s="81"/>
      <c r="P643" s="80"/>
      <c r="Q643" s="80"/>
      <c r="R643" s="80"/>
      <c r="S643" s="80"/>
      <c r="T643" s="80"/>
      <c r="U643" s="80"/>
      <c r="AN643" s="45" t="str">
        <f t="shared" si="6"/>
        <v/>
      </c>
    </row>
    <row r="644" spans="2:40" x14ac:dyDescent="0.2">
      <c r="B644" s="1"/>
      <c r="E644" s="1"/>
      <c r="M644" s="14"/>
      <c r="N644" s="79"/>
      <c r="O644" s="81"/>
      <c r="P644" s="80"/>
      <c r="Q644" s="80"/>
      <c r="R644" s="80"/>
      <c r="S644" s="80"/>
      <c r="T644" s="80"/>
      <c r="U644" s="80"/>
      <c r="AN644" s="45" t="str">
        <f t="shared" si="6"/>
        <v/>
      </c>
    </row>
    <row r="645" spans="2:40" x14ac:dyDescent="0.2">
      <c r="B645" s="1"/>
      <c r="E645" s="1"/>
      <c r="M645" s="14"/>
      <c r="N645" s="79"/>
      <c r="O645" s="81"/>
      <c r="P645" s="80"/>
      <c r="Q645" s="80"/>
      <c r="R645" s="80"/>
      <c r="S645" s="80"/>
      <c r="T645" s="80"/>
      <c r="U645" s="80"/>
      <c r="AN645" s="45" t="str">
        <f t="shared" ref="AN645:AN708" si="7">IF(AE645&lt;&gt;"",_xlfn.CONCAT(AE645,AF645," ","000,",AG645, " ",AH645,AI645," ",AL645,"-",AM645),"")</f>
        <v/>
      </c>
    </row>
    <row r="646" spans="2:40" x14ac:dyDescent="0.2">
      <c r="B646" s="1"/>
      <c r="E646" s="1"/>
      <c r="M646" s="14"/>
      <c r="N646" s="79"/>
      <c r="O646" s="81"/>
      <c r="P646" s="80"/>
      <c r="Q646" s="80"/>
      <c r="R646" s="80"/>
      <c r="S646" s="80"/>
      <c r="T646" s="80"/>
      <c r="U646" s="80"/>
      <c r="AN646" s="45" t="str">
        <f t="shared" si="7"/>
        <v/>
      </c>
    </row>
    <row r="647" spans="2:40" x14ac:dyDescent="0.2">
      <c r="B647" s="1"/>
      <c r="E647" s="1"/>
      <c r="M647" s="14"/>
      <c r="N647" s="79"/>
      <c r="O647" s="81"/>
      <c r="P647" s="80"/>
      <c r="Q647" s="80"/>
      <c r="R647" s="80"/>
      <c r="S647" s="80"/>
      <c r="T647" s="80"/>
      <c r="U647" s="80"/>
      <c r="AN647" s="45" t="str">
        <f t="shared" si="7"/>
        <v/>
      </c>
    </row>
    <row r="648" spans="2:40" x14ac:dyDescent="0.2">
      <c r="B648" s="1"/>
      <c r="E648" s="1"/>
      <c r="M648" s="14"/>
      <c r="N648" s="79"/>
      <c r="O648" s="81"/>
      <c r="P648" s="80"/>
      <c r="Q648" s="80"/>
      <c r="R648" s="80"/>
      <c r="S648" s="80"/>
      <c r="T648" s="80"/>
      <c r="U648" s="80"/>
      <c r="AN648" s="45" t="str">
        <f t="shared" si="7"/>
        <v/>
      </c>
    </row>
    <row r="649" spans="2:40" x14ac:dyDescent="0.2">
      <c r="B649" s="1"/>
      <c r="E649" s="1"/>
      <c r="M649" s="14"/>
      <c r="N649" s="79"/>
      <c r="O649" s="81"/>
      <c r="P649" s="80"/>
      <c r="Q649" s="80"/>
      <c r="R649" s="80"/>
      <c r="S649" s="80"/>
      <c r="T649" s="80"/>
      <c r="U649" s="80"/>
      <c r="AN649" s="45" t="str">
        <f t="shared" si="7"/>
        <v/>
      </c>
    </row>
    <row r="650" spans="2:40" x14ac:dyDescent="0.2">
      <c r="B650" s="1"/>
      <c r="E650" s="1"/>
      <c r="M650" s="14"/>
      <c r="N650" s="79"/>
      <c r="O650" s="81"/>
      <c r="P650" s="80"/>
      <c r="Q650" s="80"/>
      <c r="R650" s="80"/>
      <c r="S650" s="80"/>
      <c r="T650" s="80"/>
      <c r="U650" s="80"/>
      <c r="AN650" s="45" t="str">
        <f t="shared" si="7"/>
        <v/>
      </c>
    </row>
    <row r="651" spans="2:40" x14ac:dyDescent="0.2">
      <c r="B651" s="1"/>
      <c r="E651" s="1"/>
      <c r="M651" s="14"/>
      <c r="N651" s="79"/>
      <c r="O651" s="81"/>
      <c r="P651" s="80"/>
      <c r="Q651" s="80"/>
      <c r="R651" s="80"/>
      <c r="S651" s="80"/>
      <c r="T651" s="80"/>
      <c r="U651" s="80"/>
      <c r="AN651" s="45" t="str">
        <f t="shared" si="7"/>
        <v/>
      </c>
    </row>
    <row r="652" spans="2:40" x14ac:dyDescent="0.2">
      <c r="B652" s="1"/>
      <c r="E652" s="1"/>
      <c r="M652" s="14"/>
      <c r="N652" s="79"/>
      <c r="O652" s="81"/>
      <c r="P652" s="80"/>
      <c r="Q652" s="80"/>
      <c r="R652" s="80"/>
      <c r="S652" s="80"/>
      <c r="T652" s="80"/>
      <c r="U652" s="80"/>
      <c r="AN652" s="45" t="str">
        <f t="shared" si="7"/>
        <v/>
      </c>
    </row>
    <row r="653" spans="2:40" x14ac:dyDescent="0.2">
      <c r="B653" s="1"/>
      <c r="E653" s="1"/>
      <c r="M653" s="14"/>
      <c r="N653" s="79"/>
      <c r="O653" s="81"/>
      <c r="P653" s="80"/>
      <c r="Q653" s="80"/>
      <c r="R653" s="80"/>
      <c r="S653" s="80"/>
      <c r="T653" s="80"/>
      <c r="U653" s="80"/>
      <c r="AN653" s="45" t="str">
        <f t="shared" si="7"/>
        <v/>
      </c>
    </row>
    <row r="654" spans="2:40" x14ac:dyDescent="0.2">
      <c r="B654" s="1"/>
      <c r="E654" s="1"/>
      <c r="M654" s="14"/>
      <c r="N654" s="79"/>
      <c r="O654" s="81"/>
      <c r="P654" s="80"/>
      <c r="Q654" s="80"/>
      <c r="R654" s="80"/>
      <c r="S654" s="80"/>
      <c r="T654" s="80"/>
      <c r="U654" s="80"/>
      <c r="AN654" s="45" t="str">
        <f t="shared" si="7"/>
        <v/>
      </c>
    </row>
    <row r="655" spans="2:40" x14ac:dyDescent="0.2">
      <c r="B655" s="1"/>
      <c r="E655" s="1"/>
      <c r="M655" s="14"/>
      <c r="N655" s="79"/>
      <c r="O655" s="81"/>
      <c r="P655" s="80"/>
      <c r="Q655" s="80"/>
      <c r="R655" s="80"/>
      <c r="S655" s="80"/>
      <c r="T655" s="80"/>
      <c r="U655" s="80"/>
      <c r="AN655" s="45" t="str">
        <f t="shared" si="7"/>
        <v/>
      </c>
    </row>
    <row r="656" spans="2:40" x14ac:dyDescent="0.2">
      <c r="B656" s="1"/>
      <c r="E656" s="1"/>
      <c r="M656" s="14"/>
      <c r="N656" s="79"/>
      <c r="O656" s="81"/>
      <c r="P656" s="80"/>
      <c r="Q656" s="80"/>
      <c r="R656" s="80"/>
      <c r="S656" s="80"/>
      <c r="T656" s="80"/>
      <c r="U656" s="80"/>
      <c r="AN656" s="45" t="str">
        <f t="shared" si="7"/>
        <v/>
      </c>
    </row>
    <row r="657" spans="2:40" x14ac:dyDescent="0.2">
      <c r="B657" s="1"/>
      <c r="E657" s="1"/>
      <c r="M657" s="14"/>
      <c r="N657" s="79"/>
      <c r="O657" s="81"/>
      <c r="P657" s="80"/>
      <c r="Q657" s="80"/>
      <c r="R657" s="80"/>
      <c r="S657" s="80"/>
      <c r="T657" s="80"/>
      <c r="U657" s="80"/>
      <c r="AN657" s="45" t="str">
        <f t="shared" si="7"/>
        <v/>
      </c>
    </row>
    <row r="658" spans="2:40" x14ac:dyDescent="0.2">
      <c r="B658" s="1"/>
      <c r="E658" s="1"/>
      <c r="M658" s="14"/>
      <c r="N658" s="79"/>
      <c r="O658" s="81"/>
      <c r="P658" s="80"/>
      <c r="Q658" s="80"/>
      <c r="R658" s="80"/>
      <c r="S658" s="80"/>
      <c r="T658" s="80"/>
      <c r="U658" s="80"/>
      <c r="AN658" s="45" t="str">
        <f t="shared" si="7"/>
        <v/>
      </c>
    </row>
    <row r="659" spans="2:40" x14ac:dyDescent="0.2">
      <c r="B659" s="1"/>
      <c r="E659" s="1"/>
      <c r="M659" s="14"/>
      <c r="N659" s="79"/>
      <c r="O659" s="81"/>
      <c r="P659" s="80"/>
      <c r="Q659" s="80"/>
      <c r="R659" s="80"/>
      <c r="S659" s="80"/>
      <c r="T659" s="80"/>
      <c r="U659" s="80"/>
      <c r="AN659" s="45" t="str">
        <f t="shared" si="7"/>
        <v/>
      </c>
    </row>
    <row r="660" spans="2:40" x14ac:dyDescent="0.2">
      <c r="B660" s="1"/>
      <c r="E660" s="1"/>
      <c r="M660" s="14"/>
      <c r="N660" s="79"/>
      <c r="O660" s="81"/>
      <c r="P660" s="80"/>
      <c r="Q660" s="80"/>
      <c r="R660" s="80"/>
      <c r="S660" s="80"/>
      <c r="T660" s="80"/>
      <c r="U660" s="80"/>
      <c r="AN660" s="45" t="str">
        <f t="shared" si="7"/>
        <v/>
      </c>
    </row>
    <row r="661" spans="2:40" x14ac:dyDescent="0.2">
      <c r="B661" s="1"/>
      <c r="E661" s="1"/>
      <c r="M661" s="14"/>
      <c r="N661" s="79"/>
      <c r="O661" s="81"/>
      <c r="P661" s="80"/>
      <c r="Q661" s="80"/>
      <c r="R661" s="80"/>
      <c r="S661" s="80"/>
      <c r="T661" s="80"/>
      <c r="U661" s="80"/>
      <c r="AN661" s="45" t="str">
        <f t="shared" si="7"/>
        <v/>
      </c>
    </row>
    <row r="662" spans="2:40" x14ac:dyDescent="0.2">
      <c r="B662" s="1"/>
      <c r="E662" s="1"/>
      <c r="M662" s="14"/>
      <c r="N662" s="79"/>
      <c r="O662" s="81"/>
      <c r="P662" s="80"/>
      <c r="Q662" s="80"/>
      <c r="R662" s="80"/>
      <c r="S662" s="80"/>
      <c r="T662" s="80"/>
      <c r="U662" s="80"/>
      <c r="AN662" s="45" t="str">
        <f t="shared" si="7"/>
        <v/>
      </c>
    </row>
    <row r="663" spans="2:40" x14ac:dyDescent="0.2">
      <c r="B663" s="1"/>
      <c r="E663" s="1"/>
      <c r="M663" s="14"/>
      <c r="N663" s="79"/>
      <c r="O663" s="81"/>
      <c r="P663" s="80"/>
      <c r="Q663" s="80"/>
      <c r="R663" s="80"/>
      <c r="S663" s="80"/>
      <c r="T663" s="80"/>
      <c r="U663" s="80"/>
      <c r="AN663" s="45" t="str">
        <f t="shared" si="7"/>
        <v/>
      </c>
    </row>
    <row r="664" spans="2:40" x14ac:dyDescent="0.2">
      <c r="B664" s="1"/>
      <c r="E664" s="1"/>
      <c r="M664" s="14"/>
      <c r="N664" s="79"/>
      <c r="O664" s="81"/>
      <c r="P664" s="80"/>
      <c r="Q664" s="80"/>
      <c r="R664" s="80"/>
      <c r="S664" s="80"/>
      <c r="T664" s="80"/>
      <c r="U664" s="80"/>
      <c r="AN664" s="45" t="str">
        <f t="shared" si="7"/>
        <v/>
      </c>
    </row>
    <row r="665" spans="2:40" x14ac:dyDescent="0.2">
      <c r="B665" s="1"/>
      <c r="E665" s="1"/>
      <c r="M665" s="14"/>
      <c r="N665" s="79"/>
      <c r="O665" s="81"/>
      <c r="P665" s="80"/>
      <c r="Q665" s="80"/>
      <c r="R665" s="80"/>
      <c r="S665" s="80"/>
      <c r="T665" s="80"/>
      <c r="U665" s="80"/>
      <c r="AN665" s="45" t="str">
        <f t="shared" si="7"/>
        <v/>
      </c>
    </row>
    <row r="666" spans="2:40" x14ac:dyDescent="0.2">
      <c r="B666" s="1"/>
      <c r="E666" s="1"/>
      <c r="M666" s="14"/>
      <c r="N666" s="79"/>
      <c r="O666" s="81"/>
      <c r="P666" s="80"/>
      <c r="Q666" s="80"/>
      <c r="R666" s="80"/>
      <c r="S666" s="80"/>
      <c r="T666" s="80"/>
      <c r="U666" s="80"/>
      <c r="AN666" s="45" t="str">
        <f t="shared" si="7"/>
        <v/>
      </c>
    </row>
    <row r="667" spans="2:40" x14ac:dyDescent="0.2">
      <c r="B667" s="1"/>
      <c r="E667" s="1"/>
      <c r="M667" s="14"/>
      <c r="N667" s="79"/>
      <c r="O667" s="81"/>
      <c r="P667" s="80"/>
      <c r="Q667" s="80"/>
      <c r="R667" s="80"/>
      <c r="S667" s="80"/>
      <c r="T667" s="80"/>
      <c r="U667" s="80"/>
      <c r="AN667" s="45" t="str">
        <f t="shared" si="7"/>
        <v/>
      </c>
    </row>
    <row r="668" spans="2:40" x14ac:dyDescent="0.2">
      <c r="B668" s="1"/>
      <c r="E668" s="1"/>
      <c r="M668" s="14"/>
      <c r="N668" s="79"/>
      <c r="O668" s="81"/>
      <c r="P668" s="80"/>
      <c r="Q668" s="80"/>
      <c r="R668" s="80"/>
      <c r="S668" s="80"/>
      <c r="T668" s="80"/>
      <c r="U668" s="80"/>
      <c r="AE668" s="89"/>
      <c r="AN668" s="45" t="str">
        <f t="shared" si="7"/>
        <v/>
      </c>
    </row>
    <row r="669" spans="2:40" x14ac:dyDescent="0.2">
      <c r="B669" s="1"/>
      <c r="E669" s="1"/>
      <c r="M669" s="14"/>
      <c r="N669" s="79"/>
      <c r="O669" s="81"/>
      <c r="P669" s="80"/>
      <c r="Q669" s="80"/>
      <c r="R669" s="80"/>
      <c r="S669" s="80"/>
      <c r="T669" s="80"/>
      <c r="U669" s="80"/>
      <c r="AN669" s="45" t="str">
        <f t="shared" si="7"/>
        <v/>
      </c>
    </row>
    <row r="670" spans="2:40" x14ac:dyDescent="0.2">
      <c r="B670" s="1"/>
      <c r="E670" s="1"/>
      <c r="M670" s="14"/>
      <c r="N670" s="79"/>
      <c r="O670" s="81"/>
      <c r="P670" s="80"/>
      <c r="Q670" s="80"/>
      <c r="R670" s="80"/>
      <c r="S670" s="80"/>
      <c r="T670" s="80"/>
      <c r="U670" s="80"/>
      <c r="AN670" s="45" t="str">
        <f t="shared" si="7"/>
        <v/>
      </c>
    </row>
    <row r="671" spans="2:40" x14ac:dyDescent="0.2">
      <c r="B671" s="1"/>
      <c r="E671" s="1"/>
      <c r="M671" s="14"/>
      <c r="N671" s="79"/>
      <c r="O671" s="81"/>
      <c r="P671" s="80"/>
      <c r="Q671" s="80"/>
      <c r="R671" s="80"/>
      <c r="S671" s="80"/>
      <c r="T671" s="80"/>
      <c r="U671" s="80"/>
      <c r="AN671" s="45" t="str">
        <f t="shared" si="7"/>
        <v/>
      </c>
    </row>
    <row r="672" spans="2:40" x14ac:dyDescent="0.2">
      <c r="B672" s="1"/>
      <c r="E672" s="1"/>
      <c r="M672" s="14"/>
      <c r="N672" s="79"/>
      <c r="O672" s="81"/>
      <c r="P672" s="80"/>
      <c r="Q672" s="80"/>
      <c r="R672" s="80"/>
      <c r="S672" s="80"/>
      <c r="T672" s="80"/>
      <c r="U672" s="80"/>
      <c r="AN672" s="45" t="str">
        <f t="shared" si="7"/>
        <v/>
      </c>
    </row>
    <row r="673" spans="2:40" x14ac:dyDescent="0.2">
      <c r="B673" s="1"/>
      <c r="E673" s="1"/>
      <c r="M673" s="14"/>
      <c r="N673" s="79"/>
      <c r="O673" s="81"/>
      <c r="P673" s="80"/>
      <c r="Q673" s="80"/>
      <c r="R673" s="80"/>
      <c r="S673" s="80"/>
      <c r="T673" s="80"/>
      <c r="U673" s="80"/>
      <c r="AN673" s="45" t="str">
        <f t="shared" si="7"/>
        <v/>
      </c>
    </row>
    <row r="674" spans="2:40" x14ac:dyDescent="0.2">
      <c r="B674" s="1"/>
      <c r="E674" s="1"/>
      <c r="M674" s="14"/>
      <c r="N674" s="79"/>
      <c r="O674" s="81"/>
      <c r="P674" s="80"/>
      <c r="Q674" s="80"/>
      <c r="R674" s="80"/>
      <c r="S674" s="80"/>
      <c r="T674" s="80"/>
      <c r="U674" s="80"/>
      <c r="AN674" s="45" t="str">
        <f t="shared" si="7"/>
        <v/>
      </c>
    </row>
    <row r="675" spans="2:40" x14ac:dyDescent="0.2">
      <c r="B675" s="1"/>
      <c r="E675" s="1"/>
      <c r="M675" s="14"/>
      <c r="N675" s="79"/>
      <c r="O675" s="81"/>
      <c r="P675" s="80"/>
      <c r="Q675" s="80"/>
      <c r="R675" s="80"/>
      <c r="S675" s="80"/>
      <c r="T675" s="80"/>
      <c r="U675" s="80"/>
      <c r="AN675" s="45" t="str">
        <f t="shared" si="7"/>
        <v/>
      </c>
    </row>
    <row r="676" spans="2:40" x14ac:dyDescent="0.2">
      <c r="B676" s="1"/>
      <c r="E676" s="1"/>
      <c r="M676" s="14"/>
      <c r="N676" s="79"/>
      <c r="O676" s="81"/>
      <c r="P676" s="80"/>
      <c r="Q676" s="80"/>
      <c r="R676" s="80"/>
      <c r="S676" s="80"/>
      <c r="T676" s="80"/>
      <c r="U676" s="80"/>
      <c r="AN676" s="45" t="str">
        <f t="shared" si="7"/>
        <v/>
      </c>
    </row>
    <row r="677" spans="2:40" x14ac:dyDescent="0.2">
      <c r="B677" s="1"/>
      <c r="E677" s="1"/>
      <c r="M677" s="14"/>
      <c r="N677" s="79"/>
      <c r="O677" s="81"/>
      <c r="P677" s="80"/>
      <c r="Q677" s="80"/>
      <c r="R677" s="80"/>
      <c r="S677" s="80"/>
      <c r="T677" s="80"/>
      <c r="U677" s="80"/>
      <c r="AN677" s="45" t="str">
        <f t="shared" si="7"/>
        <v/>
      </c>
    </row>
    <row r="678" spans="2:40" x14ac:dyDescent="0.2">
      <c r="B678" s="1"/>
      <c r="E678" s="1"/>
      <c r="M678" s="14"/>
      <c r="N678" s="79"/>
      <c r="O678" s="81"/>
      <c r="P678" s="80"/>
      <c r="Q678" s="80"/>
      <c r="R678" s="80"/>
      <c r="S678" s="80"/>
      <c r="T678" s="80"/>
      <c r="U678" s="80"/>
      <c r="AN678" s="45" t="str">
        <f t="shared" si="7"/>
        <v/>
      </c>
    </row>
    <row r="679" spans="2:40" x14ac:dyDescent="0.2">
      <c r="B679" s="1"/>
      <c r="E679" s="1"/>
      <c r="M679" s="14"/>
      <c r="N679" s="79"/>
      <c r="O679" s="81"/>
      <c r="P679" s="80"/>
      <c r="Q679" s="80"/>
      <c r="R679" s="80"/>
      <c r="S679" s="80"/>
      <c r="T679" s="80"/>
      <c r="U679" s="80"/>
      <c r="AN679" s="45" t="str">
        <f t="shared" si="7"/>
        <v/>
      </c>
    </row>
    <row r="680" spans="2:40" x14ac:dyDescent="0.2">
      <c r="B680" s="1"/>
      <c r="E680" s="1"/>
      <c r="M680" s="14"/>
      <c r="N680" s="79"/>
      <c r="O680" s="81"/>
      <c r="P680" s="80"/>
      <c r="Q680" s="80"/>
      <c r="R680" s="80"/>
      <c r="S680" s="80"/>
      <c r="T680" s="80"/>
      <c r="U680" s="80"/>
      <c r="AN680" s="45" t="str">
        <f t="shared" si="7"/>
        <v/>
      </c>
    </row>
    <row r="681" spans="2:40" x14ac:dyDescent="0.2">
      <c r="B681" s="1"/>
      <c r="E681" s="1"/>
      <c r="M681" s="14"/>
      <c r="N681" s="79"/>
      <c r="O681" s="81"/>
      <c r="P681" s="80"/>
      <c r="Q681" s="80"/>
      <c r="R681" s="80"/>
      <c r="S681" s="80"/>
      <c r="T681" s="80"/>
      <c r="U681" s="80"/>
      <c r="AN681" s="45" t="str">
        <f t="shared" si="7"/>
        <v/>
      </c>
    </row>
    <row r="682" spans="2:40" x14ac:dyDescent="0.2">
      <c r="B682" s="1"/>
      <c r="E682" s="1"/>
      <c r="M682" s="14"/>
      <c r="N682" s="79"/>
      <c r="O682" s="81"/>
      <c r="P682" s="80"/>
      <c r="Q682" s="80"/>
      <c r="R682" s="80"/>
      <c r="S682" s="80"/>
      <c r="T682" s="80"/>
      <c r="U682" s="80"/>
      <c r="AN682" s="45" t="str">
        <f t="shared" si="7"/>
        <v/>
      </c>
    </row>
    <row r="683" spans="2:40" x14ac:dyDescent="0.2">
      <c r="B683" s="1"/>
      <c r="E683" s="1"/>
      <c r="M683" s="14"/>
      <c r="N683" s="79"/>
      <c r="O683" s="81"/>
      <c r="P683" s="80"/>
      <c r="Q683" s="80"/>
      <c r="R683" s="80"/>
      <c r="S683" s="80"/>
      <c r="T683" s="80"/>
      <c r="U683" s="80"/>
      <c r="AN683" s="45" t="str">
        <f t="shared" si="7"/>
        <v/>
      </c>
    </row>
    <row r="684" spans="2:40" x14ac:dyDescent="0.2">
      <c r="B684" s="1"/>
      <c r="E684" s="1"/>
      <c r="M684" s="14"/>
      <c r="N684" s="79"/>
      <c r="O684" s="81"/>
      <c r="P684" s="80"/>
      <c r="Q684" s="80"/>
      <c r="R684" s="80"/>
      <c r="S684" s="80"/>
      <c r="T684" s="80"/>
      <c r="U684" s="80"/>
      <c r="AN684" s="45" t="str">
        <f t="shared" si="7"/>
        <v/>
      </c>
    </row>
    <row r="685" spans="2:40" x14ac:dyDescent="0.2">
      <c r="B685" s="1"/>
      <c r="E685" s="1"/>
      <c r="M685" s="14"/>
      <c r="N685" s="79"/>
      <c r="O685" s="81"/>
      <c r="P685" s="80"/>
      <c r="Q685" s="80"/>
      <c r="R685" s="80"/>
      <c r="S685" s="80"/>
      <c r="T685" s="80"/>
      <c r="U685" s="80"/>
      <c r="AN685" s="45" t="str">
        <f t="shared" si="7"/>
        <v/>
      </c>
    </row>
    <row r="686" spans="2:40" x14ac:dyDescent="0.2">
      <c r="B686" s="1"/>
      <c r="E686" s="1"/>
      <c r="M686" s="14"/>
      <c r="N686" s="79"/>
      <c r="O686" s="81"/>
      <c r="P686" s="80"/>
      <c r="Q686" s="80"/>
      <c r="R686" s="80"/>
      <c r="S686" s="80"/>
      <c r="T686" s="80"/>
      <c r="U686" s="80"/>
      <c r="AN686" s="45" t="str">
        <f t="shared" si="7"/>
        <v/>
      </c>
    </row>
    <row r="687" spans="2:40" x14ac:dyDescent="0.2">
      <c r="B687" s="1"/>
      <c r="E687" s="1"/>
      <c r="M687" s="14"/>
      <c r="N687" s="79"/>
      <c r="O687" s="81"/>
      <c r="P687" s="80"/>
      <c r="Q687" s="80"/>
      <c r="R687" s="80"/>
      <c r="S687" s="80"/>
      <c r="T687" s="80"/>
      <c r="U687" s="80"/>
      <c r="AN687" s="45" t="str">
        <f t="shared" si="7"/>
        <v/>
      </c>
    </row>
    <row r="688" spans="2:40" x14ac:dyDescent="0.2">
      <c r="B688" s="1"/>
      <c r="E688" s="1"/>
      <c r="M688" s="14"/>
      <c r="N688" s="79"/>
      <c r="O688" s="81"/>
      <c r="P688" s="80"/>
      <c r="Q688" s="80"/>
      <c r="R688" s="80"/>
      <c r="S688" s="80"/>
      <c r="T688" s="80"/>
      <c r="U688" s="80"/>
      <c r="AN688" s="45" t="str">
        <f t="shared" si="7"/>
        <v/>
      </c>
    </row>
    <row r="689" spans="2:40" x14ac:dyDescent="0.2">
      <c r="B689" s="1"/>
      <c r="E689" s="1"/>
      <c r="M689" s="14"/>
      <c r="N689" s="79"/>
      <c r="O689" s="81"/>
      <c r="P689" s="80"/>
      <c r="Q689" s="80"/>
      <c r="R689" s="80"/>
      <c r="S689" s="80"/>
      <c r="T689" s="80"/>
      <c r="U689" s="80"/>
      <c r="AN689" s="45" t="str">
        <f t="shared" si="7"/>
        <v/>
      </c>
    </row>
    <row r="690" spans="2:40" x14ac:dyDescent="0.2">
      <c r="B690" s="1"/>
      <c r="E690" s="1"/>
      <c r="M690" s="14"/>
      <c r="N690" s="79"/>
      <c r="O690" s="81"/>
      <c r="P690" s="80"/>
      <c r="Q690" s="80"/>
      <c r="R690" s="80"/>
      <c r="S690" s="80"/>
      <c r="T690" s="80"/>
      <c r="U690" s="80"/>
      <c r="AN690" s="45" t="str">
        <f t="shared" si="7"/>
        <v/>
      </c>
    </row>
    <row r="691" spans="2:40" x14ac:dyDescent="0.2">
      <c r="B691" s="1"/>
      <c r="E691" s="1"/>
      <c r="M691" s="14"/>
      <c r="N691" s="79"/>
      <c r="O691" s="81"/>
      <c r="P691" s="80"/>
      <c r="Q691" s="80"/>
      <c r="R691" s="80"/>
      <c r="S691" s="80"/>
      <c r="T691" s="80"/>
      <c r="U691" s="80"/>
      <c r="AN691" s="45" t="str">
        <f t="shared" si="7"/>
        <v/>
      </c>
    </row>
    <row r="692" spans="2:40" x14ac:dyDescent="0.2">
      <c r="B692" s="1"/>
      <c r="E692" s="1"/>
      <c r="M692" s="14"/>
      <c r="N692" s="79"/>
      <c r="O692" s="81"/>
      <c r="P692" s="80"/>
      <c r="Q692" s="80"/>
      <c r="R692" s="80"/>
      <c r="S692" s="80"/>
      <c r="T692" s="80"/>
      <c r="U692" s="80"/>
      <c r="AN692" s="45" t="str">
        <f t="shared" si="7"/>
        <v/>
      </c>
    </row>
    <row r="693" spans="2:40" x14ac:dyDescent="0.2">
      <c r="E693" s="1"/>
      <c r="M693" s="14"/>
      <c r="N693" s="79"/>
      <c r="O693" s="81"/>
      <c r="P693" s="80"/>
      <c r="Q693" s="80"/>
      <c r="R693" s="80"/>
      <c r="S693" s="80"/>
      <c r="T693" s="80"/>
      <c r="U693" s="80"/>
      <c r="AN693" s="45" t="str">
        <f t="shared" si="7"/>
        <v/>
      </c>
    </row>
    <row r="694" spans="2:40" x14ac:dyDescent="0.2">
      <c r="E694" s="1"/>
      <c r="M694" s="14"/>
      <c r="N694" s="79"/>
      <c r="O694" s="81"/>
      <c r="P694" s="80"/>
      <c r="Q694" s="80"/>
      <c r="R694" s="80"/>
      <c r="S694" s="80"/>
      <c r="T694" s="80"/>
      <c r="U694" s="80"/>
      <c r="AN694" s="45" t="str">
        <f t="shared" si="7"/>
        <v/>
      </c>
    </row>
    <row r="695" spans="2:40" x14ac:dyDescent="0.2">
      <c r="E695" s="1"/>
      <c r="M695" s="14"/>
      <c r="N695" s="79"/>
      <c r="O695" s="81"/>
      <c r="P695" s="80"/>
      <c r="Q695" s="80"/>
      <c r="R695" s="80"/>
      <c r="S695" s="80"/>
      <c r="T695" s="80"/>
      <c r="U695" s="80"/>
      <c r="AN695" s="45" t="str">
        <f t="shared" si="7"/>
        <v/>
      </c>
    </row>
    <row r="696" spans="2:40" x14ac:dyDescent="0.2">
      <c r="E696" s="1"/>
      <c r="M696" s="14"/>
      <c r="N696" s="79"/>
      <c r="O696" s="81"/>
      <c r="P696" s="80"/>
      <c r="Q696" s="80"/>
      <c r="R696" s="80"/>
      <c r="S696" s="80"/>
      <c r="T696" s="80"/>
      <c r="U696" s="80"/>
      <c r="AN696" s="45" t="str">
        <f t="shared" si="7"/>
        <v/>
      </c>
    </row>
    <row r="697" spans="2:40" x14ac:dyDescent="0.2">
      <c r="E697" s="1"/>
      <c r="M697" s="14"/>
      <c r="N697" s="79"/>
      <c r="O697" s="81"/>
      <c r="P697" s="80"/>
      <c r="Q697" s="80"/>
      <c r="R697" s="80"/>
      <c r="S697" s="80"/>
      <c r="T697" s="80"/>
      <c r="U697" s="80"/>
      <c r="AN697" s="45" t="str">
        <f t="shared" si="7"/>
        <v/>
      </c>
    </row>
    <row r="698" spans="2:40" x14ac:dyDescent="0.2">
      <c r="E698" s="1"/>
      <c r="M698" s="14"/>
      <c r="N698" s="79"/>
      <c r="O698" s="81"/>
      <c r="P698" s="80"/>
      <c r="Q698" s="80"/>
      <c r="R698" s="80"/>
      <c r="S698" s="80"/>
      <c r="T698" s="80"/>
      <c r="U698" s="80"/>
      <c r="AN698" s="45" t="str">
        <f t="shared" si="7"/>
        <v/>
      </c>
    </row>
    <row r="699" spans="2:40" x14ac:dyDescent="0.2">
      <c r="E699" s="1"/>
      <c r="M699" s="14"/>
      <c r="N699" s="79"/>
      <c r="O699" s="81"/>
      <c r="P699" s="80"/>
      <c r="Q699" s="80"/>
      <c r="R699" s="80"/>
      <c r="S699" s="80"/>
      <c r="T699" s="80"/>
      <c r="U699" s="80"/>
      <c r="AN699" s="45" t="str">
        <f t="shared" si="7"/>
        <v/>
      </c>
    </row>
    <row r="700" spans="2:40" x14ac:dyDescent="0.2">
      <c r="E700" s="1"/>
      <c r="M700" s="14"/>
      <c r="N700" s="79"/>
      <c r="O700" s="81"/>
      <c r="P700" s="80"/>
      <c r="Q700" s="80"/>
      <c r="R700" s="80"/>
      <c r="S700" s="80"/>
      <c r="T700" s="80"/>
      <c r="U700" s="80"/>
      <c r="AN700" s="45" t="str">
        <f t="shared" si="7"/>
        <v/>
      </c>
    </row>
    <row r="701" spans="2:40" x14ac:dyDescent="0.2">
      <c r="E701" s="1"/>
      <c r="M701" s="14"/>
      <c r="N701" s="79"/>
      <c r="O701" s="81"/>
      <c r="P701" s="80"/>
      <c r="Q701" s="80"/>
      <c r="R701" s="80"/>
      <c r="S701" s="80"/>
      <c r="T701" s="80"/>
      <c r="U701" s="80"/>
      <c r="AN701" s="45" t="str">
        <f t="shared" si="7"/>
        <v/>
      </c>
    </row>
    <row r="702" spans="2:40" x14ac:dyDescent="0.2">
      <c r="E702" s="1"/>
      <c r="M702" s="14"/>
      <c r="N702" s="79"/>
      <c r="O702" s="81"/>
      <c r="P702" s="80"/>
      <c r="Q702" s="80"/>
      <c r="R702" s="80"/>
      <c r="S702" s="80"/>
      <c r="T702" s="80"/>
      <c r="U702" s="80"/>
      <c r="AN702" s="45" t="str">
        <f t="shared" si="7"/>
        <v/>
      </c>
    </row>
    <row r="703" spans="2:40" x14ac:dyDescent="0.2">
      <c r="E703" s="1"/>
      <c r="M703" s="14"/>
      <c r="N703" s="79"/>
      <c r="O703" s="81"/>
      <c r="P703" s="80"/>
      <c r="Q703" s="80"/>
      <c r="R703" s="80"/>
      <c r="S703" s="80"/>
      <c r="T703" s="80"/>
      <c r="U703" s="80"/>
      <c r="AN703" s="45" t="str">
        <f t="shared" si="7"/>
        <v/>
      </c>
    </row>
    <row r="704" spans="2:40" x14ac:dyDescent="0.2">
      <c r="E704" s="1"/>
      <c r="M704" s="14"/>
      <c r="N704" s="79"/>
      <c r="O704" s="81"/>
      <c r="P704" s="80"/>
      <c r="Q704" s="80"/>
      <c r="R704" s="80"/>
      <c r="S704" s="80"/>
      <c r="T704" s="80"/>
      <c r="U704" s="80"/>
      <c r="AN704" s="45" t="str">
        <f t="shared" si="7"/>
        <v/>
      </c>
    </row>
    <row r="705" spans="5:40" x14ac:dyDescent="0.2">
      <c r="E705" s="1"/>
      <c r="M705" s="14"/>
      <c r="N705" s="79"/>
      <c r="O705" s="81"/>
      <c r="P705" s="80"/>
      <c r="Q705" s="80"/>
      <c r="R705" s="80"/>
      <c r="S705" s="80"/>
      <c r="T705" s="80"/>
      <c r="U705" s="80"/>
      <c r="AN705" s="45" t="str">
        <f t="shared" si="7"/>
        <v/>
      </c>
    </row>
    <row r="706" spans="5:40" x14ac:dyDescent="0.2">
      <c r="E706" s="1"/>
      <c r="M706" s="14"/>
      <c r="N706" s="79"/>
      <c r="O706" s="81"/>
      <c r="P706" s="80"/>
      <c r="Q706" s="80"/>
      <c r="R706" s="80"/>
      <c r="S706" s="80"/>
      <c r="T706" s="80"/>
      <c r="U706" s="80"/>
      <c r="AN706" s="45" t="str">
        <f t="shared" si="7"/>
        <v/>
      </c>
    </row>
    <row r="707" spans="5:40" x14ac:dyDescent="0.2">
      <c r="E707" s="1"/>
      <c r="M707" s="14"/>
      <c r="N707" s="79"/>
      <c r="O707" s="81"/>
      <c r="P707" s="80"/>
      <c r="Q707" s="80"/>
      <c r="R707" s="80"/>
      <c r="S707" s="80"/>
      <c r="T707" s="80"/>
      <c r="U707" s="80"/>
      <c r="AN707" s="45" t="str">
        <f t="shared" si="7"/>
        <v/>
      </c>
    </row>
    <row r="708" spans="5:40" x14ac:dyDescent="0.2">
      <c r="E708" s="1"/>
      <c r="M708" s="14"/>
      <c r="N708" s="79"/>
      <c r="O708" s="81"/>
      <c r="P708" s="80"/>
      <c r="Q708" s="80"/>
      <c r="R708" s="80"/>
      <c r="S708" s="80"/>
      <c r="T708" s="80"/>
      <c r="U708" s="80"/>
      <c r="AN708" s="45" t="str">
        <f t="shared" si="7"/>
        <v/>
      </c>
    </row>
    <row r="709" spans="5:40" x14ac:dyDescent="0.2">
      <c r="E709" s="1"/>
      <c r="M709" s="14"/>
      <c r="N709" s="79"/>
      <c r="O709" s="81"/>
      <c r="P709" s="80"/>
      <c r="Q709" s="80"/>
      <c r="R709" s="80"/>
      <c r="S709" s="80"/>
      <c r="T709" s="80"/>
      <c r="U709" s="80"/>
      <c r="AN709" s="45" t="str">
        <f t="shared" ref="AN709:AN772" si="8">IF(AE709&lt;&gt;"",_xlfn.CONCAT(AE709,AF709," ","000,",AG709, " ",AH709,AI709," ",AL709,"-",AM709),"")</f>
        <v/>
      </c>
    </row>
    <row r="710" spans="5:40" x14ac:dyDescent="0.2">
      <c r="E710" s="1"/>
      <c r="M710" s="14"/>
      <c r="N710" s="79"/>
      <c r="O710" s="81"/>
      <c r="P710" s="80"/>
      <c r="Q710" s="80"/>
      <c r="R710" s="80"/>
      <c r="S710" s="80"/>
      <c r="T710" s="80"/>
      <c r="U710" s="80"/>
      <c r="AN710" s="45" t="str">
        <f t="shared" si="8"/>
        <v/>
      </c>
    </row>
    <row r="711" spans="5:40" x14ac:dyDescent="0.2">
      <c r="E711" s="1"/>
      <c r="M711" s="14"/>
      <c r="N711" s="79"/>
      <c r="O711" s="81"/>
      <c r="P711" s="80"/>
      <c r="Q711" s="80"/>
      <c r="R711" s="80"/>
      <c r="S711" s="80"/>
      <c r="T711" s="80"/>
      <c r="U711" s="80"/>
      <c r="AN711" s="45" t="str">
        <f t="shared" si="8"/>
        <v/>
      </c>
    </row>
    <row r="712" spans="5:40" x14ac:dyDescent="0.2">
      <c r="E712" s="1"/>
      <c r="M712" s="14"/>
      <c r="N712" s="79"/>
      <c r="O712" s="81"/>
      <c r="P712" s="80"/>
      <c r="Q712" s="80"/>
      <c r="R712" s="80"/>
      <c r="S712" s="80"/>
      <c r="T712" s="80"/>
      <c r="U712" s="80"/>
      <c r="AN712" s="45" t="str">
        <f t="shared" si="8"/>
        <v/>
      </c>
    </row>
    <row r="713" spans="5:40" x14ac:dyDescent="0.2">
      <c r="E713" s="1"/>
      <c r="M713" s="14"/>
      <c r="N713" s="79"/>
      <c r="O713" s="81"/>
      <c r="P713" s="80"/>
      <c r="Q713" s="80"/>
      <c r="R713" s="80"/>
      <c r="S713" s="80"/>
      <c r="T713" s="80"/>
      <c r="U713" s="80"/>
      <c r="AN713" s="45" t="str">
        <f t="shared" si="8"/>
        <v/>
      </c>
    </row>
    <row r="714" spans="5:40" x14ac:dyDescent="0.2">
      <c r="E714" s="1"/>
      <c r="M714" s="14"/>
      <c r="N714" s="79"/>
      <c r="O714" s="81"/>
      <c r="P714" s="80"/>
      <c r="Q714" s="80"/>
      <c r="R714" s="80"/>
      <c r="S714" s="80"/>
      <c r="T714" s="80"/>
      <c r="U714" s="80"/>
      <c r="AN714" s="45" t="str">
        <f t="shared" si="8"/>
        <v/>
      </c>
    </row>
    <row r="715" spans="5:40" x14ac:dyDescent="0.2">
      <c r="E715" s="1"/>
      <c r="M715" s="14"/>
      <c r="N715" s="79"/>
      <c r="O715" s="81"/>
      <c r="P715" s="80"/>
      <c r="Q715" s="80"/>
      <c r="R715" s="80"/>
      <c r="S715" s="80"/>
      <c r="T715" s="80"/>
      <c r="U715" s="80"/>
      <c r="AN715" s="45" t="str">
        <f t="shared" si="8"/>
        <v/>
      </c>
    </row>
    <row r="716" spans="5:40" x14ac:dyDescent="0.2">
      <c r="E716" s="1"/>
      <c r="M716" s="14"/>
      <c r="N716" s="79"/>
      <c r="O716" s="81"/>
      <c r="P716" s="80"/>
      <c r="Q716" s="80"/>
      <c r="R716" s="80"/>
      <c r="S716" s="80"/>
      <c r="T716" s="80"/>
      <c r="U716" s="80"/>
      <c r="AN716" s="45" t="str">
        <f t="shared" si="8"/>
        <v/>
      </c>
    </row>
    <row r="717" spans="5:40" x14ac:dyDescent="0.2">
      <c r="E717" s="1"/>
      <c r="M717" s="14"/>
      <c r="N717" s="79"/>
      <c r="O717" s="81"/>
      <c r="P717" s="80"/>
      <c r="Q717" s="80"/>
      <c r="R717" s="80"/>
      <c r="S717" s="80"/>
      <c r="T717" s="80"/>
      <c r="U717" s="80"/>
      <c r="AN717" s="45" t="str">
        <f t="shared" si="8"/>
        <v/>
      </c>
    </row>
    <row r="718" spans="5:40" x14ac:dyDescent="0.2">
      <c r="E718" s="1"/>
      <c r="M718" s="14"/>
      <c r="N718" s="79"/>
      <c r="O718" s="81"/>
      <c r="P718" s="80"/>
      <c r="Q718" s="80"/>
      <c r="R718" s="80"/>
      <c r="S718" s="80"/>
      <c r="T718" s="80"/>
      <c r="U718" s="80"/>
      <c r="AN718" s="45" t="str">
        <f t="shared" si="8"/>
        <v/>
      </c>
    </row>
    <row r="719" spans="5:40" x14ac:dyDescent="0.2">
      <c r="E719" s="1"/>
      <c r="M719" s="14"/>
      <c r="N719" s="79"/>
      <c r="O719" s="81"/>
      <c r="P719" s="80"/>
      <c r="Q719" s="80"/>
      <c r="R719" s="80"/>
      <c r="S719" s="80"/>
      <c r="T719" s="80"/>
      <c r="U719" s="80"/>
      <c r="AN719" s="45" t="str">
        <f t="shared" si="8"/>
        <v/>
      </c>
    </row>
    <row r="720" spans="5:40" x14ac:dyDescent="0.2">
      <c r="E720" s="1"/>
      <c r="M720" s="14"/>
      <c r="N720" s="79"/>
      <c r="O720" s="81"/>
      <c r="P720" s="80"/>
      <c r="Q720" s="80"/>
      <c r="R720" s="80"/>
      <c r="S720" s="80"/>
      <c r="T720" s="80"/>
      <c r="U720" s="80"/>
      <c r="AN720" s="45" t="str">
        <f t="shared" si="8"/>
        <v/>
      </c>
    </row>
    <row r="721" spans="5:40" x14ac:dyDescent="0.2">
      <c r="E721" s="1"/>
      <c r="M721" s="14"/>
      <c r="N721" s="79"/>
      <c r="O721" s="81"/>
      <c r="P721" s="80"/>
      <c r="Q721" s="80"/>
      <c r="R721" s="80"/>
      <c r="S721" s="80"/>
      <c r="T721" s="80"/>
      <c r="U721" s="80"/>
      <c r="AN721" s="45" t="str">
        <f t="shared" si="8"/>
        <v/>
      </c>
    </row>
    <row r="722" spans="5:40" x14ac:dyDescent="0.2">
      <c r="E722" s="1"/>
      <c r="M722" s="14"/>
      <c r="N722" s="79"/>
      <c r="O722" s="81"/>
      <c r="P722" s="80"/>
      <c r="Q722" s="80"/>
      <c r="R722" s="80"/>
      <c r="S722" s="80"/>
      <c r="T722" s="80"/>
      <c r="U722" s="80"/>
      <c r="AN722" s="45" t="str">
        <f t="shared" si="8"/>
        <v/>
      </c>
    </row>
    <row r="723" spans="5:40" x14ac:dyDescent="0.2">
      <c r="E723" s="1"/>
      <c r="M723" s="14"/>
      <c r="N723" s="79"/>
      <c r="O723" s="81"/>
      <c r="P723" s="80"/>
      <c r="Q723" s="80"/>
      <c r="R723" s="80"/>
      <c r="S723" s="80"/>
      <c r="T723" s="80"/>
      <c r="U723" s="80"/>
      <c r="AN723" s="45" t="str">
        <f t="shared" si="8"/>
        <v/>
      </c>
    </row>
    <row r="724" spans="5:40" x14ac:dyDescent="0.2">
      <c r="E724" s="1"/>
      <c r="M724" s="14"/>
      <c r="N724" s="79"/>
      <c r="O724" s="81"/>
      <c r="P724" s="80"/>
      <c r="Q724" s="80"/>
      <c r="R724" s="80"/>
      <c r="S724" s="80"/>
      <c r="T724" s="80"/>
      <c r="U724" s="80"/>
      <c r="AN724" s="45" t="str">
        <f t="shared" si="8"/>
        <v/>
      </c>
    </row>
    <row r="725" spans="5:40" x14ac:dyDescent="0.2">
      <c r="E725" s="1"/>
      <c r="M725" s="14"/>
      <c r="N725" s="79"/>
      <c r="O725" s="81"/>
      <c r="P725" s="80"/>
      <c r="Q725" s="80"/>
      <c r="R725" s="80"/>
      <c r="S725" s="80"/>
      <c r="T725" s="80"/>
      <c r="U725" s="80"/>
      <c r="AN725" s="45" t="str">
        <f t="shared" si="8"/>
        <v/>
      </c>
    </row>
    <row r="726" spans="5:40" x14ac:dyDescent="0.2">
      <c r="E726" s="1"/>
      <c r="M726" s="14"/>
      <c r="N726" s="79"/>
      <c r="O726" s="81"/>
      <c r="P726" s="80"/>
      <c r="Q726" s="80"/>
      <c r="R726" s="80"/>
      <c r="S726" s="80"/>
      <c r="T726" s="80"/>
      <c r="U726" s="80"/>
      <c r="AN726" s="45" t="str">
        <f t="shared" si="8"/>
        <v/>
      </c>
    </row>
    <row r="727" spans="5:40" x14ac:dyDescent="0.2">
      <c r="E727" s="1"/>
      <c r="M727" s="14"/>
      <c r="N727" s="79"/>
      <c r="O727" s="81"/>
      <c r="P727" s="80"/>
      <c r="Q727" s="80"/>
      <c r="R727" s="80"/>
      <c r="S727" s="80"/>
      <c r="T727" s="80"/>
      <c r="U727" s="80"/>
      <c r="AN727" s="45" t="str">
        <f t="shared" si="8"/>
        <v/>
      </c>
    </row>
    <row r="728" spans="5:40" x14ac:dyDescent="0.2">
      <c r="E728" s="1"/>
      <c r="M728" s="14"/>
      <c r="N728" s="79"/>
      <c r="O728" s="81"/>
      <c r="P728" s="80"/>
      <c r="Q728" s="80"/>
      <c r="R728" s="80"/>
      <c r="S728" s="80"/>
      <c r="T728" s="80"/>
      <c r="U728" s="80"/>
      <c r="AN728" s="45" t="str">
        <f t="shared" si="8"/>
        <v/>
      </c>
    </row>
    <row r="729" spans="5:40" x14ac:dyDescent="0.2">
      <c r="E729" s="1"/>
      <c r="M729" s="14"/>
      <c r="N729" s="79"/>
      <c r="O729" s="81"/>
      <c r="P729" s="80"/>
      <c r="Q729" s="80"/>
      <c r="R729" s="80"/>
      <c r="S729" s="80"/>
      <c r="T729" s="80"/>
      <c r="U729" s="80"/>
      <c r="AN729" s="45" t="str">
        <f t="shared" si="8"/>
        <v/>
      </c>
    </row>
    <row r="730" spans="5:40" x14ac:dyDescent="0.2">
      <c r="E730" s="1"/>
      <c r="M730" s="14"/>
      <c r="N730" s="79"/>
      <c r="O730" s="81"/>
      <c r="P730" s="80"/>
      <c r="Q730" s="80"/>
      <c r="R730" s="80"/>
      <c r="S730" s="80"/>
      <c r="T730" s="80"/>
      <c r="U730" s="80"/>
      <c r="AN730" s="45" t="str">
        <f t="shared" si="8"/>
        <v/>
      </c>
    </row>
    <row r="731" spans="5:40" x14ac:dyDescent="0.2">
      <c r="E731" s="1"/>
      <c r="M731" s="14"/>
      <c r="N731" s="79"/>
      <c r="O731" s="81"/>
      <c r="P731" s="80"/>
      <c r="Q731" s="80"/>
      <c r="R731" s="80"/>
      <c r="S731" s="80"/>
      <c r="T731" s="80"/>
      <c r="U731" s="80"/>
      <c r="AN731" s="45" t="str">
        <f t="shared" si="8"/>
        <v/>
      </c>
    </row>
    <row r="732" spans="5:40" x14ac:dyDescent="0.2">
      <c r="E732" s="1"/>
      <c r="M732" s="14"/>
      <c r="N732" s="79"/>
      <c r="O732" s="81"/>
      <c r="P732" s="80"/>
      <c r="Q732" s="80"/>
      <c r="R732" s="80"/>
      <c r="S732" s="80"/>
      <c r="T732" s="80"/>
      <c r="U732" s="80"/>
      <c r="AN732" s="45" t="str">
        <f t="shared" si="8"/>
        <v/>
      </c>
    </row>
    <row r="733" spans="5:40" x14ac:dyDescent="0.2">
      <c r="E733" s="1"/>
      <c r="M733" s="14"/>
      <c r="N733" s="79"/>
      <c r="O733" s="81"/>
      <c r="P733" s="80"/>
      <c r="Q733" s="80"/>
      <c r="R733" s="80"/>
      <c r="S733" s="80"/>
      <c r="T733" s="80"/>
      <c r="U733" s="80"/>
      <c r="AN733" s="45" t="str">
        <f t="shared" si="8"/>
        <v/>
      </c>
    </row>
    <row r="734" spans="5:40" x14ac:dyDescent="0.2">
      <c r="E734" s="1"/>
      <c r="M734" s="14"/>
      <c r="N734" s="79"/>
      <c r="O734" s="81"/>
      <c r="P734" s="80"/>
      <c r="Q734" s="80"/>
      <c r="R734" s="80"/>
      <c r="S734" s="80"/>
      <c r="T734" s="80"/>
      <c r="U734" s="80"/>
      <c r="AN734" s="45" t="str">
        <f t="shared" si="8"/>
        <v/>
      </c>
    </row>
    <row r="735" spans="5:40" x14ac:dyDescent="0.2">
      <c r="E735" s="1"/>
      <c r="M735" s="14"/>
      <c r="N735" s="79"/>
      <c r="O735" s="81"/>
      <c r="P735" s="80"/>
      <c r="Q735" s="80"/>
      <c r="R735" s="80"/>
      <c r="S735" s="80"/>
      <c r="T735" s="80"/>
      <c r="U735" s="80"/>
      <c r="AN735" s="45" t="str">
        <f t="shared" si="8"/>
        <v/>
      </c>
    </row>
    <row r="736" spans="5:40" x14ac:dyDescent="0.2">
      <c r="E736" s="1"/>
      <c r="M736" s="14"/>
      <c r="N736" s="79"/>
      <c r="O736" s="81"/>
      <c r="P736" s="80"/>
      <c r="Q736" s="80"/>
      <c r="R736" s="80"/>
      <c r="S736" s="80"/>
      <c r="T736" s="80"/>
      <c r="U736" s="80"/>
      <c r="AN736" s="45" t="str">
        <f t="shared" si="8"/>
        <v/>
      </c>
    </row>
    <row r="737" spans="5:40" x14ac:dyDescent="0.2">
      <c r="E737" s="1"/>
      <c r="M737" s="14"/>
      <c r="N737" s="79"/>
      <c r="O737" s="81"/>
      <c r="P737" s="80"/>
      <c r="Q737" s="80"/>
      <c r="R737" s="80"/>
      <c r="S737" s="80"/>
      <c r="T737" s="80"/>
      <c r="U737" s="80"/>
      <c r="AN737" s="45" t="str">
        <f t="shared" si="8"/>
        <v/>
      </c>
    </row>
    <row r="738" spans="5:40" x14ac:dyDescent="0.2">
      <c r="E738" s="1"/>
      <c r="M738" s="14"/>
      <c r="N738" s="79"/>
      <c r="O738" s="81"/>
      <c r="P738" s="80"/>
      <c r="Q738" s="80"/>
      <c r="R738" s="80"/>
      <c r="S738" s="80"/>
      <c r="T738" s="80"/>
      <c r="U738" s="80"/>
      <c r="AN738" s="45" t="str">
        <f t="shared" si="8"/>
        <v/>
      </c>
    </row>
    <row r="739" spans="5:40" x14ac:dyDescent="0.2">
      <c r="E739" s="1"/>
      <c r="M739" s="14"/>
      <c r="N739" s="79"/>
      <c r="O739" s="81"/>
      <c r="P739" s="80"/>
      <c r="Q739" s="80"/>
      <c r="R739" s="80"/>
      <c r="S739" s="80"/>
      <c r="T739" s="80"/>
      <c r="U739" s="80"/>
      <c r="AN739" s="45" t="str">
        <f t="shared" si="8"/>
        <v/>
      </c>
    </row>
    <row r="740" spans="5:40" x14ac:dyDescent="0.2">
      <c r="E740" s="1"/>
      <c r="M740" s="14"/>
      <c r="N740" s="79"/>
      <c r="O740" s="81"/>
      <c r="P740" s="80"/>
      <c r="Q740" s="80"/>
      <c r="R740" s="80"/>
      <c r="S740" s="80"/>
      <c r="T740" s="80"/>
      <c r="U740" s="80"/>
      <c r="AN740" s="45" t="str">
        <f t="shared" si="8"/>
        <v/>
      </c>
    </row>
    <row r="741" spans="5:40" x14ac:dyDescent="0.2">
      <c r="E741" s="1"/>
      <c r="M741" s="14"/>
      <c r="N741" s="79"/>
      <c r="O741" s="81"/>
      <c r="P741" s="80"/>
      <c r="Q741" s="80"/>
      <c r="R741" s="80"/>
      <c r="S741" s="80"/>
      <c r="T741" s="80"/>
      <c r="U741" s="80"/>
      <c r="AN741" s="45" t="str">
        <f t="shared" si="8"/>
        <v/>
      </c>
    </row>
    <row r="742" spans="5:40" x14ac:dyDescent="0.2">
      <c r="E742" s="1"/>
      <c r="M742" s="14"/>
      <c r="N742" s="79"/>
      <c r="O742" s="81"/>
      <c r="P742" s="80"/>
      <c r="Q742" s="80"/>
      <c r="R742" s="80"/>
      <c r="S742" s="80"/>
      <c r="T742" s="80"/>
      <c r="U742" s="80"/>
      <c r="AN742" s="45" t="str">
        <f t="shared" si="8"/>
        <v/>
      </c>
    </row>
    <row r="743" spans="5:40" x14ac:dyDescent="0.2">
      <c r="E743" s="1"/>
      <c r="M743" s="14"/>
      <c r="N743" s="79"/>
      <c r="O743" s="81"/>
      <c r="P743" s="80"/>
      <c r="Q743" s="80"/>
      <c r="R743" s="80"/>
      <c r="S743" s="80"/>
      <c r="T743" s="80"/>
      <c r="U743" s="80"/>
      <c r="AN743" s="45" t="str">
        <f t="shared" si="8"/>
        <v/>
      </c>
    </row>
    <row r="744" spans="5:40" x14ac:dyDescent="0.2">
      <c r="E744" s="1"/>
      <c r="M744" s="14"/>
      <c r="N744" s="79"/>
      <c r="O744" s="81"/>
      <c r="P744" s="80"/>
      <c r="Q744" s="80"/>
      <c r="R744" s="80"/>
      <c r="S744" s="80"/>
      <c r="T744" s="80"/>
      <c r="U744" s="80"/>
      <c r="AN744" s="45" t="str">
        <f t="shared" si="8"/>
        <v/>
      </c>
    </row>
    <row r="745" spans="5:40" x14ac:dyDescent="0.2">
      <c r="E745" s="1"/>
      <c r="M745" s="14"/>
      <c r="N745" s="79"/>
      <c r="O745" s="81"/>
      <c r="P745" s="80"/>
      <c r="Q745" s="80"/>
      <c r="R745" s="80"/>
      <c r="S745" s="80"/>
      <c r="T745" s="80"/>
      <c r="U745" s="80"/>
      <c r="AN745" s="45" t="str">
        <f t="shared" si="8"/>
        <v/>
      </c>
    </row>
    <row r="746" spans="5:40" x14ac:dyDescent="0.2">
      <c r="E746" s="1"/>
      <c r="M746" s="14"/>
      <c r="N746" s="79"/>
      <c r="O746" s="81"/>
      <c r="P746" s="80"/>
      <c r="Q746" s="80"/>
      <c r="R746" s="80"/>
      <c r="S746" s="80"/>
      <c r="T746" s="80"/>
      <c r="U746" s="80"/>
      <c r="AN746" s="45" t="str">
        <f t="shared" si="8"/>
        <v/>
      </c>
    </row>
    <row r="747" spans="5:40" x14ac:dyDescent="0.2">
      <c r="E747" s="1"/>
      <c r="M747" s="14"/>
      <c r="N747" s="79"/>
      <c r="O747" s="81"/>
      <c r="P747" s="80"/>
      <c r="Q747" s="80"/>
      <c r="R747" s="80"/>
      <c r="S747" s="80"/>
      <c r="T747" s="80"/>
      <c r="U747" s="80"/>
      <c r="AN747" s="45" t="str">
        <f t="shared" si="8"/>
        <v/>
      </c>
    </row>
    <row r="748" spans="5:40" x14ac:dyDescent="0.2">
      <c r="E748" s="1"/>
      <c r="M748" s="14"/>
      <c r="N748" s="79"/>
      <c r="O748" s="81"/>
      <c r="P748" s="80"/>
      <c r="Q748" s="80"/>
      <c r="R748" s="80"/>
      <c r="S748" s="80"/>
      <c r="T748" s="80"/>
      <c r="U748" s="80"/>
      <c r="AN748" s="45" t="str">
        <f t="shared" si="8"/>
        <v/>
      </c>
    </row>
    <row r="749" spans="5:40" x14ac:dyDescent="0.2">
      <c r="E749" s="1"/>
      <c r="M749" s="14"/>
      <c r="N749" s="79"/>
      <c r="O749" s="81"/>
      <c r="P749" s="80"/>
      <c r="Q749" s="80"/>
      <c r="R749" s="80"/>
      <c r="S749" s="80"/>
      <c r="T749" s="80"/>
      <c r="U749" s="80"/>
      <c r="AN749" s="45" t="str">
        <f t="shared" si="8"/>
        <v/>
      </c>
    </row>
    <row r="750" spans="5:40" x14ac:dyDescent="0.2">
      <c r="E750" s="1"/>
      <c r="M750" s="14"/>
      <c r="N750" s="79"/>
      <c r="O750" s="81"/>
      <c r="P750" s="80"/>
      <c r="Q750" s="80"/>
      <c r="R750" s="80"/>
      <c r="S750" s="80"/>
      <c r="T750" s="80"/>
      <c r="U750" s="80"/>
      <c r="AN750" s="45" t="str">
        <f t="shared" si="8"/>
        <v/>
      </c>
    </row>
    <row r="751" spans="5:40" x14ac:dyDescent="0.2">
      <c r="E751" s="1"/>
      <c r="M751" s="14"/>
      <c r="N751" s="79"/>
      <c r="O751" s="81"/>
      <c r="P751" s="80"/>
      <c r="Q751" s="80"/>
      <c r="R751" s="80"/>
      <c r="S751" s="80"/>
      <c r="T751" s="80"/>
      <c r="U751" s="80"/>
      <c r="AN751" s="45" t="str">
        <f t="shared" si="8"/>
        <v/>
      </c>
    </row>
    <row r="752" spans="5:40" x14ac:dyDescent="0.2">
      <c r="E752" s="1"/>
      <c r="M752" s="14"/>
      <c r="N752" s="79"/>
      <c r="O752" s="81"/>
      <c r="P752" s="80"/>
      <c r="Q752" s="80"/>
      <c r="R752" s="80"/>
      <c r="S752" s="80"/>
      <c r="T752" s="80"/>
      <c r="U752" s="80"/>
      <c r="AN752" s="45" t="str">
        <f t="shared" si="8"/>
        <v/>
      </c>
    </row>
    <row r="753" spans="5:40" x14ac:dyDescent="0.2">
      <c r="E753" s="1"/>
      <c r="M753" s="14"/>
      <c r="N753" s="79"/>
      <c r="O753" s="81"/>
      <c r="P753" s="80"/>
      <c r="Q753" s="80"/>
      <c r="R753" s="80"/>
      <c r="S753" s="80"/>
      <c r="T753" s="80"/>
      <c r="U753" s="80"/>
      <c r="AN753" s="45" t="str">
        <f t="shared" si="8"/>
        <v/>
      </c>
    </row>
    <row r="754" spans="5:40" x14ac:dyDescent="0.2">
      <c r="E754" s="1"/>
      <c r="M754" s="14"/>
      <c r="N754" s="79"/>
      <c r="O754" s="81"/>
      <c r="P754" s="80"/>
      <c r="Q754" s="80"/>
      <c r="R754" s="80"/>
      <c r="S754" s="80"/>
      <c r="T754" s="80"/>
      <c r="U754" s="80"/>
      <c r="AN754" s="45" t="str">
        <f t="shared" si="8"/>
        <v/>
      </c>
    </row>
    <row r="755" spans="5:40" x14ac:dyDescent="0.2">
      <c r="E755" s="1"/>
      <c r="M755" s="14"/>
      <c r="N755" s="79"/>
      <c r="O755" s="81"/>
      <c r="P755" s="80"/>
      <c r="Q755" s="80"/>
      <c r="R755" s="80"/>
      <c r="S755" s="80"/>
      <c r="T755" s="80"/>
      <c r="U755" s="80"/>
      <c r="AN755" s="45" t="str">
        <f t="shared" si="8"/>
        <v/>
      </c>
    </row>
    <row r="756" spans="5:40" x14ac:dyDescent="0.2">
      <c r="E756" s="1"/>
      <c r="M756" s="14"/>
      <c r="N756" s="79"/>
      <c r="O756" s="81"/>
      <c r="P756" s="80"/>
      <c r="Q756" s="80"/>
      <c r="R756" s="80"/>
      <c r="S756" s="80"/>
      <c r="T756" s="80"/>
      <c r="U756" s="80"/>
      <c r="AN756" s="45" t="str">
        <f t="shared" si="8"/>
        <v/>
      </c>
    </row>
    <row r="757" spans="5:40" x14ac:dyDescent="0.2">
      <c r="E757" s="1"/>
      <c r="M757" s="14"/>
      <c r="N757" s="79"/>
      <c r="O757" s="81"/>
      <c r="P757" s="80"/>
      <c r="Q757" s="80"/>
      <c r="R757" s="80"/>
      <c r="S757" s="80"/>
      <c r="T757" s="80"/>
      <c r="U757" s="80"/>
      <c r="AN757" s="45" t="str">
        <f t="shared" si="8"/>
        <v/>
      </c>
    </row>
    <row r="758" spans="5:40" x14ac:dyDescent="0.2">
      <c r="E758" s="1"/>
      <c r="M758" s="14"/>
      <c r="N758" s="79"/>
      <c r="O758" s="81"/>
      <c r="P758" s="80"/>
      <c r="Q758" s="80"/>
      <c r="R758" s="80"/>
      <c r="S758" s="80"/>
      <c r="T758" s="80"/>
      <c r="U758" s="80"/>
      <c r="AN758" s="45" t="str">
        <f t="shared" si="8"/>
        <v/>
      </c>
    </row>
    <row r="759" spans="5:40" x14ac:dyDescent="0.2">
      <c r="E759" s="1"/>
      <c r="M759" s="14"/>
      <c r="N759" s="79"/>
      <c r="O759" s="81"/>
      <c r="P759" s="80"/>
      <c r="Q759" s="80"/>
      <c r="R759" s="80"/>
      <c r="S759" s="80"/>
      <c r="T759" s="80"/>
      <c r="U759" s="80"/>
      <c r="AN759" s="45" t="str">
        <f t="shared" si="8"/>
        <v/>
      </c>
    </row>
    <row r="760" spans="5:40" x14ac:dyDescent="0.2">
      <c r="E760" s="1"/>
      <c r="M760" s="14"/>
      <c r="N760" s="79"/>
      <c r="O760" s="81"/>
      <c r="P760" s="80"/>
      <c r="Q760" s="80"/>
      <c r="R760" s="80"/>
      <c r="S760" s="80"/>
      <c r="T760" s="80"/>
      <c r="U760" s="80"/>
      <c r="AN760" s="45" t="str">
        <f t="shared" si="8"/>
        <v/>
      </c>
    </row>
    <row r="761" spans="5:40" x14ac:dyDescent="0.2">
      <c r="E761" s="1"/>
      <c r="M761" s="14"/>
      <c r="N761" s="79"/>
      <c r="O761" s="81"/>
      <c r="P761" s="80"/>
      <c r="Q761" s="80"/>
      <c r="R761" s="80"/>
      <c r="S761" s="80"/>
      <c r="T761" s="80"/>
      <c r="U761" s="80"/>
      <c r="AN761" s="45" t="str">
        <f t="shared" si="8"/>
        <v/>
      </c>
    </row>
    <row r="762" spans="5:40" x14ac:dyDescent="0.2">
      <c r="E762" s="1"/>
      <c r="M762" s="14"/>
      <c r="N762" s="79"/>
      <c r="O762" s="81"/>
      <c r="P762" s="80"/>
      <c r="Q762" s="80"/>
      <c r="R762" s="80"/>
      <c r="S762" s="80"/>
      <c r="T762" s="80"/>
      <c r="U762" s="80"/>
      <c r="AN762" s="45" t="str">
        <f t="shared" si="8"/>
        <v/>
      </c>
    </row>
    <row r="763" spans="5:40" x14ac:dyDescent="0.2">
      <c r="E763" s="1"/>
      <c r="M763" s="14"/>
      <c r="N763" s="79"/>
      <c r="O763" s="81"/>
      <c r="P763" s="80"/>
      <c r="Q763" s="80"/>
      <c r="R763" s="80"/>
      <c r="S763" s="80"/>
      <c r="T763" s="80"/>
      <c r="U763" s="80"/>
      <c r="AN763" s="45" t="str">
        <f t="shared" si="8"/>
        <v/>
      </c>
    </row>
    <row r="764" spans="5:40" x14ac:dyDescent="0.2">
      <c r="E764" s="1"/>
      <c r="M764" s="14"/>
      <c r="N764" s="79"/>
      <c r="O764" s="81"/>
      <c r="P764" s="80"/>
      <c r="Q764" s="80"/>
      <c r="R764" s="80"/>
      <c r="S764" s="80"/>
      <c r="T764" s="80"/>
      <c r="U764" s="80"/>
      <c r="AN764" s="45" t="str">
        <f t="shared" si="8"/>
        <v/>
      </c>
    </row>
    <row r="765" spans="5:40" x14ac:dyDescent="0.2">
      <c r="E765" s="1"/>
      <c r="M765" s="14"/>
      <c r="N765" s="79"/>
      <c r="O765" s="81"/>
      <c r="P765" s="80"/>
      <c r="Q765" s="80"/>
      <c r="R765" s="80"/>
      <c r="S765" s="80"/>
      <c r="T765" s="80"/>
      <c r="U765" s="80"/>
      <c r="AN765" s="45" t="str">
        <f t="shared" si="8"/>
        <v/>
      </c>
    </row>
    <row r="766" spans="5:40" x14ac:dyDescent="0.2">
      <c r="E766" s="1"/>
      <c r="M766" s="14"/>
      <c r="N766" s="79"/>
      <c r="O766" s="81"/>
      <c r="P766" s="80"/>
      <c r="Q766" s="80"/>
      <c r="R766" s="80"/>
      <c r="S766" s="80"/>
      <c r="T766" s="80"/>
      <c r="U766" s="80"/>
      <c r="AN766" s="45" t="str">
        <f t="shared" si="8"/>
        <v/>
      </c>
    </row>
    <row r="767" spans="5:40" x14ac:dyDescent="0.2">
      <c r="E767" s="1"/>
      <c r="M767" s="14"/>
      <c r="N767" s="79"/>
      <c r="O767" s="81"/>
      <c r="P767" s="80"/>
      <c r="Q767" s="80"/>
      <c r="R767" s="80"/>
      <c r="S767" s="80"/>
      <c r="T767" s="80"/>
      <c r="U767" s="80"/>
      <c r="AN767" s="45" t="str">
        <f t="shared" si="8"/>
        <v/>
      </c>
    </row>
    <row r="768" spans="5:40" x14ac:dyDescent="0.2">
      <c r="E768" s="1"/>
      <c r="M768" s="14"/>
      <c r="N768" s="79"/>
      <c r="O768" s="81"/>
      <c r="P768" s="80"/>
      <c r="Q768" s="80"/>
      <c r="R768" s="80"/>
      <c r="S768" s="80"/>
      <c r="T768" s="80"/>
      <c r="U768" s="80"/>
      <c r="AN768" s="45" t="str">
        <f t="shared" si="8"/>
        <v/>
      </c>
    </row>
    <row r="769" spans="5:40" x14ac:dyDescent="0.2">
      <c r="E769" s="1"/>
      <c r="M769" s="14"/>
      <c r="N769" s="79"/>
      <c r="O769" s="81"/>
      <c r="P769" s="80"/>
      <c r="Q769" s="80"/>
      <c r="R769" s="80"/>
      <c r="S769" s="80"/>
      <c r="T769" s="80"/>
      <c r="U769" s="80"/>
      <c r="AN769" s="45" t="str">
        <f t="shared" si="8"/>
        <v/>
      </c>
    </row>
    <row r="770" spans="5:40" x14ac:dyDescent="0.2">
      <c r="E770" s="1"/>
      <c r="M770" s="14"/>
      <c r="N770" s="79"/>
      <c r="O770" s="81"/>
      <c r="P770" s="80"/>
      <c r="Q770" s="80"/>
      <c r="R770" s="80"/>
      <c r="S770" s="80"/>
      <c r="T770" s="80"/>
      <c r="U770" s="80"/>
      <c r="AN770" s="45" t="str">
        <f t="shared" si="8"/>
        <v/>
      </c>
    </row>
    <row r="771" spans="5:40" x14ac:dyDescent="0.2">
      <c r="E771" s="1"/>
      <c r="M771" s="14"/>
      <c r="N771" s="79"/>
      <c r="O771" s="81"/>
      <c r="P771" s="80"/>
      <c r="Q771" s="80"/>
      <c r="R771" s="80"/>
      <c r="S771" s="80"/>
      <c r="T771" s="80"/>
      <c r="U771" s="80"/>
      <c r="AN771" s="45" t="str">
        <f t="shared" si="8"/>
        <v/>
      </c>
    </row>
    <row r="772" spans="5:40" x14ac:dyDescent="0.2">
      <c r="E772" s="1"/>
      <c r="M772" s="14"/>
      <c r="N772" s="79"/>
      <c r="O772" s="81"/>
      <c r="P772" s="80"/>
      <c r="Q772" s="80"/>
      <c r="R772" s="80"/>
      <c r="S772" s="80"/>
      <c r="T772" s="80"/>
      <c r="U772" s="80"/>
      <c r="AN772" s="45" t="str">
        <f t="shared" si="8"/>
        <v/>
      </c>
    </row>
    <row r="773" spans="5:40" x14ac:dyDescent="0.2">
      <c r="E773" s="1"/>
      <c r="M773" s="14"/>
      <c r="N773" s="79"/>
      <c r="O773" s="81"/>
      <c r="P773" s="80"/>
      <c r="Q773" s="80"/>
      <c r="R773" s="80"/>
      <c r="S773" s="80"/>
      <c r="T773" s="80"/>
      <c r="U773" s="80"/>
      <c r="AN773" s="45" t="str">
        <f t="shared" ref="AN773:AN836" si="9">IF(AE773&lt;&gt;"",_xlfn.CONCAT(AE773,AF773," ","000,",AG773, " ",AH773,AI773," ",AL773,"-",AM773),"")</f>
        <v/>
      </c>
    </row>
    <row r="774" spans="5:40" x14ac:dyDescent="0.2">
      <c r="E774" s="1"/>
      <c r="M774" s="14"/>
      <c r="N774" s="79"/>
      <c r="O774" s="81"/>
      <c r="P774" s="80"/>
      <c r="Q774" s="80"/>
      <c r="R774" s="80"/>
      <c r="S774" s="80"/>
      <c r="T774" s="80"/>
      <c r="U774" s="80"/>
      <c r="AN774" s="45" t="str">
        <f t="shared" si="9"/>
        <v/>
      </c>
    </row>
    <row r="775" spans="5:40" x14ac:dyDescent="0.2">
      <c r="E775" s="1"/>
      <c r="M775" s="14"/>
      <c r="N775" s="79"/>
      <c r="O775" s="81"/>
      <c r="P775" s="80"/>
      <c r="Q775" s="80"/>
      <c r="R775" s="80"/>
      <c r="S775" s="80"/>
      <c r="T775" s="80"/>
      <c r="U775" s="80"/>
      <c r="AN775" s="45" t="str">
        <f t="shared" si="9"/>
        <v/>
      </c>
    </row>
    <row r="776" spans="5:40" x14ac:dyDescent="0.2">
      <c r="E776" s="1"/>
      <c r="M776" s="14"/>
      <c r="N776" s="79"/>
      <c r="O776" s="81"/>
      <c r="P776" s="80"/>
      <c r="Q776" s="80"/>
      <c r="R776" s="80"/>
      <c r="S776" s="80"/>
      <c r="T776" s="80"/>
      <c r="U776" s="80"/>
      <c r="AN776" s="45" t="str">
        <f t="shared" si="9"/>
        <v/>
      </c>
    </row>
    <row r="777" spans="5:40" x14ac:dyDescent="0.2">
      <c r="E777" s="1"/>
      <c r="M777" s="14"/>
      <c r="N777" s="79"/>
      <c r="O777" s="81"/>
      <c r="P777" s="80"/>
      <c r="Q777" s="80"/>
      <c r="R777" s="80"/>
      <c r="S777" s="80"/>
      <c r="T777" s="80"/>
      <c r="U777" s="80"/>
      <c r="AN777" s="45" t="str">
        <f t="shared" si="9"/>
        <v/>
      </c>
    </row>
    <row r="778" spans="5:40" x14ac:dyDescent="0.2">
      <c r="E778" s="1"/>
      <c r="M778" s="14"/>
      <c r="N778" s="79"/>
      <c r="O778" s="81"/>
      <c r="P778" s="80"/>
      <c r="Q778" s="80"/>
      <c r="R778" s="80"/>
      <c r="S778" s="80"/>
      <c r="T778" s="80"/>
      <c r="U778" s="80"/>
      <c r="AN778" s="45" t="str">
        <f t="shared" si="9"/>
        <v/>
      </c>
    </row>
    <row r="779" spans="5:40" x14ac:dyDescent="0.2">
      <c r="E779" s="1"/>
      <c r="M779" s="14"/>
      <c r="N779" s="79"/>
      <c r="O779" s="81"/>
      <c r="P779" s="80"/>
      <c r="Q779" s="80"/>
      <c r="R779" s="80"/>
      <c r="S779" s="80"/>
      <c r="T779" s="80"/>
      <c r="U779" s="80"/>
      <c r="AN779" s="45" t="str">
        <f t="shared" si="9"/>
        <v/>
      </c>
    </row>
    <row r="780" spans="5:40" x14ac:dyDescent="0.2">
      <c r="E780" s="1"/>
      <c r="M780" s="14"/>
      <c r="N780" s="79"/>
      <c r="O780" s="81"/>
      <c r="P780" s="80"/>
      <c r="Q780" s="80"/>
      <c r="R780" s="80"/>
      <c r="S780" s="80"/>
      <c r="T780" s="80"/>
      <c r="U780" s="80"/>
      <c r="AN780" s="45" t="str">
        <f t="shared" si="9"/>
        <v/>
      </c>
    </row>
    <row r="781" spans="5:40" x14ac:dyDescent="0.2">
      <c r="E781" s="1"/>
      <c r="M781" s="14"/>
      <c r="N781" s="79"/>
      <c r="O781" s="81"/>
      <c r="P781" s="80"/>
      <c r="Q781" s="80"/>
      <c r="R781" s="80"/>
      <c r="S781" s="80"/>
      <c r="T781" s="80"/>
      <c r="U781" s="80"/>
      <c r="AN781" s="45" t="str">
        <f t="shared" si="9"/>
        <v/>
      </c>
    </row>
    <row r="782" spans="5:40" x14ac:dyDescent="0.2">
      <c r="E782" s="1"/>
      <c r="M782" s="14"/>
      <c r="N782" s="79"/>
      <c r="O782" s="81"/>
      <c r="P782" s="80"/>
      <c r="Q782" s="80"/>
      <c r="R782" s="80"/>
      <c r="S782" s="80"/>
      <c r="T782" s="80"/>
      <c r="U782" s="80"/>
      <c r="AN782" s="45" t="str">
        <f t="shared" si="9"/>
        <v/>
      </c>
    </row>
    <row r="783" spans="5:40" x14ac:dyDescent="0.2">
      <c r="E783" s="1"/>
      <c r="M783" s="14"/>
      <c r="N783" s="79"/>
      <c r="O783" s="81"/>
      <c r="P783" s="80"/>
      <c r="Q783" s="80"/>
      <c r="R783" s="80"/>
      <c r="S783" s="80"/>
      <c r="T783" s="80"/>
      <c r="U783" s="80"/>
      <c r="AN783" s="45" t="str">
        <f t="shared" si="9"/>
        <v/>
      </c>
    </row>
    <row r="784" spans="5:40" x14ac:dyDescent="0.2">
      <c r="E784" s="1"/>
      <c r="M784" s="14"/>
      <c r="N784" s="79"/>
      <c r="O784" s="81"/>
      <c r="P784" s="80"/>
      <c r="Q784" s="80"/>
      <c r="R784" s="80"/>
      <c r="S784" s="80"/>
      <c r="T784" s="80"/>
      <c r="U784" s="80"/>
      <c r="AN784" s="45" t="str">
        <f t="shared" si="9"/>
        <v/>
      </c>
    </row>
    <row r="785" spans="5:40" x14ac:dyDescent="0.2">
      <c r="E785" s="1"/>
      <c r="M785" s="14"/>
      <c r="N785" s="79"/>
      <c r="O785" s="81"/>
      <c r="P785" s="80"/>
      <c r="Q785" s="80"/>
      <c r="R785" s="80"/>
      <c r="S785" s="80"/>
      <c r="T785" s="80"/>
      <c r="U785" s="80"/>
      <c r="AN785" s="45" t="str">
        <f t="shared" si="9"/>
        <v/>
      </c>
    </row>
    <row r="786" spans="5:40" x14ac:dyDescent="0.2">
      <c r="E786" s="1"/>
      <c r="M786" s="14"/>
      <c r="N786" s="79"/>
      <c r="O786" s="81"/>
      <c r="P786" s="80"/>
      <c r="Q786" s="80"/>
      <c r="R786" s="80"/>
      <c r="S786" s="80"/>
      <c r="T786" s="80"/>
      <c r="U786" s="80"/>
      <c r="AN786" s="45" t="str">
        <f t="shared" si="9"/>
        <v/>
      </c>
    </row>
    <row r="787" spans="5:40" x14ac:dyDescent="0.2">
      <c r="E787" s="1"/>
      <c r="M787" s="14"/>
      <c r="N787" s="79"/>
      <c r="O787" s="81"/>
      <c r="P787" s="80"/>
      <c r="Q787" s="80"/>
      <c r="R787" s="80"/>
      <c r="S787" s="80"/>
      <c r="T787" s="80"/>
      <c r="U787" s="80"/>
      <c r="AN787" s="45" t="str">
        <f t="shared" si="9"/>
        <v/>
      </c>
    </row>
    <row r="788" spans="5:40" x14ac:dyDescent="0.2">
      <c r="E788" s="1"/>
      <c r="M788" s="14"/>
      <c r="N788" s="79"/>
      <c r="O788" s="81"/>
      <c r="P788" s="80"/>
      <c r="Q788" s="80"/>
      <c r="R788" s="80"/>
      <c r="S788" s="80"/>
      <c r="T788" s="80"/>
      <c r="U788" s="80"/>
      <c r="AN788" s="45" t="str">
        <f t="shared" si="9"/>
        <v/>
      </c>
    </row>
    <row r="789" spans="5:40" x14ac:dyDescent="0.2">
      <c r="E789" s="1"/>
      <c r="M789" s="14"/>
      <c r="N789" s="79"/>
      <c r="O789" s="81"/>
      <c r="P789" s="80"/>
      <c r="Q789" s="80"/>
      <c r="R789" s="80"/>
      <c r="S789" s="80"/>
      <c r="T789" s="80"/>
      <c r="U789" s="80"/>
      <c r="AN789" s="45" t="str">
        <f t="shared" si="9"/>
        <v/>
      </c>
    </row>
    <row r="790" spans="5:40" x14ac:dyDescent="0.2">
      <c r="E790" s="1"/>
      <c r="M790" s="14"/>
      <c r="N790" s="79"/>
      <c r="O790" s="81"/>
      <c r="P790" s="80"/>
      <c r="Q790" s="80"/>
      <c r="R790" s="80"/>
      <c r="S790" s="80"/>
      <c r="T790" s="80"/>
      <c r="U790" s="80"/>
      <c r="AN790" s="45" t="str">
        <f t="shared" si="9"/>
        <v/>
      </c>
    </row>
    <row r="791" spans="5:40" x14ac:dyDescent="0.2">
      <c r="E791" s="1"/>
      <c r="M791" s="14"/>
      <c r="N791" s="79"/>
      <c r="O791" s="81"/>
      <c r="P791" s="80"/>
      <c r="Q791" s="80"/>
      <c r="R791" s="80"/>
      <c r="S791" s="80"/>
      <c r="T791" s="80"/>
      <c r="U791" s="80"/>
      <c r="AN791" s="45" t="str">
        <f t="shared" si="9"/>
        <v/>
      </c>
    </row>
    <row r="792" spans="5:40" x14ac:dyDescent="0.2">
      <c r="E792" s="1"/>
      <c r="M792" s="14"/>
      <c r="N792" s="79"/>
      <c r="O792" s="81"/>
      <c r="P792" s="80"/>
      <c r="Q792" s="80"/>
      <c r="R792" s="80"/>
      <c r="S792" s="80"/>
      <c r="T792" s="80"/>
      <c r="U792" s="80"/>
      <c r="AN792" s="45" t="str">
        <f t="shared" si="9"/>
        <v/>
      </c>
    </row>
    <row r="793" spans="5:40" x14ac:dyDescent="0.2">
      <c r="E793" s="1"/>
      <c r="M793" s="14"/>
      <c r="N793" s="79"/>
      <c r="O793" s="81"/>
      <c r="P793" s="80"/>
      <c r="Q793" s="80"/>
      <c r="R793" s="80"/>
      <c r="S793" s="80"/>
      <c r="T793" s="80"/>
      <c r="U793" s="80"/>
      <c r="AN793" s="45" t="str">
        <f t="shared" si="9"/>
        <v/>
      </c>
    </row>
    <row r="794" spans="5:40" x14ac:dyDescent="0.2">
      <c r="E794" s="1"/>
      <c r="M794" s="14"/>
      <c r="N794" s="79"/>
      <c r="O794" s="81"/>
      <c r="P794" s="80"/>
      <c r="Q794" s="80"/>
      <c r="R794" s="80"/>
      <c r="S794" s="80"/>
      <c r="T794" s="80"/>
      <c r="U794" s="80"/>
      <c r="AN794" s="45" t="str">
        <f t="shared" si="9"/>
        <v/>
      </c>
    </row>
    <row r="795" spans="5:40" x14ac:dyDescent="0.2">
      <c r="E795" s="1"/>
      <c r="M795" s="14"/>
      <c r="N795" s="79"/>
      <c r="O795" s="81"/>
      <c r="P795" s="80"/>
      <c r="Q795" s="80"/>
      <c r="R795" s="80"/>
      <c r="S795" s="80"/>
      <c r="T795" s="80"/>
      <c r="U795" s="80"/>
      <c r="AN795" s="45" t="str">
        <f t="shared" si="9"/>
        <v/>
      </c>
    </row>
    <row r="796" spans="5:40" x14ac:dyDescent="0.2">
      <c r="E796" s="1"/>
      <c r="M796" s="14"/>
      <c r="N796" s="79"/>
      <c r="O796" s="81"/>
      <c r="P796" s="80"/>
      <c r="Q796" s="80"/>
      <c r="R796" s="80"/>
      <c r="S796" s="80"/>
      <c r="T796" s="80"/>
      <c r="U796" s="80"/>
      <c r="AN796" s="45" t="str">
        <f t="shared" si="9"/>
        <v/>
      </c>
    </row>
    <row r="797" spans="5:40" x14ac:dyDescent="0.2">
      <c r="E797" s="1"/>
      <c r="M797" s="14"/>
      <c r="N797" s="79"/>
      <c r="O797" s="81"/>
      <c r="P797" s="80"/>
      <c r="Q797" s="80"/>
      <c r="R797" s="80"/>
      <c r="S797" s="80"/>
      <c r="T797" s="80"/>
      <c r="U797" s="80"/>
      <c r="AN797" s="45" t="str">
        <f t="shared" si="9"/>
        <v/>
      </c>
    </row>
    <row r="798" spans="5:40" x14ac:dyDescent="0.2">
      <c r="E798" s="1"/>
      <c r="M798" s="14"/>
      <c r="N798" s="79"/>
      <c r="O798" s="81"/>
      <c r="P798" s="80"/>
      <c r="Q798" s="80"/>
      <c r="R798" s="80"/>
      <c r="S798" s="80"/>
      <c r="T798" s="80"/>
      <c r="U798" s="80"/>
      <c r="AN798" s="45" t="str">
        <f t="shared" si="9"/>
        <v/>
      </c>
    </row>
    <row r="799" spans="5:40" x14ac:dyDescent="0.2">
      <c r="E799" s="1"/>
      <c r="M799" s="14"/>
      <c r="N799" s="79"/>
      <c r="O799" s="81"/>
      <c r="P799" s="80"/>
      <c r="Q799" s="80"/>
      <c r="R799" s="80"/>
      <c r="S799" s="80"/>
      <c r="T799" s="80"/>
      <c r="U799" s="80"/>
      <c r="AN799" s="45" t="str">
        <f t="shared" si="9"/>
        <v/>
      </c>
    </row>
    <row r="800" spans="5:40" x14ac:dyDescent="0.2">
      <c r="E800" s="1"/>
      <c r="M800" s="14"/>
      <c r="N800" s="79"/>
      <c r="O800" s="81"/>
      <c r="P800" s="80"/>
      <c r="Q800" s="80"/>
      <c r="R800" s="80"/>
      <c r="S800" s="80"/>
      <c r="T800" s="80"/>
      <c r="U800" s="80"/>
      <c r="AN800" s="45" t="str">
        <f t="shared" si="9"/>
        <v/>
      </c>
    </row>
    <row r="801" spans="5:40" x14ac:dyDescent="0.2">
      <c r="E801" s="1"/>
      <c r="M801" s="14"/>
      <c r="N801" s="79"/>
      <c r="O801" s="81"/>
      <c r="P801" s="80"/>
      <c r="Q801" s="80"/>
      <c r="R801" s="80"/>
      <c r="S801" s="80"/>
      <c r="T801" s="80"/>
      <c r="U801" s="80"/>
      <c r="AN801" s="45" t="str">
        <f t="shared" si="9"/>
        <v/>
      </c>
    </row>
    <row r="802" spans="5:40" x14ac:dyDescent="0.2">
      <c r="E802" s="1"/>
      <c r="M802" s="14"/>
      <c r="N802" s="79"/>
      <c r="O802" s="81"/>
      <c r="P802" s="80"/>
      <c r="Q802" s="80"/>
      <c r="R802" s="80"/>
      <c r="S802" s="80"/>
      <c r="T802" s="80"/>
      <c r="U802" s="80"/>
      <c r="AN802" s="45" t="str">
        <f t="shared" si="9"/>
        <v/>
      </c>
    </row>
    <row r="803" spans="5:40" x14ac:dyDescent="0.2">
      <c r="E803" s="1"/>
      <c r="M803" s="14"/>
      <c r="N803" s="79"/>
      <c r="O803" s="81"/>
      <c r="P803" s="80"/>
      <c r="Q803" s="80"/>
      <c r="R803" s="80"/>
      <c r="S803" s="80"/>
      <c r="T803" s="80"/>
      <c r="U803" s="80"/>
      <c r="AN803" s="45" t="str">
        <f t="shared" si="9"/>
        <v/>
      </c>
    </row>
    <row r="804" spans="5:40" x14ac:dyDescent="0.2">
      <c r="E804" s="1"/>
      <c r="M804" s="14"/>
      <c r="N804" s="79"/>
      <c r="O804" s="81"/>
      <c r="P804" s="80"/>
      <c r="Q804" s="80"/>
      <c r="R804" s="80"/>
      <c r="S804" s="80"/>
      <c r="T804" s="80"/>
      <c r="U804" s="80"/>
      <c r="AN804" s="45" t="str">
        <f t="shared" si="9"/>
        <v/>
      </c>
    </row>
    <row r="805" spans="5:40" x14ac:dyDescent="0.2">
      <c r="E805" s="1"/>
      <c r="M805" s="14"/>
      <c r="N805" s="79"/>
      <c r="O805" s="81"/>
      <c r="P805" s="80"/>
      <c r="Q805" s="80"/>
      <c r="R805" s="80"/>
      <c r="S805" s="80"/>
      <c r="T805" s="80"/>
      <c r="U805" s="80"/>
      <c r="AN805" s="45" t="str">
        <f t="shared" si="9"/>
        <v/>
      </c>
    </row>
    <row r="806" spans="5:40" x14ac:dyDescent="0.2">
      <c r="E806" s="1"/>
      <c r="M806" s="14"/>
      <c r="N806" s="79"/>
      <c r="O806" s="81"/>
      <c r="P806" s="80"/>
      <c r="Q806" s="80"/>
      <c r="R806" s="80"/>
      <c r="S806" s="80"/>
      <c r="T806" s="80"/>
      <c r="U806" s="80"/>
      <c r="AN806" s="45" t="str">
        <f t="shared" si="9"/>
        <v/>
      </c>
    </row>
    <row r="807" spans="5:40" x14ac:dyDescent="0.2">
      <c r="E807" s="1"/>
      <c r="M807" s="14"/>
      <c r="N807" s="79"/>
      <c r="O807" s="81"/>
      <c r="P807" s="80"/>
      <c r="Q807" s="80"/>
      <c r="R807" s="80"/>
      <c r="S807" s="80"/>
      <c r="T807" s="80"/>
      <c r="U807" s="80"/>
      <c r="AN807" s="45" t="str">
        <f t="shared" si="9"/>
        <v/>
      </c>
    </row>
    <row r="808" spans="5:40" x14ac:dyDescent="0.2">
      <c r="E808" s="1"/>
      <c r="M808" s="14"/>
      <c r="N808" s="79"/>
      <c r="O808" s="81"/>
      <c r="P808" s="80"/>
      <c r="Q808" s="80"/>
      <c r="R808" s="80"/>
      <c r="S808" s="80"/>
      <c r="T808" s="80"/>
      <c r="U808" s="80"/>
      <c r="AN808" s="45" t="str">
        <f t="shared" si="9"/>
        <v/>
      </c>
    </row>
    <row r="809" spans="5:40" x14ac:dyDescent="0.2">
      <c r="E809" s="1"/>
      <c r="M809" s="14"/>
      <c r="N809" s="79"/>
      <c r="O809" s="81"/>
      <c r="P809" s="80"/>
      <c r="Q809" s="80"/>
      <c r="R809" s="80"/>
      <c r="S809" s="80"/>
      <c r="T809" s="80"/>
      <c r="U809" s="80"/>
      <c r="AN809" s="45" t="str">
        <f t="shared" si="9"/>
        <v/>
      </c>
    </row>
    <row r="810" spans="5:40" x14ac:dyDescent="0.2">
      <c r="E810" s="1"/>
      <c r="M810" s="14"/>
      <c r="N810" s="79"/>
      <c r="O810" s="81"/>
      <c r="P810" s="80"/>
      <c r="Q810" s="80"/>
      <c r="R810" s="80"/>
      <c r="S810" s="80"/>
      <c r="T810" s="80"/>
      <c r="U810" s="80"/>
      <c r="AN810" s="45" t="str">
        <f t="shared" si="9"/>
        <v/>
      </c>
    </row>
    <row r="811" spans="5:40" x14ac:dyDescent="0.2">
      <c r="E811" s="1"/>
      <c r="M811" s="14"/>
      <c r="N811" s="79"/>
      <c r="O811" s="81"/>
      <c r="P811" s="80"/>
      <c r="Q811" s="80"/>
      <c r="R811" s="80"/>
      <c r="S811" s="80"/>
      <c r="T811" s="80"/>
      <c r="U811" s="80"/>
      <c r="AN811" s="45" t="str">
        <f t="shared" si="9"/>
        <v/>
      </c>
    </row>
    <row r="812" spans="5:40" x14ac:dyDescent="0.2">
      <c r="E812" s="1"/>
      <c r="M812" s="14"/>
      <c r="N812" s="79"/>
      <c r="O812" s="81"/>
      <c r="P812" s="80"/>
      <c r="Q812" s="80"/>
      <c r="R812" s="80"/>
      <c r="S812" s="80"/>
      <c r="T812" s="80"/>
      <c r="U812" s="80"/>
      <c r="AN812" s="45" t="str">
        <f t="shared" si="9"/>
        <v/>
      </c>
    </row>
    <row r="813" spans="5:40" x14ac:dyDescent="0.2">
      <c r="E813" s="1"/>
      <c r="M813" s="14"/>
      <c r="N813" s="79"/>
      <c r="O813" s="81"/>
      <c r="P813" s="80"/>
      <c r="Q813" s="80"/>
      <c r="R813" s="80"/>
      <c r="S813" s="80"/>
      <c r="T813" s="80"/>
      <c r="U813" s="80"/>
      <c r="AN813" s="45" t="str">
        <f t="shared" si="9"/>
        <v/>
      </c>
    </row>
    <row r="814" spans="5:40" x14ac:dyDescent="0.2">
      <c r="E814" s="1"/>
      <c r="M814" s="14"/>
      <c r="N814" s="79"/>
      <c r="O814" s="81"/>
      <c r="P814" s="80"/>
      <c r="Q814" s="80"/>
      <c r="R814" s="80"/>
      <c r="S814" s="80"/>
      <c r="T814" s="80"/>
      <c r="U814" s="80"/>
      <c r="AN814" s="45" t="str">
        <f t="shared" si="9"/>
        <v/>
      </c>
    </row>
    <row r="815" spans="5:40" x14ac:dyDescent="0.2">
      <c r="E815" s="1"/>
      <c r="M815" s="14"/>
      <c r="N815" s="79"/>
      <c r="O815" s="81"/>
      <c r="P815" s="80"/>
      <c r="Q815" s="80"/>
      <c r="R815" s="80"/>
      <c r="S815" s="80"/>
      <c r="T815" s="80"/>
      <c r="U815" s="80"/>
      <c r="AN815" s="45" t="str">
        <f t="shared" si="9"/>
        <v/>
      </c>
    </row>
    <row r="816" spans="5:40" x14ac:dyDescent="0.2">
      <c r="E816" s="1"/>
      <c r="M816" s="14"/>
      <c r="N816" s="79"/>
      <c r="O816" s="81"/>
      <c r="P816" s="80"/>
      <c r="Q816" s="80"/>
      <c r="R816" s="80"/>
      <c r="S816" s="80"/>
      <c r="T816" s="80"/>
      <c r="U816" s="80"/>
      <c r="AN816" s="45" t="str">
        <f t="shared" si="9"/>
        <v/>
      </c>
    </row>
    <row r="817" spans="5:40" x14ac:dyDescent="0.2">
      <c r="E817" s="1"/>
      <c r="M817" s="14"/>
      <c r="N817" s="79"/>
      <c r="O817" s="81"/>
      <c r="P817" s="80"/>
      <c r="Q817" s="80"/>
      <c r="R817" s="80"/>
      <c r="S817" s="80"/>
      <c r="T817" s="80"/>
      <c r="U817" s="80"/>
      <c r="AN817" s="45" t="str">
        <f t="shared" si="9"/>
        <v/>
      </c>
    </row>
    <row r="818" spans="5:40" x14ac:dyDescent="0.2">
      <c r="E818" s="1"/>
      <c r="M818" s="14"/>
      <c r="N818" s="79"/>
      <c r="O818" s="81"/>
      <c r="P818" s="80"/>
      <c r="Q818" s="80"/>
      <c r="R818" s="80"/>
      <c r="S818" s="80"/>
      <c r="T818" s="80"/>
      <c r="U818" s="80"/>
      <c r="AN818" s="45" t="str">
        <f t="shared" si="9"/>
        <v/>
      </c>
    </row>
    <row r="819" spans="5:40" x14ac:dyDescent="0.2">
      <c r="E819" s="1"/>
      <c r="M819" s="14"/>
      <c r="N819" s="79"/>
      <c r="O819" s="81"/>
      <c r="P819" s="80"/>
      <c r="Q819" s="80"/>
      <c r="R819" s="80"/>
      <c r="S819" s="80"/>
      <c r="T819" s="80"/>
      <c r="U819" s="80"/>
      <c r="AN819" s="45" t="str">
        <f t="shared" si="9"/>
        <v/>
      </c>
    </row>
    <row r="820" spans="5:40" x14ac:dyDescent="0.2">
      <c r="E820" s="1"/>
      <c r="M820" s="14"/>
      <c r="N820" s="79"/>
      <c r="O820" s="81"/>
      <c r="P820" s="80"/>
      <c r="Q820" s="80"/>
      <c r="R820" s="80"/>
      <c r="S820" s="80"/>
      <c r="T820" s="80"/>
      <c r="U820" s="80"/>
      <c r="AN820" s="45" t="str">
        <f t="shared" si="9"/>
        <v/>
      </c>
    </row>
    <row r="821" spans="5:40" x14ac:dyDescent="0.2">
      <c r="E821" s="1"/>
      <c r="M821" s="14"/>
      <c r="N821" s="79"/>
      <c r="O821" s="81"/>
      <c r="P821" s="80"/>
      <c r="Q821" s="80"/>
      <c r="R821" s="80"/>
      <c r="S821" s="80"/>
      <c r="T821" s="80"/>
      <c r="U821" s="80"/>
      <c r="AN821" s="45" t="str">
        <f t="shared" si="9"/>
        <v/>
      </c>
    </row>
    <row r="822" spans="5:40" x14ac:dyDescent="0.2">
      <c r="E822" s="1"/>
      <c r="M822" s="14"/>
      <c r="N822" s="79"/>
      <c r="O822" s="81"/>
      <c r="P822" s="80"/>
      <c r="Q822" s="80"/>
      <c r="R822" s="80"/>
      <c r="S822" s="80"/>
      <c r="T822" s="80"/>
      <c r="U822" s="80"/>
      <c r="AN822" s="45" t="str">
        <f t="shared" si="9"/>
        <v/>
      </c>
    </row>
    <row r="823" spans="5:40" x14ac:dyDescent="0.2">
      <c r="E823" s="1"/>
      <c r="M823" s="14"/>
      <c r="N823" s="79"/>
      <c r="O823" s="81"/>
      <c r="P823" s="80"/>
      <c r="Q823" s="80"/>
      <c r="R823" s="80"/>
      <c r="S823" s="80"/>
      <c r="T823" s="80"/>
      <c r="U823" s="80"/>
      <c r="AN823" s="45" t="str">
        <f t="shared" si="9"/>
        <v/>
      </c>
    </row>
    <row r="824" spans="5:40" x14ac:dyDescent="0.2">
      <c r="E824" s="1"/>
      <c r="M824" s="14"/>
      <c r="N824" s="79"/>
      <c r="O824" s="81"/>
      <c r="P824" s="80"/>
      <c r="Q824" s="80"/>
      <c r="R824" s="80"/>
      <c r="S824" s="80"/>
      <c r="T824" s="80"/>
      <c r="U824" s="80"/>
      <c r="AN824" s="45" t="str">
        <f t="shared" si="9"/>
        <v/>
      </c>
    </row>
    <row r="825" spans="5:40" x14ac:dyDescent="0.2">
      <c r="E825" s="1"/>
      <c r="M825" s="14"/>
      <c r="N825" s="79"/>
      <c r="O825" s="81"/>
      <c r="P825" s="80"/>
      <c r="Q825" s="80"/>
      <c r="R825" s="80"/>
      <c r="S825" s="80"/>
      <c r="T825" s="80"/>
      <c r="U825" s="80"/>
      <c r="AN825" s="45" t="str">
        <f t="shared" si="9"/>
        <v/>
      </c>
    </row>
    <row r="826" spans="5:40" x14ac:dyDescent="0.2">
      <c r="E826" s="1"/>
      <c r="M826" s="14"/>
      <c r="N826" s="79"/>
      <c r="O826" s="81"/>
      <c r="P826" s="80"/>
      <c r="Q826" s="80"/>
      <c r="R826" s="80"/>
      <c r="S826" s="80"/>
      <c r="T826" s="80"/>
      <c r="U826" s="80"/>
      <c r="AN826" s="45" t="str">
        <f t="shared" si="9"/>
        <v/>
      </c>
    </row>
    <row r="827" spans="5:40" x14ac:dyDescent="0.2">
      <c r="E827" s="1"/>
      <c r="M827" s="14"/>
      <c r="N827" s="79"/>
      <c r="O827" s="81"/>
      <c r="P827" s="80"/>
      <c r="Q827" s="80"/>
      <c r="R827" s="80"/>
      <c r="S827" s="80"/>
      <c r="T827" s="80"/>
      <c r="U827" s="80"/>
      <c r="AN827" s="45" t="str">
        <f t="shared" si="9"/>
        <v/>
      </c>
    </row>
    <row r="828" spans="5:40" x14ac:dyDescent="0.2">
      <c r="E828" s="1"/>
      <c r="M828" s="14"/>
      <c r="N828" s="79"/>
      <c r="O828" s="81"/>
      <c r="P828" s="80"/>
      <c r="Q828" s="80"/>
      <c r="R828" s="80"/>
      <c r="S828" s="80"/>
      <c r="T828" s="80"/>
      <c r="U828" s="80"/>
      <c r="AN828" s="45" t="str">
        <f t="shared" si="9"/>
        <v/>
      </c>
    </row>
    <row r="829" spans="5:40" x14ac:dyDescent="0.2">
      <c r="E829" s="1"/>
      <c r="M829" s="14"/>
      <c r="N829" s="79"/>
      <c r="O829" s="81"/>
      <c r="P829" s="80"/>
      <c r="Q829" s="80"/>
      <c r="R829" s="80"/>
      <c r="S829" s="80"/>
      <c r="T829" s="80"/>
      <c r="U829" s="80"/>
      <c r="AN829" s="45" t="str">
        <f t="shared" si="9"/>
        <v/>
      </c>
    </row>
    <row r="830" spans="5:40" x14ac:dyDescent="0.2">
      <c r="E830" s="1"/>
      <c r="M830" s="14"/>
      <c r="N830" s="79"/>
      <c r="O830" s="81"/>
      <c r="P830" s="80"/>
      <c r="Q830" s="80"/>
      <c r="R830" s="80"/>
      <c r="S830" s="80"/>
      <c r="T830" s="80"/>
      <c r="U830" s="80"/>
      <c r="AN830" s="45" t="str">
        <f t="shared" si="9"/>
        <v/>
      </c>
    </row>
    <row r="831" spans="5:40" x14ac:dyDescent="0.2">
      <c r="E831" s="1"/>
      <c r="M831" s="14"/>
      <c r="N831" s="79"/>
      <c r="O831" s="81"/>
      <c r="P831" s="80"/>
      <c r="Q831" s="80"/>
      <c r="R831" s="80"/>
      <c r="S831" s="80"/>
      <c r="T831" s="80"/>
      <c r="U831" s="80"/>
      <c r="AN831" s="45" t="str">
        <f t="shared" si="9"/>
        <v/>
      </c>
    </row>
    <row r="832" spans="5:40" x14ac:dyDescent="0.2">
      <c r="E832" s="1"/>
      <c r="M832" s="14"/>
      <c r="N832" s="79"/>
      <c r="O832" s="81"/>
      <c r="P832" s="80"/>
      <c r="Q832" s="80"/>
      <c r="R832" s="80"/>
      <c r="S832" s="80"/>
      <c r="T832" s="80"/>
      <c r="U832" s="80"/>
      <c r="AN832" s="45" t="str">
        <f t="shared" si="9"/>
        <v/>
      </c>
    </row>
    <row r="833" spans="5:40" x14ac:dyDescent="0.2">
      <c r="E833" s="1"/>
      <c r="M833" s="14"/>
      <c r="N833" s="79"/>
      <c r="O833" s="81"/>
      <c r="P833" s="80"/>
      <c r="Q833" s="80"/>
      <c r="R833" s="80"/>
      <c r="S833" s="80"/>
      <c r="T833" s="80"/>
      <c r="U833" s="80"/>
      <c r="AN833" s="45" t="str">
        <f t="shared" si="9"/>
        <v/>
      </c>
    </row>
    <row r="834" spans="5:40" x14ac:dyDescent="0.2">
      <c r="E834" s="1"/>
      <c r="M834" s="14"/>
      <c r="N834" s="79"/>
      <c r="O834" s="81"/>
      <c r="P834" s="80"/>
      <c r="Q834" s="80"/>
      <c r="R834" s="80"/>
      <c r="S834" s="80"/>
      <c r="T834" s="80"/>
      <c r="U834" s="80"/>
      <c r="AN834" s="45" t="str">
        <f t="shared" si="9"/>
        <v/>
      </c>
    </row>
    <row r="835" spans="5:40" x14ac:dyDescent="0.2">
      <c r="E835" s="1"/>
      <c r="M835" s="14"/>
      <c r="N835" s="79"/>
      <c r="O835" s="81"/>
      <c r="P835" s="80"/>
      <c r="Q835" s="80"/>
      <c r="R835" s="80"/>
      <c r="S835" s="80"/>
      <c r="T835" s="80"/>
      <c r="U835" s="80"/>
      <c r="AN835" s="45" t="str">
        <f t="shared" si="9"/>
        <v/>
      </c>
    </row>
    <row r="836" spans="5:40" x14ac:dyDescent="0.2">
      <c r="E836" s="1"/>
      <c r="M836" s="14"/>
      <c r="N836" s="79"/>
      <c r="O836" s="81"/>
      <c r="P836" s="80"/>
      <c r="Q836" s="80"/>
      <c r="R836" s="80"/>
      <c r="S836" s="80"/>
      <c r="T836" s="80"/>
      <c r="U836" s="80"/>
      <c r="AN836" s="45" t="str">
        <f t="shared" si="9"/>
        <v/>
      </c>
    </row>
    <row r="837" spans="5:40" x14ac:dyDescent="0.2">
      <c r="E837" s="1"/>
      <c r="M837" s="14"/>
      <c r="N837" s="79"/>
      <c r="O837" s="81"/>
      <c r="P837" s="80"/>
      <c r="Q837" s="80"/>
      <c r="R837" s="80"/>
      <c r="S837" s="80"/>
      <c r="T837" s="80"/>
      <c r="U837" s="80"/>
      <c r="AN837" s="45" t="str">
        <f t="shared" ref="AN837:AN900" si="10">IF(AE837&lt;&gt;"",_xlfn.CONCAT(AE837,AF837," ","000,",AG837, " ",AH837,AI837," ",AL837,"-",AM837),"")</f>
        <v/>
      </c>
    </row>
    <row r="838" spans="5:40" x14ac:dyDescent="0.2">
      <c r="E838" s="1"/>
      <c r="M838" s="14"/>
      <c r="N838" s="79"/>
      <c r="O838" s="81"/>
      <c r="P838" s="80"/>
      <c r="Q838" s="80"/>
      <c r="R838" s="80"/>
      <c r="S838" s="80"/>
      <c r="T838" s="80"/>
      <c r="U838" s="80"/>
      <c r="AN838" s="45" t="str">
        <f t="shared" si="10"/>
        <v/>
      </c>
    </row>
    <row r="839" spans="5:40" x14ac:dyDescent="0.2">
      <c r="E839" s="1"/>
      <c r="M839" s="14"/>
      <c r="N839" s="79"/>
      <c r="O839" s="81"/>
      <c r="P839" s="80"/>
      <c r="Q839" s="80"/>
      <c r="R839" s="80"/>
      <c r="S839" s="80"/>
      <c r="T839" s="80"/>
      <c r="U839" s="80"/>
      <c r="AN839" s="45" t="str">
        <f t="shared" si="10"/>
        <v/>
      </c>
    </row>
    <row r="840" spans="5:40" x14ac:dyDescent="0.2">
      <c r="E840" s="1"/>
      <c r="M840" s="14"/>
      <c r="N840" s="79"/>
      <c r="O840" s="81"/>
      <c r="P840" s="80"/>
      <c r="Q840" s="80"/>
      <c r="R840" s="80"/>
      <c r="S840" s="80"/>
      <c r="T840" s="80"/>
      <c r="U840" s="80"/>
      <c r="AN840" s="45" t="str">
        <f t="shared" si="10"/>
        <v/>
      </c>
    </row>
    <row r="841" spans="5:40" x14ac:dyDescent="0.2">
      <c r="E841" s="1"/>
      <c r="M841" s="14"/>
      <c r="N841" s="79"/>
      <c r="O841" s="81"/>
      <c r="P841" s="80"/>
      <c r="Q841" s="80"/>
      <c r="R841" s="80"/>
      <c r="S841" s="80"/>
      <c r="T841" s="80"/>
      <c r="U841" s="80"/>
      <c r="AN841" s="45" t="str">
        <f t="shared" si="10"/>
        <v/>
      </c>
    </row>
    <row r="842" spans="5:40" x14ac:dyDescent="0.2">
      <c r="E842" s="1"/>
      <c r="M842" s="14"/>
      <c r="N842" s="79"/>
      <c r="O842" s="81"/>
      <c r="P842" s="80"/>
      <c r="Q842" s="80"/>
      <c r="R842" s="80"/>
      <c r="S842" s="80"/>
      <c r="T842" s="80"/>
      <c r="U842" s="80"/>
      <c r="AN842" s="45" t="str">
        <f t="shared" si="10"/>
        <v/>
      </c>
    </row>
    <row r="843" spans="5:40" x14ac:dyDescent="0.2">
      <c r="E843" s="1"/>
      <c r="M843" s="14"/>
      <c r="N843" s="79"/>
      <c r="O843" s="81"/>
      <c r="P843" s="80"/>
      <c r="Q843" s="80"/>
      <c r="R843" s="80"/>
      <c r="S843" s="80"/>
      <c r="T843" s="80"/>
      <c r="U843" s="80"/>
      <c r="AN843" s="45" t="str">
        <f t="shared" si="10"/>
        <v/>
      </c>
    </row>
    <row r="844" spans="5:40" x14ac:dyDescent="0.2">
      <c r="E844" s="1"/>
      <c r="M844" s="14"/>
      <c r="N844" s="79"/>
      <c r="O844" s="81"/>
      <c r="P844" s="80"/>
      <c r="Q844" s="80"/>
      <c r="R844" s="80"/>
      <c r="S844" s="80"/>
      <c r="T844" s="80"/>
      <c r="U844" s="80"/>
      <c r="AN844" s="45" t="str">
        <f t="shared" si="10"/>
        <v/>
      </c>
    </row>
    <row r="845" spans="5:40" x14ac:dyDescent="0.2">
      <c r="E845" s="1"/>
      <c r="M845" s="14"/>
      <c r="N845" s="79"/>
      <c r="O845" s="81"/>
      <c r="P845" s="80"/>
      <c r="Q845" s="80"/>
      <c r="R845" s="80"/>
      <c r="S845" s="80"/>
      <c r="T845" s="80"/>
      <c r="U845" s="80"/>
      <c r="AN845" s="45" t="str">
        <f t="shared" si="10"/>
        <v/>
      </c>
    </row>
    <row r="846" spans="5:40" x14ac:dyDescent="0.2">
      <c r="E846" s="1"/>
      <c r="M846" s="14"/>
      <c r="N846" s="79"/>
      <c r="O846" s="81"/>
      <c r="P846" s="80"/>
      <c r="Q846" s="80"/>
      <c r="R846" s="80"/>
      <c r="S846" s="80"/>
      <c r="T846" s="80"/>
      <c r="U846" s="80"/>
      <c r="AN846" s="45" t="str">
        <f t="shared" si="10"/>
        <v/>
      </c>
    </row>
    <row r="847" spans="5:40" x14ac:dyDescent="0.2">
      <c r="E847" s="1"/>
      <c r="M847" s="14"/>
      <c r="N847" s="79"/>
      <c r="O847" s="81"/>
      <c r="P847" s="80"/>
      <c r="Q847" s="80"/>
      <c r="R847" s="80"/>
      <c r="S847" s="80"/>
      <c r="T847" s="80"/>
      <c r="U847" s="80"/>
      <c r="AN847" s="45" t="str">
        <f t="shared" si="10"/>
        <v/>
      </c>
    </row>
    <row r="848" spans="5:40" x14ac:dyDescent="0.2">
      <c r="E848" s="1"/>
      <c r="M848" s="14"/>
      <c r="N848" s="79"/>
      <c r="O848" s="81"/>
      <c r="P848" s="80"/>
      <c r="Q848" s="80"/>
      <c r="R848" s="80"/>
      <c r="S848" s="80"/>
      <c r="T848" s="80"/>
      <c r="U848" s="80"/>
      <c r="AN848" s="45" t="str">
        <f t="shared" si="10"/>
        <v/>
      </c>
    </row>
    <row r="849" spans="5:40" x14ac:dyDescent="0.2">
      <c r="E849" s="1"/>
      <c r="M849" s="14"/>
      <c r="N849" s="79"/>
      <c r="O849" s="81"/>
      <c r="P849" s="80"/>
      <c r="Q849" s="80"/>
      <c r="R849" s="80"/>
      <c r="S849" s="80"/>
      <c r="T849" s="80"/>
      <c r="U849" s="80"/>
      <c r="AN849" s="45" t="str">
        <f t="shared" si="10"/>
        <v/>
      </c>
    </row>
    <row r="850" spans="5:40" x14ac:dyDescent="0.2">
      <c r="E850" s="1"/>
      <c r="M850" s="14"/>
      <c r="N850" s="79"/>
      <c r="O850" s="81"/>
      <c r="P850" s="80"/>
      <c r="Q850" s="80"/>
      <c r="R850" s="80"/>
      <c r="S850" s="80"/>
      <c r="T850" s="80"/>
      <c r="U850" s="80"/>
      <c r="AN850" s="45" t="str">
        <f t="shared" si="10"/>
        <v/>
      </c>
    </row>
    <row r="851" spans="5:40" x14ac:dyDescent="0.2">
      <c r="E851" s="1"/>
      <c r="M851" s="14"/>
      <c r="N851" s="79"/>
      <c r="O851" s="81"/>
      <c r="P851" s="80"/>
      <c r="Q851" s="80"/>
      <c r="R851" s="80"/>
      <c r="S851" s="80"/>
      <c r="T851" s="80"/>
      <c r="U851" s="80"/>
      <c r="AN851" s="45" t="str">
        <f t="shared" si="10"/>
        <v/>
      </c>
    </row>
    <row r="852" spans="5:40" x14ac:dyDescent="0.2">
      <c r="E852" s="1"/>
      <c r="M852" s="14"/>
      <c r="N852" s="79"/>
      <c r="O852" s="81"/>
      <c r="P852" s="80"/>
      <c r="Q852" s="80"/>
      <c r="R852" s="80"/>
      <c r="S852" s="80"/>
      <c r="T852" s="80"/>
      <c r="U852" s="80"/>
      <c r="AN852" s="45" t="str">
        <f t="shared" si="10"/>
        <v/>
      </c>
    </row>
    <row r="853" spans="5:40" x14ac:dyDescent="0.2">
      <c r="E853" s="1"/>
      <c r="M853" s="14"/>
      <c r="N853" s="79"/>
      <c r="O853" s="81"/>
      <c r="P853" s="80"/>
      <c r="Q853" s="80"/>
      <c r="R853" s="80"/>
      <c r="S853" s="80"/>
      <c r="T853" s="80"/>
      <c r="U853" s="80"/>
      <c r="AN853" s="45" t="str">
        <f t="shared" si="10"/>
        <v/>
      </c>
    </row>
    <row r="854" spans="5:40" x14ac:dyDescent="0.2">
      <c r="E854" s="1"/>
      <c r="M854" s="14"/>
      <c r="N854" s="79"/>
      <c r="O854" s="81"/>
      <c r="P854" s="80"/>
      <c r="Q854" s="80"/>
      <c r="R854" s="80"/>
      <c r="S854" s="80"/>
      <c r="T854" s="80"/>
      <c r="U854" s="80"/>
      <c r="AN854" s="45" t="str">
        <f t="shared" si="10"/>
        <v/>
      </c>
    </row>
    <row r="855" spans="5:40" x14ac:dyDescent="0.2">
      <c r="E855" s="1"/>
      <c r="M855" s="14"/>
      <c r="N855" s="79"/>
      <c r="O855" s="81"/>
      <c r="P855" s="80"/>
      <c r="Q855" s="80"/>
      <c r="R855" s="80"/>
      <c r="S855" s="80"/>
      <c r="T855" s="80"/>
      <c r="U855" s="80"/>
      <c r="AN855" s="45" t="str">
        <f t="shared" si="10"/>
        <v/>
      </c>
    </row>
    <row r="856" spans="5:40" x14ac:dyDescent="0.2">
      <c r="E856" s="1"/>
      <c r="M856" s="14"/>
      <c r="N856" s="79"/>
      <c r="O856" s="81"/>
      <c r="P856" s="80"/>
      <c r="Q856" s="80"/>
      <c r="R856" s="80"/>
      <c r="S856" s="80"/>
      <c r="T856" s="80"/>
      <c r="U856" s="80"/>
      <c r="AN856" s="45" t="str">
        <f t="shared" si="10"/>
        <v/>
      </c>
    </row>
    <row r="857" spans="5:40" x14ac:dyDescent="0.2">
      <c r="E857" s="1"/>
      <c r="M857" s="14"/>
      <c r="N857" s="79"/>
      <c r="O857" s="81"/>
      <c r="P857" s="80"/>
      <c r="Q857" s="80"/>
      <c r="R857" s="80"/>
      <c r="S857" s="80"/>
      <c r="T857" s="80"/>
      <c r="U857" s="80"/>
      <c r="AN857" s="45" t="str">
        <f t="shared" si="10"/>
        <v/>
      </c>
    </row>
    <row r="858" spans="5:40" x14ac:dyDescent="0.2">
      <c r="E858" s="1"/>
      <c r="M858" s="14"/>
      <c r="N858" s="79"/>
      <c r="O858" s="81"/>
      <c r="P858" s="80"/>
      <c r="Q858" s="80"/>
      <c r="R858" s="80"/>
      <c r="S858" s="80"/>
      <c r="T858" s="80"/>
      <c r="U858" s="80"/>
      <c r="AN858" s="45" t="str">
        <f t="shared" si="10"/>
        <v/>
      </c>
    </row>
    <row r="859" spans="5:40" x14ac:dyDescent="0.2">
      <c r="E859" s="1"/>
      <c r="M859" s="14"/>
      <c r="N859" s="79"/>
      <c r="O859" s="81"/>
      <c r="P859" s="80"/>
      <c r="Q859" s="80"/>
      <c r="R859" s="80"/>
      <c r="S859" s="80"/>
      <c r="T859" s="80"/>
      <c r="U859" s="80"/>
      <c r="AN859" s="45" t="str">
        <f t="shared" si="10"/>
        <v/>
      </c>
    </row>
    <row r="860" spans="5:40" x14ac:dyDescent="0.2">
      <c r="E860" s="1"/>
      <c r="M860" s="14"/>
      <c r="N860" s="79"/>
      <c r="O860" s="81"/>
      <c r="P860" s="80"/>
      <c r="Q860" s="80"/>
      <c r="R860" s="80"/>
      <c r="S860" s="80"/>
      <c r="T860" s="80"/>
      <c r="U860" s="80"/>
      <c r="AN860" s="45" t="str">
        <f t="shared" si="10"/>
        <v/>
      </c>
    </row>
    <row r="861" spans="5:40" x14ac:dyDescent="0.2">
      <c r="E861" s="1"/>
      <c r="M861" s="14"/>
      <c r="N861" s="79"/>
      <c r="O861" s="81"/>
      <c r="P861" s="80"/>
      <c r="Q861" s="80"/>
      <c r="R861" s="80"/>
      <c r="S861" s="80"/>
      <c r="T861" s="80"/>
      <c r="U861" s="80"/>
      <c r="AN861" s="45" t="str">
        <f t="shared" si="10"/>
        <v/>
      </c>
    </row>
    <row r="862" spans="5:40" x14ac:dyDescent="0.2">
      <c r="E862" s="1"/>
      <c r="M862" s="14"/>
      <c r="N862" s="79"/>
      <c r="O862" s="81"/>
      <c r="P862" s="80"/>
      <c r="Q862" s="80"/>
      <c r="R862" s="80"/>
      <c r="S862" s="80"/>
      <c r="T862" s="80"/>
      <c r="U862" s="80"/>
      <c r="AN862" s="45" t="str">
        <f t="shared" si="10"/>
        <v/>
      </c>
    </row>
    <row r="863" spans="5:40" x14ac:dyDescent="0.2">
      <c r="E863" s="1"/>
      <c r="M863" s="14"/>
      <c r="N863" s="79"/>
      <c r="O863" s="81"/>
      <c r="P863" s="80"/>
      <c r="Q863" s="80"/>
      <c r="R863" s="80"/>
      <c r="S863" s="80"/>
      <c r="T863" s="80"/>
      <c r="U863" s="80"/>
      <c r="AN863" s="45" t="str">
        <f t="shared" si="10"/>
        <v/>
      </c>
    </row>
    <row r="864" spans="5:40" x14ac:dyDescent="0.2">
      <c r="E864" s="1"/>
      <c r="M864" s="14"/>
      <c r="N864" s="79"/>
      <c r="O864" s="81"/>
      <c r="P864" s="80"/>
      <c r="Q864" s="80"/>
      <c r="R864" s="80"/>
      <c r="S864" s="80"/>
      <c r="T864" s="80"/>
      <c r="U864" s="80"/>
      <c r="AN864" s="45" t="str">
        <f t="shared" si="10"/>
        <v/>
      </c>
    </row>
    <row r="865" spans="5:40" x14ac:dyDescent="0.2">
      <c r="E865" s="1"/>
      <c r="M865" s="14"/>
      <c r="N865" s="79"/>
      <c r="O865" s="81"/>
      <c r="P865" s="80"/>
      <c r="Q865" s="80"/>
      <c r="R865" s="80"/>
      <c r="S865" s="80"/>
      <c r="T865" s="80"/>
      <c r="U865" s="80"/>
      <c r="AN865" s="45" t="str">
        <f t="shared" si="10"/>
        <v/>
      </c>
    </row>
    <row r="866" spans="5:40" x14ac:dyDescent="0.2">
      <c r="E866" s="1"/>
      <c r="M866" s="14"/>
      <c r="N866" s="79"/>
      <c r="O866" s="81"/>
      <c r="P866" s="80"/>
      <c r="Q866" s="80"/>
      <c r="R866" s="80"/>
      <c r="S866" s="80"/>
      <c r="T866" s="80"/>
      <c r="U866" s="80"/>
      <c r="AN866" s="45" t="str">
        <f t="shared" si="10"/>
        <v/>
      </c>
    </row>
    <row r="867" spans="5:40" x14ac:dyDescent="0.2">
      <c r="E867" s="1"/>
      <c r="M867" s="14"/>
      <c r="N867" s="79"/>
      <c r="O867" s="81"/>
      <c r="P867" s="80"/>
      <c r="Q867" s="80"/>
      <c r="R867" s="80"/>
      <c r="S867" s="80"/>
      <c r="T867" s="80"/>
      <c r="U867" s="80"/>
      <c r="AN867" s="45" t="str">
        <f t="shared" si="10"/>
        <v/>
      </c>
    </row>
    <row r="868" spans="5:40" x14ac:dyDescent="0.2">
      <c r="E868" s="1"/>
      <c r="M868" s="14"/>
      <c r="N868" s="79"/>
      <c r="O868" s="81"/>
      <c r="P868" s="80"/>
      <c r="Q868" s="80"/>
      <c r="R868" s="80"/>
      <c r="S868" s="80"/>
      <c r="T868" s="80"/>
      <c r="U868" s="80"/>
      <c r="AN868" s="45" t="str">
        <f t="shared" si="10"/>
        <v/>
      </c>
    </row>
    <row r="869" spans="5:40" x14ac:dyDescent="0.2">
      <c r="E869" s="1"/>
      <c r="M869" s="14"/>
      <c r="N869" s="79"/>
      <c r="O869" s="81"/>
      <c r="P869" s="80"/>
      <c r="Q869" s="80"/>
      <c r="R869" s="80"/>
      <c r="S869" s="80"/>
      <c r="T869" s="80"/>
      <c r="U869" s="80"/>
      <c r="AN869" s="45" t="str">
        <f t="shared" si="10"/>
        <v/>
      </c>
    </row>
    <row r="870" spans="5:40" x14ac:dyDescent="0.2">
      <c r="E870" s="1"/>
      <c r="M870" s="14"/>
      <c r="N870" s="79"/>
      <c r="O870" s="81"/>
      <c r="P870" s="80"/>
      <c r="Q870" s="80"/>
      <c r="R870" s="80"/>
      <c r="S870" s="80"/>
      <c r="T870" s="80"/>
      <c r="U870" s="80"/>
      <c r="AN870" s="45" t="str">
        <f t="shared" si="10"/>
        <v/>
      </c>
    </row>
    <row r="871" spans="5:40" x14ac:dyDescent="0.2">
      <c r="E871" s="1"/>
      <c r="M871" s="14"/>
      <c r="N871" s="79"/>
      <c r="O871" s="81"/>
      <c r="P871" s="80"/>
      <c r="Q871" s="80"/>
      <c r="R871" s="80"/>
      <c r="S871" s="80"/>
      <c r="T871" s="80"/>
      <c r="U871" s="80"/>
      <c r="AN871" s="45" t="str">
        <f t="shared" si="10"/>
        <v/>
      </c>
    </row>
    <row r="872" spans="5:40" x14ac:dyDescent="0.2">
      <c r="E872" s="1"/>
      <c r="M872" s="14"/>
      <c r="N872" s="79"/>
      <c r="O872" s="81"/>
      <c r="P872" s="80"/>
      <c r="Q872" s="80"/>
      <c r="R872" s="80"/>
      <c r="S872" s="80"/>
      <c r="T872" s="80"/>
      <c r="U872" s="80"/>
      <c r="AN872" s="45" t="str">
        <f t="shared" si="10"/>
        <v/>
      </c>
    </row>
    <row r="873" spans="5:40" x14ac:dyDescent="0.2">
      <c r="E873" s="1"/>
      <c r="M873" s="14"/>
      <c r="N873" s="79"/>
      <c r="O873" s="81"/>
      <c r="P873" s="80"/>
      <c r="Q873" s="80"/>
      <c r="R873" s="80"/>
      <c r="S873" s="80"/>
      <c r="T873" s="80"/>
      <c r="U873" s="80"/>
      <c r="AN873" s="45" t="str">
        <f t="shared" si="10"/>
        <v/>
      </c>
    </row>
    <row r="874" spans="5:40" x14ac:dyDescent="0.2">
      <c r="E874" s="1"/>
      <c r="M874" s="14"/>
      <c r="N874" s="79"/>
      <c r="O874" s="81"/>
      <c r="P874" s="80"/>
      <c r="Q874" s="80"/>
      <c r="R874" s="80"/>
      <c r="S874" s="80"/>
      <c r="T874" s="80"/>
      <c r="U874" s="80"/>
      <c r="AN874" s="45" t="str">
        <f t="shared" si="10"/>
        <v/>
      </c>
    </row>
    <row r="875" spans="5:40" x14ac:dyDescent="0.2">
      <c r="E875" s="1"/>
      <c r="M875" s="14"/>
      <c r="N875" s="79"/>
      <c r="O875" s="81"/>
      <c r="P875" s="80"/>
      <c r="Q875" s="80"/>
      <c r="R875" s="80"/>
      <c r="S875" s="80"/>
      <c r="T875" s="80"/>
      <c r="U875" s="80"/>
      <c r="AN875" s="45" t="str">
        <f t="shared" si="10"/>
        <v/>
      </c>
    </row>
    <row r="876" spans="5:40" x14ac:dyDescent="0.2">
      <c r="E876" s="1"/>
      <c r="M876" s="14"/>
      <c r="N876" s="79"/>
      <c r="O876" s="81"/>
      <c r="P876" s="80"/>
      <c r="Q876" s="80"/>
      <c r="R876" s="80"/>
      <c r="S876" s="80"/>
      <c r="T876" s="80"/>
      <c r="U876" s="80"/>
      <c r="AN876" s="45" t="str">
        <f t="shared" si="10"/>
        <v/>
      </c>
    </row>
    <row r="877" spans="5:40" x14ac:dyDescent="0.2">
      <c r="E877" s="1"/>
      <c r="M877" s="14"/>
      <c r="N877" s="79"/>
      <c r="O877" s="81"/>
      <c r="P877" s="80"/>
      <c r="Q877" s="80"/>
      <c r="R877" s="80"/>
      <c r="S877" s="80"/>
      <c r="T877" s="80"/>
      <c r="U877" s="80"/>
      <c r="AN877" s="45" t="str">
        <f t="shared" si="10"/>
        <v/>
      </c>
    </row>
    <row r="878" spans="5:40" x14ac:dyDescent="0.2">
      <c r="E878" s="1"/>
      <c r="M878" s="14"/>
      <c r="N878" s="79"/>
      <c r="O878" s="81"/>
      <c r="P878" s="80"/>
      <c r="Q878" s="80"/>
      <c r="R878" s="80"/>
      <c r="S878" s="80"/>
      <c r="T878" s="80"/>
      <c r="U878" s="80"/>
      <c r="AN878" s="45" t="str">
        <f t="shared" si="10"/>
        <v/>
      </c>
    </row>
    <row r="879" spans="5:40" x14ac:dyDescent="0.2">
      <c r="E879" s="1"/>
      <c r="M879" s="14"/>
      <c r="N879" s="79"/>
      <c r="O879" s="81"/>
      <c r="P879" s="80"/>
      <c r="Q879" s="80"/>
      <c r="R879" s="80"/>
      <c r="S879" s="80"/>
      <c r="T879" s="80"/>
      <c r="U879" s="80"/>
      <c r="AN879" s="45" t="str">
        <f t="shared" si="10"/>
        <v/>
      </c>
    </row>
    <row r="880" spans="5:40" x14ac:dyDescent="0.2">
      <c r="E880" s="1"/>
      <c r="M880" s="14"/>
      <c r="N880" s="79"/>
      <c r="O880" s="81"/>
      <c r="P880" s="80"/>
      <c r="Q880" s="80"/>
      <c r="R880" s="80"/>
      <c r="S880" s="80"/>
      <c r="T880" s="80"/>
      <c r="U880" s="80"/>
      <c r="AN880" s="45" t="str">
        <f t="shared" si="10"/>
        <v/>
      </c>
    </row>
    <row r="881" spans="5:40" x14ac:dyDescent="0.2">
      <c r="E881" s="1"/>
      <c r="M881" s="14"/>
      <c r="N881" s="79"/>
      <c r="O881" s="81"/>
      <c r="P881" s="80"/>
      <c r="Q881" s="80"/>
      <c r="R881" s="80"/>
      <c r="S881" s="80"/>
      <c r="T881" s="80"/>
      <c r="U881" s="80"/>
      <c r="AN881" s="45" t="str">
        <f t="shared" si="10"/>
        <v/>
      </c>
    </row>
    <row r="882" spans="5:40" x14ac:dyDescent="0.2">
      <c r="E882" s="1"/>
      <c r="M882" s="14"/>
      <c r="N882" s="79"/>
      <c r="O882" s="81"/>
      <c r="P882" s="80"/>
      <c r="Q882" s="80"/>
      <c r="R882" s="80"/>
      <c r="S882" s="80"/>
      <c r="T882" s="80"/>
      <c r="U882" s="80"/>
      <c r="AN882" s="45" t="str">
        <f t="shared" si="10"/>
        <v/>
      </c>
    </row>
    <row r="883" spans="5:40" x14ac:dyDescent="0.2">
      <c r="E883" s="1"/>
      <c r="M883" s="14"/>
      <c r="N883" s="79"/>
      <c r="O883" s="81"/>
      <c r="P883" s="80"/>
      <c r="Q883" s="80"/>
      <c r="R883" s="80"/>
      <c r="S883" s="80"/>
      <c r="T883" s="80"/>
      <c r="U883" s="80"/>
      <c r="AN883" s="45" t="str">
        <f t="shared" si="10"/>
        <v/>
      </c>
    </row>
    <row r="884" spans="5:40" x14ac:dyDescent="0.2">
      <c r="E884" s="1"/>
      <c r="M884" s="14"/>
      <c r="N884" s="79"/>
      <c r="O884" s="81"/>
      <c r="P884" s="80"/>
      <c r="Q884" s="80"/>
      <c r="R884" s="80"/>
      <c r="S884" s="80"/>
      <c r="T884" s="80"/>
      <c r="U884" s="80"/>
      <c r="AN884" s="45" t="str">
        <f t="shared" si="10"/>
        <v/>
      </c>
    </row>
    <row r="885" spans="5:40" x14ac:dyDescent="0.2">
      <c r="E885" s="1"/>
      <c r="M885" s="14"/>
      <c r="N885" s="79"/>
      <c r="O885" s="81"/>
      <c r="P885" s="80"/>
      <c r="Q885" s="80"/>
      <c r="R885" s="80"/>
      <c r="S885" s="80"/>
      <c r="T885" s="80"/>
      <c r="U885" s="80"/>
      <c r="AN885" s="45" t="str">
        <f t="shared" si="10"/>
        <v/>
      </c>
    </row>
    <row r="886" spans="5:40" x14ac:dyDescent="0.2">
      <c r="E886" s="1"/>
      <c r="M886" s="14"/>
      <c r="N886" s="79"/>
      <c r="O886" s="81"/>
      <c r="P886" s="80"/>
      <c r="Q886" s="80"/>
      <c r="R886" s="80"/>
      <c r="S886" s="80"/>
      <c r="T886" s="80"/>
      <c r="U886" s="80"/>
      <c r="AN886" s="45" t="str">
        <f t="shared" si="10"/>
        <v/>
      </c>
    </row>
    <row r="887" spans="5:40" x14ac:dyDescent="0.2">
      <c r="E887" s="1"/>
      <c r="M887" s="14"/>
      <c r="N887" s="79"/>
      <c r="O887" s="81"/>
      <c r="P887" s="80"/>
      <c r="Q887" s="80"/>
      <c r="R887" s="80"/>
      <c r="S887" s="80"/>
      <c r="T887" s="80"/>
      <c r="U887" s="80"/>
      <c r="AN887" s="45" t="str">
        <f t="shared" si="10"/>
        <v/>
      </c>
    </row>
    <row r="888" spans="5:40" x14ac:dyDescent="0.2">
      <c r="E888" s="1"/>
      <c r="M888" s="14"/>
      <c r="N888" s="79"/>
      <c r="O888" s="81"/>
      <c r="P888" s="80"/>
      <c r="Q888" s="80"/>
      <c r="R888" s="80"/>
      <c r="S888" s="80"/>
      <c r="T888" s="80"/>
      <c r="U888" s="80"/>
      <c r="AN888" s="45" t="str">
        <f t="shared" si="10"/>
        <v/>
      </c>
    </row>
    <row r="889" spans="5:40" x14ac:dyDescent="0.2">
      <c r="E889" s="1"/>
      <c r="M889" s="14"/>
      <c r="N889" s="79"/>
      <c r="O889" s="81"/>
      <c r="P889" s="80"/>
      <c r="Q889" s="80"/>
      <c r="R889" s="80"/>
      <c r="S889" s="80"/>
      <c r="T889" s="80"/>
      <c r="U889" s="80"/>
      <c r="AN889" s="45" t="str">
        <f t="shared" si="10"/>
        <v/>
      </c>
    </row>
    <row r="890" spans="5:40" x14ac:dyDescent="0.2">
      <c r="E890" s="1"/>
      <c r="M890" s="14"/>
      <c r="N890" s="79"/>
      <c r="O890" s="81"/>
      <c r="P890" s="80"/>
      <c r="Q890" s="80"/>
      <c r="R890" s="80"/>
      <c r="S890" s="80"/>
      <c r="T890" s="80"/>
      <c r="U890" s="80"/>
      <c r="AN890" s="45" t="str">
        <f t="shared" si="10"/>
        <v/>
      </c>
    </row>
    <row r="891" spans="5:40" x14ac:dyDescent="0.2">
      <c r="E891" s="1"/>
      <c r="M891" s="14"/>
      <c r="N891" s="79"/>
      <c r="O891" s="81"/>
      <c r="P891" s="80"/>
      <c r="Q891" s="80"/>
      <c r="R891" s="80"/>
      <c r="S891" s="80"/>
      <c r="T891" s="80"/>
      <c r="U891" s="80"/>
      <c r="AN891" s="45" t="str">
        <f t="shared" si="10"/>
        <v/>
      </c>
    </row>
    <row r="892" spans="5:40" x14ac:dyDescent="0.2">
      <c r="E892" s="1"/>
      <c r="M892" s="14"/>
      <c r="N892" s="79"/>
      <c r="O892" s="81"/>
      <c r="P892" s="80"/>
      <c r="Q892" s="80"/>
      <c r="R892" s="80"/>
      <c r="S892" s="80"/>
      <c r="T892" s="80"/>
      <c r="U892" s="80"/>
      <c r="AN892" s="45" t="str">
        <f t="shared" si="10"/>
        <v/>
      </c>
    </row>
    <row r="893" spans="5:40" x14ac:dyDescent="0.2">
      <c r="E893" s="1"/>
      <c r="M893" s="14"/>
      <c r="N893" s="79"/>
      <c r="O893" s="81"/>
      <c r="P893" s="80"/>
      <c r="Q893" s="80"/>
      <c r="R893" s="80"/>
      <c r="S893" s="80"/>
      <c r="T893" s="80"/>
      <c r="U893" s="80"/>
      <c r="AN893" s="45" t="str">
        <f t="shared" si="10"/>
        <v/>
      </c>
    </row>
    <row r="894" spans="5:40" x14ac:dyDescent="0.2">
      <c r="E894" s="1"/>
      <c r="M894" s="14"/>
      <c r="N894" s="79"/>
      <c r="O894" s="81"/>
      <c r="P894" s="80"/>
      <c r="Q894" s="80"/>
      <c r="R894" s="80"/>
      <c r="S894" s="80"/>
      <c r="T894" s="80"/>
      <c r="U894" s="80"/>
      <c r="AN894" s="45" t="str">
        <f t="shared" si="10"/>
        <v/>
      </c>
    </row>
    <row r="895" spans="5:40" x14ac:dyDescent="0.2">
      <c r="E895" s="1"/>
      <c r="M895" s="14"/>
      <c r="N895" s="79"/>
      <c r="O895" s="81"/>
      <c r="P895" s="80"/>
      <c r="Q895" s="80"/>
      <c r="R895" s="80"/>
      <c r="S895" s="80"/>
      <c r="T895" s="80"/>
      <c r="U895" s="80"/>
      <c r="AN895" s="45" t="str">
        <f t="shared" si="10"/>
        <v/>
      </c>
    </row>
    <row r="896" spans="5:40" x14ac:dyDescent="0.2">
      <c r="E896" s="1"/>
      <c r="M896" s="14"/>
      <c r="N896" s="79"/>
      <c r="O896" s="81"/>
      <c r="P896" s="80"/>
      <c r="Q896" s="80"/>
      <c r="R896" s="80"/>
      <c r="S896" s="80"/>
      <c r="T896" s="80"/>
      <c r="U896" s="80"/>
      <c r="AN896" s="45" t="str">
        <f t="shared" si="10"/>
        <v/>
      </c>
    </row>
    <row r="897" spans="5:40" x14ac:dyDescent="0.2">
      <c r="E897" s="1"/>
      <c r="M897" s="14"/>
      <c r="N897" s="79"/>
      <c r="O897" s="81"/>
      <c r="P897" s="80"/>
      <c r="Q897" s="80"/>
      <c r="R897" s="80"/>
      <c r="S897" s="80"/>
      <c r="T897" s="80"/>
      <c r="U897" s="80"/>
      <c r="AN897" s="45" t="str">
        <f t="shared" si="10"/>
        <v/>
      </c>
    </row>
    <row r="898" spans="5:40" x14ac:dyDescent="0.2">
      <c r="E898" s="1"/>
      <c r="M898" s="14"/>
      <c r="N898" s="79"/>
      <c r="O898" s="81"/>
      <c r="P898" s="80"/>
      <c r="Q898" s="80"/>
      <c r="R898" s="80"/>
      <c r="S898" s="80"/>
      <c r="T898" s="80"/>
      <c r="U898" s="80"/>
      <c r="AN898" s="45" t="str">
        <f t="shared" si="10"/>
        <v/>
      </c>
    </row>
    <row r="899" spans="5:40" x14ac:dyDescent="0.2">
      <c r="E899" s="1"/>
      <c r="M899" s="14"/>
      <c r="N899" s="79"/>
      <c r="O899" s="81"/>
      <c r="P899" s="80"/>
      <c r="Q899" s="80"/>
      <c r="R899" s="80"/>
      <c r="S899" s="80"/>
      <c r="T899" s="80"/>
      <c r="U899" s="80"/>
      <c r="AN899" s="45" t="str">
        <f t="shared" si="10"/>
        <v/>
      </c>
    </row>
    <row r="900" spans="5:40" x14ac:dyDescent="0.2">
      <c r="E900" s="1"/>
      <c r="M900" s="14"/>
      <c r="N900" s="79"/>
      <c r="O900" s="81"/>
      <c r="P900" s="80"/>
      <c r="Q900" s="80"/>
      <c r="R900" s="80"/>
      <c r="S900" s="80"/>
      <c r="T900" s="80"/>
      <c r="U900" s="80"/>
      <c r="AN900" s="45" t="str">
        <f t="shared" si="10"/>
        <v/>
      </c>
    </row>
    <row r="901" spans="5:40" x14ac:dyDescent="0.2">
      <c r="E901" s="1"/>
      <c r="M901" s="14"/>
      <c r="N901" s="79"/>
      <c r="O901" s="81"/>
      <c r="P901" s="80"/>
      <c r="Q901" s="80"/>
      <c r="R901" s="80"/>
      <c r="S901" s="80"/>
      <c r="T901" s="80"/>
      <c r="U901" s="80"/>
      <c r="AN901" s="45" t="str">
        <f t="shared" ref="AN901:AN964" si="11">IF(AE901&lt;&gt;"",_xlfn.CONCAT(AE901,AF901," ","000,",AG901, " ",AH901,AI901," ",AL901,"-",AM901),"")</f>
        <v/>
      </c>
    </row>
    <row r="902" spans="5:40" x14ac:dyDescent="0.2">
      <c r="E902" s="1"/>
      <c r="M902" s="14"/>
      <c r="N902" s="79"/>
      <c r="O902" s="81"/>
      <c r="P902" s="80"/>
      <c r="Q902" s="80"/>
      <c r="R902" s="80"/>
      <c r="S902" s="80"/>
      <c r="T902" s="80"/>
      <c r="U902" s="80"/>
      <c r="AN902" s="45" t="str">
        <f t="shared" si="11"/>
        <v/>
      </c>
    </row>
    <row r="903" spans="5:40" x14ac:dyDescent="0.2">
      <c r="E903" s="1"/>
      <c r="M903" s="14"/>
      <c r="N903" s="79"/>
      <c r="O903" s="81"/>
      <c r="P903" s="80"/>
      <c r="Q903" s="80"/>
      <c r="R903" s="80"/>
      <c r="S903" s="80"/>
      <c r="T903" s="80"/>
      <c r="U903" s="80"/>
      <c r="AN903" s="45" t="str">
        <f t="shared" si="11"/>
        <v/>
      </c>
    </row>
    <row r="904" spans="5:40" x14ac:dyDescent="0.2">
      <c r="E904" s="1"/>
      <c r="M904" s="14"/>
      <c r="N904" s="79"/>
      <c r="O904" s="81"/>
      <c r="P904" s="80"/>
      <c r="Q904" s="80"/>
      <c r="R904" s="80"/>
      <c r="S904" s="80"/>
      <c r="T904" s="80"/>
      <c r="U904" s="80"/>
      <c r="AN904" s="45" t="str">
        <f t="shared" si="11"/>
        <v/>
      </c>
    </row>
    <row r="905" spans="5:40" x14ac:dyDescent="0.2">
      <c r="E905" s="1"/>
      <c r="M905" s="14"/>
      <c r="N905" s="79"/>
      <c r="O905" s="81"/>
      <c r="P905" s="80"/>
      <c r="Q905" s="80"/>
      <c r="R905" s="80"/>
      <c r="S905" s="80"/>
      <c r="T905" s="80"/>
      <c r="U905" s="80"/>
      <c r="AN905" s="45" t="str">
        <f t="shared" si="11"/>
        <v/>
      </c>
    </row>
    <row r="906" spans="5:40" x14ac:dyDescent="0.2">
      <c r="E906" s="1"/>
      <c r="M906" s="14"/>
      <c r="N906" s="79"/>
      <c r="O906" s="81"/>
      <c r="P906" s="80"/>
      <c r="Q906" s="80"/>
      <c r="R906" s="80"/>
      <c r="S906" s="80"/>
      <c r="T906" s="80"/>
      <c r="U906" s="80"/>
      <c r="AN906" s="45" t="str">
        <f t="shared" si="11"/>
        <v/>
      </c>
    </row>
    <row r="907" spans="5:40" x14ac:dyDescent="0.2">
      <c r="E907" s="1"/>
      <c r="M907" s="14"/>
      <c r="N907" s="79"/>
      <c r="O907" s="81"/>
      <c r="P907" s="80"/>
      <c r="Q907" s="80"/>
      <c r="R907" s="80"/>
      <c r="S907" s="80"/>
      <c r="T907" s="80"/>
      <c r="U907" s="80"/>
      <c r="AN907" s="45" t="str">
        <f t="shared" si="11"/>
        <v/>
      </c>
    </row>
    <row r="908" spans="5:40" x14ac:dyDescent="0.2">
      <c r="E908" s="1"/>
      <c r="M908" s="14"/>
      <c r="N908" s="79"/>
      <c r="O908" s="81"/>
      <c r="P908" s="80"/>
      <c r="Q908" s="80"/>
      <c r="R908" s="80"/>
      <c r="S908" s="80"/>
      <c r="T908" s="80"/>
      <c r="U908" s="80"/>
      <c r="AN908" s="45" t="str">
        <f t="shared" si="11"/>
        <v/>
      </c>
    </row>
    <row r="909" spans="5:40" x14ac:dyDescent="0.2">
      <c r="E909" s="1"/>
      <c r="M909" s="14"/>
      <c r="N909" s="79"/>
      <c r="O909" s="81"/>
      <c r="P909" s="80"/>
      <c r="Q909" s="80"/>
      <c r="R909" s="80"/>
      <c r="S909" s="80"/>
      <c r="T909" s="80"/>
      <c r="U909" s="80"/>
      <c r="AN909" s="45" t="str">
        <f t="shared" si="11"/>
        <v/>
      </c>
    </row>
    <row r="910" spans="5:40" x14ac:dyDescent="0.2">
      <c r="E910" s="1"/>
      <c r="M910" s="14"/>
      <c r="N910" s="79"/>
      <c r="O910" s="81"/>
      <c r="P910" s="80"/>
      <c r="Q910" s="80"/>
      <c r="R910" s="80"/>
      <c r="S910" s="80"/>
      <c r="T910" s="80"/>
      <c r="U910" s="80"/>
      <c r="AN910" s="45" t="str">
        <f t="shared" si="11"/>
        <v/>
      </c>
    </row>
    <row r="911" spans="5:40" x14ac:dyDescent="0.2">
      <c r="E911" s="1"/>
      <c r="M911" s="14"/>
      <c r="N911" s="79"/>
      <c r="O911" s="81"/>
      <c r="P911" s="80"/>
      <c r="Q911" s="80"/>
      <c r="R911" s="80"/>
      <c r="S911" s="80"/>
      <c r="T911" s="80"/>
      <c r="U911" s="80"/>
      <c r="AN911" s="45" t="str">
        <f t="shared" si="11"/>
        <v/>
      </c>
    </row>
    <row r="912" spans="5:40" x14ac:dyDescent="0.2">
      <c r="E912" s="1"/>
      <c r="M912" s="14"/>
      <c r="N912" s="79"/>
      <c r="O912" s="81"/>
      <c r="P912" s="80"/>
      <c r="Q912" s="80"/>
      <c r="R912" s="80"/>
      <c r="S912" s="80"/>
      <c r="T912" s="80"/>
      <c r="U912" s="80"/>
      <c r="AN912" s="45" t="str">
        <f t="shared" si="11"/>
        <v/>
      </c>
    </row>
    <row r="913" spans="5:40" x14ac:dyDescent="0.2">
      <c r="E913" s="1"/>
      <c r="M913" s="14"/>
      <c r="N913" s="79"/>
      <c r="O913" s="81"/>
      <c r="P913" s="80"/>
      <c r="Q913" s="80"/>
      <c r="R913" s="80"/>
      <c r="S913" s="80"/>
      <c r="T913" s="80"/>
      <c r="U913" s="80"/>
      <c r="AN913" s="45" t="str">
        <f t="shared" si="11"/>
        <v/>
      </c>
    </row>
    <row r="914" spans="5:40" x14ac:dyDescent="0.2">
      <c r="E914" s="1"/>
      <c r="M914" s="14"/>
      <c r="N914" s="79"/>
      <c r="O914" s="81"/>
      <c r="P914" s="80"/>
      <c r="Q914" s="80"/>
      <c r="R914" s="80"/>
      <c r="S914" s="80"/>
      <c r="T914" s="80"/>
      <c r="U914" s="80"/>
      <c r="AN914" s="45" t="str">
        <f t="shared" si="11"/>
        <v/>
      </c>
    </row>
    <row r="915" spans="5:40" x14ac:dyDescent="0.2">
      <c r="E915" s="1"/>
      <c r="M915" s="14"/>
      <c r="N915" s="79"/>
      <c r="O915" s="81"/>
      <c r="P915" s="80"/>
      <c r="Q915" s="80"/>
      <c r="R915" s="80"/>
      <c r="S915" s="80"/>
      <c r="T915" s="80"/>
      <c r="U915" s="80"/>
      <c r="AN915" s="45" t="str">
        <f t="shared" si="11"/>
        <v/>
      </c>
    </row>
    <row r="916" spans="5:40" x14ac:dyDescent="0.2">
      <c r="E916" s="1"/>
      <c r="M916" s="14"/>
      <c r="N916" s="79"/>
      <c r="O916" s="81"/>
      <c r="P916" s="80"/>
      <c r="Q916" s="80"/>
      <c r="R916" s="80"/>
      <c r="S916" s="80"/>
      <c r="T916" s="80"/>
      <c r="U916" s="80"/>
      <c r="AN916" s="45" t="str">
        <f t="shared" si="11"/>
        <v/>
      </c>
    </row>
    <row r="917" spans="5:40" x14ac:dyDescent="0.2">
      <c r="E917" s="1"/>
      <c r="M917" s="14"/>
      <c r="N917" s="79"/>
      <c r="O917" s="81"/>
      <c r="P917" s="80"/>
      <c r="Q917" s="80"/>
      <c r="R917" s="80"/>
      <c r="S917" s="80"/>
      <c r="T917" s="80"/>
      <c r="U917" s="80"/>
      <c r="AN917" s="45" t="str">
        <f t="shared" si="11"/>
        <v/>
      </c>
    </row>
    <row r="918" spans="5:40" x14ac:dyDescent="0.2">
      <c r="E918" s="1"/>
      <c r="M918" s="14"/>
      <c r="N918" s="79"/>
      <c r="O918" s="81"/>
      <c r="P918" s="80"/>
      <c r="Q918" s="80"/>
      <c r="R918" s="80"/>
      <c r="S918" s="80"/>
      <c r="T918" s="80"/>
      <c r="U918" s="80"/>
      <c r="AN918" s="45" t="str">
        <f t="shared" si="11"/>
        <v/>
      </c>
    </row>
    <row r="919" spans="5:40" x14ac:dyDescent="0.2">
      <c r="E919" s="1"/>
      <c r="M919" s="14"/>
      <c r="N919" s="79"/>
      <c r="O919" s="81"/>
      <c r="P919" s="80"/>
      <c r="Q919" s="80"/>
      <c r="R919" s="80"/>
      <c r="S919" s="80"/>
      <c r="T919" s="80"/>
      <c r="U919" s="80"/>
      <c r="AN919" s="45" t="str">
        <f t="shared" si="11"/>
        <v/>
      </c>
    </row>
    <row r="920" spans="5:40" x14ac:dyDescent="0.2">
      <c r="E920" s="1"/>
      <c r="M920" s="14"/>
      <c r="N920" s="79"/>
      <c r="O920" s="81"/>
      <c r="P920" s="80"/>
      <c r="Q920" s="80"/>
      <c r="R920" s="80"/>
      <c r="S920" s="80"/>
      <c r="T920" s="80"/>
      <c r="U920" s="80"/>
      <c r="AN920" s="45" t="str">
        <f t="shared" si="11"/>
        <v/>
      </c>
    </row>
    <row r="921" spans="5:40" x14ac:dyDescent="0.2">
      <c r="E921" s="1"/>
      <c r="M921" s="14"/>
      <c r="N921" s="79"/>
      <c r="O921" s="81"/>
      <c r="P921" s="80"/>
      <c r="Q921" s="80"/>
      <c r="R921" s="80"/>
      <c r="S921" s="80"/>
      <c r="T921" s="80"/>
      <c r="U921" s="80"/>
      <c r="AN921" s="45" t="str">
        <f t="shared" si="11"/>
        <v/>
      </c>
    </row>
    <row r="922" spans="5:40" x14ac:dyDescent="0.2">
      <c r="E922" s="1"/>
      <c r="M922" s="14"/>
      <c r="N922" s="79"/>
      <c r="O922" s="81"/>
      <c r="P922" s="80"/>
      <c r="Q922" s="80"/>
      <c r="R922" s="80"/>
      <c r="S922" s="80"/>
      <c r="T922" s="80"/>
      <c r="U922" s="80"/>
      <c r="AN922" s="45" t="str">
        <f t="shared" si="11"/>
        <v/>
      </c>
    </row>
    <row r="923" spans="5:40" x14ac:dyDescent="0.2">
      <c r="E923" s="1"/>
      <c r="M923" s="14"/>
      <c r="N923" s="79"/>
      <c r="O923" s="81"/>
      <c r="P923" s="80"/>
      <c r="Q923" s="80"/>
      <c r="R923" s="80"/>
      <c r="S923" s="80"/>
      <c r="T923" s="80"/>
      <c r="U923" s="80"/>
      <c r="AN923" s="45" t="str">
        <f t="shared" si="11"/>
        <v/>
      </c>
    </row>
    <row r="924" spans="5:40" x14ac:dyDescent="0.2">
      <c r="E924" s="1"/>
      <c r="M924" s="14"/>
      <c r="N924" s="79"/>
      <c r="O924" s="81"/>
      <c r="P924" s="80"/>
      <c r="Q924" s="80"/>
      <c r="R924" s="80"/>
      <c r="S924" s="80"/>
      <c r="T924" s="80"/>
      <c r="U924" s="80"/>
      <c r="AN924" s="45" t="str">
        <f t="shared" si="11"/>
        <v/>
      </c>
    </row>
    <row r="925" spans="5:40" x14ac:dyDescent="0.2">
      <c r="E925" s="1"/>
      <c r="M925" s="14"/>
      <c r="N925" s="79"/>
      <c r="O925" s="81"/>
      <c r="P925" s="80"/>
      <c r="Q925" s="80"/>
      <c r="R925" s="80"/>
      <c r="S925" s="80"/>
      <c r="T925" s="80"/>
      <c r="U925" s="80"/>
      <c r="AN925" s="45" t="str">
        <f t="shared" si="11"/>
        <v/>
      </c>
    </row>
    <row r="926" spans="5:40" x14ac:dyDescent="0.2">
      <c r="E926" s="1"/>
      <c r="M926" s="14"/>
      <c r="N926" s="79"/>
      <c r="O926" s="81"/>
      <c r="P926" s="80"/>
      <c r="Q926" s="80"/>
      <c r="R926" s="80"/>
      <c r="S926" s="80"/>
      <c r="T926" s="80"/>
      <c r="U926" s="80"/>
      <c r="AN926" s="45" t="str">
        <f t="shared" si="11"/>
        <v/>
      </c>
    </row>
    <row r="927" spans="5:40" x14ac:dyDescent="0.2">
      <c r="E927" s="1"/>
      <c r="M927" s="14"/>
      <c r="N927" s="79"/>
      <c r="O927" s="81"/>
      <c r="P927" s="80"/>
      <c r="Q927" s="80"/>
      <c r="R927" s="80"/>
      <c r="S927" s="80"/>
      <c r="T927" s="80"/>
      <c r="U927" s="80"/>
      <c r="AN927" s="45" t="str">
        <f t="shared" si="11"/>
        <v/>
      </c>
    </row>
    <row r="928" spans="5:40" x14ac:dyDescent="0.2">
      <c r="E928" s="1"/>
      <c r="M928" s="14"/>
      <c r="N928" s="79"/>
      <c r="O928" s="81"/>
      <c r="P928" s="80"/>
      <c r="Q928" s="80"/>
      <c r="R928" s="80"/>
      <c r="S928" s="80"/>
      <c r="T928" s="80"/>
      <c r="U928" s="80"/>
      <c r="AN928" s="45" t="str">
        <f t="shared" si="11"/>
        <v/>
      </c>
    </row>
    <row r="929" spans="5:40" x14ac:dyDescent="0.2">
      <c r="E929" s="1"/>
      <c r="M929" s="14"/>
      <c r="N929" s="79"/>
      <c r="O929" s="81"/>
      <c r="P929" s="80"/>
      <c r="Q929" s="80"/>
      <c r="R929" s="80"/>
      <c r="S929" s="80"/>
      <c r="T929" s="80"/>
      <c r="U929" s="80"/>
      <c r="AN929" s="45" t="str">
        <f t="shared" si="11"/>
        <v/>
      </c>
    </row>
    <row r="930" spans="5:40" x14ac:dyDescent="0.2">
      <c r="E930" s="1"/>
      <c r="M930" s="14"/>
      <c r="N930" s="79"/>
      <c r="O930" s="81"/>
      <c r="P930" s="80"/>
      <c r="Q930" s="80"/>
      <c r="R930" s="80"/>
      <c r="S930" s="80"/>
      <c r="T930" s="80"/>
      <c r="U930" s="80"/>
      <c r="AN930" s="45" t="str">
        <f t="shared" si="11"/>
        <v/>
      </c>
    </row>
    <row r="931" spans="5:40" x14ac:dyDescent="0.2">
      <c r="E931" s="1"/>
      <c r="M931" s="14"/>
      <c r="N931" s="79"/>
      <c r="O931" s="81"/>
      <c r="P931" s="80"/>
      <c r="Q931" s="80"/>
      <c r="R931" s="80"/>
      <c r="S931" s="80"/>
      <c r="T931" s="80"/>
      <c r="U931" s="80"/>
      <c r="AN931" s="45" t="str">
        <f t="shared" si="11"/>
        <v/>
      </c>
    </row>
    <row r="932" spans="5:40" x14ac:dyDescent="0.2">
      <c r="E932" s="1"/>
      <c r="M932" s="14"/>
      <c r="N932" s="79"/>
      <c r="O932" s="81"/>
      <c r="P932" s="80"/>
      <c r="Q932" s="80"/>
      <c r="R932" s="80"/>
      <c r="S932" s="80"/>
      <c r="T932" s="80"/>
      <c r="U932" s="80"/>
      <c r="AN932" s="45" t="str">
        <f t="shared" si="11"/>
        <v/>
      </c>
    </row>
    <row r="933" spans="5:40" x14ac:dyDescent="0.2">
      <c r="E933" s="1"/>
      <c r="M933" s="14"/>
      <c r="N933" s="79"/>
      <c r="O933" s="81"/>
      <c r="P933" s="80"/>
      <c r="Q933" s="80"/>
      <c r="R933" s="80"/>
      <c r="S933" s="80"/>
      <c r="T933" s="80"/>
      <c r="U933" s="80"/>
      <c r="AN933" s="45" t="str">
        <f t="shared" si="11"/>
        <v/>
      </c>
    </row>
    <row r="934" spans="5:40" x14ac:dyDescent="0.2">
      <c r="E934" s="1"/>
      <c r="M934" s="14"/>
      <c r="N934" s="79"/>
      <c r="O934" s="81"/>
      <c r="P934" s="80"/>
      <c r="Q934" s="80"/>
      <c r="R934" s="80"/>
      <c r="S934" s="80"/>
      <c r="T934" s="80"/>
      <c r="U934" s="80"/>
      <c r="AN934" s="45" t="str">
        <f t="shared" si="11"/>
        <v/>
      </c>
    </row>
    <row r="935" spans="5:40" x14ac:dyDescent="0.2">
      <c r="E935" s="1"/>
      <c r="M935" s="14"/>
      <c r="N935" s="79"/>
      <c r="O935" s="81"/>
      <c r="P935" s="80"/>
      <c r="Q935" s="80"/>
      <c r="R935" s="80"/>
      <c r="S935" s="80"/>
      <c r="T935" s="80"/>
      <c r="U935" s="80"/>
      <c r="AN935" s="45" t="str">
        <f t="shared" si="11"/>
        <v/>
      </c>
    </row>
    <row r="936" spans="5:40" x14ac:dyDescent="0.2">
      <c r="E936" s="1"/>
      <c r="M936" s="14"/>
      <c r="N936" s="79"/>
      <c r="O936" s="81"/>
      <c r="P936" s="80"/>
      <c r="Q936" s="80"/>
      <c r="R936" s="80"/>
      <c r="S936" s="80"/>
      <c r="T936" s="80"/>
      <c r="U936" s="80"/>
      <c r="AN936" s="45" t="str">
        <f t="shared" si="11"/>
        <v/>
      </c>
    </row>
    <row r="937" spans="5:40" x14ac:dyDescent="0.2">
      <c r="E937" s="1"/>
      <c r="M937" s="14"/>
      <c r="N937" s="79"/>
      <c r="O937" s="81"/>
      <c r="P937" s="80"/>
      <c r="Q937" s="80"/>
      <c r="R937" s="80"/>
      <c r="S937" s="80"/>
      <c r="T937" s="80"/>
      <c r="U937" s="80"/>
      <c r="AN937" s="45" t="str">
        <f t="shared" si="11"/>
        <v/>
      </c>
    </row>
    <row r="938" spans="5:40" x14ac:dyDescent="0.2">
      <c r="E938" s="1"/>
      <c r="M938" s="14"/>
      <c r="N938" s="79"/>
      <c r="O938" s="81"/>
      <c r="P938" s="80"/>
      <c r="Q938" s="80"/>
      <c r="R938" s="80"/>
      <c r="S938" s="80"/>
      <c r="T938" s="80"/>
      <c r="U938" s="80"/>
      <c r="AN938" s="45" t="str">
        <f t="shared" si="11"/>
        <v/>
      </c>
    </row>
    <row r="939" spans="5:40" x14ac:dyDescent="0.2">
      <c r="E939" s="1"/>
      <c r="M939" s="14"/>
      <c r="N939" s="79"/>
      <c r="O939" s="81"/>
      <c r="P939" s="80"/>
      <c r="Q939" s="80"/>
      <c r="R939" s="80"/>
      <c r="S939" s="80"/>
      <c r="T939" s="80"/>
      <c r="U939" s="80"/>
      <c r="AN939" s="45" t="str">
        <f t="shared" si="11"/>
        <v/>
      </c>
    </row>
    <row r="940" spans="5:40" x14ac:dyDescent="0.2">
      <c r="E940" s="1"/>
      <c r="M940" s="14"/>
      <c r="N940" s="79"/>
      <c r="O940" s="81"/>
      <c r="P940" s="80"/>
      <c r="Q940" s="80"/>
      <c r="R940" s="80"/>
      <c r="S940" s="80"/>
      <c r="T940" s="80"/>
      <c r="U940" s="80"/>
      <c r="AN940" s="45" t="str">
        <f t="shared" si="11"/>
        <v/>
      </c>
    </row>
    <row r="941" spans="5:40" x14ac:dyDescent="0.2">
      <c r="E941" s="1"/>
      <c r="M941" s="14"/>
      <c r="N941" s="79"/>
      <c r="O941" s="81"/>
      <c r="P941" s="80"/>
      <c r="Q941" s="80"/>
      <c r="R941" s="80"/>
      <c r="S941" s="80"/>
      <c r="T941" s="80"/>
      <c r="U941" s="80"/>
      <c r="AN941" s="45" t="str">
        <f t="shared" si="11"/>
        <v/>
      </c>
    </row>
    <row r="942" spans="5:40" x14ac:dyDescent="0.2">
      <c r="E942" s="1"/>
      <c r="M942" s="14"/>
      <c r="N942" s="79"/>
      <c r="O942" s="81"/>
      <c r="P942" s="80"/>
      <c r="Q942" s="80"/>
      <c r="R942" s="80"/>
      <c r="S942" s="80"/>
      <c r="T942" s="80"/>
      <c r="U942" s="80"/>
      <c r="AN942" s="45" t="str">
        <f t="shared" si="11"/>
        <v/>
      </c>
    </row>
    <row r="943" spans="5:40" x14ac:dyDescent="0.2">
      <c r="E943" s="1"/>
      <c r="M943" s="14"/>
      <c r="N943" s="79"/>
      <c r="O943" s="81"/>
      <c r="P943" s="80"/>
      <c r="Q943" s="80"/>
      <c r="R943" s="80"/>
      <c r="S943" s="80"/>
      <c r="T943" s="80"/>
      <c r="U943" s="80"/>
      <c r="AN943" s="45" t="str">
        <f t="shared" si="11"/>
        <v/>
      </c>
    </row>
    <row r="944" spans="5:40" x14ac:dyDescent="0.2">
      <c r="E944" s="1"/>
      <c r="M944" s="14"/>
      <c r="N944" s="79"/>
      <c r="O944" s="81"/>
      <c r="P944" s="80"/>
      <c r="Q944" s="80"/>
      <c r="R944" s="80"/>
      <c r="S944" s="80"/>
      <c r="T944" s="80"/>
      <c r="U944" s="80"/>
      <c r="AN944" s="45" t="str">
        <f t="shared" si="11"/>
        <v/>
      </c>
    </row>
    <row r="945" spans="5:40" x14ac:dyDescent="0.2">
      <c r="E945" s="1"/>
      <c r="M945" s="14"/>
      <c r="N945" s="79"/>
      <c r="O945" s="81"/>
      <c r="P945" s="80"/>
      <c r="Q945" s="80"/>
      <c r="R945" s="80"/>
      <c r="S945" s="80"/>
      <c r="T945" s="80"/>
      <c r="U945" s="80"/>
      <c r="AN945" s="45" t="str">
        <f t="shared" si="11"/>
        <v/>
      </c>
    </row>
    <row r="946" spans="5:40" x14ac:dyDescent="0.2">
      <c r="E946" s="1"/>
      <c r="M946" s="14"/>
      <c r="N946" s="79"/>
      <c r="O946" s="81"/>
      <c r="P946" s="80"/>
      <c r="Q946" s="80"/>
      <c r="R946" s="80"/>
      <c r="S946" s="80"/>
      <c r="T946" s="80"/>
      <c r="U946" s="80"/>
      <c r="AN946" s="45" t="str">
        <f t="shared" si="11"/>
        <v/>
      </c>
    </row>
    <row r="947" spans="5:40" x14ac:dyDescent="0.2">
      <c r="E947" s="1"/>
      <c r="M947" s="14"/>
      <c r="N947" s="79"/>
      <c r="O947" s="81"/>
      <c r="P947" s="80"/>
      <c r="Q947" s="80"/>
      <c r="R947" s="80"/>
      <c r="S947" s="80"/>
      <c r="T947" s="80"/>
      <c r="U947" s="80"/>
      <c r="AN947" s="45" t="str">
        <f t="shared" si="11"/>
        <v/>
      </c>
    </row>
    <row r="948" spans="5:40" x14ac:dyDescent="0.2">
      <c r="E948" s="1"/>
      <c r="M948" s="14"/>
      <c r="N948" s="79"/>
      <c r="O948" s="81"/>
      <c r="P948" s="80"/>
      <c r="Q948" s="80"/>
      <c r="R948" s="80"/>
      <c r="S948" s="80"/>
      <c r="T948" s="80"/>
      <c r="U948" s="80"/>
      <c r="AN948" s="45" t="str">
        <f t="shared" si="11"/>
        <v/>
      </c>
    </row>
    <row r="949" spans="5:40" x14ac:dyDescent="0.2">
      <c r="E949" s="1"/>
      <c r="M949" s="14"/>
      <c r="N949" s="79"/>
      <c r="O949" s="81"/>
      <c r="P949" s="80"/>
      <c r="Q949" s="80"/>
      <c r="R949" s="80"/>
      <c r="S949" s="80"/>
      <c r="T949" s="80"/>
      <c r="U949" s="80"/>
      <c r="AN949" s="45" t="str">
        <f t="shared" si="11"/>
        <v/>
      </c>
    </row>
    <row r="950" spans="5:40" x14ac:dyDescent="0.2">
      <c r="E950" s="1"/>
      <c r="M950" s="14"/>
      <c r="N950" s="79"/>
      <c r="O950" s="81"/>
      <c r="P950" s="80"/>
      <c r="Q950" s="80"/>
      <c r="R950" s="80"/>
      <c r="S950" s="80"/>
      <c r="T950" s="80"/>
      <c r="U950" s="80"/>
      <c r="AN950" s="45" t="str">
        <f t="shared" si="11"/>
        <v/>
      </c>
    </row>
    <row r="951" spans="5:40" x14ac:dyDescent="0.2">
      <c r="E951" s="1"/>
      <c r="M951" s="14"/>
      <c r="N951" s="79"/>
      <c r="O951" s="81"/>
      <c r="P951" s="80"/>
      <c r="Q951" s="80"/>
      <c r="R951" s="80"/>
      <c r="S951" s="80"/>
      <c r="T951" s="80"/>
      <c r="U951" s="80"/>
      <c r="AN951" s="45" t="str">
        <f t="shared" si="11"/>
        <v/>
      </c>
    </row>
    <row r="952" spans="5:40" x14ac:dyDescent="0.2">
      <c r="E952" s="1"/>
      <c r="M952" s="14"/>
      <c r="N952" s="79"/>
      <c r="O952" s="81"/>
      <c r="P952" s="80"/>
      <c r="Q952" s="80"/>
      <c r="R952" s="80"/>
      <c r="S952" s="80"/>
      <c r="T952" s="80"/>
      <c r="U952" s="80"/>
      <c r="AN952" s="45" t="str">
        <f t="shared" si="11"/>
        <v/>
      </c>
    </row>
    <row r="953" spans="5:40" x14ac:dyDescent="0.2">
      <c r="E953" s="1"/>
      <c r="M953" s="14"/>
      <c r="N953" s="79"/>
      <c r="O953" s="81"/>
      <c r="P953" s="80"/>
      <c r="Q953" s="80"/>
      <c r="R953" s="80"/>
      <c r="S953" s="80"/>
      <c r="T953" s="80"/>
      <c r="U953" s="80"/>
      <c r="AN953" s="45" t="str">
        <f t="shared" si="11"/>
        <v/>
      </c>
    </row>
    <row r="954" spans="5:40" x14ac:dyDescent="0.2">
      <c r="E954" s="1"/>
      <c r="M954" s="14"/>
      <c r="N954" s="79"/>
      <c r="O954" s="81"/>
      <c r="P954" s="80"/>
      <c r="Q954" s="80"/>
      <c r="R954" s="80"/>
      <c r="S954" s="80"/>
      <c r="T954" s="80"/>
      <c r="U954" s="80"/>
      <c r="AN954" s="45" t="str">
        <f t="shared" si="11"/>
        <v/>
      </c>
    </row>
    <row r="955" spans="5:40" x14ac:dyDescent="0.2">
      <c r="E955" s="1"/>
      <c r="M955" s="14"/>
      <c r="N955" s="79"/>
      <c r="O955" s="81"/>
      <c r="P955" s="80"/>
      <c r="Q955" s="80"/>
      <c r="R955" s="80"/>
      <c r="S955" s="80"/>
      <c r="T955" s="80"/>
      <c r="U955" s="80"/>
      <c r="AN955" s="45" t="str">
        <f t="shared" si="11"/>
        <v/>
      </c>
    </row>
    <row r="956" spans="5:40" x14ac:dyDescent="0.2">
      <c r="E956" s="1"/>
      <c r="M956" s="14"/>
      <c r="N956" s="79"/>
      <c r="O956" s="81"/>
      <c r="P956" s="80"/>
      <c r="Q956" s="80"/>
      <c r="R956" s="80"/>
      <c r="S956" s="80"/>
      <c r="T956" s="80"/>
      <c r="U956" s="80"/>
      <c r="AN956" s="45" t="str">
        <f t="shared" si="11"/>
        <v/>
      </c>
    </row>
    <row r="957" spans="5:40" x14ac:dyDescent="0.2">
      <c r="E957" s="1"/>
      <c r="M957" s="14"/>
      <c r="N957" s="79"/>
      <c r="O957" s="81"/>
      <c r="P957" s="80"/>
      <c r="Q957" s="80"/>
      <c r="R957" s="80"/>
      <c r="S957" s="80"/>
      <c r="T957" s="80"/>
      <c r="U957" s="80"/>
      <c r="AN957" s="45" t="str">
        <f t="shared" si="11"/>
        <v/>
      </c>
    </row>
    <row r="958" spans="5:40" x14ac:dyDescent="0.2">
      <c r="E958" s="1"/>
      <c r="M958" s="14"/>
      <c r="N958" s="79"/>
      <c r="O958" s="81"/>
      <c r="P958" s="80"/>
      <c r="Q958" s="80"/>
      <c r="R958" s="80"/>
      <c r="S958" s="80"/>
      <c r="T958" s="80"/>
      <c r="U958" s="80"/>
      <c r="AN958" s="45" t="str">
        <f t="shared" si="11"/>
        <v/>
      </c>
    </row>
    <row r="959" spans="5:40" x14ac:dyDescent="0.2">
      <c r="E959" s="1"/>
      <c r="M959" s="14"/>
      <c r="N959" s="79"/>
      <c r="O959" s="81"/>
      <c r="P959" s="80"/>
      <c r="Q959" s="80"/>
      <c r="R959" s="80"/>
      <c r="S959" s="80"/>
      <c r="T959" s="80"/>
      <c r="U959" s="80"/>
      <c r="AN959" s="45" t="str">
        <f t="shared" si="11"/>
        <v/>
      </c>
    </row>
    <row r="960" spans="5:40" x14ac:dyDescent="0.2">
      <c r="E960" s="1"/>
      <c r="M960" s="14"/>
      <c r="N960" s="79"/>
      <c r="O960" s="81"/>
      <c r="P960" s="80"/>
      <c r="Q960" s="80"/>
      <c r="R960" s="80"/>
      <c r="S960" s="80"/>
      <c r="T960" s="80"/>
      <c r="U960" s="80"/>
      <c r="AN960" s="45" t="str">
        <f t="shared" si="11"/>
        <v/>
      </c>
    </row>
    <row r="961" spans="5:40" x14ac:dyDescent="0.2">
      <c r="E961" s="1"/>
      <c r="M961" s="14"/>
      <c r="N961" s="79"/>
      <c r="O961" s="81"/>
      <c r="P961" s="80"/>
      <c r="Q961" s="80"/>
      <c r="R961" s="80"/>
      <c r="S961" s="80"/>
      <c r="T961" s="80"/>
      <c r="U961" s="80"/>
      <c r="AN961" s="45" t="str">
        <f t="shared" si="11"/>
        <v/>
      </c>
    </row>
    <row r="962" spans="5:40" x14ac:dyDescent="0.2">
      <c r="E962" s="1"/>
      <c r="M962" s="14"/>
      <c r="N962" s="79"/>
      <c r="O962" s="81"/>
      <c r="P962" s="80"/>
      <c r="Q962" s="80"/>
      <c r="R962" s="80"/>
      <c r="S962" s="80"/>
      <c r="T962" s="80"/>
      <c r="U962" s="80"/>
      <c r="AN962" s="45" t="str">
        <f t="shared" si="11"/>
        <v/>
      </c>
    </row>
    <row r="963" spans="5:40" x14ac:dyDescent="0.2">
      <c r="E963" s="1"/>
      <c r="M963" s="14"/>
      <c r="N963" s="79"/>
      <c r="O963" s="81"/>
      <c r="P963" s="80"/>
      <c r="Q963" s="80"/>
      <c r="R963" s="80"/>
      <c r="S963" s="80"/>
      <c r="T963" s="80"/>
      <c r="U963" s="80"/>
      <c r="AN963" s="45" t="str">
        <f t="shared" si="11"/>
        <v/>
      </c>
    </row>
    <row r="964" spans="5:40" x14ac:dyDescent="0.2">
      <c r="E964" s="1"/>
      <c r="M964" s="14"/>
      <c r="N964" s="79"/>
      <c r="O964" s="81"/>
      <c r="P964" s="80"/>
      <c r="Q964" s="80"/>
      <c r="R964" s="80"/>
      <c r="S964" s="80"/>
      <c r="T964" s="80"/>
      <c r="U964" s="80"/>
      <c r="AN964" s="45" t="str">
        <f t="shared" si="11"/>
        <v/>
      </c>
    </row>
    <row r="965" spans="5:40" x14ac:dyDescent="0.2">
      <c r="E965" s="1"/>
      <c r="M965" s="14"/>
      <c r="N965" s="79"/>
      <c r="O965" s="81"/>
      <c r="P965" s="80"/>
      <c r="Q965" s="80"/>
      <c r="R965" s="80"/>
      <c r="S965" s="80"/>
      <c r="T965" s="80"/>
      <c r="U965" s="80"/>
      <c r="AN965" s="45" t="str">
        <f t="shared" ref="AN965:AN1028" si="12">IF(AE965&lt;&gt;"",_xlfn.CONCAT(AE965,AF965," ","000,",AG965, " ",AH965,AI965," ",AL965,"-",AM965),"")</f>
        <v/>
      </c>
    </row>
    <row r="966" spans="5:40" x14ac:dyDescent="0.2">
      <c r="E966" s="1"/>
      <c r="M966" s="14"/>
      <c r="N966" s="79"/>
      <c r="O966" s="81"/>
      <c r="P966" s="80"/>
      <c r="Q966" s="80"/>
      <c r="R966" s="80"/>
      <c r="S966" s="80"/>
      <c r="T966" s="80"/>
      <c r="U966" s="80"/>
      <c r="AN966" s="45" t="str">
        <f t="shared" si="12"/>
        <v/>
      </c>
    </row>
    <row r="967" spans="5:40" x14ac:dyDescent="0.2">
      <c r="E967" s="1"/>
      <c r="M967" s="14"/>
      <c r="N967" s="79"/>
      <c r="O967" s="81"/>
      <c r="P967" s="80"/>
      <c r="Q967" s="80"/>
      <c r="R967" s="80"/>
      <c r="S967" s="80"/>
      <c r="T967" s="80"/>
      <c r="U967" s="80"/>
      <c r="AN967" s="45" t="str">
        <f t="shared" si="12"/>
        <v/>
      </c>
    </row>
    <row r="968" spans="5:40" x14ac:dyDescent="0.2">
      <c r="E968" s="1"/>
      <c r="M968" s="14"/>
      <c r="N968" s="79"/>
      <c r="O968" s="81"/>
      <c r="P968" s="80"/>
      <c r="Q968" s="80"/>
      <c r="R968" s="80"/>
      <c r="S968" s="80"/>
      <c r="T968" s="80"/>
      <c r="U968" s="80"/>
      <c r="AN968" s="45" t="str">
        <f t="shared" si="12"/>
        <v/>
      </c>
    </row>
    <row r="969" spans="5:40" x14ac:dyDescent="0.2">
      <c r="E969" s="1"/>
      <c r="M969" s="14"/>
      <c r="N969" s="79"/>
      <c r="O969" s="81"/>
      <c r="P969" s="80"/>
      <c r="Q969" s="80"/>
      <c r="R969" s="80"/>
      <c r="S969" s="80"/>
      <c r="T969" s="80"/>
      <c r="U969" s="80"/>
      <c r="AN969" s="45" t="str">
        <f t="shared" si="12"/>
        <v/>
      </c>
    </row>
    <row r="970" spans="5:40" x14ac:dyDescent="0.2">
      <c r="E970" s="1"/>
      <c r="M970" s="14"/>
      <c r="N970" s="79"/>
      <c r="O970" s="81"/>
      <c r="P970" s="80"/>
      <c r="Q970" s="80"/>
      <c r="R970" s="80"/>
      <c r="S970" s="80"/>
      <c r="T970" s="80"/>
      <c r="U970" s="80"/>
      <c r="AN970" s="45" t="str">
        <f t="shared" si="12"/>
        <v/>
      </c>
    </row>
    <row r="971" spans="5:40" x14ac:dyDescent="0.2">
      <c r="E971" s="1"/>
      <c r="M971" s="14"/>
      <c r="N971" s="79"/>
      <c r="O971" s="81"/>
      <c r="P971" s="80"/>
      <c r="Q971" s="80"/>
      <c r="R971" s="80"/>
      <c r="S971" s="80"/>
      <c r="T971" s="80"/>
      <c r="U971" s="80"/>
      <c r="AN971" s="45" t="str">
        <f t="shared" si="12"/>
        <v/>
      </c>
    </row>
    <row r="972" spans="5:40" x14ac:dyDescent="0.2">
      <c r="E972" s="1"/>
      <c r="M972" s="14"/>
      <c r="N972" s="79"/>
      <c r="O972" s="81"/>
      <c r="P972" s="80"/>
      <c r="Q972" s="80"/>
      <c r="R972" s="80"/>
      <c r="S972" s="80"/>
      <c r="T972" s="80"/>
      <c r="U972" s="80"/>
      <c r="AN972" s="45" t="str">
        <f t="shared" si="12"/>
        <v/>
      </c>
    </row>
    <row r="973" spans="5:40" x14ac:dyDescent="0.2">
      <c r="E973" s="1"/>
      <c r="M973" s="14"/>
      <c r="N973" s="79"/>
      <c r="O973" s="81"/>
      <c r="P973" s="80"/>
      <c r="Q973" s="80"/>
      <c r="R973" s="80"/>
      <c r="S973" s="80"/>
      <c r="T973" s="80"/>
      <c r="U973" s="80"/>
      <c r="AN973" s="45" t="str">
        <f t="shared" si="12"/>
        <v/>
      </c>
    </row>
    <row r="974" spans="5:40" x14ac:dyDescent="0.2">
      <c r="E974" s="1"/>
      <c r="M974" s="14"/>
      <c r="N974" s="79"/>
      <c r="O974" s="81"/>
      <c r="P974" s="80"/>
      <c r="Q974" s="80"/>
      <c r="R974" s="80"/>
      <c r="S974" s="80"/>
      <c r="T974" s="80"/>
      <c r="U974" s="80"/>
      <c r="AN974" s="45" t="str">
        <f t="shared" si="12"/>
        <v/>
      </c>
    </row>
    <row r="975" spans="5:40" x14ac:dyDescent="0.2">
      <c r="E975" s="1"/>
      <c r="M975" s="14"/>
      <c r="N975" s="79"/>
      <c r="O975" s="81"/>
      <c r="P975" s="80"/>
      <c r="Q975" s="80"/>
      <c r="R975" s="80"/>
      <c r="S975" s="80"/>
      <c r="T975" s="80"/>
      <c r="U975" s="80"/>
      <c r="AN975" s="45" t="str">
        <f t="shared" si="12"/>
        <v/>
      </c>
    </row>
    <row r="976" spans="5:40" x14ac:dyDescent="0.2">
      <c r="E976" s="1"/>
      <c r="M976" s="14"/>
      <c r="N976" s="79"/>
      <c r="O976" s="81"/>
      <c r="P976" s="80"/>
      <c r="Q976" s="80"/>
      <c r="R976" s="80"/>
      <c r="S976" s="80"/>
      <c r="T976" s="80"/>
      <c r="U976" s="80"/>
      <c r="AN976" s="45" t="str">
        <f t="shared" si="12"/>
        <v/>
      </c>
    </row>
    <row r="977" spans="5:40" x14ac:dyDescent="0.2">
      <c r="E977" s="1"/>
      <c r="M977" s="14"/>
      <c r="N977" s="79"/>
      <c r="O977" s="81"/>
      <c r="P977" s="80"/>
      <c r="Q977" s="80"/>
      <c r="R977" s="80"/>
      <c r="S977" s="80"/>
      <c r="T977" s="80"/>
      <c r="U977" s="80"/>
      <c r="AN977" s="45" t="str">
        <f t="shared" si="12"/>
        <v/>
      </c>
    </row>
    <row r="978" spans="5:40" x14ac:dyDescent="0.2">
      <c r="E978" s="1"/>
      <c r="M978" s="14"/>
      <c r="N978" s="79"/>
      <c r="O978" s="81"/>
      <c r="P978" s="80"/>
      <c r="Q978" s="80"/>
      <c r="R978" s="80"/>
      <c r="S978" s="80"/>
      <c r="T978" s="80"/>
      <c r="U978" s="80"/>
      <c r="AN978" s="45" t="str">
        <f t="shared" si="12"/>
        <v/>
      </c>
    </row>
    <row r="979" spans="5:40" x14ac:dyDescent="0.2">
      <c r="E979" s="1"/>
      <c r="M979" s="14"/>
      <c r="N979" s="79"/>
      <c r="O979" s="81"/>
      <c r="P979" s="80"/>
      <c r="Q979" s="80"/>
      <c r="R979" s="80"/>
      <c r="S979" s="80"/>
      <c r="T979" s="80"/>
      <c r="U979" s="80"/>
      <c r="AN979" s="45" t="str">
        <f t="shared" si="12"/>
        <v/>
      </c>
    </row>
    <row r="980" spans="5:40" x14ac:dyDescent="0.2">
      <c r="E980" s="1"/>
      <c r="M980" s="14"/>
      <c r="N980" s="79"/>
      <c r="O980" s="81"/>
      <c r="P980" s="80"/>
      <c r="Q980" s="80"/>
      <c r="R980" s="80"/>
      <c r="S980" s="80"/>
      <c r="T980" s="80"/>
      <c r="U980" s="80"/>
      <c r="AN980" s="45" t="str">
        <f t="shared" si="12"/>
        <v/>
      </c>
    </row>
    <row r="981" spans="5:40" x14ac:dyDescent="0.2">
      <c r="E981" s="1"/>
      <c r="M981" s="14"/>
      <c r="N981" s="79"/>
      <c r="O981" s="81"/>
      <c r="P981" s="80"/>
      <c r="Q981" s="80"/>
      <c r="R981" s="80"/>
      <c r="S981" s="80"/>
      <c r="T981" s="80"/>
      <c r="U981" s="80"/>
      <c r="AN981" s="45" t="str">
        <f t="shared" si="12"/>
        <v/>
      </c>
    </row>
    <row r="982" spans="5:40" x14ac:dyDescent="0.2">
      <c r="E982" s="1"/>
      <c r="M982" s="14"/>
      <c r="N982" s="79"/>
      <c r="O982" s="81"/>
      <c r="P982" s="80"/>
      <c r="Q982" s="80"/>
      <c r="R982" s="80"/>
      <c r="S982" s="80"/>
      <c r="T982" s="80"/>
      <c r="U982" s="80"/>
      <c r="AN982" s="45" t="str">
        <f t="shared" si="12"/>
        <v/>
      </c>
    </row>
    <row r="983" spans="5:40" x14ac:dyDescent="0.2">
      <c r="E983" s="1"/>
      <c r="M983" s="14"/>
      <c r="N983" s="79"/>
      <c r="O983" s="81"/>
      <c r="P983" s="80"/>
      <c r="Q983" s="80"/>
      <c r="R983" s="80"/>
      <c r="S983" s="80"/>
      <c r="T983" s="80"/>
      <c r="U983" s="80"/>
      <c r="AN983" s="45" t="str">
        <f t="shared" si="12"/>
        <v/>
      </c>
    </row>
    <row r="984" spans="5:40" x14ac:dyDescent="0.2">
      <c r="E984" s="1"/>
      <c r="M984" s="14"/>
      <c r="N984" s="79"/>
      <c r="O984" s="81"/>
      <c r="P984" s="80"/>
      <c r="Q984" s="80"/>
      <c r="R984" s="80"/>
      <c r="S984" s="80"/>
      <c r="T984" s="80"/>
      <c r="U984" s="80"/>
      <c r="AN984" s="45" t="str">
        <f t="shared" si="12"/>
        <v/>
      </c>
    </row>
    <row r="985" spans="5:40" x14ac:dyDescent="0.2">
      <c r="E985" s="1"/>
      <c r="M985" s="14"/>
      <c r="N985" s="79"/>
      <c r="O985" s="81"/>
      <c r="P985" s="80"/>
      <c r="Q985" s="80"/>
      <c r="R985" s="80"/>
      <c r="S985" s="80"/>
      <c r="T985" s="80"/>
      <c r="U985" s="80"/>
      <c r="AN985" s="45" t="str">
        <f t="shared" si="12"/>
        <v/>
      </c>
    </row>
    <row r="986" spans="5:40" x14ac:dyDescent="0.2">
      <c r="E986" s="1"/>
      <c r="M986" s="14"/>
      <c r="N986" s="79"/>
      <c r="O986" s="81"/>
      <c r="P986" s="80"/>
      <c r="Q986" s="80"/>
      <c r="R986" s="80"/>
      <c r="S986" s="80"/>
      <c r="T986" s="80"/>
      <c r="U986" s="80"/>
      <c r="AN986" s="45" t="str">
        <f t="shared" si="12"/>
        <v/>
      </c>
    </row>
    <row r="987" spans="5:40" x14ac:dyDescent="0.2">
      <c r="E987" s="1"/>
      <c r="M987" s="14"/>
      <c r="N987" s="79"/>
      <c r="O987" s="81"/>
      <c r="P987" s="80"/>
      <c r="Q987" s="80"/>
      <c r="R987" s="80"/>
      <c r="S987" s="80"/>
      <c r="T987" s="80"/>
      <c r="U987" s="80"/>
      <c r="AN987" s="45" t="str">
        <f t="shared" si="12"/>
        <v/>
      </c>
    </row>
    <row r="988" spans="5:40" x14ac:dyDescent="0.2">
      <c r="E988" s="1"/>
      <c r="M988" s="14"/>
      <c r="N988" s="79"/>
      <c r="O988" s="81"/>
      <c r="P988" s="80"/>
      <c r="Q988" s="80"/>
      <c r="R988" s="80"/>
      <c r="S988" s="80"/>
      <c r="T988" s="80"/>
      <c r="U988" s="80"/>
      <c r="AN988" s="45" t="str">
        <f t="shared" si="12"/>
        <v/>
      </c>
    </row>
    <row r="989" spans="5:40" x14ac:dyDescent="0.2">
      <c r="E989" s="1"/>
      <c r="M989" s="14"/>
      <c r="N989" s="79"/>
      <c r="O989" s="81"/>
      <c r="P989" s="80"/>
      <c r="Q989" s="80"/>
      <c r="R989" s="80"/>
      <c r="S989" s="80"/>
      <c r="T989" s="80"/>
      <c r="U989" s="80"/>
      <c r="AN989" s="45" t="str">
        <f t="shared" si="12"/>
        <v/>
      </c>
    </row>
    <row r="990" spans="5:40" x14ac:dyDescent="0.2">
      <c r="E990" s="1"/>
      <c r="M990" s="14"/>
      <c r="N990" s="79"/>
      <c r="O990" s="81"/>
      <c r="P990" s="80"/>
      <c r="Q990" s="80"/>
      <c r="R990" s="80"/>
      <c r="S990" s="80"/>
      <c r="T990" s="80"/>
      <c r="U990" s="80"/>
      <c r="AN990" s="45" t="str">
        <f t="shared" si="12"/>
        <v/>
      </c>
    </row>
    <row r="991" spans="5:40" x14ac:dyDescent="0.2">
      <c r="E991" s="1"/>
      <c r="M991" s="14"/>
      <c r="N991" s="79"/>
      <c r="O991" s="81"/>
      <c r="P991" s="80"/>
      <c r="Q991" s="80"/>
      <c r="R991" s="80"/>
      <c r="S991" s="80"/>
      <c r="T991" s="80"/>
      <c r="U991" s="80"/>
      <c r="AN991" s="45" t="str">
        <f t="shared" si="12"/>
        <v/>
      </c>
    </row>
    <row r="992" spans="5:40" x14ac:dyDescent="0.2">
      <c r="E992" s="1"/>
      <c r="M992" s="14"/>
      <c r="N992" s="79"/>
      <c r="O992" s="81"/>
      <c r="P992" s="80"/>
      <c r="Q992" s="80"/>
      <c r="R992" s="80"/>
      <c r="S992" s="80"/>
      <c r="T992" s="80"/>
      <c r="U992" s="80"/>
      <c r="AN992" s="45" t="str">
        <f t="shared" si="12"/>
        <v/>
      </c>
    </row>
    <row r="993" spans="5:40" x14ac:dyDescent="0.2">
      <c r="E993" s="1"/>
      <c r="M993" s="14"/>
      <c r="N993" s="79"/>
      <c r="O993" s="81"/>
      <c r="P993" s="80"/>
      <c r="Q993" s="80"/>
      <c r="R993" s="80"/>
      <c r="S993" s="80"/>
      <c r="T993" s="80"/>
      <c r="U993" s="80"/>
      <c r="AN993" s="45" t="str">
        <f t="shared" si="12"/>
        <v/>
      </c>
    </row>
    <row r="994" spans="5:40" x14ac:dyDescent="0.2">
      <c r="E994" s="1"/>
      <c r="M994" s="14"/>
      <c r="N994" s="79"/>
      <c r="O994" s="81"/>
      <c r="P994" s="80"/>
      <c r="Q994" s="80"/>
      <c r="R994" s="80"/>
      <c r="S994" s="80"/>
      <c r="T994" s="80"/>
      <c r="U994" s="80"/>
      <c r="AN994" s="45" t="str">
        <f t="shared" si="12"/>
        <v/>
      </c>
    </row>
    <row r="995" spans="5:40" x14ac:dyDescent="0.2">
      <c r="E995" s="1"/>
      <c r="M995" s="14"/>
      <c r="N995" s="79"/>
      <c r="O995" s="81"/>
      <c r="P995" s="80"/>
      <c r="Q995" s="80"/>
      <c r="R995" s="80"/>
      <c r="S995" s="80"/>
      <c r="T995" s="80"/>
      <c r="U995" s="80"/>
      <c r="AN995" s="45" t="str">
        <f t="shared" si="12"/>
        <v/>
      </c>
    </row>
    <row r="996" spans="5:40" x14ac:dyDescent="0.2">
      <c r="E996" s="1"/>
      <c r="M996" s="14"/>
      <c r="N996" s="79"/>
      <c r="O996" s="81"/>
      <c r="P996" s="80"/>
      <c r="Q996" s="80"/>
      <c r="R996" s="80"/>
      <c r="S996" s="80"/>
      <c r="T996" s="80"/>
      <c r="U996" s="80"/>
      <c r="AN996" s="45" t="str">
        <f t="shared" si="12"/>
        <v/>
      </c>
    </row>
    <row r="997" spans="5:40" x14ac:dyDescent="0.2">
      <c r="E997" s="1"/>
      <c r="M997" s="14"/>
      <c r="N997" s="79"/>
      <c r="O997" s="81"/>
      <c r="P997" s="80"/>
      <c r="Q997" s="80"/>
      <c r="R997" s="80"/>
      <c r="S997" s="80"/>
      <c r="T997" s="80"/>
      <c r="U997" s="80"/>
      <c r="AN997" s="45" t="str">
        <f t="shared" si="12"/>
        <v/>
      </c>
    </row>
    <row r="998" spans="5:40" x14ac:dyDescent="0.2">
      <c r="E998" s="1"/>
      <c r="M998" s="14"/>
      <c r="N998" s="79"/>
      <c r="O998" s="81"/>
      <c r="P998" s="80"/>
      <c r="Q998" s="80"/>
      <c r="R998" s="80"/>
      <c r="S998" s="80"/>
      <c r="T998" s="80"/>
      <c r="U998" s="80"/>
      <c r="AN998" s="45" t="str">
        <f t="shared" si="12"/>
        <v/>
      </c>
    </row>
    <row r="999" spans="5:40" x14ac:dyDescent="0.2">
      <c r="E999" s="1"/>
      <c r="M999" s="14"/>
      <c r="N999" s="79"/>
      <c r="O999" s="81"/>
      <c r="P999" s="80"/>
      <c r="Q999" s="80"/>
      <c r="R999" s="80"/>
      <c r="S999" s="80"/>
      <c r="T999" s="80"/>
      <c r="U999" s="80"/>
      <c r="AN999" s="45" t="str">
        <f t="shared" si="12"/>
        <v/>
      </c>
    </row>
    <row r="1000" spans="5:40" x14ac:dyDescent="0.2">
      <c r="E1000" s="1"/>
      <c r="M1000" s="14"/>
      <c r="N1000" s="79"/>
      <c r="O1000" s="81"/>
      <c r="P1000" s="80"/>
      <c r="Q1000" s="80"/>
      <c r="R1000" s="80"/>
      <c r="S1000" s="80"/>
      <c r="T1000" s="80"/>
      <c r="U1000" s="80"/>
      <c r="AN1000" s="45" t="str">
        <f t="shared" si="12"/>
        <v/>
      </c>
    </row>
    <row r="1001" spans="5:40" x14ac:dyDescent="0.2">
      <c r="E1001" s="1"/>
      <c r="M1001" s="14"/>
      <c r="N1001" s="79"/>
      <c r="O1001" s="81"/>
      <c r="P1001" s="80"/>
      <c r="Q1001" s="80"/>
      <c r="R1001" s="80"/>
      <c r="S1001" s="80"/>
      <c r="T1001" s="80"/>
      <c r="U1001" s="80"/>
      <c r="AN1001" s="45" t="str">
        <f t="shared" si="12"/>
        <v/>
      </c>
    </row>
    <row r="1002" spans="5:40" x14ac:dyDescent="0.2">
      <c r="E1002" s="1"/>
      <c r="M1002" s="14"/>
      <c r="N1002" s="79"/>
      <c r="O1002" s="81"/>
      <c r="P1002" s="80"/>
      <c r="Q1002" s="80"/>
      <c r="R1002" s="80"/>
      <c r="S1002" s="80"/>
      <c r="T1002" s="80"/>
      <c r="U1002" s="80"/>
      <c r="AN1002" s="45" t="str">
        <f t="shared" si="12"/>
        <v/>
      </c>
    </row>
    <row r="1003" spans="5:40" x14ac:dyDescent="0.2">
      <c r="E1003" s="1"/>
      <c r="M1003" s="14"/>
      <c r="N1003" s="79"/>
      <c r="O1003" s="81"/>
      <c r="P1003" s="80"/>
      <c r="Q1003" s="80"/>
      <c r="R1003" s="80"/>
      <c r="S1003" s="80"/>
      <c r="T1003" s="80"/>
      <c r="U1003" s="80"/>
      <c r="AN1003" s="45" t="str">
        <f t="shared" si="12"/>
        <v/>
      </c>
    </row>
    <row r="1004" spans="5:40" x14ac:dyDescent="0.2">
      <c r="E1004" s="1"/>
      <c r="M1004" s="14"/>
      <c r="N1004" s="79"/>
      <c r="O1004" s="81"/>
      <c r="P1004" s="80"/>
      <c r="Q1004" s="80"/>
      <c r="R1004" s="80"/>
      <c r="S1004" s="80"/>
      <c r="T1004" s="80"/>
      <c r="U1004" s="80"/>
      <c r="AN1004" s="45" t="str">
        <f t="shared" si="12"/>
        <v/>
      </c>
    </row>
    <row r="1005" spans="5:40" x14ac:dyDescent="0.2">
      <c r="E1005" s="1"/>
      <c r="M1005" s="14"/>
      <c r="N1005" s="79"/>
      <c r="O1005" s="81"/>
      <c r="P1005" s="80"/>
      <c r="Q1005" s="80"/>
      <c r="R1005" s="80"/>
      <c r="S1005" s="80"/>
      <c r="T1005" s="80"/>
      <c r="U1005" s="80"/>
      <c r="AN1005" s="45" t="str">
        <f t="shared" si="12"/>
        <v/>
      </c>
    </row>
    <row r="1006" spans="5:40" x14ac:dyDescent="0.2">
      <c r="E1006" s="1"/>
      <c r="M1006" s="14"/>
      <c r="N1006" s="79"/>
      <c r="O1006" s="81"/>
      <c r="P1006" s="80"/>
      <c r="Q1006" s="80"/>
      <c r="R1006" s="80"/>
      <c r="S1006" s="80"/>
      <c r="T1006" s="80"/>
      <c r="U1006" s="80"/>
      <c r="AN1006" s="45" t="str">
        <f t="shared" si="12"/>
        <v/>
      </c>
    </row>
    <row r="1007" spans="5:40" x14ac:dyDescent="0.2">
      <c r="E1007" s="1"/>
      <c r="M1007" s="14"/>
      <c r="N1007" s="79"/>
      <c r="O1007" s="81"/>
      <c r="P1007" s="80"/>
      <c r="Q1007" s="80"/>
      <c r="R1007" s="80"/>
      <c r="S1007" s="80"/>
      <c r="T1007" s="80"/>
      <c r="U1007" s="80"/>
      <c r="AN1007" s="45" t="str">
        <f t="shared" si="12"/>
        <v/>
      </c>
    </row>
    <row r="1008" spans="5:40" x14ac:dyDescent="0.2">
      <c r="E1008" s="1"/>
      <c r="M1008" s="14"/>
      <c r="N1008" s="79"/>
      <c r="O1008" s="81"/>
      <c r="P1008" s="80"/>
      <c r="Q1008" s="80"/>
      <c r="R1008" s="80"/>
      <c r="S1008" s="80"/>
      <c r="T1008" s="80"/>
      <c r="U1008" s="80"/>
      <c r="AN1008" s="45" t="str">
        <f t="shared" si="12"/>
        <v/>
      </c>
    </row>
    <row r="1009" spans="5:40" x14ac:dyDescent="0.2">
      <c r="E1009" s="1"/>
      <c r="M1009" s="14"/>
      <c r="N1009" s="79"/>
      <c r="O1009" s="81"/>
      <c r="P1009" s="80"/>
      <c r="Q1009" s="80"/>
      <c r="R1009" s="80"/>
      <c r="S1009" s="80"/>
      <c r="T1009" s="80"/>
      <c r="U1009" s="80"/>
      <c r="AN1009" s="45" t="str">
        <f t="shared" si="12"/>
        <v/>
      </c>
    </row>
    <row r="1010" spans="5:40" x14ac:dyDescent="0.2">
      <c r="E1010" s="1"/>
      <c r="M1010" s="14"/>
      <c r="N1010" s="79"/>
      <c r="O1010" s="81"/>
      <c r="P1010" s="80"/>
      <c r="Q1010" s="80"/>
      <c r="R1010" s="80"/>
      <c r="S1010" s="80"/>
      <c r="T1010" s="80"/>
      <c r="U1010" s="80"/>
      <c r="AN1010" s="45" t="str">
        <f t="shared" si="12"/>
        <v/>
      </c>
    </row>
    <row r="1011" spans="5:40" x14ac:dyDescent="0.2">
      <c r="E1011" s="1"/>
      <c r="M1011" s="14"/>
      <c r="N1011" s="79"/>
      <c r="O1011" s="81"/>
      <c r="P1011" s="80"/>
      <c r="Q1011" s="80"/>
      <c r="R1011" s="80"/>
      <c r="S1011" s="80"/>
      <c r="T1011" s="80"/>
      <c r="U1011" s="80"/>
      <c r="AN1011" s="45" t="str">
        <f t="shared" si="12"/>
        <v/>
      </c>
    </row>
    <row r="1012" spans="5:40" x14ac:dyDescent="0.2">
      <c r="E1012" s="1"/>
      <c r="M1012" s="14"/>
      <c r="N1012" s="79"/>
      <c r="O1012" s="81"/>
      <c r="P1012" s="80"/>
      <c r="Q1012" s="80"/>
      <c r="R1012" s="80"/>
      <c r="S1012" s="80"/>
      <c r="T1012" s="80"/>
      <c r="U1012" s="80"/>
      <c r="AN1012" s="45" t="str">
        <f t="shared" si="12"/>
        <v/>
      </c>
    </row>
    <row r="1013" spans="5:40" x14ac:dyDescent="0.2">
      <c r="E1013" s="1"/>
      <c r="M1013" s="14"/>
      <c r="N1013" s="79"/>
      <c r="O1013" s="81"/>
      <c r="P1013" s="80"/>
      <c r="Q1013" s="80"/>
      <c r="R1013" s="80"/>
      <c r="S1013" s="80"/>
      <c r="T1013" s="80"/>
      <c r="U1013" s="80"/>
      <c r="AN1013" s="45" t="str">
        <f t="shared" si="12"/>
        <v/>
      </c>
    </row>
    <row r="1014" spans="5:40" x14ac:dyDescent="0.2">
      <c r="E1014" s="1"/>
      <c r="M1014" s="14"/>
      <c r="N1014" s="79"/>
      <c r="O1014" s="81"/>
      <c r="P1014" s="80"/>
      <c r="Q1014" s="80"/>
      <c r="R1014" s="80"/>
      <c r="S1014" s="80"/>
      <c r="T1014" s="80"/>
      <c r="U1014" s="80"/>
      <c r="AN1014" s="45" t="str">
        <f t="shared" si="12"/>
        <v/>
      </c>
    </row>
    <row r="1015" spans="5:40" x14ac:dyDescent="0.2">
      <c r="E1015" s="1"/>
      <c r="M1015" s="14"/>
      <c r="N1015" s="79"/>
      <c r="O1015" s="81"/>
      <c r="P1015" s="80"/>
      <c r="Q1015" s="80"/>
      <c r="R1015" s="80"/>
      <c r="S1015" s="80"/>
      <c r="T1015" s="80"/>
      <c r="U1015" s="80"/>
      <c r="AN1015" s="45" t="str">
        <f t="shared" si="12"/>
        <v/>
      </c>
    </row>
    <row r="1016" spans="5:40" x14ac:dyDescent="0.2">
      <c r="E1016" s="1"/>
      <c r="M1016" s="14"/>
      <c r="N1016" s="79"/>
      <c r="O1016" s="81"/>
      <c r="P1016" s="80"/>
      <c r="Q1016" s="80"/>
      <c r="R1016" s="80"/>
      <c r="S1016" s="80"/>
      <c r="T1016" s="80"/>
      <c r="U1016" s="80"/>
      <c r="AN1016" s="45" t="str">
        <f t="shared" si="12"/>
        <v/>
      </c>
    </row>
    <row r="1017" spans="5:40" x14ac:dyDescent="0.2">
      <c r="E1017" s="1"/>
      <c r="M1017" s="14"/>
      <c r="N1017" s="79"/>
      <c r="O1017" s="81"/>
      <c r="P1017" s="80"/>
      <c r="Q1017" s="80"/>
      <c r="R1017" s="80"/>
      <c r="S1017" s="80"/>
      <c r="T1017" s="80"/>
      <c r="U1017" s="80"/>
      <c r="AN1017" s="45" t="str">
        <f t="shared" si="12"/>
        <v/>
      </c>
    </row>
    <row r="1018" spans="5:40" x14ac:dyDescent="0.2">
      <c r="E1018" s="1"/>
      <c r="M1018" s="14"/>
      <c r="N1018" s="79"/>
      <c r="O1018" s="81"/>
      <c r="P1018" s="80"/>
      <c r="Q1018" s="80"/>
      <c r="R1018" s="80"/>
      <c r="S1018" s="80"/>
      <c r="T1018" s="80"/>
      <c r="U1018" s="80"/>
      <c r="AN1018" s="45" t="str">
        <f t="shared" si="12"/>
        <v/>
      </c>
    </row>
    <row r="1019" spans="5:40" x14ac:dyDescent="0.2">
      <c r="E1019" s="1"/>
      <c r="M1019" s="14"/>
      <c r="N1019" s="79"/>
      <c r="O1019" s="81"/>
      <c r="P1019" s="80"/>
      <c r="Q1019" s="80"/>
      <c r="R1019" s="80"/>
      <c r="S1019" s="80"/>
      <c r="T1019" s="80"/>
      <c r="U1019" s="80"/>
      <c r="AN1019" s="45" t="str">
        <f t="shared" si="12"/>
        <v/>
      </c>
    </row>
    <row r="1020" spans="5:40" x14ac:dyDescent="0.2">
      <c r="E1020" s="1"/>
      <c r="M1020" s="14"/>
      <c r="N1020" s="79"/>
      <c r="O1020" s="81"/>
      <c r="P1020" s="80"/>
      <c r="Q1020" s="80"/>
      <c r="R1020" s="80"/>
      <c r="S1020" s="80"/>
      <c r="T1020" s="80"/>
      <c r="U1020" s="80"/>
      <c r="AN1020" s="45" t="str">
        <f t="shared" si="12"/>
        <v/>
      </c>
    </row>
    <row r="1021" spans="5:40" x14ac:dyDescent="0.2">
      <c r="E1021" s="1"/>
      <c r="M1021" s="14"/>
      <c r="N1021" s="79"/>
      <c r="O1021" s="81"/>
      <c r="P1021" s="80"/>
      <c r="Q1021" s="80"/>
      <c r="R1021" s="80"/>
      <c r="S1021" s="80"/>
      <c r="T1021" s="80"/>
      <c r="U1021" s="80"/>
      <c r="AN1021" s="45" t="str">
        <f t="shared" si="12"/>
        <v/>
      </c>
    </row>
    <row r="1022" spans="5:40" x14ac:dyDescent="0.2">
      <c r="E1022" s="1"/>
      <c r="M1022" s="14"/>
      <c r="N1022" s="79"/>
      <c r="O1022" s="81"/>
      <c r="P1022" s="80"/>
      <c r="Q1022" s="80"/>
      <c r="R1022" s="80"/>
      <c r="S1022" s="80"/>
      <c r="T1022" s="80"/>
      <c r="U1022" s="80"/>
      <c r="AN1022" s="45" t="str">
        <f t="shared" si="12"/>
        <v/>
      </c>
    </row>
    <row r="1023" spans="5:40" x14ac:dyDescent="0.2">
      <c r="E1023" s="1"/>
      <c r="M1023" s="14"/>
      <c r="N1023" s="79"/>
      <c r="O1023" s="81"/>
      <c r="P1023" s="80"/>
      <c r="Q1023" s="80"/>
      <c r="R1023" s="80"/>
      <c r="S1023" s="80"/>
      <c r="T1023" s="80"/>
      <c r="U1023" s="80"/>
      <c r="AN1023" s="45" t="str">
        <f t="shared" si="12"/>
        <v/>
      </c>
    </row>
    <row r="1024" spans="5:40" x14ac:dyDescent="0.2">
      <c r="E1024" s="1"/>
      <c r="M1024" s="14"/>
      <c r="N1024" s="79"/>
      <c r="O1024" s="81"/>
      <c r="P1024" s="80"/>
      <c r="Q1024" s="80"/>
      <c r="R1024" s="80"/>
      <c r="S1024" s="80"/>
      <c r="T1024" s="80"/>
      <c r="U1024" s="80"/>
      <c r="AN1024" s="45" t="str">
        <f t="shared" si="12"/>
        <v/>
      </c>
    </row>
    <row r="1025" spans="5:40" x14ac:dyDescent="0.2">
      <c r="E1025" s="1"/>
      <c r="M1025" s="14"/>
      <c r="N1025" s="79"/>
      <c r="O1025" s="81"/>
      <c r="P1025" s="80"/>
      <c r="Q1025" s="80"/>
      <c r="R1025" s="80"/>
      <c r="S1025" s="80"/>
      <c r="T1025" s="80"/>
      <c r="U1025" s="80"/>
      <c r="AN1025" s="45" t="str">
        <f t="shared" si="12"/>
        <v/>
      </c>
    </row>
    <row r="1026" spans="5:40" x14ac:dyDescent="0.2">
      <c r="E1026" s="1"/>
      <c r="M1026" s="14"/>
      <c r="N1026" s="79"/>
      <c r="O1026" s="81"/>
      <c r="P1026" s="80"/>
      <c r="Q1026" s="80"/>
      <c r="R1026" s="80"/>
      <c r="S1026" s="80"/>
      <c r="T1026" s="80"/>
      <c r="U1026" s="80"/>
      <c r="AN1026" s="45" t="str">
        <f t="shared" si="12"/>
        <v/>
      </c>
    </row>
    <row r="1027" spans="5:40" x14ac:dyDescent="0.2">
      <c r="E1027" s="1"/>
      <c r="M1027" s="14"/>
      <c r="N1027" s="79"/>
      <c r="O1027" s="81"/>
      <c r="P1027" s="80"/>
      <c r="Q1027" s="80"/>
      <c r="R1027" s="80"/>
      <c r="S1027" s="80"/>
      <c r="T1027" s="80"/>
      <c r="U1027" s="80"/>
      <c r="AN1027" s="45" t="str">
        <f t="shared" si="12"/>
        <v/>
      </c>
    </row>
    <row r="1028" spans="5:40" x14ac:dyDescent="0.2">
      <c r="E1028" s="1"/>
      <c r="M1028" s="14"/>
      <c r="N1028" s="79"/>
      <c r="O1028" s="81"/>
      <c r="P1028" s="80"/>
      <c r="Q1028" s="80"/>
      <c r="R1028" s="80"/>
      <c r="S1028" s="80"/>
      <c r="T1028" s="80"/>
      <c r="U1028" s="80"/>
      <c r="AN1028" s="45" t="str">
        <f t="shared" si="12"/>
        <v/>
      </c>
    </row>
    <row r="1029" spans="5:40" x14ac:dyDescent="0.2">
      <c r="E1029" s="1"/>
      <c r="M1029" s="14"/>
      <c r="N1029" s="79"/>
      <c r="O1029" s="81"/>
      <c r="P1029" s="80"/>
      <c r="Q1029" s="80"/>
      <c r="R1029" s="80"/>
      <c r="S1029" s="80"/>
      <c r="T1029" s="80"/>
      <c r="U1029" s="80"/>
      <c r="AN1029" s="45" t="str">
        <f t="shared" ref="AN1029:AN1092" si="13">IF(AE1029&lt;&gt;"",_xlfn.CONCAT(AE1029,AF1029," ","000,",AG1029, " ",AH1029,AI1029," ",AL1029,"-",AM1029),"")</f>
        <v/>
      </c>
    </row>
    <row r="1030" spans="5:40" x14ac:dyDescent="0.2">
      <c r="E1030" s="1"/>
      <c r="M1030" s="14"/>
      <c r="N1030" s="79"/>
      <c r="O1030" s="81"/>
      <c r="P1030" s="80"/>
      <c r="Q1030" s="80"/>
      <c r="R1030" s="80"/>
      <c r="S1030" s="80"/>
      <c r="T1030" s="80"/>
      <c r="U1030" s="80"/>
      <c r="AN1030" s="45" t="str">
        <f t="shared" si="13"/>
        <v/>
      </c>
    </row>
    <row r="1031" spans="5:40" x14ac:dyDescent="0.2">
      <c r="E1031" s="1"/>
      <c r="M1031" s="14"/>
      <c r="N1031" s="79"/>
      <c r="O1031" s="81"/>
      <c r="P1031" s="80"/>
      <c r="Q1031" s="80"/>
      <c r="R1031" s="80"/>
      <c r="S1031" s="80"/>
      <c r="T1031" s="80"/>
      <c r="U1031" s="80"/>
      <c r="AN1031" s="45" t="str">
        <f t="shared" si="13"/>
        <v/>
      </c>
    </row>
    <row r="1032" spans="5:40" x14ac:dyDescent="0.2">
      <c r="E1032" s="1"/>
      <c r="M1032" s="14"/>
      <c r="N1032" s="79"/>
      <c r="O1032" s="81"/>
      <c r="P1032" s="80"/>
      <c r="Q1032" s="80"/>
      <c r="R1032" s="80"/>
      <c r="S1032" s="80"/>
      <c r="T1032" s="80"/>
      <c r="U1032" s="80"/>
      <c r="AN1032" s="45" t="str">
        <f t="shared" si="13"/>
        <v/>
      </c>
    </row>
    <row r="1033" spans="5:40" x14ac:dyDescent="0.2">
      <c r="E1033" s="1"/>
      <c r="M1033" s="14"/>
      <c r="N1033" s="79"/>
      <c r="O1033" s="81"/>
      <c r="P1033" s="80"/>
      <c r="Q1033" s="80"/>
      <c r="R1033" s="80"/>
      <c r="S1033" s="80"/>
      <c r="T1033" s="80"/>
      <c r="U1033" s="80"/>
      <c r="AN1033" s="45" t="str">
        <f t="shared" si="13"/>
        <v/>
      </c>
    </row>
    <row r="1034" spans="5:40" x14ac:dyDescent="0.2">
      <c r="E1034" s="1"/>
      <c r="M1034" s="14"/>
      <c r="N1034" s="79"/>
      <c r="O1034" s="81"/>
      <c r="P1034" s="80"/>
      <c r="Q1034" s="80"/>
      <c r="R1034" s="80"/>
      <c r="S1034" s="80"/>
      <c r="T1034" s="80"/>
      <c r="U1034" s="80"/>
      <c r="AN1034" s="45" t="str">
        <f t="shared" si="13"/>
        <v/>
      </c>
    </row>
    <row r="1035" spans="5:40" x14ac:dyDescent="0.2">
      <c r="E1035" s="1"/>
      <c r="M1035" s="14"/>
      <c r="N1035" s="79"/>
      <c r="O1035" s="81"/>
      <c r="P1035" s="80"/>
      <c r="Q1035" s="80"/>
      <c r="R1035" s="80"/>
      <c r="S1035" s="80"/>
      <c r="T1035" s="80"/>
      <c r="U1035" s="80"/>
      <c r="AN1035" s="45" t="str">
        <f t="shared" si="13"/>
        <v/>
      </c>
    </row>
    <row r="1036" spans="5:40" x14ac:dyDescent="0.2">
      <c r="E1036" s="1"/>
      <c r="M1036" s="14"/>
      <c r="N1036" s="79"/>
      <c r="O1036" s="81"/>
      <c r="P1036" s="80"/>
      <c r="Q1036" s="80"/>
      <c r="R1036" s="80"/>
      <c r="S1036" s="80"/>
      <c r="T1036" s="80"/>
      <c r="U1036" s="80"/>
      <c r="AN1036" s="45" t="str">
        <f t="shared" si="13"/>
        <v/>
      </c>
    </row>
    <row r="1037" spans="5:40" x14ac:dyDescent="0.2">
      <c r="E1037" s="1"/>
      <c r="M1037" s="14"/>
      <c r="N1037" s="79"/>
      <c r="O1037" s="81"/>
      <c r="P1037" s="80"/>
      <c r="Q1037" s="80"/>
      <c r="R1037" s="80"/>
      <c r="S1037" s="80"/>
      <c r="T1037" s="80"/>
      <c r="U1037" s="80"/>
      <c r="AN1037" s="45" t="str">
        <f t="shared" si="13"/>
        <v/>
      </c>
    </row>
    <row r="1038" spans="5:40" x14ac:dyDescent="0.2">
      <c r="E1038" s="1"/>
      <c r="M1038" s="14"/>
      <c r="N1038" s="79"/>
      <c r="O1038" s="81"/>
      <c r="P1038" s="80"/>
      <c r="Q1038" s="80"/>
      <c r="R1038" s="80"/>
      <c r="S1038" s="80"/>
      <c r="T1038" s="80"/>
      <c r="U1038" s="80"/>
      <c r="AN1038" s="45" t="str">
        <f t="shared" si="13"/>
        <v/>
      </c>
    </row>
    <row r="1039" spans="5:40" x14ac:dyDescent="0.2">
      <c r="E1039" s="1"/>
      <c r="M1039" s="14"/>
      <c r="N1039" s="79"/>
      <c r="O1039" s="81"/>
      <c r="P1039" s="80"/>
      <c r="Q1039" s="80"/>
      <c r="R1039" s="80"/>
      <c r="S1039" s="80"/>
      <c r="T1039" s="80"/>
      <c r="U1039" s="80"/>
      <c r="AN1039" s="45" t="str">
        <f t="shared" si="13"/>
        <v/>
      </c>
    </row>
    <row r="1040" spans="5:40" x14ac:dyDescent="0.2">
      <c r="E1040" s="1"/>
      <c r="M1040" s="14"/>
      <c r="N1040" s="79"/>
      <c r="O1040" s="81"/>
      <c r="P1040" s="80"/>
      <c r="Q1040" s="80"/>
      <c r="R1040" s="80"/>
      <c r="S1040" s="80"/>
      <c r="T1040" s="80"/>
      <c r="U1040" s="80"/>
      <c r="AN1040" s="45" t="str">
        <f t="shared" si="13"/>
        <v/>
      </c>
    </row>
    <row r="1041" spans="5:40" x14ac:dyDescent="0.2">
      <c r="E1041" s="1"/>
      <c r="M1041" s="14"/>
      <c r="N1041" s="79"/>
      <c r="O1041" s="81"/>
      <c r="P1041" s="80"/>
      <c r="Q1041" s="80"/>
      <c r="R1041" s="80"/>
      <c r="S1041" s="80"/>
      <c r="T1041" s="80"/>
      <c r="U1041" s="80"/>
      <c r="AN1041" s="45" t="str">
        <f t="shared" si="13"/>
        <v/>
      </c>
    </row>
    <row r="1042" spans="5:40" x14ac:dyDescent="0.2">
      <c r="E1042" s="1"/>
      <c r="M1042" s="14"/>
      <c r="N1042" s="79"/>
      <c r="O1042" s="81"/>
      <c r="P1042" s="80"/>
      <c r="Q1042" s="80"/>
      <c r="R1042" s="80"/>
      <c r="S1042" s="80"/>
      <c r="T1042" s="80"/>
      <c r="U1042" s="80"/>
      <c r="AN1042" s="45" t="str">
        <f t="shared" si="13"/>
        <v/>
      </c>
    </row>
    <row r="1043" spans="5:40" x14ac:dyDescent="0.2">
      <c r="E1043" s="1"/>
      <c r="M1043" s="14"/>
      <c r="N1043" s="79"/>
      <c r="O1043" s="81"/>
      <c r="P1043" s="80"/>
      <c r="Q1043" s="80"/>
      <c r="R1043" s="80"/>
      <c r="S1043" s="80"/>
      <c r="T1043" s="80"/>
      <c r="U1043" s="80"/>
      <c r="AN1043" s="45" t="str">
        <f t="shared" si="13"/>
        <v/>
      </c>
    </row>
    <row r="1044" spans="5:40" x14ac:dyDescent="0.2">
      <c r="E1044" s="1"/>
      <c r="M1044" s="14"/>
      <c r="N1044" s="79"/>
      <c r="O1044" s="81"/>
      <c r="P1044" s="80"/>
      <c r="Q1044" s="80"/>
      <c r="R1044" s="80"/>
      <c r="S1044" s="80"/>
      <c r="T1044" s="80"/>
      <c r="U1044" s="80"/>
      <c r="AN1044" s="45" t="str">
        <f t="shared" si="13"/>
        <v/>
      </c>
    </row>
    <row r="1045" spans="5:40" x14ac:dyDescent="0.2">
      <c r="E1045" s="1"/>
      <c r="M1045" s="14"/>
      <c r="N1045" s="79"/>
      <c r="O1045" s="81"/>
      <c r="P1045" s="80"/>
      <c r="Q1045" s="80"/>
      <c r="R1045" s="80"/>
      <c r="S1045" s="80"/>
      <c r="T1045" s="80"/>
      <c r="U1045" s="80"/>
      <c r="AN1045" s="45" t="str">
        <f t="shared" si="13"/>
        <v/>
      </c>
    </row>
    <row r="1046" spans="5:40" x14ac:dyDescent="0.2">
      <c r="E1046" s="1"/>
      <c r="M1046" s="14"/>
      <c r="N1046" s="79"/>
      <c r="O1046" s="81"/>
      <c r="P1046" s="80"/>
      <c r="Q1046" s="80"/>
      <c r="R1046" s="80"/>
      <c r="S1046" s="80"/>
      <c r="T1046" s="80"/>
      <c r="U1046" s="80"/>
      <c r="AN1046" s="45" t="str">
        <f t="shared" si="13"/>
        <v/>
      </c>
    </row>
    <row r="1047" spans="5:40" x14ac:dyDescent="0.2">
      <c r="E1047" s="1"/>
      <c r="M1047" s="14"/>
      <c r="N1047" s="79"/>
      <c r="O1047" s="81"/>
      <c r="P1047" s="80"/>
      <c r="Q1047" s="80"/>
      <c r="R1047" s="80"/>
      <c r="S1047" s="80"/>
      <c r="T1047" s="80"/>
      <c r="U1047" s="80"/>
      <c r="AN1047" s="45" t="str">
        <f t="shared" si="13"/>
        <v/>
      </c>
    </row>
    <row r="1048" spans="5:40" x14ac:dyDescent="0.2">
      <c r="E1048" s="1"/>
      <c r="M1048" s="14"/>
      <c r="N1048" s="79"/>
      <c r="O1048" s="81"/>
      <c r="P1048" s="80"/>
      <c r="Q1048" s="80"/>
      <c r="R1048" s="80"/>
      <c r="S1048" s="80"/>
      <c r="T1048" s="80"/>
      <c r="U1048" s="80"/>
      <c r="AN1048" s="45" t="str">
        <f t="shared" si="13"/>
        <v/>
      </c>
    </row>
    <row r="1049" spans="5:40" x14ac:dyDescent="0.2">
      <c r="E1049" s="1"/>
      <c r="M1049" s="14"/>
      <c r="N1049" s="79"/>
      <c r="O1049" s="81"/>
      <c r="P1049" s="80"/>
      <c r="Q1049" s="80"/>
      <c r="R1049" s="80"/>
      <c r="S1049" s="80"/>
      <c r="T1049" s="80"/>
      <c r="U1049" s="80"/>
      <c r="AN1049" s="45" t="str">
        <f t="shared" si="13"/>
        <v/>
      </c>
    </row>
    <row r="1050" spans="5:40" x14ac:dyDescent="0.2">
      <c r="E1050" s="1"/>
      <c r="M1050" s="14"/>
      <c r="N1050" s="79"/>
      <c r="O1050" s="81"/>
      <c r="P1050" s="80"/>
      <c r="Q1050" s="80"/>
      <c r="R1050" s="80"/>
      <c r="S1050" s="80"/>
      <c r="T1050" s="80"/>
      <c r="U1050" s="80"/>
      <c r="AN1050" s="45" t="str">
        <f t="shared" si="13"/>
        <v/>
      </c>
    </row>
    <row r="1051" spans="5:40" x14ac:dyDescent="0.2">
      <c r="E1051" s="1"/>
      <c r="M1051" s="14"/>
      <c r="N1051" s="79"/>
      <c r="O1051" s="81"/>
      <c r="P1051" s="80"/>
      <c r="Q1051" s="80"/>
      <c r="R1051" s="80"/>
      <c r="S1051" s="80"/>
      <c r="T1051" s="80"/>
      <c r="U1051" s="80"/>
      <c r="AN1051" s="45" t="str">
        <f t="shared" si="13"/>
        <v/>
      </c>
    </row>
    <row r="1052" spans="5:40" x14ac:dyDescent="0.2">
      <c r="E1052" s="1"/>
      <c r="M1052" s="14"/>
      <c r="N1052" s="79"/>
      <c r="O1052" s="81"/>
      <c r="P1052" s="80"/>
      <c r="Q1052" s="80"/>
      <c r="R1052" s="80"/>
      <c r="S1052" s="80"/>
      <c r="T1052" s="80"/>
      <c r="U1052" s="80"/>
      <c r="AN1052" s="45" t="str">
        <f t="shared" si="13"/>
        <v/>
      </c>
    </row>
    <row r="1053" spans="5:40" x14ac:dyDescent="0.2">
      <c r="E1053" s="1"/>
      <c r="M1053" s="14"/>
      <c r="N1053" s="79"/>
      <c r="O1053" s="81"/>
      <c r="P1053" s="80"/>
      <c r="Q1053" s="80"/>
      <c r="R1053" s="80"/>
      <c r="S1053" s="80"/>
      <c r="T1053" s="80"/>
      <c r="U1053" s="80"/>
      <c r="AN1053" s="45" t="str">
        <f t="shared" si="13"/>
        <v/>
      </c>
    </row>
    <row r="1054" spans="5:40" x14ac:dyDescent="0.2">
      <c r="E1054" s="1"/>
      <c r="M1054" s="14"/>
      <c r="N1054" s="79"/>
      <c r="O1054" s="81"/>
      <c r="P1054" s="80"/>
      <c r="Q1054" s="80"/>
      <c r="R1054" s="80"/>
      <c r="S1054" s="80"/>
      <c r="T1054" s="80"/>
      <c r="U1054" s="80"/>
      <c r="AN1054" s="45" t="str">
        <f t="shared" si="13"/>
        <v/>
      </c>
    </row>
    <row r="1055" spans="5:40" x14ac:dyDescent="0.2">
      <c r="E1055" s="1"/>
      <c r="M1055" s="14"/>
      <c r="N1055" s="79"/>
      <c r="O1055" s="81"/>
      <c r="P1055" s="80"/>
      <c r="Q1055" s="80"/>
      <c r="R1055" s="80"/>
      <c r="S1055" s="80"/>
      <c r="T1055" s="80"/>
      <c r="U1055" s="80"/>
      <c r="AN1055" s="45" t="str">
        <f t="shared" si="13"/>
        <v/>
      </c>
    </row>
    <row r="1056" spans="5:40" x14ac:dyDescent="0.2">
      <c r="E1056" s="1"/>
      <c r="M1056" s="14"/>
      <c r="N1056" s="79"/>
      <c r="O1056" s="81"/>
      <c r="P1056" s="80"/>
      <c r="Q1056" s="80"/>
      <c r="R1056" s="80"/>
      <c r="S1056" s="80"/>
      <c r="T1056" s="80"/>
      <c r="U1056" s="80"/>
      <c r="AN1056" s="45" t="str">
        <f t="shared" si="13"/>
        <v/>
      </c>
    </row>
    <row r="1057" spans="5:40" x14ac:dyDescent="0.2">
      <c r="E1057" s="1"/>
      <c r="M1057" s="14"/>
      <c r="N1057" s="79"/>
      <c r="O1057" s="81"/>
      <c r="P1057" s="80"/>
      <c r="Q1057" s="80"/>
      <c r="R1057" s="80"/>
      <c r="S1057" s="80"/>
      <c r="T1057" s="80"/>
      <c r="U1057" s="80"/>
      <c r="AN1057" s="45" t="str">
        <f t="shared" si="13"/>
        <v/>
      </c>
    </row>
    <row r="1058" spans="5:40" x14ac:dyDescent="0.2">
      <c r="E1058" s="1"/>
      <c r="M1058" s="14"/>
      <c r="N1058" s="79"/>
      <c r="O1058" s="81"/>
      <c r="P1058" s="80"/>
      <c r="Q1058" s="80"/>
      <c r="R1058" s="80"/>
      <c r="S1058" s="80"/>
      <c r="T1058" s="80"/>
      <c r="U1058" s="80"/>
      <c r="AN1058" s="45" t="str">
        <f t="shared" si="13"/>
        <v/>
      </c>
    </row>
    <row r="1059" spans="5:40" x14ac:dyDescent="0.2">
      <c r="E1059" s="1"/>
      <c r="M1059" s="14"/>
      <c r="N1059" s="79"/>
      <c r="O1059" s="81"/>
      <c r="P1059" s="80"/>
      <c r="Q1059" s="80"/>
      <c r="R1059" s="80"/>
      <c r="S1059" s="80"/>
      <c r="T1059" s="80"/>
      <c r="U1059" s="80"/>
      <c r="AN1059" s="45" t="str">
        <f t="shared" si="13"/>
        <v/>
      </c>
    </row>
    <row r="1060" spans="5:40" x14ac:dyDescent="0.2">
      <c r="E1060" s="1"/>
      <c r="M1060" s="14"/>
      <c r="N1060" s="79"/>
      <c r="O1060" s="81"/>
      <c r="P1060" s="80"/>
      <c r="Q1060" s="80"/>
      <c r="R1060" s="80"/>
      <c r="S1060" s="80"/>
      <c r="T1060" s="80"/>
      <c r="U1060" s="80"/>
      <c r="AN1060" s="45" t="str">
        <f t="shared" si="13"/>
        <v/>
      </c>
    </row>
    <row r="1061" spans="5:40" x14ac:dyDescent="0.2">
      <c r="E1061" s="1"/>
      <c r="M1061" s="14"/>
      <c r="N1061" s="79"/>
      <c r="O1061" s="81"/>
      <c r="P1061" s="80"/>
      <c r="Q1061" s="80"/>
      <c r="R1061" s="80"/>
      <c r="S1061" s="80"/>
      <c r="T1061" s="80"/>
      <c r="U1061" s="80"/>
      <c r="AN1061" s="45" t="str">
        <f t="shared" si="13"/>
        <v/>
      </c>
    </row>
    <row r="1062" spans="5:40" x14ac:dyDescent="0.2">
      <c r="E1062" s="1"/>
      <c r="M1062" s="14"/>
      <c r="N1062" s="79"/>
      <c r="O1062" s="81"/>
      <c r="P1062" s="80"/>
      <c r="Q1062" s="80"/>
      <c r="R1062" s="80"/>
      <c r="S1062" s="80"/>
      <c r="T1062" s="80"/>
      <c r="U1062" s="80"/>
      <c r="AN1062" s="45" t="str">
        <f t="shared" si="13"/>
        <v/>
      </c>
    </row>
    <row r="1063" spans="5:40" x14ac:dyDescent="0.2">
      <c r="E1063" s="1"/>
      <c r="M1063" s="14"/>
      <c r="N1063" s="79"/>
      <c r="O1063" s="81"/>
      <c r="P1063" s="80"/>
      <c r="Q1063" s="80"/>
      <c r="R1063" s="80"/>
      <c r="S1063" s="80"/>
      <c r="T1063" s="80"/>
      <c r="U1063" s="80"/>
      <c r="AN1063" s="45" t="str">
        <f t="shared" si="13"/>
        <v/>
      </c>
    </row>
    <row r="1064" spans="5:40" x14ac:dyDescent="0.2">
      <c r="E1064" s="1"/>
      <c r="M1064" s="14"/>
      <c r="N1064" s="79"/>
      <c r="O1064" s="81"/>
      <c r="P1064" s="80"/>
      <c r="Q1064" s="80"/>
      <c r="R1064" s="80"/>
      <c r="S1064" s="80"/>
      <c r="T1064" s="80"/>
      <c r="U1064" s="80"/>
      <c r="AN1064" s="45" t="str">
        <f t="shared" si="13"/>
        <v/>
      </c>
    </row>
    <row r="1065" spans="5:40" x14ac:dyDescent="0.2">
      <c r="E1065" s="1"/>
      <c r="M1065" s="14"/>
      <c r="N1065" s="79"/>
      <c r="O1065" s="81"/>
      <c r="P1065" s="80"/>
      <c r="Q1065" s="80"/>
      <c r="R1065" s="80"/>
      <c r="S1065" s="80"/>
      <c r="T1065" s="80"/>
      <c r="U1065" s="80"/>
      <c r="AN1065" s="45" t="str">
        <f t="shared" si="13"/>
        <v/>
      </c>
    </row>
    <row r="1066" spans="5:40" x14ac:dyDescent="0.2">
      <c r="E1066" s="1"/>
      <c r="M1066" s="14"/>
      <c r="N1066" s="79"/>
      <c r="O1066" s="81"/>
      <c r="P1066" s="80"/>
      <c r="Q1066" s="80"/>
      <c r="R1066" s="80"/>
      <c r="S1066" s="80"/>
      <c r="T1066" s="80"/>
      <c r="U1066" s="80"/>
      <c r="AN1066" s="45" t="str">
        <f t="shared" si="13"/>
        <v/>
      </c>
    </row>
    <row r="1067" spans="5:40" x14ac:dyDescent="0.2">
      <c r="E1067" s="1"/>
      <c r="M1067" s="14"/>
      <c r="N1067" s="79"/>
      <c r="O1067" s="81"/>
      <c r="P1067" s="80"/>
      <c r="Q1067" s="80"/>
      <c r="R1067" s="80"/>
      <c r="S1067" s="80"/>
      <c r="T1067" s="80"/>
      <c r="U1067" s="80"/>
      <c r="AN1067" s="45" t="str">
        <f t="shared" si="13"/>
        <v/>
      </c>
    </row>
    <row r="1068" spans="5:40" x14ac:dyDescent="0.2">
      <c r="E1068" s="1"/>
      <c r="M1068" s="14"/>
      <c r="N1068" s="79"/>
      <c r="O1068" s="81"/>
      <c r="P1068" s="80"/>
      <c r="Q1068" s="80"/>
      <c r="R1068" s="80"/>
      <c r="S1068" s="80"/>
      <c r="T1068" s="80"/>
      <c r="U1068" s="80"/>
      <c r="AN1068" s="45" t="str">
        <f t="shared" si="13"/>
        <v/>
      </c>
    </row>
    <row r="1069" spans="5:40" x14ac:dyDescent="0.2">
      <c r="E1069" s="1"/>
      <c r="M1069" s="14"/>
      <c r="N1069" s="79"/>
      <c r="O1069" s="81"/>
      <c r="P1069" s="80"/>
      <c r="Q1069" s="80"/>
      <c r="R1069" s="80"/>
      <c r="S1069" s="80"/>
      <c r="T1069" s="80"/>
      <c r="U1069" s="80"/>
      <c r="AN1069" s="45" t="str">
        <f t="shared" si="13"/>
        <v/>
      </c>
    </row>
    <row r="1070" spans="5:40" x14ac:dyDescent="0.2">
      <c r="E1070" s="1"/>
      <c r="M1070" s="14"/>
      <c r="N1070" s="79"/>
      <c r="O1070" s="81"/>
      <c r="P1070" s="80"/>
      <c r="Q1070" s="80"/>
      <c r="R1070" s="80"/>
      <c r="S1070" s="80"/>
      <c r="T1070" s="80"/>
      <c r="U1070" s="80"/>
      <c r="AN1070" s="45" t="str">
        <f t="shared" si="13"/>
        <v/>
      </c>
    </row>
    <row r="1071" spans="5:40" x14ac:dyDescent="0.2">
      <c r="E1071" s="1"/>
      <c r="M1071" s="14"/>
      <c r="N1071" s="79"/>
      <c r="O1071" s="81"/>
      <c r="P1071" s="80"/>
      <c r="Q1071" s="80"/>
      <c r="R1071" s="80"/>
      <c r="S1071" s="80"/>
      <c r="T1071" s="80"/>
      <c r="U1071" s="80"/>
      <c r="AN1071" s="45" t="str">
        <f t="shared" si="13"/>
        <v/>
      </c>
    </row>
    <row r="1072" spans="5:40" x14ac:dyDescent="0.2">
      <c r="E1072" s="1"/>
      <c r="M1072" s="14"/>
      <c r="N1072" s="79"/>
      <c r="O1072" s="81"/>
      <c r="P1072" s="80"/>
      <c r="Q1072" s="80"/>
      <c r="R1072" s="80"/>
      <c r="S1072" s="80"/>
      <c r="T1072" s="80"/>
      <c r="U1072" s="80"/>
      <c r="AN1072" s="45" t="str">
        <f t="shared" si="13"/>
        <v/>
      </c>
    </row>
    <row r="1073" spans="5:40" x14ac:dyDescent="0.2">
      <c r="E1073" s="1"/>
      <c r="M1073" s="14"/>
      <c r="N1073" s="79"/>
      <c r="O1073" s="81"/>
      <c r="P1073" s="80"/>
      <c r="Q1073" s="80"/>
      <c r="R1073" s="80"/>
      <c r="S1073" s="80"/>
      <c r="T1073" s="80"/>
      <c r="U1073" s="80"/>
      <c r="AN1073" s="45" t="str">
        <f t="shared" si="13"/>
        <v/>
      </c>
    </row>
    <row r="1074" spans="5:40" x14ac:dyDescent="0.2">
      <c r="E1074" s="1"/>
      <c r="M1074" s="14"/>
      <c r="N1074" s="79"/>
      <c r="O1074" s="81"/>
      <c r="P1074" s="80"/>
      <c r="Q1074" s="80"/>
      <c r="R1074" s="80"/>
      <c r="S1074" s="80"/>
      <c r="T1074" s="80"/>
      <c r="U1074" s="80"/>
      <c r="AN1074" s="45" t="str">
        <f t="shared" si="13"/>
        <v/>
      </c>
    </row>
    <row r="1075" spans="5:40" x14ac:dyDescent="0.2">
      <c r="E1075" s="1"/>
      <c r="M1075" s="14"/>
      <c r="N1075" s="79"/>
      <c r="O1075" s="81"/>
      <c r="P1075" s="80"/>
      <c r="Q1075" s="80"/>
      <c r="R1075" s="80"/>
      <c r="S1075" s="80"/>
      <c r="T1075" s="80"/>
      <c r="U1075" s="80"/>
      <c r="AN1075" s="45" t="str">
        <f t="shared" si="13"/>
        <v/>
      </c>
    </row>
    <row r="1076" spans="5:40" x14ac:dyDescent="0.2">
      <c r="E1076" s="1"/>
      <c r="M1076" s="14"/>
      <c r="N1076" s="79"/>
      <c r="O1076" s="81"/>
      <c r="P1076" s="80"/>
      <c r="Q1076" s="80"/>
      <c r="R1076" s="80"/>
      <c r="S1076" s="80"/>
      <c r="T1076" s="80"/>
      <c r="U1076" s="80"/>
      <c r="AN1076" s="45" t="str">
        <f t="shared" si="13"/>
        <v/>
      </c>
    </row>
    <row r="1077" spans="5:40" x14ac:dyDescent="0.2">
      <c r="E1077" s="1"/>
      <c r="M1077" s="14"/>
      <c r="N1077" s="79"/>
      <c r="O1077" s="81"/>
      <c r="P1077" s="80"/>
      <c r="Q1077" s="80"/>
      <c r="R1077" s="80"/>
      <c r="S1077" s="80"/>
      <c r="T1077" s="80"/>
      <c r="U1077" s="80"/>
      <c r="AN1077" s="45" t="str">
        <f t="shared" si="13"/>
        <v/>
      </c>
    </row>
    <row r="1078" spans="5:40" x14ac:dyDescent="0.2">
      <c r="E1078" s="1"/>
      <c r="M1078" s="14"/>
      <c r="N1078" s="79"/>
      <c r="O1078" s="81"/>
      <c r="P1078" s="80"/>
      <c r="Q1078" s="80"/>
      <c r="R1078" s="80"/>
      <c r="S1078" s="80"/>
      <c r="T1078" s="80"/>
      <c r="U1078" s="80"/>
      <c r="AN1078" s="45" t="str">
        <f t="shared" si="13"/>
        <v/>
      </c>
    </row>
    <row r="1079" spans="5:40" x14ac:dyDescent="0.2">
      <c r="E1079" s="1"/>
      <c r="M1079" s="14"/>
      <c r="N1079" s="79"/>
      <c r="O1079" s="81"/>
      <c r="P1079" s="80"/>
      <c r="Q1079" s="80"/>
      <c r="R1079" s="80"/>
      <c r="S1079" s="80"/>
      <c r="T1079" s="80"/>
      <c r="U1079" s="80"/>
      <c r="AN1079" s="45" t="str">
        <f t="shared" si="13"/>
        <v/>
      </c>
    </row>
    <row r="1080" spans="5:40" x14ac:dyDescent="0.2">
      <c r="E1080" s="1"/>
      <c r="M1080" s="14"/>
      <c r="N1080" s="79"/>
      <c r="O1080" s="81"/>
      <c r="P1080" s="80"/>
      <c r="Q1080" s="80"/>
      <c r="R1080" s="80"/>
      <c r="S1080" s="80"/>
      <c r="T1080" s="80"/>
      <c r="U1080" s="80"/>
      <c r="AN1080" s="45" t="str">
        <f t="shared" si="13"/>
        <v/>
      </c>
    </row>
    <row r="1081" spans="5:40" x14ac:dyDescent="0.2">
      <c r="E1081" s="1"/>
      <c r="M1081" s="14"/>
      <c r="N1081" s="79"/>
      <c r="O1081" s="81"/>
      <c r="P1081" s="80"/>
      <c r="Q1081" s="80"/>
      <c r="R1081" s="80"/>
      <c r="S1081" s="80"/>
      <c r="T1081" s="80"/>
      <c r="U1081" s="80"/>
      <c r="AN1081" s="45" t="str">
        <f t="shared" si="13"/>
        <v/>
      </c>
    </row>
    <row r="1082" spans="5:40" x14ac:dyDescent="0.2">
      <c r="E1082" s="1"/>
      <c r="M1082" s="14"/>
      <c r="N1082" s="79"/>
      <c r="O1082" s="81"/>
      <c r="P1082" s="80"/>
      <c r="Q1082" s="80"/>
      <c r="R1082" s="80"/>
      <c r="S1082" s="80"/>
      <c r="T1082" s="80"/>
      <c r="U1082" s="80"/>
      <c r="AN1082" s="45" t="str">
        <f t="shared" si="13"/>
        <v/>
      </c>
    </row>
    <row r="1083" spans="5:40" x14ac:dyDescent="0.2">
      <c r="E1083" s="1"/>
      <c r="M1083" s="14"/>
      <c r="N1083" s="79"/>
      <c r="O1083" s="81"/>
      <c r="P1083" s="80"/>
      <c r="Q1083" s="80"/>
      <c r="R1083" s="80"/>
      <c r="S1083" s="80"/>
      <c r="T1083" s="80"/>
      <c r="U1083" s="80"/>
      <c r="AN1083" s="45" t="str">
        <f t="shared" si="13"/>
        <v/>
      </c>
    </row>
    <row r="1084" spans="5:40" x14ac:dyDescent="0.2">
      <c r="E1084" s="1"/>
      <c r="M1084" s="14"/>
      <c r="N1084" s="79"/>
      <c r="O1084" s="81"/>
      <c r="P1084" s="80"/>
      <c r="Q1084" s="80"/>
      <c r="R1084" s="80"/>
      <c r="S1084" s="80"/>
      <c r="T1084" s="80"/>
      <c r="U1084" s="80"/>
      <c r="AN1084" s="45" t="str">
        <f t="shared" si="13"/>
        <v/>
      </c>
    </row>
    <row r="1085" spans="5:40" x14ac:dyDescent="0.2">
      <c r="E1085" s="1"/>
      <c r="M1085" s="14"/>
      <c r="N1085" s="79"/>
      <c r="O1085" s="81"/>
      <c r="P1085" s="80"/>
      <c r="Q1085" s="80"/>
      <c r="R1085" s="80"/>
      <c r="S1085" s="80"/>
      <c r="T1085" s="80"/>
      <c r="U1085" s="80"/>
      <c r="AN1085" s="45" t="str">
        <f t="shared" si="13"/>
        <v/>
      </c>
    </row>
    <row r="1086" spans="5:40" x14ac:dyDescent="0.2">
      <c r="E1086" s="1"/>
      <c r="M1086" s="14"/>
      <c r="N1086" s="79"/>
      <c r="O1086" s="81"/>
      <c r="P1086" s="80"/>
      <c r="Q1086" s="80"/>
      <c r="R1086" s="80"/>
      <c r="S1086" s="80"/>
      <c r="T1086" s="80"/>
      <c r="U1086" s="80"/>
      <c r="AN1086" s="45" t="str">
        <f t="shared" si="13"/>
        <v/>
      </c>
    </row>
    <row r="1087" spans="5:40" x14ac:dyDescent="0.2">
      <c r="E1087" s="1"/>
      <c r="M1087" s="14"/>
      <c r="N1087" s="79"/>
      <c r="O1087" s="81"/>
      <c r="P1087" s="80"/>
      <c r="Q1087" s="80"/>
      <c r="R1087" s="80"/>
      <c r="S1087" s="80"/>
      <c r="T1087" s="80"/>
      <c r="U1087" s="80"/>
      <c r="AN1087" s="45" t="str">
        <f t="shared" si="13"/>
        <v/>
      </c>
    </row>
    <row r="1088" spans="5:40" x14ac:dyDescent="0.2">
      <c r="E1088" s="1"/>
      <c r="M1088" s="14"/>
      <c r="N1088" s="79"/>
      <c r="O1088" s="81"/>
      <c r="P1088" s="80"/>
      <c r="Q1088" s="80"/>
      <c r="R1088" s="80"/>
      <c r="S1088" s="80"/>
      <c r="T1088" s="80"/>
      <c r="U1088" s="80"/>
      <c r="AN1088" s="45" t="str">
        <f t="shared" si="13"/>
        <v/>
      </c>
    </row>
    <row r="1089" spans="5:40" x14ac:dyDescent="0.2">
      <c r="E1089" s="1"/>
      <c r="M1089" s="14"/>
      <c r="N1089" s="79"/>
      <c r="O1089" s="81"/>
      <c r="P1089" s="80"/>
      <c r="Q1089" s="80"/>
      <c r="R1089" s="80"/>
      <c r="S1089" s="80"/>
      <c r="T1089" s="80"/>
      <c r="U1089" s="80"/>
      <c r="AN1089" s="45" t="str">
        <f t="shared" si="13"/>
        <v/>
      </c>
    </row>
    <row r="1090" spans="5:40" x14ac:dyDescent="0.2">
      <c r="E1090" s="1"/>
      <c r="M1090" s="14"/>
      <c r="N1090" s="79"/>
      <c r="O1090" s="81"/>
      <c r="P1090" s="80"/>
      <c r="Q1090" s="80"/>
      <c r="R1090" s="80"/>
      <c r="S1090" s="80"/>
      <c r="T1090" s="80"/>
      <c r="U1090" s="80"/>
      <c r="AN1090" s="45" t="str">
        <f t="shared" si="13"/>
        <v/>
      </c>
    </row>
    <row r="1091" spans="5:40" x14ac:dyDescent="0.2">
      <c r="E1091" s="1"/>
      <c r="M1091" s="14"/>
      <c r="N1091" s="79"/>
      <c r="O1091" s="81"/>
      <c r="P1091" s="80"/>
      <c r="Q1091" s="80"/>
      <c r="R1091" s="80"/>
      <c r="S1091" s="80"/>
      <c r="T1091" s="80"/>
      <c r="U1091" s="80"/>
      <c r="AN1091" s="45" t="str">
        <f t="shared" si="13"/>
        <v/>
      </c>
    </row>
    <row r="1092" spans="5:40" x14ac:dyDescent="0.2">
      <c r="E1092" s="1"/>
      <c r="M1092" s="14"/>
      <c r="N1092" s="79"/>
      <c r="O1092" s="81"/>
      <c r="P1092" s="80"/>
      <c r="Q1092" s="80"/>
      <c r="R1092" s="80"/>
      <c r="S1092" s="80"/>
      <c r="T1092" s="80"/>
      <c r="U1092" s="80"/>
      <c r="AN1092" s="45" t="str">
        <f t="shared" si="13"/>
        <v/>
      </c>
    </row>
    <row r="1093" spans="5:40" x14ac:dyDescent="0.2">
      <c r="E1093" s="1"/>
      <c r="M1093" s="14"/>
      <c r="N1093" s="79"/>
      <c r="O1093" s="81"/>
      <c r="P1093" s="80"/>
      <c r="Q1093" s="80"/>
      <c r="R1093" s="80"/>
      <c r="S1093" s="80"/>
      <c r="T1093" s="80"/>
      <c r="U1093" s="80"/>
      <c r="AN1093" s="45" t="str">
        <f t="shared" ref="AN1093:AN1156" si="14">IF(AE1093&lt;&gt;"",_xlfn.CONCAT(AE1093,AF1093," ","000,",AG1093, " ",AH1093,AI1093," ",AL1093,"-",AM1093),"")</f>
        <v/>
      </c>
    </row>
    <row r="1094" spans="5:40" x14ac:dyDescent="0.2">
      <c r="E1094" s="1"/>
      <c r="M1094" s="14"/>
      <c r="N1094" s="79"/>
      <c r="O1094" s="81"/>
      <c r="P1094" s="80"/>
      <c r="Q1094" s="80"/>
      <c r="R1094" s="80"/>
      <c r="S1094" s="80"/>
      <c r="T1094" s="80"/>
      <c r="U1094" s="80"/>
      <c r="AN1094" s="45" t="str">
        <f t="shared" si="14"/>
        <v/>
      </c>
    </row>
    <row r="1095" spans="5:40" x14ac:dyDescent="0.2">
      <c r="E1095" s="1"/>
      <c r="M1095" s="14"/>
      <c r="N1095" s="79"/>
      <c r="O1095" s="81"/>
      <c r="P1095" s="80"/>
      <c r="Q1095" s="80"/>
      <c r="R1095" s="80"/>
      <c r="S1095" s="80"/>
      <c r="T1095" s="80"/>
      <c r="U1095" s="80"/>
      <c r="AN1095" s="45" t="str">
        <f t="shared" si="14"/>
        <v/>
      </c>
    </row>
    <row r="1096" spans="5:40" x14ac:dyDescent="0.2">
      <c r="E1096" s="1"/>
      <c r="M1096" s="14"/>
      <c r="N1096" s="79"/>
      <c r="O1096" s="81"/>
      <c r="P1096" s="80"/>
      <c r="Q1096" s="80"/>
      <c r="R1096" s="80"/>
      <c r="S1096" s="80"/>
      <c r="T1096" s="80"/>
      <c r="U1096" s="80"/>
      <c r="AN1096" s="45" t="str">
        <f t="shared" si="14"/>
        <v/>
      </c>
    </row>
    <row r="1097" spans="5:40" x14ac:dyDescent="0.2">
      <c r="E1097" s="1"/>
      <c r="M1097" s="14"/>
      <c r="N1097" s="79"/>
      <c r="O1097" s="81"/>
      <c r="P1097" s="80"/>
      <c r="Q1097" s="80"/>
      <c r="R1097" s="80"/>
      <c r="S1097" s="80"/>
      <c r="T1097" s="80"/>
      <c r="U1097" s="80"/>
      <c r="AN1097" s="45" t="str">
        <f t="shared" si="14"/>
        <v/>
      </c>
    </row>
    <row r="1098" spans="5:40" x14ac:dyDescent="0.2">
      <c r="E1098" s="1"/>
      <c r="M1098" s="14"/>
      <c r="N1098" s="79"/>
      <c r="O1098" s="81"/>
      <c r="P1098" s="80"/>
      <c r="Q1098" s="80"/>
      <c r="R1098" s="80"/>
      <c r="S1098" s="80"/>
      <c r="T1098" s="80"/>
      <c r="U1098" s="80"/>
      <c r="AN1098" s="45" t="str">
        <f t="shared" si="14"/>
        <v/>
      </c>
    </row>
    <row r="1099" spans="5:40" x14ac:dyDescent="0.2">
      <c r="E1099" s="1"/>
      <c r="M1099" s="14"/>
      <c r="N1099" s="79"/>
      <c r="O1099" s="81"/>
      <c r="P1099" s="80"/>
      <c r="Q1099" s="80"/>
      <c r="R1099" s="80"/>
      <c r="S1099" s="80"/>
      <c r="T1099" s="80"/>
      <c r="U1099" s="80"/>
      <c r="AN1099" s="45" t="str">
        <f t="shared" si="14"/>
        <v/>
      </c>
    </row>
    <row r="1100" spans="5:40" x14ac:dyDescent="0.2">
      <c r="E1100" s="1"/>
      <c r="M1100" s="14"/>
      <c r="N1100" s="79"/>
      <c r="O1100" s="81"/>
      <c r="P1100" s="80"/>
      <c r="Q1100" s="80"/>
      <c r="R1100" s="80"/>
      <c r="S1100" s="80"/>
      <c r="T1100" s="80"/>
      <c r="U1100" s="80"/>
      <c r="AN1100" s="45" t="str">
        <f t="shared" si="14"/>
        <v/>
      </c>
    </row>
    <row r="1101" spans="5:40" x14ac:dyDescent="0.2">
      <c r="E1101" s="1"/>
      <c r="M1101" s="14"/>
      <c r="N1101" s="79"/>
      <c r="O1101" s="81"/>
      <c r="P1101" s="80"/>
      <c r="Q1101" s="80"/>
      <c r="R1101" s="80"/>
      <c r="S1101" s="80"/>
      <c r="T1101" s="80"/>
      <c r="U1101" s="80"/>
      <c r="AN1101" s="45" t="str">
        <f t="shared" si="14"/>
        <v/>
      </c>
    </row>
    <row r="1102" spans="5:40" x14ac:dyDescent="0.2">
      <c r="E1102" s="1"/>
      <c r="M1102" s="14"/>
      <c r="N1102" s="79"/>
      <c r="O1102" s="81"/>
      <c r="P1102" s="80"/>
      <c r="Q1102" s="80"/>
      <c r="R1102" s="80"/>
      <c r="S1102" s="80"/>
      <c r="T1102" s="80"/>
      <c r="U1102" s="80"/>
      <c r="AN1102" s="45" t="str">
        <f t="shared" si="14"/>
        <v/>
      </c>
    </row>
    <row r="1103" spans="5:40" x14ac:dyDescent="0.2">
      <c r="E1103" s="1"/>
      <c r="M1103" s="14"/>
      <c r="N1103" s="79"/>
      <c r="O1103" s="81"/>
      <c r="P1103" s="80"/>
      <c r="Q1103" s="80"/>
      <c r="R1103" s="80"/>
      <c r="S1103" s="80"/>
      <c r="T1103" s="80"/>
      <c r="U1103" s="80"/>
      <c r="AN1103" s="45" t="str">
        <f t="shared" si="14"/>
        <v/>
      </c>
    </row>
    <row r="1104" spans="5:40" x14ac:dyDescent="0.2">
      <c r="E1104" s="1"/>
      <c r="M1104" s="14"/>
      <c r="N1104" s="79"/>
      <c r="O1104" s="81"/>
      <c r="P1104" s="80"/>
      <c r="Q1104" s="80"/>
      <c r="R1104" s="80"/>
      <c r="S1104" s="80"/>
      <c r="T1104" s="80"/>
      <c r="U1104" s="80"/>
      <c r="AN1104" s="45" t="str">
        <f t="shared" si="14"/>
        <v/>
      </c>
    </row>
    <row r="1105" spans="5:40" x14ac:dyDescent="0.2">
      <c r="E1105" s="1"/>
      <c r="M1105" s="14"/>
      <c r="N1105" s="79"/>
      <c r="O1105" s="81"/>
      <c r="P1105" s="80"/>
      <c r="Q1105" s="80"/>
      <c r="R1105" s="80"/>
      <c r="S1105" s="80"/>
      <c r="T1105" s="80"/>
      <c r="U1105" s="80"/>
      <c r="AN1105" s="45" t="str">
        <f t="shared" si="14"/>
        <v/>
      </c>
    </row>
    <row r="1106" spans="5:40" x14ac:dyDescent="0.2">
      <c r="E1106" s="1"/>
      <c r="M1106" s="14"/>
      <c r="N1106" s="79"/>
      <c r="O1106" s="81"/>
      <c r="P1106" s="80"/>
      <c r="Q1106" s="80"/>
      <c r="R1106" s="80"/>
      <c r="S1106" s="80"/>
      <c r="T1106" s="80"/>
      <c r="U1106" s="80"/>
      <c r="AN1106" s="45" t="str">
        <f t="shared" si="14"/>
        <v/>
      </c>
    </row>
    <row r="1107" spans="5:40" x14ac:dyDescent="0.2">
      <c r="E1107" s="1"/>
      <c r="M1107" s="14"/>
      <c r="N1107" s="79"/>
      <c r="O1107" s="81"/>
      <c r="P1107" s="80"/>
      <c r="Q1107" s="80"/>
      <c r="R1107" s="80"/>
      <c r="S1107" s="80"/>
      <c r="T1107" s="80"/>
      <c r="U1107" s="80"/>
      <c r="AN1107" s="45" t="str">
        <f t="shared" si="14"/>
        <v/>
      </c>
    </row>
    <row r="1108" spans="5:40" x14ac:dyDescent="0.2">
      <c r="E1108" s="1"/>
      <c r="M1108" s="14"/>
      <c r="N1108" s="79"/>
      <c r="O1108" s="81"/>
      <c r="P1108" s="80"/>
      <c r="Q1108" s="80"/>
      <c r="R1108" s="80"/>
      <c r="S1108" s="80"/>
      <c r="T1108" s="80"/>
      <c r="U1108" s="80"/>
      <c r="AN1108" s="45" t="str">
        <f t="shared" si="14"/>
        <v/>
      </c>
    </row>
    <row r="1109" spans="5:40" x14ac:dyDescent="0.2">
      <c r="E1109" s="1"/>
      <c r="M1109" s="14"/>
      <c r="N1109" s="79"/>
      <c r="O1109" s="81"/>
      <c r="P1109" s="80"/>
      <c r="Q1109" s="80"/>
      <c r="R1109" s="80"/>
      <c r="S1109" s="80"/>
      <c r="T1109" s="80"/>
      <c r="U1109" s="80"/>
      <c r="AN1109" s="45" t="str">
        <f t="shared" si="14"/>
        <v/>
      </c>
    </row>
    <row r="1110" spans="5:40" x14ac:dyDescent="0.2">
      <c r="E1110" s="1"/>
      <c r="M1110" s="14"/>
      <c r="N1110" s="79"/>
      <c r="O1110" s="81"/>
      <c r="P1110" s="80"/>
      <c r="Q1110" s="80"/>
      <c r="R1110" s="80"/>
      <c r="S1110" s="80"/>
      <c r="T1110" s="80"/>
      <c r="U1110" s="80"/>
      <c r="AN1110" s="45" t="str">
        <f t="shared" si="14"/>
        <v/>
      </c>
    </row>
    <row r="1111" spans="5:40" x14ac:dyDescent="0.2">
      <c r="E1111" s="1"/>
      <c r="M1111" s="14"/>
      <c r="N1111" s="79"/>
      <c r="O1111" s="81"/>
      <c r="P1111" s="80"/>
      <c r="Q1111" s="80"/>
      <c r="R1111" s="80"/>
      <c r="S1111" s="80"/>
      <c r="T1111" s="80"/>
      <c r="U1111" s="80"/>
      <c r="AN1111" s="45" t="str">
        <f t="shared" si="14"/>
        <v/>
      </c>
    </row>
    <row r="1112" spans="5:40" x14ac:dyDescent="0.2">
      <c r="E1112" s="1"/>
      <c r="M1112" s="14"/>
      <c r="N1112" s="79"/>
      <c r="O1112" s="81"/>
      <c r="P1112" s="80"/>
      <c r="Q1112" s="80"/>
      <c r="R1112" s="80"/>
      <c r="S1112" s="80"/>
      <c r="T1112" s="80"/>
      <c r="U1112" s="80"/>
      <c r="AN1112" s="45" t="str">
        <f t="shared" si="14"/>
        <v/>
      </c>
    </row>
    <row r="1113" spans="5:40" x14ac:dyDescent="0.2">
      <c r="E1113" s="1"/>
      <c r="M1113" s="14"/>
      <c r="N1113" s="79"/>
      <c r="O1113" s="81"/>
      <c r="P1113" s="80"/>
      <c r="Q1113" s="80"/>
      <c r="R1113" s="80"/>
      <c r="S1113" s="80"/>
      <c r="T1113" s="80"/>
      <c r="U1113" s="80"/>
      <c r="AN1113" s="45" t="str">
        <f t="shared" si="14"/>
        <v/>
      </c>
    </row>
    <row r="1114" spans="5:40" x14ac:dyDescent="0.2">
      <c r="E1114" s="1"/>
      <c r="M1114" s="14"/>
      <c r="N1114" s="79"/>
      <c r="O1114" s="81"/>
      <c r="P1114" s="80"/>
      <c r="Q1114" s="80"/>
      <c r="R1114" s="80"/>
      <c r="S1114" s="80"/>
      <c r="T1114" s="80"/>
      <c r="U1114" s="80"/>
      <c r="AN1114" s="45" t="str">
        <f t="shared" si="14"/>
        <v/>
      </c>
    </row>
    <row r="1115" spans="5:40" x14ac:dyDescent="0.2">
      <c r="E1115" s="1"/>
      <c r="M1115" s="14"/>
      <c r="N1115" s="79"/>
      <c r="O1115" s="81"/>
      <c r="P1115" s="80"/>
      <c r="Q1115" s="80"/>
      <c r="R1115" s="80"/>
      <c r="S1115" s="80"/>
      <c r="T1115" s="80"/>
      <c r="U1115" s="80"/>
      <c r="AN1115" s="45" t="str">
        <f t="shared" si="14"/>
        <v/>
      </c>
    </row>
    <row r="1116" spans="5:40" x14ac:dyDescent="0.2">
      <c r="E1116" s="1"/>
      <c r="M1116" s="14"/>
      <c r="N1116" s="79"/>
      <c r="O1116" s="81"/>
      <c r="P1116" s="80"/>
      <c r="Q1116" s="80"/>
      <c r="R1116" s="80"/>
      <c r="S1116" s="80"/>
      <c r="T1116" s="80"/>
      <c r="U1116" s="80"/>
      <c r="AN1116" s="45" t="str">
        <f t="shared" si="14"/>
        <v/>
      </c>
    </row>
    <row r="1117" spans="5:40" x14ac:dyDescent="0.2">
      <c r="E1117" s="1"/>
      <c r="M1117" s="14"/>
      <c r="N1117" s="79"/>
      <c r="O1117" s="81"/>
      <c r="P1117" s="80"/>
      <c r="Q1117" s="80"/>
      <c r="R1117" s="80"/>
      <c r="S1117" s="80"/>
      <c r="T1117" s="80"/>
      <c r="U1117" s="80"/>
      <c r="AN1117" s="45" t="str">
        <f t="shared" si="14"/>
        <v/>
      </c>
    </row>
    <row r="1118" spans="5:40" x14ac:dyDescent="0.2">
      <c r="E1118" s="1"/>
      <c r="M1118" s="14"/>
      <c r="N1118" s="79"/>
      <c r="O1118" s="81"/>
      <c r="P1118" s="80"/>
      <c r="Q1118" s="80"/>
      <c r="R1118" s="80"/>
      <c r="S1118" s="80"/>
      <c r="T1118" s="80"/>
      <c r="U1118" s="80"/>
      <c r="AN1118" s="45" t="str">
        <f t="shared" si="14"/>
        <v/>
      </c>
    </row>
    <row r="1119" spans="5:40" x14ac:dyDescent="0.2">
      <c r="E1119" s="1"/>
      <c r="M1119" s="14"/>
      <c r="N1119" s="79"/>
      <c r="O1119" s="81"/>
      <c r="P1119" s="80"/>
      <c r="Q1119" s="80"/>
      <c r="R1119" s="80"/>
      <c r="S1119" s="80"/>
      <c r="T1119" s="80"/>
      <c r="U1119" s="80"/>
      <c r="AN1119" s="45" t="str">
        <f t="shared" si="14"/>
        <v/>
      </c>
    </row>
    <row r="1120" spans="5:40" x14ac:dyDescent="0.2">
      <c r="E1120" s="1"/>
      <c r="M1120" s="14"/>
      <c r="N1120" s="79"/>
      <c r="O1120" s="81"/>
      <c r="P1120" s="80"/>
      <c r="Q1120" s="80"/>
      <c r="R1120" s="80"/>
      <c r="S1120" s="80"/>
      <c r="T1120" s="80"/>
      <c r="U1120" s="80"/>
      <c r="AN1120" s="45" t="str">
        <f t="shared" si="14"/>
        <v/>
      </c>
    </row>
    <row r="1121" spans="5:40" x14ac:dyDescent="0.2">
      <c r="E1121" s="1"/>
      <c r="M1121" s="14"/>
      <c r="N1121" s="79"/>
      <c r="O1121" s="81"/>
      <c r="P1121" s="80"/>
      <c r="Q1121" s="80"/>
      <c r="R1121" s="80"/>
      <c r="S1121" s="80"/>
      <c r="T1121" s="80"/>
      <c r="U1121" s="80"/>
      <c r="AN1121" s="45" t="str">
        <f t="shared" si="14"/>
        <v/>
      </c>
    </row>
    <row r="1122" spans="5:40" x14ac:dyDescent="0.2">
      <c r="E1122" s="1"/>
      <c r="M1122" s="14"/>
      <c r="N1122" s="79"/>
      <c r="O1122" s="81"/>
      <c r="P1122" s="80"/>
      <c r="Q1122" s="80"/>
      <c r="R1122" s="80"/>
      <c r="S1122" s="80"/>
      <c r="T1122" s="80"/>
      <c r="U1122" s="80"/>
      <c r="AN1122" s="45" t="str">
        <f t="shared" si="14"/>
        <v/>
      </c>
    </row>
    <row r="1123" spans="5:40" x14ac:dyDescent="0.2">
      <c r="E1123" s="1"/>
      <c r="M1123" s="14"/>
      <c r="N1123" s="79"/>
      <c r="O1123" s="81"/>
      <c r="P1123" s="80"/>
      <c r="Q1123" s="80"/>
      <c r="R1123" s="80"/>
      <c r="S1123" s="80"/>
      <c r="T1123" s="80"/>
      <c r="U1123" s="80"/>
      <c r="AN1123" s="45" t="str">
        <f t="shared" si="14"/>
        <v/>
      </c>
    </row>
    <row r="1124" spans="5:40" x14ac:dyDescent="0.2">
      <c r="E1124" s="1"/>
      <c r="M1124" s="14"/>
      <c r="N1124" s="79"/>
      <c r="O1124" s="81"/>
      <c r="P1124" s="80"/>
      <c r="Q1124" s="80"/>
      <c r="R1124" s="80"/>
      <c r="S1124" s="80"/>
      <c r="T1124" s="80"/>
      <c r="U1124" s="80"/>
      <c r="AN1124" s="45" t="str">
        <f t="shared" si="14"/>
        <v/>
      </c>
    </row>
    <row r="1125" spans="5:40" x14ac:dyDescent="0.2">
      <c r="E1125" s="1"/>
      <c r="M1125" s="14"/>
      <c r="N1125" s="79"/>
      <c r="O1125" s="81"/>
      <c r="P1125" s="80"/>
      <c r="Q1125" s="80"/>
      <c r="R1125" s="80"/>
      <c r="S1125" s="80"/>
      <c r="T1125" s="80"/>
      <c r="U1125" s="80"/>
      <c r="AN1125" s="45" t="str">
        <f t="shared" si="14"/>
        <v/>
      </c>
    </row>
    <row r="1126" spans="5:40" x14ac:dyDescent="0.2">
      <c r="E1126" s="1"/>
      <c r="M1126" s="14"/>
      <c r="N1126" s="79"/>
      <c r="O1126" s="81"/>
      <c r="P1126" s="80"/>
      <c r="Q1126" s="80"/>
      <c r="R1126" s="80"/>
      <c r="S1126" s="80"/>
      <c r="T1126" s="80"/>
      <c r="U1126" s="80"/>
      <c r="AN1126" s="45" t="str">
        <f t="shared" si="14"/>
        <v/>
      </c>
    </row>
    <row r="1127" spans="5:40" x14ac:dyDescent="0.2">
      <c r="E1127" s="1"/>
      <c r="M1127" s="14"/>
      <c r="N1127" s="79"/>
      <c r="O1127" s="81"/>
      <c r="P1127" s="80"/>
      <c r="Q1127" s="80"/>
      <c r="R1127" s="80"/>
      <c r="S1127" s="80"/>
      <c r="T1127" s="80"/>
      <c r="U1127" s="80"/>
      <c r="AN1127" s="45" t="str">
        <f t="shared" si="14"/>
        <v/>
      </c>
    </row>
    <row r="1128" spans="5:40" x14ac:dyDescent="0.2">
      <c r="E1128" s="1"/>
      <c r="M1128" s="14"/>
      <c r="N1128" s="79"/>
      <c r="O1128" s="81"/>
      <c r="P1128" s="80"/>
      <c r="Q1128" s="80"/>
      <c r="R1128" s="80"/>
      <c r="S1128" s="80"/>
      <c r="T1128" s="80"/>
      <c r="U1128" s="80"/>
      <c r="AN1128" s="45" t="str">
        <f t="shared" si="14"/>
        <v/>
      </c>
    </row>
    <row r="1129" spans="5:40" x14ac:dyDescent="0.2">
      <c r="E1129" s="1"/>
      <c r="M1129" s="14"/>
      <c r="N1129" s="79"/>
      <c r="O1129" s="81"/>
      <c r="P1129" s="80"/>
      <c r="Q1129" s="80"/>
      <c r="R1129" s="80"/>
      <c r="S1129" s="80"/>
      <c r="T1129" s="80"/>
      <c r="U1129" s="80"/>
      <c r="AN1129" s="45" t="str">
        <f t="shared" si="14"/>
        <v/>
      </c>
    </row>
    <row r="1130" spans="5:40" x14ac:dyDescent="0.2">
      <c r="E1130" s="1"/>
      <c r="M1130" s="14"/>
      <c r="N1130" s="79"/>
      <c r="O1130" s="81"/>
      <c r="P1130" s="80"/>
      <c r="Q1130" s="80"/>
      <c r="R1130" s="80"/>
      <c r="S1130" s="80"/>
      <c r="T1130" s="80"/>
      <c r="U1130" s="80"/>
      <c r="AN1130" s="45" t="str">
        <f t="shared" si="14"/>
        <v/>
      </c>
    </row>
    <row r="1131" spans="5:40" x14ac:dyDescent="0.2">
      <c r="E1131" s="1"/>
      <c r="M1131" s="14"/>
      <c r="N1131" s="79"/>
      <c r="O1131" s="81"/>
      <c r="P1131" s="80"/>
      <c r="Q1131" s="80"/>
      <c r="R1131" s="80"/>
      <c r="S1131" s="80"/>
      <c r="T1131" s="80"/>
      <c r="U1131" s="80"/>
      <c r="AN1131" s="45" t="str">
        <f t="shared" si="14"/>
        <v/>
      </c>
    </row>
    <row r="1132" spans="5:40" x14ac:dyDescent="0.2">
      <c r="E1132" s="1"/>
      <c r="M1132" s="14"/>
      <c r="N1132" s="79"/>
      <c r="O1132" s="81"/>
      <c r="P1132" s="80"/>
      <c r="Q1132" s="80"/>
      <c r="R1132" s="80"/>
      <c r="S1132" s="80"/>
      <c r="T1132" s="80"/>
      <c r="U1132" s="80"/>
      <c r="AN1132" s="45" t="str">
        <f t="shared" si="14"/>
        <v/>
      </c>
    </row>
    <row r="1133" spans="5:40" x14ac:dyDescent="0.2">
      <c r="E1133" s="1"/>
      <c r="M1133" s="14"/>
      <c r="N1133" s="79"/>
      <c r="O1133" s="81"/>
      <c r="P1133" s="80"/>
      <c r="Q1133" s="80"/>
      <c r="R1133" s="80"/>
      <c r="S1133" s="80"/>
      <c r="T1133" s="80"/>
      <c r="U1133" s="80"/>
      <c r="AN1133" s="45" t="str">
        <f t="shared" si="14"/>
        <v/>
      </c>
    </row>
    <row r="1134" spans="5:40" x14ac:dyDescent="0.2">
      <c r="E1134" s="1"/>
      <c r="M1134" s="14"/>
      <c r="N1134" s="79"/>
      <c r="O1134" s="81"/>
      <c r="P1134" s="80"/>
      <c r="Q1134" s="80"/>
      <c r="R1134" s="80"/>
      <c r="S1134" s="80"/>
      <c r="T1134" s="80"/>
      <c r="U1134" s="80"/>
      <c r="AN1134" s="45" t="str">
        <f t="shared" si="14"/>
        <v/>
      </c>
    </row>
    <row r="1135" spans="5:40" x14ac:dyDescent="0.2">
      <c r="E1135" s="1"/>
      <c r="M1135" s="14"/>
      <c r="N1135" s="79"/>
      <c r="O1135" s="81"/>
      <c r="P1135" s="80"/>
      <c r="Q1135" s="80"/>
      <c r="R1135" s="80"/>
      <c r="S1135" s="80"/>
      <c r="T1135" s="80"/>
      <c r="U1135" s="80"/>
      <c r="AN1135" s="45" t="str">
        <f t="shared" si="14"/>
        <v/>
      </c>
    </row>
    <row r="1136" spans="5:40" x14ac:dyDescent="0.2">
      <c r="E1136" s="1"/>
      <c r="M1136" s="14"/>
      <c r="N1136" s="79"/>
      <c r="O1136" s="81"/>
      <c r="P1136" s="80"/>
      <c r="Q1136" s="80"/>
      <c r="R1136" s="80"/>
      <c r="S1136" s="80"/>
      <c r="T1136" s="80"/>
      <c r="U1136" s="80"/>
      <c r="AN1136" s="45" t="str">
        <f t="shared" si="14"/>
        <v/>
      </c>
    </row>
    <row r="1137" spans="5:40" x14ac:dyDescent="0.2">
      <c r="E1137" s="1"/>
      <c r="M1137" s="14"/>
      <c r="N1137" s="79"/>
      <c r="O1137" s="81"/>
      <c r="P1137" s="80"/>
      <c r="Q1137" s="80"/>
      <c r="R1137" s="80"/>
      <c r="S1137" s="80"/>
      <c r="T1137" s="80"/>
      <c r="U1137" s="80"/>
      <c r="AN1137" s="45" t="str">
        <f t="shared" si="14"/>
        <v/>
      </c>
    </row>
    <row r="1138" spans="5:40" x14ac:dyDescent="0.2">
      <c r="E1138" s="1"/>
      <c r="M1138" s="14"/>
      <c r="N1138" s="79"/>
      <c r="O1138" s="81"/>
      <c r="P1138" s="80"/>
      <c r="Q1138" s="80"/>
      <c r="R1138" s="80"/>
      <c r="S1138" s="80"/>
      <c r="T1138" s="80"/>
      <c r="U1138" s="80"/>
      <c r="AN1138" s="45" t="str">
        <f t="shared" si="14"/>
        <v/>
      </c>
    </row>
    <row r="1139" spans="5:40" x14ac:dyDescent="0.2">
      <c r="E1139" s="1"/>
      <c r="M1139" s="14"/>
      <c r="N1139" s="79"/>
      <c r="O1139" s="81"/>
      <c r="P1139" s="80"/>
      <c r="Q1139" s="80"/>
      <c r="R1139" s="80"/>
      <c r="S1139" s="80"/>
      <c r="T1139" s="80"/>
      <c r="U1139" s="80"/>
      <c r="AN1139" s="45" t="str">
        <f t="shared" si="14"/>
        <v/>
      </c>
    </row>
    <row r="1140" spans="5:40" x14ac:dyDescent="0.2">
      <c r="E1140" s="1"/>
      <c r="M1140" s="14"/>
      <c r="N1140" s="79"/>
      <c r="O1140" s="81"/>
      <c r="P1140" s="80"/>
      <c r="Q1140" s="80"/>
      <c r="R1140" s="80"/>
      <c r="S1140" s="80"/>
      <c r="T1140" s="80"/>
      <c r="U1140" s="80"/>
      <c r="AN1140" s="45" t="str">
        <f t="shared" si="14"/>
        <v/>
      </c>
    </row>
    <row r="1141" spans="5:40" x14ac:dyDescent="0.2">
      <c r="E1141" s="1"/>
      <c r="M1141" s="14"/>
      <c r="N1141" s="79"/>
      <c r="O1141" s="81"/>
      <c r="P1141" s="80"/>
      <c r="Q1141" s="80"/>
      <c r="R1141" s="80"/>
      <c r="S1141" s="80"/>
      <c r="T1141" s="80"/>
      <c r="U1141" s="80"/>
      <c r="AN1141" s="45" t="str">
        <f t="shared" si="14"/>
        <v/>
      </c>
    </row>
    <row r="1142" spans="5:40" x14ac:dyDescent="0.2">
      <c r="E1142" s="1"/>
      <c r="M1142" s="14"/>
      <c r="N1142" s="79"/>
      <c r="O1142" s="81"/>
      <c r="P1142" s="80"/>
      <c r="Q1142" s="80"/>
      <c r="R1142" s="80"/>
      <c r="S1142" s="80"/>
      <c r="T1142" s="80"/>
      <c r="U1142" s="80"/>
      <c r="AN1142" s="45" t="str">
        <f t="shared" si="14"/>
        <v/>
      </c>
    </row>
    <row r="1143" spans="5:40" x14ac:dyDescent="0.2">
      <c r="E1143" s="1"/>
      <c r="M1143" s="14"/>
      <c r="N1143" s="79"/>
      <c r="O1143" s="81"/>
      <c r="P1143" s="80"/>
      <c r="Q1143" s="80"/>
      <c r="R1143" s="80"/>
      <c r="S1143" s="80"/>
      <c r="T1143" s="80"/>
      <c r="U1143" s="80"/>
      <c r="AN1143" s="45" t="str">
        <f t="shared" si="14"/>
        <v/>
      </c>
    </row>
    <row r="1144" spans="5:40" x14ac:dyDescent="0.2">
      <c r="E1144" s="1"/>
      <c r="M1144" s="14"/>
      <c r="N1144" s="79"/>
      <c r="O1144" s="81"/>
      <c r="P1144" s="80"/>
      <c r="Q1144" s="80"/>
      <c r="R1144" s="80"/>
      <c r="S1144" s="80"/>
      <c r="T1144" s="80"/>
      <c r="U1144" s="80"/>
      <c r="AN1144" s="45" t="str">
        <f t="shared" si="14"/>
        <v/>
      </c>
    </row>
    <row r="1145" spans="5:40" x14ac:dyDescent="0.2">
      <c r="E1145" s="1"/>
      <c r="M1145" s="14"/>
      <c r="N1145" s="79"/>
      <c r="O1145" s="81"/>
      <c r="P1145" s="80"/>
      <c r="Q1145" s="80"/>
      <c r="R1145" s="80"/>
      <c r="S1145" s="80"/>
      <c r="T1145" s="80"/>
      <c r="U1145" s="80"/>
      <c r="AN1145" s="45" t="str">
        <f t="shared" si="14"/>
        <v/>
      </c>
    </row>
    <row r="1146" spans="5:40" x14ac:dyDescent="0.2">
      <c r="E1146" s="1"/>
      <c r="M1146" s="14"/>
      <c r="N1146" s="79"/>
      <c r="O1146" s="81"/>
      <c r="P1146" s="80"/>
      <c r="Q1146" s="80"/>
      <c r="R1146" s="80"/>
      <c r="S1146" s="80"/>
      <c r="T1146" s="80"/>
      <c r="U1146" s="80"/>
      <c r="AN1146" s="45" t="str">
        <f t="shared" si="14"/>
        <v/>
      </c>
    </row>
    <row r="1147" spans="5:40" x14ac:dyDescent="0.2">
      <c r="E1147" s="1"/>
      <c r="M1147" s="14"/>
      <c r="N1147" s="79"/>
      <c r="O1147" s="81"/>
      <c r="P1147" s="80"/>
      <c r="Q1147" s="80"/>
      <c r="R1147" s="80"/>
      <c r="S1147" s="80"/>
      <c r="T1147" s="80"/>
      <c r="U1147" s="80"/>
      <c r="AN1147" s="45" t="str">
        <f t="shared" si="14"/>
        <v/>
      </c>
    </row>
    <row r="1148" spans="5:40" x14ac:dyDescent="0.2">
      <c r="E1148" s="1"/>
      <c r="M1148" s="14"/>
      <c r="N1148" s="79"/>
      <c r="O1148" s="81"/>
      <c r="P1148" s="80"/>
      <c r="Q1148" s="80"/>
      <c r="R1148" s="80"/>
      <c r="S1148" s="80"/>
      <c r="T1148" s="80"/>
      <c r="U1148" s="80"/>
      <c r="AN1148" s="45" t="str">
        <f t="shared" si="14"/>
        <v/>
      </c>
    </row>
    <row r="1149" spans="5:40" x14ac:dyDescent="0.2">
      <c r="E1149" s="1"/>
      <c r="M1149" s="14"/>
      <c r="N1149" s="79"/>
      <c r="O1149" s="81"/>
      <c r="P1149" s="80"/>
      <c r="Q1149" s="80"/>
      <c r="R1149" s="80"/>
      <c r="S1149" s="80"/>
      <c r="T1149" s="80"/>
      <c r="U1149" s="80"/>
      <c r="AN1149" s="45" t="str">
        <f t="shared" si="14"/>
        <v/>
      </c>
    </row>
    <row r="1150" spans="5:40" x14ac:dyDescent="0.2">
      <c r="E1150" s="1"/>
      <c r="M1150" s="14"/>
      <c r="N1150" s="79"/>
      <c r="O1150" s="81"/>
      <c r="P1150" s="80"/>
      <c r="Q1150" s="80"/>
      <c r="R1150" s="80"/>
      <c r="S1150" s="80"/>
      <c r="T1150" s="80"/>
      <c r="U1150" s="80"/>
      <c r="AN1150" s="45" t="str">
        <f t="shared" si="14"/>
        <v/>
      </c>
    </row>
    <row r="1151" spans="5:40" x14ac:dyDescent="0.2">
      <c r="E1151" s="1"/>
      <c r="M1151" s="14"/>
      <c r="N1151" s="79"/>
      <c r="O1151" s="81"/>
      <c r="P1151" s="80"/>
      <c r="Q1151" s="80"/>
      <c r="R1151" s="80"/>
      <c r="S1151" s="80"/>
      <c r="T1151" s="80"/>
      <c r="U1151" s="80"/>
      <c r="AN1151" s="45" t="str">
        <f t="shared" si="14"/>
        <v/>
      </c>
    </row>
    <row r="1152" spans="5:40" x14ac:dyDescent="0.2">
      <c r="E1152" s="1"/>
      <c r="M1152" s="14"/>
      <c r="N1152" s="79"/>
      <c r="O1152" s="81"/>
      <c r="P1152" s="80"/>
      <c r="Q1152" s="80"/>
      <c r="R1152" s="80"/>
      <c r="S1152" s="80"/>
      <c r="T1152" s="80"/>
      <c r="U1152" s="80"/>
      <c r="AN1152" s="45" t="str">
        <f t="shared" si="14"/>
        <v/>
      </c>
    </row>
    <row r="1153" spans="5:40" x14ac:dyDescent="0.2">
      <c r="E1153" s="1"/>
      <c r="M1153" s="14"/>
      <c r="N1153" s="79"/>
      <c r="O1153" s="81"/>
      <c r="P1153" s="80"/>
      <c r="Q1153" s="80"/>
      <c r="R1153" s="80"/>
      <c r="S1153" s="80"/>
      <c r="T1153" s="80"/>
      <c r="U1153" s="80"/>
      <c r="AN1153" s="45" t="str">
        <f t="shared" si="14"/>
        <v/>
      </c>
    </row>
    <row r="1154" spans="5:40" x14ac:dyDescent="0.2">
      <c r="E1154" s="1"/>
      <c r="M1154" s="14"/>
      <c r="N1154" s="79"/>
      <c r="O1154" s="81"/>
      <c r="P1154" s="80"/>
      <c r="Q1154" s="80"/>
      <c r="R1154" s="80"/>
      <c r="S1154" s="80"/>
      <c r="T1154" s="80"/>
      <c r="U1154" s="80"/>
      <c r="AN1154" s="45" t="str">
        <f t="shared" si="14"/>
        <v/>
      </c>
    </row>
    <row r="1155" spans="5:40" x14ac:dyDescent="0.2">
      <c r="E1155" s="1"/>
      <c r="M1155" s="14"/>
      <c r="N1155" s="79"/>
      <c r="O1155" s="81"/>
      <c r="P1155" s="80"/>
      <c r="Q1155" s="80"/>
      <c r="R1155" s="80"/>
      <c r="S1155" s="80"/>
      <c r="T1155" s="80"/>
      <c r="U1155" s="80"/>
      <c r="AN1155" s="45" t="str">
        <f t="shared" si="14"/>
        <v/>
      </c>
    </row>
    <row r="1156" spans="5:40" x14ac:dyDescent="0.2">
      <c r="E1156" s="1"/>
      <c r="M1156" s="14"/>
      <c r="N1156" s="79"/>
      <c r="O1156" s="81"/>
      <c r="P1156" s="80"/>
      <c r="Q1156" s="80"/>
      <c r="R1156" s="80"/>
      <c r="S1156" s="80"/>
      <c r="T1156" s="80"/>
      <c r="U1156" s="80"/>
      <c r="AN1156" s="45" t="str">
        <f t="shared" si="14"/>
        <v/>
      </c>
    </row>
    <row r="1157" spans="5:40" x14ac:dyDescent="0.2">
      <c r="E1157" s="1"/>
      <c r="M1157" s="14"/>
      <c r="N1157" s="79"/>
      <c r="O1157" s="81"/>
      <c r="P1157" s="80"/>
      <c r="Q1157" s="80"/>
      <c r="R1157" s="80"/>
      <c r="S1157" s="80"/>
      <c r="T1157" s="80"/>
      <c r="U1157" s="80"/>
      <c r="AN1157" s="45" t="str">
        <f t="shared" ref="AN1157:AN1220" si="15">IF(AE1157&lt;&gt;"",_xlfn.CONCAT(AE1157,AF1157," ","000,",AG1157, " ",AH1157,AI1157," ",AL1157,"-",AM1157),"")</f>
        <v/>
      </c>
    </row>
    <row r="1158" spans="5:40" x14ac:dyDescent="0.2">
      <c r="E1158" s="1"/>
      <c r="M1158" s="14"/>
      <c r="N1158" s="79"/>
      <c r="O1158" s="81"/>
      <c r="P1158" s="80"/>
      <c r="Q1158" s="80"/>
      <c r="R1158" s="80"/>
      <c r="S1158" s="80"/>
      <c r="T1158" s="80"/>
      <c r="U1158" s="80"/>
      <c r="AN1158" s="45" t="str">
        <f t="shared" si="15"/>
        <v/>
      </c>
    </row>
    <row r="1159" spans="5:40" x14ac:dyDescent="0.2">
      <c r="E1159" s="1"/>
      <c r="M1159" s="14"/>
      <c r="N1159" s="79"/>
      <c r="O1159" s="81"/>
      <c r="P1159" s="80"/>
      <c r="Q1159" s="80"/>
      <c r="R1159" s="80"/>
      <c r="S1159" s="80"/>
      <c r="T1159" s="80"/>
      <c r="U1159" s="80"/>
      <c r="AN1159" s="45" t="str">
        <f t="shared" si="15"/>
        <v/>
      </c>
    </row>
    <row r="1160" spans="5:40" x14ac:dyDescent="0.2">
      <c r="E1160" s="1"/>
      <c r="M1160" s="14"/>
      <c r="N1160" s="79"/>
      <c r="O1160" s="81"/>
      <c r="P1160" s="80"/>
      <c r="Q1160" s="80"/>
      <c r="R1160" s="80"/>
      <c r="S1160" s="80"/>
      <c r="T1160" s="80"/>
      <c r="U1160" s="80"/>
      <c r="AN1160" s="45" t="str">
        <f t="shared" si="15"/>
        <v/>
      </c>
    </row>
    <row r="1161" spans="5:40" x14ac:dyDescent="0.2">
      <c r="E1161" s="1"/>
      <c r="M1161" s="14"/>
      <c r="N1161" s="79"/>
      <c r="O1161" s="81"/>
      <c r="P1161" s="80"/>
      <c r="Q1161" s="80"/>
      <c r="R1161" s="80"/>
      <c r="S1161" s="80"/>
      <c r="T1161" s="80"/>
      <c r="U1161" s="80"/>
      <c r="AN1161" s="45" t="str">
        <f t="shared" si="15"/>
        <v/>
      </c>
    </row>
    <row r="1162" spans="5:40" x14ac:dyDescent="0.2">
      <c r="E1162" s="1"/>
      <c r="M1162" s="14"/>
      <c r="N1162" s="79"/>
      <c r="O1162" s="81"/>
      <c r="P1162" s="80"/>
      <c r="Q1162" s="80"/>
      <c r="R1162" s="80"/>
      <c r="S1162" s="80"/>
      <c r="T1162" s="80"/>
      <c r="U1162" s="80"/>
      <c r="AN1162" s="45" t="str">
        <f t="shared" si="15"/>
        <v/>
      </c>
    </row>
    <row r="1163" spans="5:40" x14ac:dyDescent="0.2">
      <c r="E1163" s="1"/>
      <c r="M1163" s="14"/>
      <c r="N1163" s="79"/>
      <c r="O1163" s="81"/>
      <c r="P1163" s="80"/>
      <c r="Q1163" s="80"/>
      <c r="R1163" s="80"/>
      <c r="S1163" s="80"/>
      <c r="T1163" s="80"/>
      <c r="U1163" s="80"/>
      <c r="AN1163" s="45" t="str">
        <f t="shared" si="15"/>
        <v/>
      </c>
    </row>
    <row r="1164" spans="5:40" x14ac:dyDescent="0.2">
      <c r="E1164" s="1"/>
      <c r="M1164" s="14"/>
      <c r="N1164" s="79"/>
      <c r="O1164" s="81"/>
      <c r="P1164" s="80"/>
      <c r="Q1164" s="80"/>
      <c r="R1164" s="80"/>
      <c r="S1164" s="80"/>
      <c r="T1164" s="80"/>
      <c r="U1164" s="80"/>
      <c r="AN1164" s="45" t="str">
        <f t="shared" si="15"/>
        <v/>
      </c>
    </row>
    <row r="1165" spans="5:40" x14ac:dyDescent="0.2">
      <c r="E1165" s="1"/>
      <c r="M1165" s="14"/>
      <c r="N1165" s="79"/>
      <c r="O1165" s="81"/>
      <c r="P1165" s="80"/>
      <c r="Q1165" s="80"/>
      <c r="R1165" s="80"/>
      <c r="S1165" s="80"/>
      <c r="T1165" s="80"/>
      <c r="U1165" s="80"/>
      <c r="AN1165" s="45" t="str">
        <f t="shared" si="15"/>
        <v/>
      </c>
    </row>
    <row r="1166" spans="5:40" x14ac:dyDescent="0.2">
      <c r="E1166" s="1"/>
      <c r="M1166" s="14"/>
      <c r="N1166" s="79"/>
      <c r="O1166" s="81"/>
      <c r="P1166" s="80"/>
      <c r="Q1166" s="80"/>
      <c r="R1166" s="80"/>
      <c r="S1166" s="80"/>
      <c r="T1166" s="80"/>
      <c r="U1166" s="80"/>
      <c r="AN1166" s="45" t="str">
        <f t="shared" si="15"/>
        <v/>
      </c>
    </row>
    <row r="1167" spans="5:40" x14ac:dyDescent="0.2">
      <c r="E1167" s="1"/>
      <c r="M1167" s="14"/>
      <c r="N1167" s="79"/>
      <c r="O1167" s="81"/>
      <c r="P1167" s="80"/>
      <c r="Q1167" s="80"/>
      <c r="R1167" s="80"/>
      <c r="S1167" s="80"/>
      <c r="T1167" s="80"/>
      <c r="U1167" s="80"/>
      <c r="AN1167" s="45" t="str">
        <f t="shared" si="15"/>
        <v/>
      </c>
    </row>
    <row r="1168" spans="5:40" x14ac:dyDescent="0.2">
      <c r="E1168" s="1"/>
      <c r="M1168" s="14"/>
      <c r="N1168" s="79"/>
      <c r="O1168" s="81"/>
      <c r="P1168" s="80"/>
      <c r="Q1168" s="80"/>
      <c r="R1168" s="80"/>
      <c r="S1168" s="80"/>
      <c r="T1168" s="80"/>
      <c r="U1168" s="80"/>
      <c r="AN1168" s="45" t="str">
        <f t="shared" si="15"/>
        <v/>
      </c>
    </row>
    <row r="1169" spans="5:40" x14ac:dyDescent="0.2">
      <c r="E1169" s="1"/>
      <c r="M1169" s="14"/>
      <c r="N1169" s="79"/>
      <c r="O1169" s="81"/>
      <c r="P1169" s="80"/>
      <c r="Q1169" s="80"/>
      <c r="R1169" s="80"/>
      <c r="S1169" s="80"/>
      <c r="T1169" s="80"/>
      <c r="U1169" s="80"/>
      <c r="AN1169" s="45" t="str">
        <f t="shared" si="15"/>
        <v/>
      </c>
    </row>
    <row r="1170" spans="5:40" x14ac:dyDescent="0.2">
      <c r="E1170" s="1"/>
      <c r="M1170" s="14"/>
      <c r="N1170" s="79"/>
      <c r="O1170" s="81"/>
      <c r="P1170" s="80"/>
      <c r="Q1170" s="80"/>
      <c r="R1170" s="80"/>
      <c r="S1170" s="80"/>
      <c r="T1170" s="80"/>
      <c r="U1170" s="80"/>
      <c r="AN1170" s="45" t="str">
        <f t="shared" si="15"/>
        <v/>
      </c>
    </row>
    <row r="1171" spans="5:40" x14ac:dyDescent="0.2">
      <c r="E1171" s="1"/>
      <c r="M1171" s="14"/>
      <c r="N1171" s="79"/>
      <c r="O1171" s="81"/>
      <c r="P1171" s="80"/>
      <c r="Q1171" s="80"/>
      <c r="R1171" s="80"/>
      <c r="S1171" s="80"/>
      <c r="T1171" s="80"/>
      <c r="U1171" s="80"/>
      <c r="AN1171" s="45" t="str">
        <f t="shared" si="15"/>
        <v/>
      </c>
    </row>
    <row r="1172" spans="5:40" x14ac:dyDescent="0.2">
      <c r="E1172" s="1"/>
      <c r="M1172" s="14"/>
      <c r="N1172" s="79"/>
      <c r="O1172" s="81"/>
      <c r="P1172" s="80"/>
      <c r="Q1172" s="80"/>
      <c r="R1172" s="80"/>
      <c r="S1172" s="80"/>
      <c r="T1172" s="80"/>
      <c r="U1172" s="80"/>
      <c r="AN1172" s="45" t="str">
        <f t="shared" si="15"/>
        <v/>
      </c>
    </row>
    <row r="1173" spans="5:40" x14ac:dyDescent="0.2">
      <c r="E1173" s="1"/>
      <c r="M1173" s="14"/>
      <c r="N1173" s="79"/>
      <c r="O1173" s="81"/>
      <c r="P1173" s="80"/>
      <c r="Q1173" s="80"/>
      <c r="R1173" s="80"/>
      <c r="S1173" s="80"/>
      <c r="T1173" s="80"/>
      <c r="U1173" s="80"/>
      <c r="AN1173" s="45" t="str">
        <f t="shared" si="15"/>
        <v/>
      </c>
    </row>
    <row r="1174" spans="5:40" x14ac:dyDescent="0.2">
      <c r="E1174" s="1"/>
      <c r="M1174" s="14"/>
      <c r="N1174" s="79"/>
      <c r="O1174" s="81"/>
      <c r="P1174" s="80"/>
      <c r="Q1174" s="80"/>
      <c r="R1174" s="80"/>
      <c r="S1174" s="80"/>
      <c r="T1174" s="80"/>
      <c r="U1174" s="80"/>
      <c r="AN1174" s="45" t="str">
        <f t="shared" si="15"/>
        <v/>
      </c>
    </row>
    <row r="1175" spans="5:40" x14ac:dyDescent="0.2">
      <c r="E1175" s="1"/>
      <c r="M1175" s="14"/>
      <c r="N1175" s="79"/>
      <c r="O1175" s="81"/>
      <c r="P1175" s="80"/>
      <c r="Q1175" s="80"/>
      <c r="R1175" s="80"/>
      <c r="S1175" s="80"/>
      <c r="T1175" s="80"/>
      <c r="U1175" s="80"/>
      <c r="AN1175" s="45" t="str">
        <f t="shared" si="15"/>
        <v/>
      </c>
    </row>
    <row r="1176" spans="5:40" x14ac:dyDescent="0.2">
      <c r="E1176" s="1"/>
      <c r="M1176" s="14"/>
      <c r="N1176" s="79"/>
      <c r="O1176" s="81"/>
      <c r="P1176" s="80"/>
      <c r="Q1176" s="80"/>
      <c r="R1176" s="80"/>
      <c r="S1176" s="80"/>
      <c r="T1176" s="80"/>
      <c r="U1176" s="80"/>
      <c r="AN1176" s="45" t="str">
        <f t="shared" si="15"/>
        <v/>
      </c>
    </row>
    <row r="1177" spans="5:40" x14ac:dyDescent="0.2">
      <c r="E1177" s="1"/>
      <c r="M1177" s="14"/>
      <c r="N1177" s="79"/>
      <c r="O1177" s="81"/>
      <c r="P1177" s="80"/>
      <c r="Q1177" s="80"/>
      <c r="R1177" s="80"/>
      <c r="S1177" s="80"/>
      <c r="T1177" s="80"/>
      <c r="U1177" s="80"/>
      <c r="AN1177" s="45" t="str">
        <f t="shared" si="15"/>
        <v/>
      </c>
    </row>
    <row r="1178" spans="5:40" x14ac:dyDescent="0.2">
      <c r="E1178" s="1"/>
      <c r="M1178" s="14"/>
      <c r="N1178" s="79"/>
      <c r="O1178" s="81"/>
      <c r="P1178" s="80"/>
      <c r="Q1178" s="80"/>
      <c r="R1178" s="80"/>
      <c r="S1178" s="80"/>
      <c r="T1178" s="80"/>
      <c r="U1178" s="80"/>
      <c r="AN1178" s="45" t="str">
        <f t="shared" si="15"/>
        <v/>
      </c>
    </row>
    <row r="1179" spans="5:40" x14ac:dyDescent="0.2">
      <c r="E1179" s="1"/>
      <c r="M1179" s="14"/>
      <c r="N1179" s="79"/>
      <c r="O1179" s="81"/>
      <c r="P1179" s="80"/>
      <c r="Q1179" s="80"/>
      <c r="R1179" s="80"/>
      <c r="S1179" s="80"/>
      <c r="T1179" s="80"/>
      <c r="U1179" s="80"/>
      <c r="AN1179" s="45" t="str">
        <f t="shared" si="15"/>
        <v/>
      </c>
    </row>
    <row r="1180" spans="5:40" x14ac:dyDescent="0.2">
      <c r="E1180" s="1"/>
      <c r="M1180" s="14"/>
      <c r="N1180" s="79"/>
      <c r="O1180" s="81"/>
      <c r="P1180" s="80"/>
      <c r="Q1180" s="80"/>
      <c r="R1180" s="80"/>
      <c r="S1180" s="80"/>
      <c r="T1180" s="80"/>
      <c r="U1180" s="80"/>
      <c r="AN1180" s="45" t="str">
        <f t="shared" si="15"/>
        <v/>
      </c>
    </row>
    <row r="1181" spans="5:40" x14ac:dyDescent="0.2">
      <c r="E1181" s="1"/>
      <c r="M1181" s="14"/>
      <c r="N1181" s="79"/>
      <c r="O1181" s="81"/>
      <c r="P1181" s="80"/>
      <c r="Q1181" s="80"/>
      <c r="R1181" s="80"/>
      <c r="S1181" s="80"/>
      <c r="T1181" s="80"/>
      <c r="U1181" s="80"/>
      <c r="AN1181" s="45" t="str">
        <f t="shared" si="15"/>
        <v/>
      </c>
    </row>
    <row r="1182" spans="5:40" x14ac:dyDescent="0.2">
      <c r="E1182" s="1"/>
      <c r="M1182" s="14"/>
      <c r="N1182" s="79"/>
      <c r="O1182" s="81"/>
      <c r="P1182" s="80"/>
      <c r="Q1182" s="80"/>
      <c r="R1182" s="80"/>
      <c r="S1182" s="80"/>
      <c r="T1182" s="80"/>
      <c r="U1182" s="80"/>
      <c r="AN1182" s="45" t="str">
        <f t="shared" si="15"/>
        <v/>
      </c>
    </row>
    <row r="1183" spans="5:40" x14ac:dyDescent="0.2">
      <c r="E1183" s="1"/>
      <c r="M1183" s="14"/>
      <c r="N1183" s="79"/>
      <c r="O1183" s="81"/>
      <c r="P1183" s="80"/>
      <c r="Q1183" s="80"/>
      <c r="R1183" s="80"/>
      <c r="S1183" s="80"/>
      <c r="T1183" s="80"/>
      <c r="U1183" s="80"/>
      <c r="AN1183" s="45" t="str">
        <f t="shared" si="15"/>
        <v/>
      </c>
    </row>
    <row r="1184" spans="5:40" x14ac:dyDescent="0.2">
      <c r="E1184" s="1"/>
      <c r="M1184" s="14"/>
      <c r="N1184" s="79"/>
      <c r="O1184" s="81"/>
      <c r="P1184" s="80"/>
      <c r="Q1184" s="80"/>
      <c r="R1184" s="80"/>
      <c r="S1184" s="80"/>
      <c r="T1184" s="80"/>
      <c r="U1184" s="80"/>
      <c r="AN1184" s="45" t="str">
        <f t="shared" si="15"/>
        <v/>
      </c>
    </row>
    <row r="1185" spans="5:40" x14ac:dyDescent="0.2">
      <c r="E1185" s="1"/>
      <c r="M1185" s="14"/>
      <c r="N1185" s="79"/>
      <c r="O1185" s="81"/>
      <c r="P1185" s="80"/>
      <c r="Q1185" s="80"/>
      <c r="R1185" s="80"/>
      <c r="S1185" s="80"/>
      <c r="T1185" s="80"/>
      <c r="U1185" s="80"/>
      <c r="AN1185" s="45" t="str">
        <f t="shared" si="15"/>
        <v/>
      </c>
    </row>
    <row r="1186" spans="5:40" x14ac:dyDescent="0.2">
      <c r="E1186" s="1"/>
      <c r="M1186" s="14"/>
      <c r="N1186" s="79"/>
      <c r="O1186" s="81"/>
      <c r="P1186" s="80"/>
      <c r="Q1186" s="80"/>
      <c r="R1186" s="80"/>
      <c r="S1186" s="80"/>
      <c r="T1186" s="80"/>
      <c r="U1186" s="80"/>
      <c r="AN1186" s="45" t="str">
        <f t="shared" si="15"/>
        <v/>
      </c>
    </row>
    <row r="1187" spans="5:40" x14ac:dyDescent="0.2">
      <c r="E1187" s="1"/>
      <c r="M1187" s="14"/>
      <c r="N1187" s="79"/>
      <c r="O1187" s="81"/>
      <c r="P1187" s="80"/>
      <c r="Q1187" s="80"/>
      <c r="R1187" s="80"/>
      <c r="S1187" s="80"/>
      <c r="T1187" s="80"/>
      <c r="U1187" s="80"/>
      <c r="AN1187" s="45" t="str">
        <f t="shared" si="15"/>
        <v/>
      </c>
    </row>
    <row r="1188" spans="5:40" x14ac:dyDescent="0.2">
      <c r="E1188" s="1"/>
      <c r="M1188" s="14"/>
      <c r="N1188" s="79"/>
      <c r="O1188" s="81"/>
      <c r="P1188" s="80"/>
      <c r="Q1188" s="80"/>
      <c r="R1188" s="80"/>
      <c r="S1188" s="80"/>
      <c r="T1188" s="80"/>
      <c r="U1188" s="80"/>
      <c r="AN1188" s="45" t="str">
        <f t="shared" si="15"/>
        <v/>
      </c>
    </row>
    <row r="1189" spans="5:40" x14ac:dyDescent="0.2">
      <c r="E1189" s="1"/>
      <c r="M1189" s="14"/>
      <c r="N1189" s="79"/>
      <c r="O1189" s="81"/>
      <c r="P1189" s="80"/>
      <c r="Q1189" s="80"/>
      <c r="R1189" s="80"/>
      <c r="S1189" s="80"/>
      <c r="T1189" s="80"/>
      <c r="U1189" s="80"/>
      <c r="AN1189" s="45" t="str">
        <f t="shared" si="15"/>
        <v/>
      </c>
    </row>
    <row r="1190" spans="5:40" x14ac:dyDescent="0.2">
      <c r="E1190" s="1"/>
      <c r="M1190" s="14"/>
      <c r="N1190" s="79"/>
      <c r="O1190" s="81"/>
      <c r="P1190" s="80"/>
      <c r="Q1190" s="80"/>
      <c r="R1190" s="80"/>
      <c r="S1190" s="80"/>
      <c r="T1190" s="80"/>
      <c r="U1190" s="80"/>
      <c r="AN1190" s="45" t="str">
        <f t="shared" si="15"/>
        <v/>
      </c>
    </row>
    <row r="1191" spans="5:40" x14ac:dyDescent="0.2">
      <c r="E1191" s="1"/>
      <c r="M1191" s="14"/>
      <c r="N1191" s="79"/>
      <c r="O1191" s="81"/>
      <c r="P1191" s="80"/>
      <c r="Q1191" s="80"/>
      <c r="R1191" s="80"/>
      <c r="S1191" s="80"/>
      <c r="T1191" s="80"/>
      <c r="U1191" s="80"/>
      <c r="AN1191" s="45" t="str">
        <f t="shared" si="15"/>
        <v/>
      </c>
    </row>
    <row r="1192" spans="5:40" x14ac:dyDescent="0.2">
      <c r="E1192" s="1"/>
      <c r="M1192" s="14"/>
      <c r="N1192" s="79"/>
      <c r="O1192" s="81"/>
      <c r="P1192" s="80"/>
      <c r="Q1192" s="80"/>
      <c r="R1192" s="80"/>
      <c r="S1192" s="80"/>
      <c r="T1192" s="80"/>
      <c r="U1192" s="80"/>
      <c r="AN1192" s="45" t="str">
        <f t="shared" si="15"/>
        <v/>
      </c>
    </row>
    <row r="1193" spans="5:40" x14ac:dyDescent="0.2">
      <c r="E1193" s="1"/>
      <c r="M1193" s="14"/>
      <c r="N1193" s="79"/>
      <c r="O1193" s="81"/>
      <c r="P1193" s="80"/>
      <c r="Q1193" s="80"/>
      <c r="R1193" s="80"/>
      <c r="S1193" s="80"/>
      <c r="T1193" s="80"/>
      <c r="U1193" s="80"/>
      <c r="AN1193" s="45" t="str">
        <f t="shared" si="15"/>
        <v/>
      </c>
    </row>
    <row r="1194" spans="5:40" x14ac:dyDescent="0.2">
      <c r="E1194" s="1"/>
      <c r="M1194" s="14"/>
      <c r="N1194" s="79"/>
      <c r="O1194" s="81"/>
      <c r="P1194" s="80"/>
      <c r="Q1194" s="80"/>
      <c r="R1194" s="80"/>
      <c r="S1194" s="80"/>
      <c r="T1194" s="80"/>
      <c r="U1194" s="80"/>
      <c r="AN1194" s="45" t="str">
        <f t="shared" si="15"/>
        <v/>
      </c>
    </row>
    <row r="1195" spans="5:40" x14ac:dyDescent="0.2">
      <c r="E1195" s="1"/>
      <c r="M1195" s="14"/>
      <c r="N1195" s="79"/>
      <c r="O1195" s="81"/>
      <c r="P1195" s="80"/>
      <c r="Q1195" s="80"/>
      <c r="R1195" s="80"/>
      <c r="S1195" s="80"/>
      <c r="T1195" s="80"/>
      <c r="U1195" s="80"/>
      <c r="AN1195" s="45" t="str">
        <f t="shared" si="15"/>
        <v/>
      </c>
    </row>
    <row r="1196" spans="5:40" x14ac:dyDescent="0.2">
      <c r="E1196" s="1"/>
      <c r="M1196" s="14"/>
      <c r="N1196" s="79"/>
      <c r="O1196" s="81"/>
      <c r="P1196" s="80"/>
      <c r="Q1196" s="80"/>
      <c r="R1196" s="80"/>
      <c r="S1196" s="80"/>
      <c r="T1196" s="80"/>
      <c r="U1196" s="80"/>
      <c r="AN1196" s="45" t="str">
        <f t="shared" si="15"/>
        <v/>
      </c>
    </row>
    <row r="1197" spans="5:40" x14ac:dyDescent="0.2">
      <c r="E1197" s="1"/>
      <c r="M1197" s="14"/>
      <c r="N1197" s="79"/>
      <c r="O1197" s="81"/>
      <c r="P1197" s="80"/>
      <c r="Q1197" s="80"/>
      <c r="R1197" s="80"/>
      <c r="S1197" s="80"/>
      <c r="T1197" s="80"/>
      <c r="U1197" s="80"/>
      <c r="AN1197" s="45" t="str">
        <f t="shared" si="15"/>
        <v/>
      </c>
    </row>
    <row r="1198" spans="5:40" x14ac:dyDescent="0.2">
      <c r="E1198" s="1"/>
      <c r="M1198" s="14"/>
      <c r="N1198" s="79"/>
      <c r="O1198" s="81"/>
      <c r="P1198" s="80"/>
      <c r="Q1198" s="80"/>
      <c r="R1198" s="80"/>
      <c r="S1198" s="80"/>
      <c r="T1198" s="80"/>
      <c r="U1198" s="80"/>
      <c r="AN1198" s="45" t="str">
        <f t="shared" si="15"/>
        <v/>
      </c>
    </row>
    <row r="1199" spans="5:40" x14ac:dyDescent="0.2">
      <c r="E1199" s="1"/>
      <c r="M1199" s="14"/>
      <c r="N1199" s="79"/>
      <c r="O1199" s="81"/>
      <c r="P1199" s="80"/>
      <c r="Q1199" s="80"/>
      <c r="R1199" s="80"/>
      <c r="S1199" s="80"/>
      <c r="T1199" s="80"/>
      <c r="U1199" s="80"/>
      <c r="AN1199" s="45" t="str">
        <f t="shared" si="15"/>
        <v/>
      </c>
    </row>
    <row r="1200" spans="5:40" x14ac:dyDescent="0.2">
      <c r="E1200" s="1"/>
      <c r="M1200" s="14"/>
      <c r="N1200" s="79"/>
      <c r="O1200" s="81"/>
      <c r="P1200" s="80"/>
      <c r="Q1200" s="80"/>
      <c r="R1200" s="80"/>
      <c r="S1200" s="80"/>
      <c r="T1200" s="80"/>
      <c r="U1200" s="80"/>
      <c r="AN1200" s="45" t="str">
        <f t="shared" si="15"/>
        <v/>
      </c>
    </row>
    <row r="1201" spans="5:40" x14ac:dyDescent="0.2">
      <c r="E1201" s="1"/>
      <c r="M1201" s="14"/>
      <c r="N1201" s="79"/>
      <c r="O1201" s="81"/>
      <c r="P1201" s="80"/>
      <c r="Q1201" s="80"/>
      <c r="R1201" s="80"/>
      <c r="S1201" s="80"/>
      <c r="T1201" s="80"/>
      <c r="U1201" s="80"/>
      <c r="AN1201" s="45" t="str">
        <f t="shared" si="15"/>
        <v/>
      </c>
    </row>
    <row r="1202" spans="5:40" x14ac:dyDescent="0.2">
      <c r="E1202" s="1"/>
      <c r="M1202" s="14"/>
      <c r="N1202" s="79"/>
      <c r="O1202" s="81"/>
      <c r="P1202" s="80"/>
      <c r="Q1202" s="80"/>
      <c r="R1202" s="80"/>
      <c r="S1202" s="80"/>
      <c r="T1202" s="80"/>
      <c r="U1202" s="80"/>
      <c r="AN1202" s="45" t="str">
        <f t="shared" si="15"/>
        <v/>
      </c>
    </row>
    <row r="1203" spans="5:40" x14ac:dyDescent="0.2">
      <c r="E1203" s="1"/>
      <c r="M1203" s="14"/>
      <c r="N1203" s="79"/>
      <c r="O1203" s="81"/>
      <c r="P1203" s="80"/>
      <c r="Q1203" s="80"/>
      <c r="R1203" s="80"/>
      <c r="S1203" s="80"/>
      <c r="T1203" s="80"/>
      <c r="U1203" s="80"/>
      <c r="AN1203" s="45" t="str">
        <f t="shared" si="15"/>
        <v/>
      </c>
    </row>
    <row r="1204" spans="5:40" x14ac:dyDescent="0.2">
      <c r="E1204" s="1"/>
      <c r="M1204" s="14"/>
      <c r="N1204" s="79"/>
      <c r="O1204" s="81"/>
      <c r="P1204" s="80"/>
      <c r="Q1204" s="80"/>
      <c r="R1204" s="80"/>
      <c r="S1204" s="80"/>
      <c r="T1204" s="80"/>
      <c r="U1204" s="80"/>
      <c r="AN1204" s="45" t="str">
        <f t="shared" si="15"/>
        <v/>
      </c>
    </row>
    <row r="1205" spans="5:40" x14ac:dyDescent="0.2">
      <c r="E1205" s="1"/>
      <c r="M1205" s="14"/>
      <c r="N1205" s="79"/>
      <c r="O1205" s="81"/>
      <c r="P1205" s="80"/>
      <c r="Q1205" s="80"/>
      <c r="R1205" s="80"/>
      <c r="S1205" s="80"/>
      <c r="T1205" s="80"/>
      <c r="U1205" s="80"/>
      <c r="AN1205" s="45" t="str">
        <f t="shared" si="15"/>
        <v/>
      </c>
    </row>
    <row r="1206" spans="5:40" x14ac:dyDescent="0.2">
      <c r="E1206" s="1"/>
      <c r="M1206" s="14"/>
      <c r="N1206" s="79"/>
      <c r="O1206" s="81"/>
      <c r="P1206" s="80"/>
      <c r="Q1206" s="80"/>
      <c r="R1206" s="80"/>
      <c r="S1206" s="80"/>
      <c r="T1206" s="80"/>
      <c r="U1206" s="80"/>
      <c r="AN1206" s="45" t="str">
        <f t="shared" si="15"/>
        <v/>
      </c>
    </row>
    <row r="1207" spans="5:40" x14ac:dyDescent="0.2">
      <c r="E1207" s="1"/>
      <c r="M1207" s="14"/>
      <c r="N1207" s="79"/>
      <c r="O1207" s="81"/>
      <c r="P1207" s="80"/>
      <c r="Q1207" s="80"/>
      <c r="R1207" s="80"/>
      <c r="S1207" s="80"/>
      <c r="T1207" s="80"/>
      <c r="U1207" s="80"/>
      <c r="AN1207" s="45" t="str">
        <f t="shared" si="15"/>
        <v/>
      </c>
    </row>
    <row r="1208" spans="5:40" x14ac:dyDescent="0.2">
      <c r="E1208" s="1"/>
      <c r="M1208" s="14"/>
      <c r="N1208" s="79"/>
      <c r="O1208" s="81"/>
      <c r="P1208" s="80"/>
      <c r="Q1208" s="80"/>
      <c r="R1208" s="80"/>
      <c r="S1208" s="80"/>
      <c r="T1208" s="80"/>
      <c r="U1208" s="80"/>
      <c r="AN1208" s="45" t="str">
        <f t="shared" si="15"/>
        <v/>
      </c>
    </row>
    <row r="1209" spans="5:40" x14ac:dyDescent="0.2">
      <c r="E1209" s="1"/>
      <c r="M1209" s="14"/>
      <c r="N1209" s="79"/>
      <c r="O1209" s="81"/>
      <c r="P1209" s="80"/>
      <c r="Q1209" s="80"/>
      <c r="R1209" s="80"/>
      <c r="S1209" s="80"/>
      <c r="T1209" s="80"/>
      <c r="U1209" s="80"/>
      <c r="AN1209" s="45" t="str">
        <f t="shared" si="15"/>
        <v/>
      </c>
    </row>
    <row r="1210" spans="5:40" x14ac:dyDescent="0.2">
      <c r="E1210" s="1"/>
      <c r="M1210" s="14"/>
      <c r="N1210" s="79"/>
      <c r="O1210" s="81"/>
      <c r="P1210" s="80"/>
      <c r="Q1210" s="80"/>
      <c r="R1210" s="80"/>
      <c r="S1210" s="80"/>
      <c r="T1210" s="80"/>
      <c r="U1210" s="80"/>
      <c r="AN1210" s="45" t="str">
        <f t="shared" si="15"/>
        <v/>
      </c>
    </row>
    <row r="1211" spans="5:40" x14ac:dyDescent="0.2">
      <c r="E1211" s="1"/>
      <c r="M1211" s="14"/>
      <c r="N1211" s="79"/>
      <c r="O1211" s="81"/>
      <c r="P1211" s="80"/>
      <c r="Q1211" s="80"/>
      <c r="R1211" s="80"/>
      <c r="S1211" s="80"/>
      <c r="T1211" s="80"/>
      <c r="U1211" s="80"/>
      <c r="AN1211" s="45" t="str">
        <f t="shared" si="15"/>
        <v/>
      </c>
    </row>
    <row r="1212" spans="5:40" x14ac:dyDescent="0.2">
      <c r="E1212" s="1"/>
      <c r="M1212" s="14"/>
      <c r="N1212" s="79"/>
      <c r="O1212" s="81"/>
      <c r="P1212" s="80"/>
      <c r="Q1212" s="80"/>
      <c r="R1212" s="80"/>
      <c r="S1212" s="80"/>
      <c r="T1212" s="80"/>
      <c r="U1212" s="80"/>
      <c r="AN1212" s="45" t="str">
        <f t="shared" si="15"/>
        <v/>
      </c>
    </row>
    <row r="1213" spans="5:40" x14ac:dyDescent="0.2">
      <c r="E1213" s="1"/>
      <c r="M1213" s="14"/>
      <c r="N1213" s="79"/>
      <c r="O1213" s="81"/>
      <c r="P1213" s="80"/>
      <c r="Q1213" s="80"/>
      <c r="R1213" s="80"/>
      <c r="S1213" s="80"/>
      <c r="T1213" s="80"/>
      <c r="U1213" s="80"/>
      <c r="AN1213" s="45" t="str">
        <f t="shared" si="15"/>
        <v/>
      </c>
    </row>
    <row r="1214" spans="5:40" x14ac:dyDescent="0.2">
      <c r="E1214" s="1"/>
      <c r="M1214" s="14"/>
      <c r="N1214" s="79"/>
      <c r="O1214" s="81"/>
      <c r="P1214" s="80"/>
      <c r="Q1214" s="80"/>
      <c r="R1214" s="80"/>
      <c r="S1214" s="80"/>
      <c r="T1214" s="80"/>
      <c r="U1214" s="80"/>
      <c r="AN1214" s="45" t="str">
        <f t="shared" si="15"/>
        <v/>
      </c>
    </row>
    <row r="1215" spans="5:40" x14ac:dyDescent="0.2">
      <c r="E1215" s="1"/>
      <c r="M1215" s="14"/>
      <c r="N1215" s="79"/>
      <c r="O1215" s="81"/>
      <c r="P1215" s="80"/>
      <c r="Q1215" s="80"/>
      <c r="R1215" s="80"/>
      <c r="S1215" s="80"/>
      <c r="T1215" s="80"/>
      <c r="U1215" s="80"/>
      <c r="AN1215" s="45" t="str">
        <f t="shared" si="15"/>
        <v/>
      </c>
    </row>
    <row r="1216" spans="5:40" x14ac:dyDescent="0.2">
      <c r="E1216" s="1"/>
      <c r="M1216" s="14"/>
      <c r="N1216" s="79"/>
      <c r="O1216" s="81"/>
      <c r="P1216" s="80"/>
      <c r="Q1216" s="80"/>
      <c r="R1216" s="80"/>
      <c r="S1216" s="80"/>
      <c r="T1216" s="80"/>
      <c r="U1216" s="80"/>
      <c r="AN1216" s="45" t="str">
        <f t="shared" si="15"/>
        <v/>
      </c>
    </row>
    <row r="1217" spans="5:40" x14ac:dyDescent="0.2">
      <c r="E1217" s="1"/>
      <c r="M1217" s="14"/>
      <c r="N1217" s="79"/>
      <c r="O1217" s="81"/>
      <c r="P1217" s="80"/>
      <c r="Q1217" s="80"/>
      <c r="R1217" s="80"/>
      <c r="S1217" s="80"/>
      <c r="T1217" s="80"/>
      <c r="U1217" s="80"/>
      <c r="AN1217" s="45" t="str">
        <f t="shared" si="15"/>
        <v/>
      </c>
    </row>
    <row r="1218" spans="5:40" x14ac:dyDescent="0.2">
      <c r="E1218" s="1"/>
      <c r="M1218" s="14"/>
      <c r="N1218" s="79"/>
      <c r="O1218" s="81"/>
      <c r="P1218" s="80"/>
      <c r="Q1218" s="80"/>
      <c r="R1218" s="80"/>
      <c r="S1218" s="80"/>
      <c r="T1218" s="80"/>
      <c r="U1218" s="80"/>
      <c r="AN1218" s="45" t="str">
        <f t="shared" si="15"/>
        <v/>
      </c>
    </row>
    <row r="1219" spans="5:40" x14ac:dyDescent="0.2">
      <c r="E1219" s="1"/>
      <c r="M1219" s="14"/>
      <c r="N1219" s="79"/>
      <c r="O1219" s="81"/>
      <c r="P1219" s="80"/>
      <c r="Q1219" s="80"/>
      <c r="R1219" s="80"/>
      <c r="S1219" s="80"/>
      <c r="T1219" s="80"/>
      <c r="U1219" s="80"/>
      <c r="AN1219" s="45" t="str">
        <f t="shared" si="15"/>
        <v/>
      </c>
    </row>
    <row r="1220" spans="5:40" x14ac:dyDescent="0.2">
      <c r="E1220" s="1"/>
      <c r="M1220" s="14"/>
      <c r="N1220" s="79"/>
      <c r="O1220" s="81"/>
      <c r="P1220" s="80"/>
      <c r="Q1220" s="80"/>
      <c r="R1220" s="80"/>
      <c r="S1220" s="80"/>
      <c r="T1220" s="80"/>
      <c r="U1220" s="80"/>
      <c r="AN1220" s="45" t="str">
        <f t="shared" si="15"/>
        <v/>
      </c>
    </row>
    <row r="1221" spans="5:40" x14ac:dyDescent="0.2">
      <c r="E1221" s="1"/>
      <c r="M1221" s="14"/>
      <c r="N1221" s="79"/>
      <c r="O1221" s="81"/>
      <c r="P1221" s="80"/>
      <c r="Q1221" s="80"/>
      <c r="R1221" s="80"/>
      <c r="S1221" s="80"/>
      <c r="T1221" s="80"/>
      <c r="U1221" s="80"/>
      <c r="AN1221" s="45" t="str">
        <f t="shared" ref="AN1221:AN1284" si="16">IF(AE1221&lt;&gt;"",_xlfn.CONCAT(AE1221,AF1221," ","000,",AG1221, " ",AH1221,AI1221," ",AL1221,"-",AM1221),"")</f>
        <v/>
      </c>
    </row>
    <row r="1222" spans="5:40" x14ac:dyDescent="0.2">
      <c r="E1222" s="1"/>
      <c r="M1222" s="14"/>
      <c r="N1222" s="79"/>
      <c r="O1222" s="81"/>
      <c r="P1222" s="80"/>
      <c r="Q1222" s="80"/>
      <c r="R1222" s="80"/>
      <c r="S1222" s="80"/>
      <c r="T1222" s="80"/>
      <c r="U1222" s="80"/>
      <c r="AN1222" s="45" t="str">
        <f t="shared" si="16"/>
        <v/>
      </c>
    </row>
    <row r="1223" spans="5:40" x14ac:dyDescent="0.2">
      <c r="E1223" s="1"/>
      <c r="M1223" s="14"/>
      <c r="N1223" s="79"/>
      <c r="O1223" s="81"/>
      <c r="P1223" s="80"/>
      <c r="Q1223" s="80"/>
      <c r="R1223" s="80"/>
      <c r="S1223" s="80"/>
      <c r="T1223" s="80"/>
      <c r="U1223" s="80"/>
      <c r="AN1223" s="45" t="str">
        <f t="shared" si="16"/>
        <v/>
      </c>
    </row>
    <row r="1224" spans="5:40" x14ac:dyDescent="0.2">
      <c r="E1224" s="1"/>
      <c r="M1224" s="14"/>
      <c r="N1224" s="79"/>
      <c r="O1224" s="81"/>
      <c r="P1224" s="80"/>
      <c r="Q1224" s="80"/>
      <c r="R1224" s="80"/>
      <c r="S1224" s="80"/>
      <c r="T1224" s="80"/>
      <c r="U1224" s="80"/>
      <c r="AN1224" s="45" t="str">
        <f t="shared" si="16"/>
        <v/>
      </c>
    </row>
    <row r="1225" spans="5:40" x14ac:dyDescent="0.2">
      <c r="E1225" s="1"/>
      <c r="M1225" s="14"/>
      <c r="N1225" s="79"/>
      <c r="O1225" s="81"/>
      <c r="P1225" s="80"/>
      <c r="Q1225" s="80"/>
      <c r="R1225" s="80"/>
      <c r="S1225" s="80"/>
      <c r="T1225" s="80"/>
      <c r="U1225" s="80"/>
      <c r="AN1225" s="45" t="str">
        <f t="shared" si="16"/>
        <v/>
      </c>
    </row>
    <row r="1226" spans="5:40" x14ac:dyDescent="0.2">
      <c r="E1226" s="1"/>
      <c r="M1226" s="14"/>
      <c r="N1226" s="79"/>
      <c r="O1226" s="81"/>
      <c r="P1226" s="80"/>
      <c r="Q1226" s="80"/>
      <c r="R1226" s="80"/>
      <c r="S1226" s="80"/>
      <c r="T1226" s="80"/>
      <c r="U1226" s="80"/>
      <c r="AN1226" s="45" t="str">
        <f t="shared" si="16"/>
        <v/>
      </c>
    </row>
    <row r="1227" spans="5:40" x14ac:dyDescent="0.2">
      <c r="E1227" s="1"/>
      <c r="M1227" s="14"/>
      <c r="N1227" s="79"/>
      <c r="O1227" s="81"/>
      <c r="P1227" s="80"/>
      <c r="Q1227" s="80"/>
      <c r="R1227" s="80"/>
      <c r="S1227" s="80"/>
      <c r="T1227" s="80"/>
      <c r="U1227" s="80"/>
      <c r="AN1227" s="45" t="str">
        <f t="shared" si="16"/>
        <v/>
      </c>
    </row>
    <row r="1228" spans="5:40" x14ac:dyDescent="0.2">
      <c r="E1228" s="1"/>
      <c r="M1228" s="14"/>
      <c r="N1228" s="79"/>
      <c r="O1228" s="81"/>
      <c r="P1228" s="80"/>
      <c r="Q1228" s="80"/>
      <c r="R1228" s="80"/>
      <c r="S1228" s="80"/>
      <c r="T1228" s="80"/>
      <c r="U1228" s="80"/>
      <c r="AN1228" s="45" t="str">
        <f t="shared" si="16"/>
        <v/>
      </c>
    </row>
    <row r="1229" spans="5:40" x14ac:dyDescent="0.2">
      <c r="E1229" s="1"/>
      <c r="M1229" s="14"/>
      <c r="N1229" s="79"/>
      <c r="O1229" s="81"/>
      <c r="P1229" s="80"/>
      <c r="Q1229" s="80"/>
      <c r="R1229" s="80"/>
      <c r="S1229" s="80"/>
      <c r="T1229" s="80"/>
      <c r="U1229" s="80"/>
      <c r="AN1229" s="45" t="str">
        <f t="shared" si="16"/>
        <v/>
      </c>
    </row>
    <row r="1230" spans="5:40" x14ac:dyDescent="0.2">
      <c r="E1230" s="1"/>
      <c r="M1230" s="14"/>
      <c r="N1230" s="79"/>
      <c r="O1230" s="81"/>
      <c r="P1230" s="80"/>
      <c r="Q1230" s="80"/>
      <c r="R1230" s="80"/>
      <c r="S1230" s="80"/>
      <c r="T1230" s="80"/>
      <c r="U1230" s="80"/>
      <c r="AN1230" s="45" t="str">
        <f t="shared" si="16"/>
        <v/>
      </c>
    </row>
    <row r="1231" spans="5:40" x14ac:dyDescent="0.2">
      <c r="E1231" s="1"/>
      <c r="M1231" s="14"/>
      <c r="N1231" s="79"/>
      <c r="O1231" s="81"/>
      <c r="P1231" s="80"/>
      <c r="Q1231" s="80"/>
      <c r="R1231" s="80"/>
      <c r="S1231" s="80"/>
      <c r="T1231" s="80"/>
      <c r="U1231" s="80"/>
      <c r="AN1231" s="45" t="str">
        <f t="shared" si="16"/>
        <v/>
      </c>
    </row>
    <row r="1232" spans="5:40" x14ac:dyDescent="0.2">
      <c r="E1232" s="1"/>
      <c r="M1232" s="14"/>
      <c r="N1232" s="79"/>
      <c r="O1232" s="81"/>
      <c r="P1232" s="80"/>
      <c r="Q1232" s="80"/>
      <c r="R1232" s="80"/>
      <c r="S1232" s="80"/>
      <c r="T1232" s="80"/>
      <c r="U1232" s="80"/>
      <c r="AN1232" s="45" t="str">
        <f t="shared" si="16"/>
        <v/>
      </c>
    </row>
    <row r="1233" spans="5:40" x14ac:dyDescent="0.2">
      <c r="E1233" s="1"/>
      <c r="M1233" s="14"/>
      <c r="N1233" s="79"/>
      <c r="O1233" s="81"/>
      <c r="P1233" s="80"/>
      <c r="Q1233" s="80"/>
      <c r="R1233" s="80"/>
      <c r="S1233" s="80"/>
      <c r="T1233" s="80"/>
      <c r="U1233" s="80"/>
      <c r="AN1233" s="45" t="str">
        <f t="shared" si="16"/>
        <v/>
      </c>
    </row>
    <row r="1234" spans="5:40" x14ac:dyDescent="0.2">
      <c r="E1234" s="1"/>
      <c r="M1234" s="14"/>
      <c r="N1234" s="79"/>
      <c r="O1234" s="81"/>
      <c r="P1234" s="80"/>
      <c r="Q1234" s="80"/>
      <c r="R1234" s="80"/>
      <c r="S1234" s="80"/>
      <c r="T1234" s="80"/>
      <c r="U1234" s="80"/>
      <c r="AN1234" s="45" t="str">
        <f t="shared" si="16"/>
        <v/>
      </c>
    </row>
    <row r="1235" spans="5:40" x14ac:dyDescent="0.2">
      <c r="E1235" s="1"/>
      <c r="M1235" s="14"/>
      <c r="N1235" s="79"/>
      <c r="O1235" s="81"/>
      <c r="P1235" s="80"/>
      <c r="Q1235" s="80"/>
      <c r="R1235" s="80"/>
      <c r="S1235" s="80"/>
      <c r="T1235" s="80"/>
      <c r="U1235" s="80"/>
      <c r="AN1235" s="45" t="str">
        <f t="shared" si="16"/>
        <v/>
      </c>
    </row>
    <row r="1236" spans="5:40" x14ac:dyDescent="0.2">
      <c r="E1236" s="1"/>
      <c r="M1236" s="14"/>
      <c r="N1236" s="79"/>
      <c r="O1236" s="81"/>
      <c r="P1236" s="80"/>
      <c r="Q1236" s="80"/>
      <c r="R1236" s="80"/>
      <c r="S1236" s="80"/>
      <c r="T1236" s="80"/>
      <c r="U1236" s="80"/>
      <c r="AN1236" s="45" t="str">
        <f t="shared" si="16"/>
        <v/>
      </c>
    </row>
    <row r="1237" spans="5:40" x14ac:dyDescent="0.2">
      <c r="E1237" s="1"/>
      <c r="M1237" s="14"/>
      <c r="N1237" s="79"/>
      <c r="O1237" s="81"/>
      <c r="P1237" s="80"/>
      <c r="Q1237" s="80"/>
      <c r="R1237" s="80"/>
      <c r="S1237" s="80"/>
      <c r="T1237" s="80"/>
      <c r="U1237" s="80"/>
      <c r="AN1237" s="45" t="str">
        <f t="shared" si="16"/>
        <v/>
      </c>
    </row>
    <row r="1238" spans="5:40" x14ac:dyDescent="0.2">
      <c r="E1238" s="1"/>
      <c r="M1238" s="14"/>
      <c r="N1238" s="79"/>
      <c r="O1238" s="81"/>
      <c r="P1238" s="80"/>
      <c r="Q1238" s="80"/>
      <c r="R1238" s="80"/>
      <c r="S1238" s="80"/>
      <c r="T1238" s="80"/>
      <c r="U1238" s="80"/>
      <c r="AN1238" s="45" t="str">
        <f t="shared" si="16"/>
        <v/>
      </c>
    </row>
    <row r="1239" spans="5:40" x14ac:dyDescent="0.2">
      <c r="E1239" s="1"/>
      <c r="M1239" s="14"/>
      <c r="N1239" s="79"/>
      <c r="O1239" s="81"/>
      <c r="P1239" s="80"/>
      <c r="Q1239" s="80"/>
      <c r="R1239" s="80"/>
      <c r="S1239" s="80"/>
      <c r="T1239" s="80"/>
      <c r="U1239" s="80"/>
      <c r="AN1239" s="45" t="str">
        <f t="shared" si="16"/>
        <v/>
      </c>
    </row>
    <row r="1240" spans="5:40" x14ac:dyDescent="0.2">
      <c r="E1240" s="1"/>
      <c r="M1240" s="14"/>
      <c r="N1240" s="79"/>
      <c r="O1240" s="81"/>
      <c r="P1240" s="80"/>
      <c r="Q1240" s="80"/>
      <c r="R1240" s="80"/>
      <c r="S1240" s="80"/>
      <c r="T1240" s="80"/>
      <c r="U1240" s="80"/>
      <c r="AN1240" s="45" t="str">
        <f t="shared" si="16"/>
        <v/>
      </c>
    </row>
    <row r="1241" spans="5:40" x14ac:dyDescent="0.2">
      <c r="E1241" s="1"/>
      <c r="M1241" s="14"/>
      <c r="N1241" s="79"/>
      <c r="O1241" s="81"/>
      <c r="P1241" s="80"/>
      <c r="Q1241" s="80"/>
      <c r="R1241" s="80"/>
      <c r="S1241" s="80"/>
      <c r="T1241" s="80"/>
      <c r="U1241" s="80"/>
      <c r="AN1241" s="45" t="str">
        <f t="shared" si="16"/>
        <v/>
      </c>
    </row>
    <row r="1242" spans="5:40" x14ac:dyDescent="0.2">
      <c r="E1242" s="1"/>
      <c r="M1242" s="14"/>
      <c r="N1242" s="79"/>
      <c r="O1242" s="81"/>
      <c r="P1242" s="80"/>
      <c r="Q1242" s="80"/>
      <c r="R1242" s="80"/>
      <c r="S1242" s="80"/>
      <c r="T1242" s="80"/>
      <c r="U1242" s="80"/>
      <c r="AN1242" s="45" t="str">
        <f t="shared" si="16"/>
        <v/>
      </c>
    </row>
    <row r="1243" spans="5:40" x14ac:dyDescent="0.2">
      <c r="E1243" s="1"/>
      <c r="M1243" s="14"/>
      <c r="N1243" s="79"/>
      <c r="O1243" s="81"/>
      <c r="P1243" s="80"/>
      <c r="Q1243" s="80"/>
      <c r="R1243" s="80"/>
      <c r="S1243" s="80"/>
      <c r="T1243" s="80"/>
      <c r="U1243" s="80"/>
      <c r="AN1243" s="45" t="str">
        <f t="shared" si="16"/>
        <v/>
      </c>
    </row>
    <row r="1244" spans="5:40" x14ac:dyDescent="0.2">
      <c r="E1244" s="1"/>
      <c r="M1244" s="14"/>
      <c r="N1244" s="79"/>
      <c r="O1244" s="81"/>
      <c r="P1244" s="80"/>
      <c r="Q1244" s="80"/>
      <c r="R1244" s="80"/>
      <c r="S1244" s="80"/>
      <c r="T1244" s="80"/>
      <c r="U1244" s="80"/>
      <c r="AN1244" s="45" t="str">
        <f t="shared" si="16"/>
        <v/>
      </c>
    </row>
    <row r="1245" spans="5:40" x14ac:dyDescent="0.2">
      <c r="E1245" s="1"/>
      <c r="M1245" s="14"/>
      <c r="N1245" s="79"/>
      <c r="O1245" s="81"/>
      <c r="P1245" s="80"/>
      <c r="Q1245" s="80"/>
      <c r="R1245" s="80"/>
      <c r="S1245" s="80"/>
      <c r="T1245" s="80"/>
      <c r="U1245" s="80"/>
      <c r="AN1245" s="45" t="str">
        <f t="shared" si="16"/>
        <v/>
      </c>
    </row>
    <row r="1246" spans="5:40" x14ac:dyDescent="0.2">
      <c r="E1246" s="1"/>
      <c r="M1246" s="14"/>
      <c r="N1246" s="79"/>
      <c r="O1246" s="81"/>
      <c r="P1246" s="80"/>
      <c r="Q1246" s="80"/>
      <c r="R1246" s="80"/>
      <c r="S1246" s="80"/>
      <c r="T1246" s="80"/>
      <c r="U1246" s="80"/>
      <c r="AN1246" s="45" t="str">
        <f t="shared" si="16"/>
        <v/>
      </c>
    </row>
    <row r="1247" spans="5:40" x14ac:dyDescent="0.2">
      <c r="E1247" s="1"/>
      <c r="M1247" s="14"/>
      <c r="N1247" s="79"/>
      <c r="O1247" s="81"/>
      <c r="P1247" s="80"/>
      <c r="Q1247" s="80"/>
      <c r="R1247" s="80"/>
      <c r="S1247" s="80"/>
      <c r="T1247" s="80"/>
      <c r="U1247" s="80"/>
      <c r="AN1247" s="45" t="str">
        <f t="shared" si="16"/>
        <v/>
      </c>
    </row>
    <row r="1248" spans="5:40" x14ac:dyDescent="0.2">
      <c r="E1248" s="1"/>
      <c r="M1248" s="14"/>
      <c r="N1248" s="79"/>
      <c r="O1248" s="81"/>
      <c r="P1248" s="80"/>
      <c r="Q1248" s="80"/>
      <c r="R1248" s="80"/>
      <c r="S1248" s="80"/>
      <c r="T1248" s="80"/>
      <c r="U1248" s="80"/>
      <c r="AN1248" s="45" t="str">
        <f t="shared" si="16"/>
        <v/>
      </c>
    </row>
    <row r="1249" spans="5:40" x14ac:dyDescent="0.2">
      <c r="E1249" s="1"/>
      <c r="M1249" s="14"/>
      <c r="N1249" s="79"/>
      <c r="O1249" s="81"/>
      <c r="P1249" s="80"/>
      <c r="Q1249" s="80"/>
      <c r="R1249" s="80"/>
      <c r="S1249" s="80"/>
      <c r="T1249" s="80"/>
      <c r="U1249" s="80"/>
      <c r="AN1249" s="45" t="str">
        <f t="shared" si="16"/>
        <v/>
      </c>
    </row>
    <row r="1250" spans="5:40" x14ac:dyDescent="0.2">
      <c r="E1250" s="1"/>
      <c r="M1250" s="14"/>
      <c r="N1250" s="79"/>
      <c r="O1250" s="81"/>
      <c r="P1250" s="80"/>
      <c r="Q1250" s="80"/>
      <c r="R1250" s="80"/>
      <c r="S1250" s="80"/>
      <c r="T1250" s="80"/>
      <c r="U1250" s="80"/>
      <c r="AN1250" s="45" t="str">
        <f t="shared" si="16"/>
        <v/>
      </c>
    </row>
    <row r="1251" spans="5:40" x14ac:dyDescent="0.2">
      <c r="E1251" s="1"/>
      <c r="M1251" s="14"/>
      <c r="N1251" s="79"/>
      <c r="O1251" s="81"/>
      <c r="P1251" s="80"/>
      <c r="Q1251" s="80"/>
      <c r="R1251" s="80"/>
      <c r="S1251" s="80"/>
      <c r="T1251" s="80"/>
      <c r="U1251" s="80"/>
      <c r="AN1251" s="45" t="str">
        <f t="shared" si="16"/>
        <v/>
      </c>
    </row>
    <row r="1252" spans="5:40" x14ac:dyDescent="0.2">
      <c r="E1252" s="1"/>
      <c r="M1252" s="14"/>
      <c r="N1252" s="79"/>
      <c r="O1252" s="81"/>
      <c r="P1252" s="80"/>
      <c r="Q1252" s="80"/>
      <c r="R1252" s="80"/>
      <c r="S1252" s="80"/>
      <c r="T1252" s="80"/>
      <c r="U1252" s="80"/>
      <c r="AN1252" s="45" t="str">
        <f t="shared" si="16"/>
        <v/>
      </c>
    </row>
    <row r="1253" spans="5:40" x14ac:dyDescent="0.2">
      <c r="E1253" s="1"/>
      <c r="M1253" s="14"/>
      <c r="N1253" s="79"/>
      <c r="O1253" s="81"/>
      <c r="P1253" s="80"/>
      <c r="Q1253" s="80"/>
      <c r="R1253" s="80"/>
      <c r="S1253" s="80"/>
      <c r="T1253" s="80"/>
      <c r="U1253" s="80"/>
      <c r="AN1253" s="45" t="str">
        <f t="shared" si="16"/>
        <v/>
      </c>
    </row>
    <row r="1254" spans="5:40" x14ac:dyDescent="0.2">
      <c r="E1254" s="1"/>
      <c r="M1254" s="14"/>
      <c r="N1254" s="79"/>
      <c r="O1254" s="81"/>
      <c r="P1254" s="80"/>
      <c r="Q1254" s="80"/>
      <c r="R1254" s="80"/>
      <c r="S1254" s="80"/>
      <c r="T1254" s="80"/>
      <c r="U1254" s="80"/>
      <c r="AN1254" s="45" t="str">
        <f t="shared" si="16"/>
        <v/>
      </c>
    </row>
    <row r="1255" spans="5:40" x14ac:dyDescent="0.2">
      <c r="E1255" s="1"/>
      <c r="M1255" s="14"/>
      <c r="N1255" s="79"/>
      <c r="O1255" s="81"/>
      <c r="P1255" s="80"/>
      <c r="Q1255" s="80"/>
      <c r="R1255" s="80"/>
      <c r="S1255" s="80"/>
      <c r="T1255" s="80"/>
      <c r="U1255" s="80"/>
      <c r="AN1255" s="45" t="str">
        <f t="shared" si="16"/>
        <v/>
      </c>
    </row>
    <row r="1256" spans="5:40" x14ac:dyDescent="0.2">
      <c r="E1256" s="1"/>
      <c r="M1256" s="14"/>
      <c r="N1256" s="79"/>
      <c r="O1256" s="81"/>
      <c r="P1256" s="80"/>
      <c r="Q1256" s="80"/>
      <c r="R1256" s="80"/>
      <c r="S1256" s="80"/>
      <c r="T1256" s="80"/>
      <c r="U1256" s="80"/>
      <c r="AN1256" s="45" t="str">
        <f t="shared" si="16"/>
        <v/>
      </c>
    </row>
    <row r="1257" spans="5:40" x14ac:dyDescent="0.2">
      <c r="E1257" s="1"/>
      <c r="M1257" s="14"/>
      <c r="N1257" s="79"/>
      <c r="O1257" s="81"/>
      <c r="P1257" s="80"/>
      <c r="Q1257" s="80"/>
      <c r="R1257" s="80"/>
      <c r="S1257" s="80"/>
      <c r="T1257" s="80"/>
      <c r="U1257" s="80"/>
      <c r="AN1257" s="45" t="str">
        <f t="shared" si="16"/>
        <v/>
      </c>
    </row>
    <row r="1258" spans="5:40" x14ac:dyDescent="0.2">
      <c r="E1258" s="1"/>
      <c r="M1258" s="14"/>
      <c r="N1258" s="79"/>
      <c r="O1258" s="81"/>
      <c r="P1258" s="80"/>
      <c r="Q1258" s="80"/>
      <c r="R1258" s="80"/>
      <c r="S1258" s="80"/>
      <c r="T1258" s="80"/>
      <c r="U1258" s="80"/>
      <c r="AN1258" s="45" t="str">
        <f t="shared" si="16"/>
        <v/>
      </c>
    </row>
    <row r="1259" spans="5:40" x14ac:dyDescent="0.2">
      <c r="E1259" s="1"/>
      <c r="M1259" s="14"/>
      <c r="N1259" s="79"/>
      <c r="O1259" s="81"/>
      <c r="P1259" s="80"/>
      <c r="Q1259" s="80"/>
      <c r="R1259" s="80"/>
      <c r="S1259" s="80"/>
      <c r="T1259" s="80"/>
      <c r="U1259" s="80"/>
      <c r="AN1259" s="45" t="str">
        <f t="shared" si="16"/>
        <v/>
      </c>
    </row>
    <row r="1260" spans="5:40" x14ac:dyDescent="0.2">
      <c r="E1260" s="1"/>
      <c r="M1260" s="14"/>
      <c r="N1260" s="79"/>
      <c r="O1260" s="81"/>
      <c r="P1260" s="80"/>
      <c r="Q1260" s="80"/>
      <c r="R1260" s="80"/>
      <c r="S1260" s="80"/>
      <c r="T1260" s="80"/>
      <c r="U1260" s="80"/>
      <c r="AN1260" s="45" t="str">
        <f t="shared" si="16"/>
        <v/>
      </c>
    </row>
    <row r="1261" spans="5:40" x14ac:dyDescent="0.2">
      <c r="E1261" s="1"/>
      <c r="M1261" s="14"/>
      <c r="N1261" s="79"/>
      <c r="O1261" s="81"/>
      <c r="P1261" s="80"/>
      <c r="Q1261" s="80"/>
      <c r="R1261" s="80"/>
      <c r="S1261" s="80"/>
      <c r="T1261" s="80"/>
      <c r="U1261" s="80"/>
      <c r="AN1261" s="45" t="str">
        <f t="shared" si="16"/>
        <v/>
      </c>
    </row>
    <row r="1262" spans="5:40" x14ac:dyDescent="0.2">
      <c r="E1262" s="1"/>
      <c r="M1262" s="14"/>
      <c r="N1262" s="79"/>
      <c r="O1262" s="81"/>
      <c r="P1262" s="80"/>
      <c r="Q1262" s="80"/>
      <c r="R1262" s="80"/>
      <c r="S1262" s="80"/>
      <c r="T1262" s="80"/>
      <c r="U1262" s="80"/>
      <c r="AN1262" s="45" t="str">
        <f t="shared" si="16"/>
        <v/>
      </c>
    </row>
    <row r="1263" spans="5:40" x14ac:dyDescent="0.2">
      <c r="E1263" s="1"/>
      <c r="M1263" s="14"/>
      <c r="N1263" s="79"/>
      <c r="O1263" s="81"/>
      <c r="P1263" s="80"/>
      <c r="Q1263" s="80"/>
      <c r="R1263" s="80"/>
      <c r="S1263" s="80"/>
      <c r="T1263" s="80"/>
      <c r="U1263" s="80"/>
      <c r="AN1263" s="45" t="str">
        <f t="shared" si="16"/>
        <v/>
      </c>
    </row>
    <row r="1264" spans="5:40" x14ac:dyDescent="0.2">
      <c r="E1264" s="1"/>
      <c r="M1264" s="14"/>
      <c r="N1264" s="79"/>
      <c r="O1264" s="81"/>
      <c r="P1264" s="80"/>
      <c r="Q1264" s="80"/>
      <c r="R1264" s="80"/>
      <c r="S1264" s="80"/>
      <c r="T1264" s="80"/>
      <c r="U1264" s="80"/>
      <c r="AN1264" s="45" t="str">
        <f t="shared" si="16"/>
        <v/>
      </c>
    </row>
    <row r="1265" spans="5:40" x14ac:dyDescent="0.2">
      <c r="E1265" s="1"/>
      <c r="M1265" s="14"/>
      <c r="N1265" s="79"/>
      <c r="O1265" s="81"/>
      <c r="P1265" s="80"/>
      <c r="Q1265" s="80"/>
      <c r="R1265" s="80"/>
      <c r="S1265" s="80"/>
      <c r="T1265" s="80"/>
      <c r="U1265" s="80"/>
      <c r="AN1265" s="45" t="str">
        <f t="shared" si="16"/>
        <v/>
      </c>
    </row>
    <row r="1266" spans="5:40" x14ac:dyDescent="0.2">
      <c r="E1266" s="1"/>
      <c r="M1266" s="14"/>
      <c r="N1266" s="79"/>
      <c r="O1266" s="81"/>
      <c r="P1266" s="80"/>
      <c r="Q1266" s="80"/>
      <c r="R1266" s="80"/>
      <c r="S1266" s="80"/>
      <c r="T1266" s="80"/>
      <c r="U1266" s="80"/>
      <c r="AN1266" s="45" t="str">
        <f t="shared" si="16"/>
        <v/>
      </c>
    </row>
    <row r="1267" spans="5:40" x14ac:dyDescent="0.2">
      <c r="E1267" s="1"/>
      <c r="M1267" s="14"/>
      <c r="N1267" s="79"/>
      <c r="O1267" s="81"/>
      <c r="P1267" s="80"/>
      <c r="Q1267" s="80"/>
      <c r="R1267" s="80"/>
      <c r="S1267" s="80"/>
      <c r="T1267" s="80"/>
      <c r="U1267" s="80"/>
      <c r="AN1267" s="45" t="str">
        <f t="shared" si="16"/>
        <v/>
      </c>
    </row>
    <row r="1268" spans="5:40" x14ac:dyDescent="0.2">
      <c r="E1268" s="1"/>
      <c r="M1268" s="14"/>
      <c r="N1268" s="79"/>
      <c r="O1268" s="81"/>
      <c r="P1268" s="80"/>
      <c r="Q1268" s="80"/>
      <c r="R1268" s="80"/>
      <c r="S1268" s="80"/>
      <c r="T1268" s="80"/>
      <c r="U1268" s="80"/>
      <c r="AN1268" s="45" t="str">
        <f t="shared" si="16"/>
        <v/>
      </c>
    </row>
    <row r="1269" spans="5:40" x14ac:dyDescent="0.2">
      <c r="E1269" s="1"/>
      <c r="M1269" s="14"/>
      <c r="N1269" s="79"/>
      <c r="O1269" s="81"/>
      <c r="P1269" s="80"/>
      <c r="Q1269" s="80"/>
      <c r="R1269" s="80"/>
      <c r="S1269" s="80"/>
      <c r="T1269" s="80"/>
      <c r="U1269" s="80"/>
      <c r="AN1269" s="45" t="str">
        <f t="shared" si="16"/>
        <v/>
      </c>
    </row>
    <row r="1270" spans="5:40" x14ac:dyDescent="0.2">
      <c r="E1270" s="1"/>
      <c r="M1270" s="14"/>
      <c r="N1270" s="79"/>
      <c r="O1270" s="81"/>
      <c r="P1270" s="80"/>
      <c r="Q1270" s="80"/>
      <c r="R1270" s="80"/>
      <c r="S1270" s="80"/>
      <c r="T1270" s="80"/>
      <c r="U1270" s="80"/>
      <c r="AN1270" s="45" t="str">
        <f t="shared" si="16"/>
        <v/>
      </c>
    </row>
    <row r="1271" spans="5:40" x14ac:dyDescent="0.2">
      <c r="E1271" s="1"/>
      <c r="M1271" s="14"/>
      <c r="N1271" s="79"/>
      <c r="O1271" s="81"/>
      <c r="P1271" s="80"/>
      <c r="Q1271" s="80"/>
      <c r="R1271" s="80"/>
      <c r="S1271" s="80"/>
      <c r="T1271" s="80"/>
      <c r="U1271" s="80"/>
      <c r="AN1271" s="45" t="str">
        <f t="shared" si="16"/>
        <v/>
      </c>
    </row>
    <row r="1272" spans="5:40" x14ac:dyDescent="0.2">
      <c r="E1272" s="1"/>
      <c r="M1272" s="14"/>
      <c r="N1272" s="79"/>
      <c r="O1272" s="81"/>
      <c r="P1272" s="80"/>
      <c r="Q1272" s="80"/>
      <c r="R1272" s="80"/>
      <c r="S1272" s="80"/>
      <c r="T1272" s="80"/>
      <c r="U1272" s="80"/>
      <c r="AN1272" s="45" t="str">
        <f t="shared" si="16"/>
        <v/>
      </c>
    </row>
    <row r="1273" spans="5:40" x14ac:dyDescent="0.2">
      <c r="E1273" s="1"/>
      <c r="M1273" s="14"/>
      <c r="N1273" s="79"/>
      <c r="O1273" s="81"/>
      <c r="P1273" s="80"/>
      <c r="Q1273" s="80"/>
      <c r="R1273" s="80"/>
      <c r="S1273" s="80"/>
      <c r="T1273" s="80"/>
      <c r="U1273" s="80"/>
      <c r="AN1273" s="45" t="str">
        <f t="shared" si="16"/>
        <v/>
      </c>
    </row>
    <row r="1274" spans="5:40" x14ac:dyDescent="0.2">
      <c r="E1274" s="1"/>
      <c r="M1274" s="14"/>
      <c r="N1274" s="79"/>
      <c r="O1274" s="81"/>
      <c r="P1274" s="80"/>
      <c r="Q1274" s="80"/>
      <c r="R1274" s="80"/>
      <c r="S1274" s="80"/>
      <c r="T1274" s="80"/>
      <c r="U1274" s="80"/>
      <c r="AN1274" s="45" t="str">
        <f t="shared" si="16"/>
        <v/>
      </c>
    </row>
    <row r="1275" spans="5:40" x14ac:dyDescent="0.2">
      <c r="E1275" s="1"/>
      <c r="M1275" s="14"/>
      <c r="N1275" s="79"/>
      <c r="O1275" s="81"/>
      <c r="P1275" s="80"/>
      <c r="Q1275" s="80"/>
      <c r="R1275" s="80"/>
      <c r="S1275" s="80"/>
      <c r="T1275" s="80"/>
      <c r="U1275" s="80"/>
      <c r="AN1275" s="45" t="str">
        <f t="shared" si="16"/>
        <v/>
      </c>
    </row>
    <row r="1276" spans="5:40" x14ac:dyDescent="0.2">
      <c r="E1276" s="1"/>
      <c r="M1276" s="14"/>
      <c r="N1276" s="79"/>
      <c r="O1276" s="81"/>
      <c r="P1276" s="80"/>
      <c r="Q1276" s="80"/>
      <c r="R1276" s="80"/>
      <c r="S1276" s="80"/>
      <c r="T1276" s="80"/>
      <c r="U1276" s="80"/>
      <c r="AN1276" s="45" t="str">
        <f t="shared" si="16"/>
        <v/>
      </c>
    </row>
    <row r="1277" spans="5:40" x14ac:dyDescent="0.2">
      <c r="E1277" s="1"/>
      <c r="M1277" s="14"/>
      <c r="N1277" s="79"/>
      <c r="O1277" s="81"/>
      <c r="P1277" s="80"/>
      <c r="Q1277" s="80"/>
      <c r="R1277" s="80"/>
      <c r="S1277" s="80"/>
      <c r="T1277" s="80"/>
      <c r="U1277" s="80"/>
      <c r="AN1277" s="45" t="str">
        <f t="shared" si="16"/>
        <v/>
      </c>
    </row>
    <row r="1278" spans="5:40" x14ac:dyDescent="0.2">
      <c r="E1278" s="1"/>
      <c r="M1278" s="14"/>
      <c r="N1278" s="79"/>
      <c r="O1278" s="81"/>
      <c r="P1278" s="80"/>
      <c r="Q1278" s="80"/>
      <c r="R1278" s="80"/>
      <c r="S1278" s="80"/>
      <c r="T1278" s="80"/>
      <c r="U1278" s="80"/>
      <c r="AN1278" s="45" t="str">
        <f t="shared" si="16"/>
        <v/>
      </c>
    </row>
    <row r="1279" spans="5:40" x14ac:dyDescent="0.2">
      <c r="E1279" s="1"/>
      <c r="M1279" s="14"/>
      <c r="N1279" s="79"/>
      <c r="O1279" s="81"/>
      <c r="P1279" s="80"/>
      <c r="Q1279" s="80"/>
      <c r="R1279" s="80"/>
      <c r="S1279" s="80"/>
      <c r="T1279" s="80"/>
      <c r="U1279" s="80"/>
      <c r="AN1279" s="45" t="str">
        <f t="shared" si="16"/>
        <v/>
      </c>
    </row>
    <row r="1280" spans="5:40" x14ac:dyDescent="0.2">
      <c r="E1280" s="1"/>
      <c r="M1280" s="14"/>
      <c r="N1280" s="79"/>
      <c r="O1280" s="81"/>
      <c r="P1280" s="80"/>
      <c r="Q1280" s="80"/>
      <c r="R1280" s="80"/>
      <c r="S1280" s="80"/>
      <c r="T1280" s="80"/>
      <c r="U1280" s="80"/>
      <c r="AN1280" s="45" t="str">
        <f t="shared" si="16"/>
        <v/>
      </c>
    </row>
    <row r="1281" spans="5:40" x14ac:dyDescent="0.2">
      <c r="E1281" s="1"/>
      <c r="M1281" s="14"/>
      <c r="N1281" s="79"/>
      <c r="O1281" s="81"/>
      <c r="P1281" s="80"/>
      <c r="Q1281" s="80"/>
      <c r="R1281" s="80"/>
      <c r="S1281" s="80"/>
      <c r="T1281" s="80"/>
      <c r="U1281" s="80"/>
      <c r="AN1281" s="45" t="str">
        <f t="shared" si="16"/>
        <v/>
      </c>
    </row>
    <row r="1282" spans="5:40" x14ac:dyDescent="0.2">
      <c r="E1282" s="1"/>
      <c r="M1282" s="14"/>
      <c r="N1282" s="79"/>
      <c r="O1282" s="81"/>
      <c r="P1282" s="80"/>
      <c r="Q1282" s="80"/>
      <c r="R1282" s="80"/>
      <c r="S1282" s="80"/>
      <c r="T1282" s="80"/>
      <c r="U1282" s="80"/>
      <c r="AN1282" s="45" t="str">
        <f t="shared" si="16"/>
        <v/>
      </c>
    </row>
    <row r="1283" spans="5:40" x14ac:dyDescent="0.2">
      <c r="E1283" s="1"/>
      <c r="M1283" s="14"/>
      <c r="N1283" s="79"/>
      <c r="O1283" s="81"/>
      <c r="P1283" s="80"/>
      <c r="Q1283" s="80"/>
      <c r="R1283" s="80"/>
      <c r="S1283" s="80"/>
      <c r="T1283" s="80"/>
      <c r="U1283" s="80"/>
      <c r="AN1283" s="45" t="str">
        <f t="shared" si="16"/>
        <v/>
      </c>
    </row>
    <row r="1284" spans="5:40" x14ac:dyDescent="0.2">
      <c r="E1284" s="1"/>
      <c r="M1284" s="14"/>
      <c r="N1284" s="79"/>
      <c r="O1284" s="81"/>
      <c r="P1284" s="80"/>
      <c r="Q1284" s="80"/>
      <c r="R1284" s="80"/>
      <c r="S1284" s="80"/>
      <c r="T1284" s="80"/>
      <c r="U1284" s="80"/>
      <c r="AN1284" s="45" t="str">
        <f t="shared" si="16"/>
        <v/>
      </c>
    </row>
    <row r="1285" spans="5:40" x14ac:dyDescent="0.2">
      <c r="E1285" s="1"/>
      <c r="M1285" s="14"/>
      <c r="N1285" s="79"/>
      <c r="O1285" s="81"/>
      <c r="P1285" s="80"/>
      <c r="Q1285" s="80"/>
      <c r="R1285" s="80"/>
      <c r="S1285" s="80"/>
      <c r="T1285" s="80"/>
      <c r="U1285" s="80"/>
      <c r="AN1285" s="45" t="str">
        <f t="shared" ref="AN1285:AN1348" si="17">IF(AE1285&lt;&gt;"",_xlfn.CONCAT(AE1285,AF1285," ","000,",AG1285, " ",AH1285,AI1285," ",AL1285,"-",AM1285),"")</f>
        <v/>
      </c>
    </row>
    <row r="1286" spans="5:40" x14ac:dyDescent="0.2">
      <c r="E1286" s="1"/>
      <c r="M1286" s="14"/>
      <c r="N1286" s="79"/>
      <c r="O1286" s="81"/>
      <c r="P1286" s="80"/>
      <c r="Q1286" s="80"/>
      <c r="R1286" s="80"/>
      <c r="S1286" s="80"/>
      <c r="T1286" s="80"/>
      <c r="U1286" s="80"/>
      <c r="AN1286" s="45" t="str">
        <f t="shared" si="17"/>
        <v/>
      </c>
    </row>
    <row r="1287" spans="5:40" x14ac:dyDescent="0.2">
      <c r="E1287" s="1"/>
      <c r="M1287" s="14"/>
      <c r="N1287" s="79"/>
      <c r="O1287" s="81"/>
      <c r="P1287" s="80"/>
      <c r="Q1287" s="80"/>
      <c r="R1287" s="80"/>
      <c r="S1287" s="80"/>
      <c r="T1287" s="80"/>
      <c r="U1287" s="80"/>
      <c r="AN1287" s="45" t="str">
        <f t="shared" si="17"/>
        <v/>
      </c>
    </row>
    <row r="1288" spans="5:40" x14ac:dyDescent="0.2">
      <c r="E1288" s="1"/>
      <c r="M1288" s="14"/>
      <c r="N1288" s="79"/>
      <c r="O1288" s="81"/>
      <c r="P1288" s="80"/>
      <c r="Q1288" s="80"/>
      <c r="R1288" s="80"/>
      <c r="S1288" s="80"/>
      <c r="T1288" s="80"/>
      <c r="U1288" s="80"/>
      <c r="AN1288" s="45" t="str">
        <f t="shared" si="17"/>
        <v/>
      </c>
    </row>
    <row r="1289" spans="5:40" x14ac:dyDescent="0.2">
      <c r="E1289" s="1"/>
      <c r="M1289" s="14"/>
      <c r="N1289" s="79"/>
      <c r="O1289" s="81"/>
      <c r="P1289" s="80"/>
      <c r="Q1289" s="80"/>
      <c r="R1289" s="80"/>
      <c r="S1289" s="80"/>
      <c r="T1289" s="80"/>
      <c r="U1289" s="80"/>
      <c r="AN1289" s="45" t="str">
        <f t="shared" si="17"/>
        <v/>
      </c>
    </row>
    <row r="1290" spans="5:40" x14ac:dyDescent="0.2">
      <c r="E1290" s="1"/>
      <c r="M1290" s="14"/>
      <c r="N1290" s="79"/>
      <c r="O1290" s="81"/>
      <c r="P1290" s="80"/>
      <c r="Q1290" s="80"/>
      <c r="R1290" s="80"/>
      <c r="S1290" s="80"/>
      <c r="T1290" s="80"/>
      <c r="U1290" s="80"/>
      <c r="AN1290" s="45" t="str">
        <f t="shared" si="17"/>
        <v/>
      </c>
    </row>
    <row r="1291" spans="5:40" x14ac:dyDescent="0.2">
      <c r="E1291" s="1"/>
      <c r="M1291" s="14"/>
      <c r="N1291" s="79"/>
      <c r="O1291" s="81"/>
      <c r="P1291" s="80"/>
      <c r="Q1291" s="80"/>
      <c r="R1291" s="80"/>
      <c r="S1291" s="80"/>
      <c r="T1291" s="80"/>
      <c r="U1291" s="80"/>
      <c r="AN1291" s="45" t="str">
        <f t="shared" si="17"/>
        <v/>
      </c>
    </row>
    <row r="1292" spans="5:40" x14ac:dyDescent="0.2">
      <c r="E1292" s="1"/>
      <c r="M1292" s="14"/>
      <c r="N1292" s="79"/>
      <c r="O1292" s="81"/>
      <c r="P1292" s="80"/>
      <c r="Q1292" s="80"/>
      <c r="R1292" s="80"/>
      <c r="S1292" s="80"/>
      <c r="T1292" s="80"/>
      <c r="U1292" s="80"/>
      <c r="AN1292" s="45" t="str">
        <f t="shared" si="17"/>
        <v/>
      </c>
    </row>
    <row r="1293" spans="5:40" x14ac:dyDescent="0.2">
      <c r="E1293" s="1"/>
      <c r="M1293" s="14"/>
      <c r="N1293" s="79"/>
      <c r="O1293" s="81"/>
      <c r="P1293" s="80"/>
      <c r="Q1293" s="80"/>
      <c r="R1293" s="80"/>
      <c r="S1293" s="80"/>
      <c r="T1293" s="80"/>
      <c r="U1293" s="80"/>
      <c r="AN1293" s="45" t="str">
        <f t="shared" si="17"/>
        <v/>
      </c>
    </row>
    <row r="1294" spans="5:40" x14ac:dyDescent="0.2">
      <c r="E1294" s="1"/>
      <c r="M1294" s="14"/>
      <c r="N1294" s="79"/>
      <c r="O1294" s="81"/>
      <c r="P1294" s="80"/>
      <c r="Q1294" s="80"/>
      <c r="R1294" s="80"/>
      <c r="S1294" s="80"/>
      <c r="T1294" s="80"/>
      <c r="U1294" s="80"/>
      <c r="AN1294" s="45" t="str">
        <f t="shared" si="17"/>
        <v/>
      </c>
    </row>
    <row r="1295" spans="5:40" x14ac:dyDescent="0.2">
      <c r="E1295" s="1"/>
      <c r="M1295" s="14"/>
      <c r="N1295" s="79"/>
      <c r="O1295" s="81"/>
      <c r="P1295" s="80"/>
      <c r="Q1295" s="80"/>
      <c r="R1295" s="80"/>
      <c r="S1295" s="80"/>
      <c r="T1295" s="80"/>
      <c r="U1295" s="80"/>
      <c r="AN1295" s="45" t="str">
        <f t="shared" si="17"/>
        <v/>
      </c>
    </row>
    <row r="1296" spans="5:40" x14ac:dyDescent="0.2">
      <c r="E1296" s="1"/>
      <c r="M1296" s="14"/>
      <c r="N1296" s="79"/>
      <c r="O1296" s="81"/>
      <c r="P1296" s="80"/>
      <c r="Q1296" s="80"/>
      <c r="R1296" s="80"/>
      <c r="S1296" s="80"/>
      <c r="T1296" s="80"/>
      <c r="U1296" s="80"/>
      <c r="AN1296" s="45" t="str">
        <f t="shared" si="17"/>
        <v/>
      </c>
    </row>
    <row r="1297" spans="5:40" x14ac:dyDescent="0.2">
      <c r="E1297" s="1"/>
      <c r="M1297" s="14"/>
      <c r="N1297" s="79"/>
      <c r="O1297" s="81"/>
      <c r="P1297" s="80"/>
      <c r="Q1297" s="80"/>
      <c r="R1297" s="80"/>
      <c r="S1297" s="80"/>
      <c r="T1297" s="80"/>
      <c r="U1297" s="80"/>
      <c r="AN1297" s="45" t="str">
        <f t="shared" si="17"/>
        <v/>
      </c>
    </row>
    <row r="1298" spans="5:40" x14ac:dyDescent="0.2">
      <c r="E1298" s="1"/>
      <c r="M1298" s="14"/>
      <c r="N1298" s="79"/>
      <c r="O1298" s="81"/>
      <c r="P1298" s="80"/>
      <c r="Q1298" s="80"/>
      <c r="R1298" s="80"/>
      <c r="S1298" s="80"/>
      <c r="T1298" s="80"/>
      <c r="U1298" s="80"/>
      <c r="AN1298" s="45" t="str">
        <f t="shared" si="17"/>
        <v/>
      </c>
    </row>
    <row r="1299" spans="5:40" x14ac:dyDescent="0.2">
      <c r="E1299" s="1"/>
      <c r="M1299" s="14"/>
      <c r="N1299" s="79"/>
      <c r="O1299" s="81"/>
      <c r="P1299" s="80"/>
      <c r="Q1299" s="80"/>
      <c r="R1299" s="80"/>
      <c r="S1299" s="80"/>
      <c r="T1299" s="80"/>
      <c r="U1299" s="80"/>
      <c r="AN1299" s="45" t="str">
        <f t="shared" si="17"/>
        <v/>
      </c>
    </row>
    <row r="1300" spans="5:40" x14ac:dyDescent="0.2">
      <c r="E1300" s="1"/>
      <c r="M1300" s="14"/>
      <c r="N1300" s="79"/>
      <c r="O1300" s="81"/>
      <c r="P1300" s="80"/>
      <c r="Q1300" s="80"/>
      <c r="R1300" s="80"/>
      <c r="S1300" s="80"/>
      <c r="T1300" s="80"/>
      <c r="U1300" s="80"/>
      <c r="AN1300" s="45" t="str">
        <f t="shared" si="17"/>
        <v/>
      </c>
    </row>
    <row r="1301" spans="5:40" x14ac:dyDescent="0.2">
      <c r="E1301" s="1"/>
      <c r="M1301" s="14"/>
      <c r="N1301" s="79"/>
      <c r="O1301" s="81"/>
      <c r="P1301" s="80"/>
      <c r="Q1301" s="80"/>
      <c r="R1301" s="80"/>
      <c r="S1301" s="80"/>
      <c r="T1301" s="80"/>
      <c r="U1301" s="80"/>
      <c r="AN1301" s="45" t="str">
        <f t="shared" si="17"/>
        <v/>
      </c>
    </row>
    <row r="1302" spans="5:40" x14ac:dyDescent="0.2">
      <c r="E1302" s="1"/>
      <c r="M1302" s="14"/>
      <c r="N1302" s="79"/>
      <c r="O1302" s="81"/>
      <c r="P1302" s="80"/>
      <c r="Q1302" s="80"/>
      <c r="R1302" s="80"/>
      <c r="S1302" s="80"/>
      <c r="T1302" s="80"/>
      <c r="U1302" s="80"/>
      <c r="AN1302" s="45" t="str">
        <f t="shared" si="17"/>
        <v/>
      </c>
    </row>
    <row r="1303" spans="5:40" x14ac:dyDescent="0.2">
      <c r="E1303" s="1"/>
      <c r="M1303" s="14"/>
      <c r="N1303" s="79"/>
      <c r="O1303" s="81"/>
      <c r="P1303" s="80"/>
      <c r="Q1303" s="80"/>
      <c r="R1303" s="80"/>
      <c r="S1303" s="80"/>
      <c r="T1303" s="80"/>
      <c r="U1303" s="80"/>
      <c r="AN1303" s="45" t="str">
        <f t="shared" si="17"/>
        <v/>
      </c>
    </row>
    <row r="1304" spans="5:40" x14ac:dyDescent="0.2">
      <c r="E1304" s="1"/>
      <c r="M1304" s="14"/>
      <c r="N1304" s="79"/>
      <c r="O1304" s="81"/>
      <c r="P1304" s="80"/>
      <c r="Q1304" s="80"/>
      <c r="R1304" s="80"/>
      <c r="S1304" s="80"/>
      <c r="T1304" s="80"/>
      <c r="U1304" s="80"/>
      <c r="AN1304" s="45" t="str">
        <f t="shared" si="17"/>
        <v/>
      </c>
    </row>
    <row r="1305" spans="5:40" x14ac:dyDescent="0.2">
      <c r="E1305" s="1"/>
      <c r="M1305" s="14"/>
      <c r="N1305" s="79"/>
      <c r="O1305" s="81"/>
      <c r="P1305" s="80"/>
      <c r="Q1305" s="80"/>
      <c r="R1305" s="80"/>
      <c r="S1305" s="80"/>
      <c r="T1305" s="80"/>
      <c r="U1305" s="80"/>
      <c r="AN1305" s="45" t="str">
        <f t="shared" si="17"/>
        <v/>
      </c>
    </row>
    <row r="1306" spans="5:40" x14ac:dyDescent="0.2">
      <c r="E1306" s="1"/>
      <c r="M1306" s="14"/>
      <c r="N1306" s="79"/>
      <c r="O1306" s="81"/>
      <c r="P1306" s="80"/>
      <c r="Q1306" s="80"/>
      <c r="R1306" s="80"/>
      <c r="S1306" s="80"/>
      <c r="T1306" s="80"/>
      <c r="U1306" s="80"/>
      <c r="AN1306" s="45" t="str">
        <f t="shared" si="17"/>
        <v/>
      </c>
    </row>
    <row r="1307" spans="5:40" x14ac:dyDescent="0.2">
      <c r="E1307" s="1"/>
      <c r="M1307" s="14"/>
      <c r="N1307" s="79"/>
      <c r="O1307" s="81"/>
      <c r="P1307" s="80"/>
      <c r="Q1307" s="80"/>
      <c r="R1307" s="80"/>
      <c r="S1307" s="80"/>
      <c r="T1307" s="80"/>
      <c r="U1307" s="80"/>
      <c r="AN1307" s="45" t="str">
        <f t="shared" si="17"/>
        <v/>
      </c>
    </row>
    <row r="1308" spans="5:40" x14ac:dyDescent="0.2">
      <c r="E1308" s="1"/>
      <c r="M1308" s="14"/>
      <c r="N1308" s="79"/>
      <c r="O1308" s="81"/>
      <c r="P1308" s="80"/>
      <c r="Q1308" s="80"/>
      <c r="R1308" s="80"/>
      <c r="S1308" s="80"/>
      <c r="T1308" s="80"/>
      <c r="U1308" s="80"/>
      <c r="AN1308" s="45" t="str">
        <f t="shared" si="17"/>
        <v/>
      </c>
    </row>
    <row r="1309" spans="5:40" x14ac:dyDescent="0.2">
      <c r="E1309" s="1"/>
      <c r="M1309" s="14"/>
      <c r="N1309" s="79"/>
      <c r="O1309" s="81"/>
      <c r="P1309" s="80"/>
      <c r="Q1309" s="80"/>
      <c r="R1309" s="80"/>
      <c r="S1309" s="80"/>
      <c r="T1309" s="80"/>
      <c r="U1309" s="80"/>
      <c r="AN1309" s="45" t="str">
        <f t="shared" si="17"/>
        <v/>
      </c>
    </row>
    <row r="1310" spans="5:40" x14ac:dyDescent="0.2">
      <c r="E1310" s="1"/>
      <c r="M1310" s="14"/>
      <c r="N1310" s="79"/>
      <c r="O1310" s="81"/>
      <c r="P1310" s="80"/>
      <c r="Q1310" s="80"/>
      <c r="R1310" s="80"/>
      <c r="S1310" s="80"/>
      <c r="T1310" s="80"/>
      <c r="U1310" s="80"/>
      <c r="AN1310" s="45" t="str">
        <f t="shared" si="17"/>
        <v/>
      </c>
    </row>
    <row r="1311" spans="5:40" x14ac:dyDescent="0.2">
      <c r="E1311" s="1"/>
      <c r="M1311" s="14"/>
      <c r="N1311" s="79"/>
      <c r="O1311" s="81"/>
      <c r="P1311" s="80"/>
      <c r="Q1311" s="80"/>
      <c r="R1311" s="80"/>
      <c r="S1311" s="80"/>
      <c r="T1311" s="80"/>
      <c r="U1311" s="80"/>
      <c r="AN1311" s="45" t="str">
        <f t="shared" si="17"/>
        <v/>
      </c>
    </row>
    <row r="1312" spans="5:40" x14ac:dyDescent="0.2">
      <c r="E1312" s="1"/>
      <c r="M1312" s="14"/>
      <c r="N1312" s="79"/>
      <c r="O1312" s="81"/>
      <c r="P1312" s="80"/>
      <c r="Q1312" s="80"/>
      <c r="R1312" s="80"/>
      <c r="S1312" s="80"/>
      <c r="T1312" s="80"/>
      <c r="U1312" s="80"/>
      <c r="AN1312" s="45" t="str">
        <f t="shared" si="17"/>
        <v/>
      </c>
    </row>
    <row r="1313" spans="5:40" x14ac:dyDescent="0.2">
      <c r="E1313" s="1"/>
      <c r="M1313" s="14"/>
      <c r="N1313" s="79"/>
      <c r="O1313" s="81"/>
      <c r="P1313" s="80"/>
      <c r="Q1313" s="80"/>
      <c r="R1313" s="80"/>
      <c r="S1313" s="80"/>
      <c r="T1313" s="80"/>
      <c r="U1313" s="80"/>
      <c r="AN1313" s="45" t="str">
        <f t="shared" si="17"/>
        <v/>
      </c>
    </row>
    <row r="1314" spans="5:40" x14ac:dyDescent="0.2">
      <c r="E1314" s="1"/>
      <c r="M1314" s="14"/>
      <c r="N1314" s="79"/>
      <c r="O1314" s="81"/>
      <c r="P1314" s="80"/>
      <c r="Q1314" s="80"/>
      <c r="R1314" s="80"/>
      <c r="S1314" s="80"/>
      <c r="T1314" s="80"/>
      <c r="U1314" s="80"/>
      <c r="AN1314" s="45" t="str">
        <f t="shared" si="17"/>
        <v/>
      </c>
    </row>
    <row r="1315" spans="5:40" x14ac:dyDescent="0.2">
      <c r="E1315" s="1"/>
      <c r="M1315" s="14"/>
      <c r="N1315" s="79"/>
      <c r="O1315" s="81"/>
      <c r="P1315" s="80"/>
      <c r="Q1315" s="80"/>
      <c r="R1315" s="80"/>
      <c r="S1315" s="80"/>
      <c r="T1315" s="80"/>
      <c r="U1315" s="80"/>
      <c r="AN1315" s="45" t="str">
        <f t="shared" si="17"/>
        <v/>
      </c>
    </row>
    <row r="1316" spans="5:40" x14ac:dyDescent="0.2">
      <c r="E1316" s="1"/>
      <c r="M1316" s="14"/>
      <c r="N1316" s="79"/>
      <c r="O1316" s="81"/>
      <c r="P1316" s="80"/>
      <c r="Q1316" s="80"/>
      <c r="R1316" s="80"/>
      <c r="S1316" s="80"/>
      <c r="T1316" s="80"/>
      <c r="U1316" s="80"/>
      <c r="AN1316" s="45" t="str">
        <f t="shared" si="17"/>
        <v/>
      </c>
    </row>
    <row r="1317" spans="5:40" x14ac:dyDescent="0.2">
      <c r="E1317" s="1"/>
      <c r="M1317" s="14"/>
      <c r="N1317" s="79"/>
      <c r="O1317" s="81"/>
      <c r="P1317" s="80"/>
      <c r="Q1317" s="80"/>
      <c r="R1317" s="80"/>
      <c r="S1317" s="80"/>
      <c r="T1317" s="80"/>
      <c r="U1317" s="80"/>
      <c r="AN1317" s="45" t="str">
        <f t="shared" si="17"/>
        <v/>
      </c>
    </row>
    <row r="1318" spans="5:40" x14ac:dyDescent="0.2">
      <c r="E1318" s="1"/>
      <c r="M1318" s="14"/>
      <c r="N1318" s="79"/>
      <c r="O1318" s="81"/>
      <c r="P1318" s="80"/>
      <c r="Q1318" s="80"/>
      <c r="R1318" s="80"/>
      <c r="S1318" s="80"/>
      <c r="T1318" s="80"/>
      <c r="U1318" s="80"/>
      <c r="AN1318" s="45" t="str">
        <f t="shared" si="17"/>
        <v/>
      </c>
    </row>
    <row r="1319" spans="5:40" x14ac:dyDescent="0.2">
      <c r="E1319" s="1"/>
      <c r="M1319" s="14"/>
      <c r="N1319" s="79"/>
      <c r="O1319" s="81"/>
      <c r="P1319" s="80"/>
      <c r="Q1319" s="80"/>
      <c r="R1319" s="80"/>
      <c r="S1319" s="80"/>
      <c r="T1319" s="80"/>
      <c r="U1319" s="80"/>
      <c r="AN1319" s="45" t="str">
        <f t="shared" si="17"/>
        <v/>
      </c>
    </row>
    <row r="1320" spans="5:40" x14ac:dyDescent="0.2">
      <c r="E1320" s="1"/>
      <c r="M1320" s="14"/>
      <c r="N1320" s="79"/>
      <c r="O1320" s="81"/>
      <c r="P1320" s="80"/>
      <c r="Q1320" s="80"/>
      <c r="R1320" s="80"/>
      <c r="S1320" s="80"/>
      <c r="T1320" s="80"/>
      <c r="U1320" s="80"/>
      <c r="AN1320" s="45" t="str">
        <f t="shared" si="17"/>
        <v/>
      </c>
    </row>
    <row r="1321" spans="5:40" x14ac:dyDescent="0.2">
      <c r="E1321" s="1"/>
      <c r="M1321" s="14"/>
      <c r="N1321" s="79"/>
      <c r="O1321" s="81"/>
      <c r="P1321" s="80"/>
      <c r="Q1321" s="80"/>
      <c r="R1321" s="80"/>
      <c r="S1321" s="80"/>
      <c r="T1321" s="80"/>
      <c r="U1321" s="80"/>
      <c r="AN1321" s="45" t="str">
        <f t="shared" si="17"/>
        <v/>
      </c>
    </row>
    <row r="1322" spans="5:40" x14ac:dyDescent="0.2">
      <c r="E1322" s="1"/>
      <c r="M1322" s="14"/>
      <c r="N1322" s="79"/>
      <c r="O1322" s="81"/>
      <c r="P1322" s="80"/>
      <c r="Q1322" s="80"/>
      <c r="R1322" s="80"/>
      <c r="S1322" s="80"/>
      <c r="T1322" s="80"/>
      <c r="U1322" s="80"/>
      <c r="AN1322" s="45" t="str">
        <f t="shared" si="17"/>
        <v/>
      </c>
    </row>
    <row r="1323" spans="5:40" x14ac:dyDescent="0.2">
      <c r="E1323" s="1"/>
      <c r="M1323" s="14"/>
      <c r="N1323" s="79"/>
      <c r="O1323" s="81"/>
      <c r="P1323" s="80"/>
      <c r="Q1323" s="80"/>
      <c r="R1323" s="80"/>
      <c r="S1323" s="80"/>
      <c r="T1323" s="80"/>
      <c r="U1323" s="80"/>
      <c r="AN1323" s="45" t="str">
        <f t="shared" si="17"/>
        <v/>
      </c>
    </row>
    <row r="1324" spans="5:40" x14ac:dyDescent="0.2">
      <c r="E1324" s="1"/>
      <c r="M1324" s="14"/>
      <c r="N1324" s="79"/>
      <c r="O1324" s="81"/>
      <c r="P1324" s="80"/>
      <c r="Q1324" s="80"/>
      <c r="R1324" s="80"/>
      <c r="S1324" s="80"/>
      <c r="T1324" s="80"/>
      <c r="U1324" s="80"/>
      <c r="AN1324" s="45" t="str">
        <f t="shared" si="17"/>
        <v/>
      </c>
    </row>
    <row r="1325" spans="5:40" x14ac:dyDescent="0.2">
      <c r="E1325" s="1"/>
      <c r="M1325" s="14"/>
      <c r="N1325" s="79"/>
      <c r="O1325" s="81"/>
      <c r="P1325" s="80"/>
      <c r="Q1325" s="80"/>
      <c r="R1325" s="80"/>
      <c r="S1325" s="80"/>
      <c r="T1325" s="80"/>
      <c r="U1325" s="80"/>
      <c r="AN1325" s="45" t="str">
        <f t="shared" si="17"/>
        <v/>
      </c>
    </row>
    <row r="1326" spans="5:40" x14ac:dyDescent="0.2">
      <c r="E1326" s="1"/>
      <c r="M1326" s="14"/>
      <c r="N1326" s="79"/>
      <c r="O1326" s="81"/>
      <c r="P1326" s="80"/>
      <c r="Q1326" s="80"/>
      <c r="R1326" s="80"/>
      <c r="S1326" s="80"/>
      <c r="T1326" s="80"/>
      <c r="U1326" s="80"/>
      <c r="AN1326" s="45" t="str">
        <f t="shared" si="17"/>
        <v/>
      </c>
    </row>
    <row r="1327" spans="5:40" x14ac:dyDescent="0.2">
      <c r="E1327" s="1"/>
      <c r="M1327" s="14"/>
      <c r="N1327" s="79"/>
      <c r="O1327" s="81"/>
      <c r="P1327" s="80"/>
      <c r="Q1327" s="80"/>
      <c r="R1327" s="80"/>
      <c r="S1327" s="80"/>
      <c r="T1327" s="80"/>
      <c r="U1327" s="80"/>
      <c r="AN1327" s="45" t="str">
        <f t="shared" si="17"/>
        <v/>
      </c>
    </row>
    <row r="1328" spans="5:40" x14ac:dyDescent="0.2">
      <c r="E1328" s="1"/>
      <c r="M1328" s="14"/>
      <c r="N1328" s="79"/>
      <c r="O1328" s="81"/>
      <c r="P1328" s="80"/>
      <c r="Q1328" s="80"/>
      <c r="R1328" s="80"/>
      <c r="S1328" s="80"/>
      <c r="T1328" s="80"/>
      <c r="U1328" s="80"/>
      <c r="AN1328" s="45" t="str">
        <f t="shared" si="17"/>
        <v/>
      </c>
    </row>
    <row r="1329" spans="5:40" x14ac:dyDescent="0.2">
      <c r="E1329" s="1"/>
      <c r="M1329" s="14"/>
      <c r="N1329" s="79"/>
      <c r="O1329" s="81"/>
      <c r="P1329" s="80"/>
      <c r="Q1329" s="80"/>
      <c r="R1329" s="80"/>
      <c r="S1329" s="80"/>
      <c r="T1329" s="80"/>
      <c r="U1329" s="80"/>
      <c r="AN1329" s="45" t="str">
        <f t="shared" si="17"/>
        <v/>
      </c>
    </row>
    <row r="1330" spans="5:40" x14ac:dyDescent="0.2">
      <c r="E1330" s="1"/>
      <c r="M1330" s="14"/>
      <c r="N1330" s="79"/>
      <c r="O1330" s="81"/>
      <c r="P1330" s="80"/>
      <c r="Q1330" s="80"/>
      <c r="R1330" s="80"/>
      <c r="S1330" s="80"/>
      <c r="T1330" s="80"/>
      <c r="U1330" s="80"/>
      <c r="AN1330" s="45" t="str">
        <f t="shared" si="17"/>
        <v/>
      </c>
    </row>
    <row r="1331" spans="5:40" x14ac:dyDescent="0.2">
      <c r="E1331" s="1"/>
      <c r="M1331" s="14"/>
      <c r="N1331" s="79"/>
      <c r="O1331" s="81"/>
      <c r="P1331" s="80"/>
      <c r="Q1331" s="80"/>
      <c r="R1331" s="80"/>
      <c r="S1331" s="80"/>
      <c r="T1331" s="80"/>
      <c r="U1331" s="80"/>
      <c r="AN1331" s="45" t="str">
        <f t="shared" si="17"/>
        <v/>
      </c>
    </row>
    <row r="1332" spans="5:40" x14ac:dyDescent="0.2">
      <c r="E1332" s="1"/>
      <c r="M1332" s="14"/>
      <c r="N1332" s="79"/>
      <c r="O1332" s="81"/>
      <c r="P1332" s="80"/>
      <c r="Q1332" s="80"/>
      <c r="R1332" s="80"/>
      <c r="S1332" s="80"/>
      <c r="T1332" s="80"/>
      <c r="U1332" s="80"/>
      <c r="AN1332" s="45" t="str">
        <f t="shared" si="17"/>
        <v/>
      </c>
    </row>
    <row r="1333" spans="5:40" x14ac:dyDescent="0.2">
      <c r="E1333" s="1"/>
      <c r="M1333" s="14"/>
      <c r="N1333" s="79"/>
      <c r="O1333" s="81"/>
      <c r="P1333" s="80"/>
      <c r="Q1333" s="80"/>
      <c r="R1333" s="80"/>
      <c r="S1333" s="80"/>
      <c r="T1333" s="80"/>
      <c r="U1333" s="80"/>
      <c r="AN1333" s="45" t="str">
        <f t="shared" si="17"/>
        <v/>
      </c>
    </row>
    <row r="1334" spans="5:40" x14ac:dyDescent="0.2">
      <c r="E1334" s="1"/>
      <c r="M1334" s="14"/>
      <c r="N1334" s="79"/>
      <c r="O1334" s="81"/>
      <c r="P1334" s="80"/>
      <c r="Q1334" s="80"/>
      <c r="R1334" s="80"/>
      <c r="S1334" s="80"/>
      <c r="T1334" s="80"/>
      <c r="U1334" s="80"/>
      <c r="AN1334" s="45" t="str">
        <f t="shared" si="17"/>
        <v/>
      </c>
    </row>
    <row r="1335" spans="5:40" x14ac:dyDescent="0.2">
      <c r="E1335" s="1"/>
      <c r="M1335" s="14"/>
      <c r="N1335" s="79"/>
      <c r="O1335" s="81"/>
      <c r="P1335" s="80"/>
      <c r="Q1335" s="80"/>
      <c r="R1335" s="80"/>
      <c r="S1335" s="80"/>
      <c r="T1335" s="80"/>
      <c r="U1335" s="80"/>
      <c r="AN1335" s="45" t="str">
        <f t="shared" si="17"/>
        <v/>
      </c>
    </row>
    <row r="1336" spans="5:40" x14ac:dyDescent="0.2">
      <c r="E1336" s="1"/>
      <c r="M1336" s="14"/>
      <c r="N1336" s="79"/>
      <c r="O1336" s="81"/>
      <c r="P1336" s="80"/>
      <c r="Q1336" s="80"/>
      <c r="R1336" s="80"/>
      <c r="S1336" s="80"/>
      <c r="T1336" s="80"/>
      <c r="U1336" s="80"/>
      <c r="AN1336" s="45" t="str">
        <f t="shared" si="17"/>
        <v/>
      </c>
    </row>
    <row r="1337" spans="5:40" x14ac:dyDescent="0.2">
      <c r="E1337" s="1"/>
      <c r="M1337" s="14"/>
      <c r="N1337" s="79"/>
      <c r="O1337" s="81"/>
      <c r="P1337" s="80"/>
      <c r="Q1337" s="80"/>
      <c r="R1337" s="80"/>
      <c r="S1337" s="80"/>
      <c r="T1337" s="80"/>
      <c r="U1337" s="80"/>
      <c r="AN1337" s="45" t="str">
        <f t="shared" si="17"/>
        <v/>
      </c>
    </row>
    <row r="1338" spans="5:40" x14ac:dyDescent="0.2">
      <c r="E1338" s="1"/>
      <c r="M1338" s="14"/>
      <c r="N1338" s="79"/>
      <c r="O1338" s="81"/>
      <c r="P1338" s="80"/>
      <c r="Q1338" s="80"/>
      <c r="R1338" s="80"/>
      <c r="S1338" s="80"/>
      <c r="T1338" s="80"/>
      <c r="U1338" s="80"/>
      <c r="AN1338" s="45" t="str">
        <f t="shared" si="17"/>
        <v/>
      </c>
    </row>
    <row r="1339" spans="5:40" x14ac:dyDescent="0.2">
      <c r="E1339" s="1"/>
      <c r="M1339" s="14"/>
      <c r="N1339" s="79"/>
      <c r="O1339" s="81"/>
      <c r="P1339" s="80"/>
      <c r="Q1339" s="80"/>
      <c r="R1339" s="80"/>
      <c r="S1339" s="80"/>
      <c r="T1339" s="80"/>
      <c r="U1339" s="80"/>
      <c r="AN1339" s="45" t="str">
        <f t="shared" si="17"/>
        <v/>
      </c>
    </row>
    <row r="1340" spans="5:40" x14ac:dyDescent="0.2">
      <c r="E1340" s="1"/>
      <c r="M1340" s="14"/>
      <c r="N1340" s="79"/>
      <c r="O1340" s="81"/>
      <c r="P1340" s="80"/>
      <c r="Q1340" s="80"/>
      <c r="R1340" s="80"/>
      <c r="S1340" s="80"/>
      <c r="T1340" s="80"/>
      <c r="U1340" s="80"/>
      <c r="AN1340" s="45" t="str">
        <f t="shared" si="17"/>
        <v/>
      </c>
    </row>
    <row r="1341" spans="5:40" x14ac:dyDescent="0.2">
      <c r="E1341" s="1"/>
      <c r="M1341" s="14"/>
      <c r="N1341" s="79"/>
      <c r="O1341" s="81"/>
      <c r="P1341" s="80"/>
      <c r="Q1341" s="80"/>
      <c r="R1341" s="80"/>
      <c r="S1341" s="80"/>
      <c r="T1341" s="80"/>
      <c r="U1341" s="80"/>
      <c r="AN1341" s="45" t="str">
        <f t="shared" si="17"/>
        <v/>
      </c>
    </row>
    <row r="1342" spans="5:40" x14ac:dyDescent="0.2">
      <c r="E1342" s="1"/>
      <c r="M1342" s="14"/>
      <c r="N1342" s="79"/>
      <c r="O1342" s="81"/>
      <c r="P1342" s="80"/>
      <c r="Q1342" s="80"/>
      <c r="R1342" s="80"/>
      <c r="S1342" s="80"/>
      <c r="T1342" s="80"/>
      <c r="U1342" s="80"/>
      <c r="AN1342" s="45" t="str">
        <f t="shared" si="17"/>
        <v/>
      </c>
    </row>
    <row r="1343" spans="5:40" x14ac:dyDescent="0.2">
      <c r="E1343" s="1"/>
      <c r="M1343" s="14"/>
      <c r="N1343" s="79"/>
      <c r="O1343" s="81"/>
      <c r="P1343" s="80"/>
      <c r="Q1343" s="80"/>
      <c r="R1343" s="80"/>
      <c r="S1343" s="80"/>
      <c r="T1343" s="80"/>
      <c r="U1343" s="80"/>
      <c r="AN1343" s="45" t="str">
        <f t="shared" si="17"/>
        <v/>
      </c>
    </row>
    <row r="1344" spans="5:40" x14ac:dyDescent="0.2">
      <c r="E1344" s="1"/>
      <c r="M1344" s="14"/>
      <c r="N1344" s="79"/>
      <c r="O1344" s="81"/>
      <c r="P1344" s="80"/>
      <c r="Q1344" s="80"/>
      <c r="R1344" s="80"/>
      <c r="S1344" s="80"/>
      <c r="T1344" s="80"/>
      <c r="U1344" s="80"/>
      <c r="AN1344" s="45" t="str">
        <f t="shared" si="17"/>
        <v/>
      </c>
    </row>
    <row r="1345" spans="5:40" x14ac:dyDescent="0.2">
      <c r="E1345" s="1"/>
      <c r="M1345" s="14"/>
      <c r="N1345" s="79"/>
      <c r="O1345" s="81"/>
      <c r="P1345" s="80"/>
      <c r="Q1345" s="80"/>
      <c r="R1345" s="80"/>
      <c r="S1345" s="80"/>
      <c r="T1345" s="80"/>
      <c r="U1345" s="80"/>
      <c r="AN1345" s="45" t="str">
        <f t="shared" si="17"/>
        <v/>
      </c>
    </row>
    <row r="1346" spans="5:40" x14ac:dyDescent="0.2">
      <c r="E1346" s="1"/>
      <c r="M1346" s="14"/>
      <c r="N1346" s="79"/>
      <c r="O1346" s="81"/>
      <c r="P1346" s="80"/>
      <c r="Q1346" s="80"/>
      <c r="R1346" s="80"/>
      <c r="S1346" s="80"/>
      <c r="T1346" s="80"/>
      <c r="U1346" s="80"/>
      <c r="AN1346" s="45" t="str">
        <f t="shared" si="17"/>
        <v/>
      </c>
    </row>
    <row r="1347" spans="5:40" x14ac:dyDescent="0.2">
      <c r="E1347" s="1"/>
      <c r="M1347" s="14"/>
      <c r="N1347" s="79"/>
      <c r="O1347" s="81"/>
      <c r="P1347" s="80"/>
      <c r="Q1347" s="80"/>
      <c r="R1347" s="80"/>
      <c r="S1347" s="80"/>
      <c r="T1347" s="80"/>
      <c r="U1347" s="80"/>
      <c r="AN1347" s="45" t="str">
        <f t="shared" si="17"/>
        <v/>
      </c>
    </row>
    <row r="1348" spans="5:40" x14ac:dyDescent="0.2">
      <c r="E1348" s="1"/>
      <c r="M1348" s="14"/>
      <c r="N1348" s="79"/>
      <c r="O1348" s="81"/>
      <c r="P1348" s="80"/>
      <c r="Q1348" s="80"/>
      <c r="R1348" s="80"/>
      <c r="S1348" s="80"/>
      <c r="T1348" s="80"/>
      <c r="U1348" s="80"/>
      <c r="AN1348" s="45" t="str">
        <f t="shared" si="17"/>
        <v/>
      </c>
    </row>
    <row r="1349" spans="5:40" x14ac:dyDescent="0.2">
      <c r="E1349" s="1"/>
      <c r="M1349" s="14"/>
      <c r="N1349" s="79"/>
      <c r="O1349" s="81"/>
      <c r="P1349" s="80"/>
      <c r="Q1349" s="80"/>
      <c r="R1349" s="80"/>
      <c r="S1349" s="80"/>
      <c r="T1349" s="80"/>
      <c r="U1349" s="80"/>
      <c r="AN1349" s="45" t="str">
        <f t="shared" ref="AN1349:AN1412" si="18">IF(AE1349&lt;&gt;"",_xlfn.CONCAT(AE1349,AF1349," ","000,",AG1349, " ",AH1349,AI1349," ",AL1349,"-",AM1349),"")</f>
        <v/>
      </c>
    </row>
    <row r="1350" spans="5:40" x14ac:dyDescent="0.2">
      <c r="E1350" s="1"/>
      <c r="M1350" s="14"/>
      <c r="N1350" s="79"/>
      <c r="O1350" s="81"/>
      <c r="P1350" s="80"/>
      <c r="Q1350" s="80"/>
      <c r="R1350" s="80"/>
      <c r="S1350" s="80"/>
      <c r="T1350" s="80"/>
      <c r="U1350" s="80"/>
      <c r="AN1350" s="45" t="str">
        <f t="shared" si="18"/>
        <v/>
      </c>
    </row>
    <row r="1351" spans="5:40" x14ac:dyDescent="0.2">
      <c r="E1351" s="1"/>
      <c r="M1351" s="14"/>
      <c r="N1351" s="79"/>
      <c r="O1351" s="81"/>
      <c r="P1351" s="80"/>
      <c r="Q1351" s="80"/>
      <c r="R1351" s="80"/>
      <c r="S1351" s="80"/>
      <c r="T1351" s="80"/>
      <c r="U1351" s="80"/>
      <c r="AN1351" s="45" t="str">
        <f t="shared" si="18"/>
        <v/>
      </c>
    </row>
    <row r="1352" spans="5:40" x14ac:dyDescent="0.2">
      <c r="E1352" s="1"/>
      <c r="M1352" s="14"/>
      <c r="N1352" s="79"/>
      <c r="O1352" s="81"/>
      <c r="P1352" s="80"/>
      <c r="Q1352" s="80"/>
      <c r="R1352" s="80"/>
      <c r="S1352" s="80"/>
      <c r="T1352" s="80"/>
      <c r="U1352" s="80"/>
      <c r="AN1352" s="45" t="str">
        <f t="shared" si="18"/>
        <v/>
      </c>
    </row>
    <row r="1353" spans="5:40" x14ac:dyDescent="0.2">
      <c r="E1353" s="1"/>
      <c r="M1353" s="14"/>
      <c r="N1353" s="79"/>
      <c r="O1353" s="81"/>
      <c r="P1353" s="80"/>
      <c r="Q1353" s="80"/>
      <c r="R1353" s="80"/>
      <c r="S1353" s="80"/>
      <c r="T1353" s="80"/>
      <c r="U1353" s="80"/>
      <c r="AN1353" s="45" t="str">
        <f t="shared" si="18"/>
        <v/>
      </c>
    </row>
    <row r="1354" spans="5:40" x14ac:dyDescent="0.2">
      <c r="E1354" s="1"/>
      <c r="M1354" s="14"/>
      <c r="N1354" s="79"/>
      <c r="O1354" s="81"/>
      <c r="P1354" s="80"/>
      <c r="Q1354" s="80"/>
      <c r="R1354" s="80"/>
      <c r="S1354" s="80"/>
      <c r="T1354" s="80"/>
      <c r="U1354" s="80"/>
      <c r="AN1354" s="45" t="str">
        <f t="shared" si="18"/>
        <v/>
      </c>
    </row>
    <row r="1355" spans="5:40" x14ac:dyDescent="0.2">
      <c r="E1355" s="1"/>
      <c r="M1355" s="14"/>
      <c r="N1355" s="79"/>
      <c r="O1355" s="81"/>
      <c r="P1355" s="80"/>
      <c r="Q1355" s="80"/>
      <c r="R1355" s="80"/>
      <c r="S1355" s="80"/>
      <c r="T1355" s="80"/>
      <c r="U1355" s="80"/>
      <c r="AN1355" s="45" t="str">
        <f t="shared" si="18"/>
        <v/>
      </c>
    </row>
    <row r="1356" spans="5:40" x14ac:dyDescent="0.2">
      <c r="E1356" s="1"/>
      <c r="M1356" s="14"/>
      <c r="N1356" s="79"/>
      <c r="O1356" s="81"/>
      <c r="P1356" s="80"/>
      <c r="Q1356" s="80"/>
      <c r="R1356" s="80"/>
      <c r="S1356" s="80"/>
      <c r="T1356" s="80"/>
      <c r="U1356" s="80"/>
      <c r="AN1356" s="45" t="str">
        <f t="shared" si="18"/>
        <v/>
      </c>
    </row>
    <row r="1357" spans="5:40" x14ac:dyDescent="0.2">
      <c r="E1357" s="1"/>
      <c r="M1357" s="14"/>
      <c r="N1357" s="79"/>
      <c r="O1357" s="81"/>
      <c r="P1357" s="80"/>
      <c r="Q1357" s="80"/>
      <c r="R1357" s="80"/>
      <c r="S1357" s="80"/>
      <c r="T1357" s="80"/>
      <c r="U1357" s="80"/>
      <c r="AN1357" s="45" t="str">
        <f t="shared" si="18"/>
        <v/>
      </c>
    </row>
    <row r="1358" spans="5:40" x14ac:dyDescent="0.2">
      <c r="E1358" s="1"/>
      <c r="M1358" s="14"/>
      <c r="N1358" s="79"/>
      <c r="O1358" s="81"/>
      <c r="P1358" s="80"/>
      <c r="Q1358" s="80"/>
      <c r="R1358" s="80"/>
      <c r="S1358" s="80"/>
      <c r="T1358" s="80"/>
      <c r="U1358" s="80"/>
      <c r="AN1358" s="45" t="str">
        <f t="shared" si="18"/>
        <v/>
      </c>
    </row>
    <row r="1359" spans="5:40" x14ac:dyDescent="0.2">
      <c r="E1359" s="1"/>
      <c r="M1359" s="14"/>
      <c r="N1359" s="79"/>
      <c r="O1359" s="81"/>
      <c r="P1359" s="80"/>
      <c r="Q1359" s="80"/>
      <c r="R1359" s="80"/>
      <c r="S1359" s="80"/>
      <c r="T1359" s="80"/>
      <c r="U1359" s="80"/>
      <c r="AN1359" s="45" t="str">
        <f t="shared" si="18"/>
        <v/>
      </c>
    </row>
    <row r="1360" spans="5:40" x14ac:dyDescent="0.2">
      <c r="E1360" s="1"/>
      <c r="M1360" s="14"/>
      <c r="N1360" s="79"/>
      <c r="O1360" s="81"/>
      <c r="P1360" s="80"/>
      <c r="Q1360" s="80"/>
      <c r="R1360" s="80"/>
      <c r="S1360" s="80"/>
      <c r="T1360" s="80"/>
      <c r="U1360" s="80"/>
      <c r="AN1360" s="45" t="str">
        <f t="shared" si="18"/>
        <v/>
      </c>
    </row>
    <row r="1361" spans="5:40" x14ac:dyDescent="0.2">
      <c r="E1361" s="1"/>
      <c r="M1361" s="14"/>
      <c r="N1361" s="79"/>
      <c r="O1361" s="81"/>
      <c r="P1361" s="80"/>
      <c r="Q1361" s="80"/>
      <c r="R1361" s="80"/>
      <c r="S1361" s="80"/>
      <c r="T1361" s="80"/>
      <c r="U1361" s="80"/>
      <c r="AN1361" s="45" t="str">
        <f t="shared" si="18"/>
        <v/>
      </c>
    </row>
    <row r="1362" spans="5:40" x14ac:dyDescent="0.2">
      <c r="E1362" s="1"/>
      <c r="M1362" s="14"/>
      <c r="N1362" s="79"/>
      <c r="O1362" s="81"/>
      <c r="P1362" s="80"/>
      <c r="Q1362" s="80"/>
      <c r="R1362" s="80"/>
      <c r="S1362" s="80"/>
      <c r="T1362" s="80"/>
      <c r="U1362" s="80"/>
      <c r="AN1362" s="45" t="str">
        <f t="shared" si="18"/>
        <v/>
      </c>
    </row>
    <row r="1363" spans="5:40" x14ac:dyDescent="0.2">
      <c r="E1363" s="1"/>
      <c r="M1363" s="14"/>
      <c r="N1363" s="79"/>
      <c r="O1363" s="81"/>
      <c r="P1363" s="80"/>
      <c r="Q1363" s="80"/>
      <c r="R1363" s="80"/>
      <c r="S1363" s="80"/>
      <c r="T1363" s="80"/>
      <c r="U1363" s="80"/>
      <c r="AN1363" s="45" t="str">
        <f t="shared" si="18"/>
        <v/>
      </c>
    </row>
    <row r="1364" spans="5:40" x14ac:dyDescent="0.2">
      <c r="E1364" s="1"/>
      <c r="M1364" s="14"/>
      <c r="N1364" s="79"/>
      <c r="O1364" s="81"/>
      <c r="P1364" s="80"/>
      <c r="Q1364" s="80"/>
      <c r="R1364" s="80"/>
      <c r="S1364" s="80"/>
      <c r="T1364" s="80"/>
      <c r="U1364" s="80"/>
      <c r="AN1364" s="45" t="str">
        <f t="shared" si="18"/>
        <v/>
      </c>
    </row>
    <row r="1365" spans="5:40" x14ac:dyDescent="0.2">
      <c r="E1365" s="1"/>
      <c r="M1365" s="14"/>
      <c r="N1365" s="79"/>
      <c r="O1365" s="81"/>
      <c r="P1365" s="80"/>
      <c r="Q1365" s="80"/>
      <c r="R1365" s="80"/>
      <c r="S1365" s="80"/>
      <c r="T1365" s="80"/>
      <c r="U1365" s="80"/>
      <c r="AN1365" s="45" t="str">
        <f t="shared" si="18"/>
        <v/>
      </c>
    </row>
    <row r="1366" spans="5:40" x14ac:dyDescent="0.2">
      <c r="E1366" s="1"/>
      <c r="M1366" s="14"/>
      <c r="N1366" s="79"/>
      <c r="O1366" s="81"/>
      <c r="P1366" s="80"/>
      <c r="Q1366" s="80"/>
      <c r="R1366" s="80"/>
      <c r="S1366" s="80"/>
      <c r="T1366" s="80"/>
      <c r="U1366" s="80"/>
      <c r="AN1366" s="45" t="str">
        <f t="shared" si="18"/>
        <v/>
      </c>
    </row>
    <row r="1367" spans="5:40" x14ac:dyDescent="0.2">
      <c r="E1367" s="1"/>
      <c r="M1367" s="14"/>
      <c r="N1367" s="79"/>
      <c r="O1367" s="81"/>
      <c r="P1367" s="80"/>
      <c r="Q1367" s="80"/>
      <c r="R1367" s="80"/>
      <c r="S1367" s="80"/>
      <c r="T1367" s="80"/>
      <c r="U1367" s="80"/>
      <c r="AN1367" s="45" t="str">
        <f t="shared" si="18"/>
        <v/>
      </c>
    </row>
    <row r="1368" spans="5:40" x14ac:dyDescent="0.2">
      <c r="E1368" s="1"/>
      <c r="M1368" s="14"/>
      <c r="N1368" s="79"/>
      <c r="O1368" s="81"/>
      <c r="P1368" s="80"/>
      <c r="Q1368" s="80"/>
      <c r="R1368" s="80"/>
      <c r="S1368" s="80"/>
      <c r="T1368" s="80"/>
      <c r="U1368" s="80"/>
      <c r="AN1368" s="45" t="str">
        <f t="shared" si="18"/>
        <v/>
      </c>
    </row>
    <row r="1369" spans="5:40" x14ac:dyDescent="0.2">
      <c r="E1369" s="1"/>
      <c r="M1369" s="14"/>
      <c r="N1369" s="79"/>
      <c r="O1369" s="81"/>
      <c r="P1369" s="80"/>
      <c r="Q1369" s="80"/>
      <c r="R1369" s="80"/>
      <c r="S1369" s="80"/>
      <c r="T1369" s="80"/>
      <c r="U1369" s="80"/>
      <c r="AN1369" s="45" t="str">
        <f t="shared" si="18"/>
        <v/>
      </c>
    </row>
    <row r="1370" spans="5:40" x14ac:dyDescent="0.2">
      <c r="E1370" s="1"/>
      <c r="M1370" s="14"/>
      <c r="N1370" s="79"/>
      <c r="O1370" s="81"/>
      <c r="P1370" s="80"/>
      <c r="Q1370" s="80"/>
      <c r="R1370" s="80"/>
      <c r="S1370" s="80"/>
      <c r="T1370" s="80"/>
      <c r="U1370" s="80"/>
      <c r="AN1370" s="45" t="str">
        <f t="shared" si="18"/>
        <v/>
      </c>
    </row>
    <row r="1371" spans="5:40" x14ac:dyDescent="0.2">
      <c r="E1371" s="1"/>
      <c r="M1371" s="14"/>
      <c r="N1371" s="79"/>
      <c r="O1371" s="81"/>
      <c r="P1371" s="80"/>
      <c r="Q1371" s="80"/>
      <c r="R1371" s="80"/>
      <c r="S1371" s="80"/>
      <c r="T1371" s="80"/>
      <c r="U1371" s="80"/>
      <c r="AN1371" s="45" t="str">
        <f t="shared" si="18"/>
        <v/>
      </c>
    </row>
    <row r="1372" spans="5:40" x14ac:dyDescent="0.2">
      <c r="E1372" s="1"/>
      <c r="M1372" s="14"/>
      <c r="N1372" s="79"/>
      <c r="O1372" s="81"/>
      <c r="P1372" s="80"/>
      <c r="Q1372" s="80"/>
      <c r="R1372" s="80"/>
      <c r="S1372" s="80"/>
      <c r="T1372" s="80"/>
      <c r="U1372" s="80"/>
      <c r="AN1372" s="45" t="str">
        <f t="shared" si="18"/>
        <v/>
      </c>
    </row>
    <row r="1373" spans="5:40" x14ac:dyDescent="0.2">
      <c r="E1373" s="1"/>
      <c r="M1373" s="14"/>
      <c r="N1373" s="79"/>
      <c r="O1373" s="81"/>
      <c r="P1373" s="80"/>
      <c r="Q1373" s="80"/>
      <c r="R1373" s="80"/>
      <c r="S1373" s="80"/>
      <c r="T1373" s="80"/>
      <c r="U1373" s="80"/>
      <c r="AN1373" s="45" t="str">
        <f t="shared" si="18"/>
        <v/>
      </c>
    </row>
    <row r="1374" spans="5:40" x14ac:dyDescent="0.2">
      <c r="E1374" s="1"/>
      <c r="M1374" s="14"/>
      <c r="N1374" s="79"/>
      <c r="O1374" s="81"/>
      <c r="P1374" s="80"/>
      <c r="Q1374" s="80"/>
      <c r="R1374" s="80"/>
      <c r="S1374" s="80"/>
      <c r="T1374" s="80"/>
      <c r="U1374" s="80"/>
      <c r="AN1374" s="45" t="str">
        <f t="shared" si="18"/>
        <v/>
      </c>
    </row>
    <row r="1375" spans="5:40" x14ac:dyDescent="0.2">
      <c r="E1375" s="1"/>
      <c r="M1375" s="14"/>
      <c r="N1375" s="79"/>
      <c r="O1375" s="81"/>
      <c r="P1375" s="80"/>
      <c r="Q1375" s="80"/>
      <c r="R1375" s="80"/>
      <c r="S1375" s="80"/>
      <c r="T1375" s="80"/>
      <c r="U1375" s="80"/>
      <c r="AN1375" s="45" t="str">
        <f t="shared" si="18"/>
        <v/>
      </c>
    </row>
    <row r="1376" spans="5:40" x14ac:dyDescent="0.2">
      <c r="E1376" s="1"/>
      <c r="M1376" s="14"/>
      <c r="N1376" s="79"/>
      <c r="O1376" s="81"/>
      <c r="P1376" s="80"/>
      <c r="Q1376" s="80"/>
      <c r="R1376" s="80"/>
      <c r="S1376" s="80"/>
      <c r="T1376" s="80"/>
      <c r="U1376" s="80"/>
      <c r="AN1376" s="45" t="str">
        <f t="shared" si="18"/>
        <v/>
      </c>
    </row>
    <row r="1377" spans="5:40" x14ac:dyDescent="0.2">
      <c r="E1377" s="1"/>
      <c r="M1377" s="14"/>
      <c r="N1377" s="79"/>
      <c r="O1377" s="81"/>
      <c r="P1377" s="80"/>
      <c r="Q1377" s="80"/>
      <c r="R1377" s="80"/>
      <c r="S1377" s="80"/>
      <c r="T1377" s="80"/>
      <c r="U1377" s="80"/>
      <c r="AN1377" s="45" t="str">
        <f t="shared" si="18"/>
        <v/>
      </c>
    </row>
    <row r="1378" spans="5:40" x14ac:dyDescent="0.2">
      <c r="E1378" s="1"/>
      <c r="M1378" s="14"/>
      <c r="N1378" s="79"/>
      <c r="O1378" s="81"/>
      <c r="P1378" s="80"/>
      <c r="Q1378" s="80"/>
      <c r="R1378" s="80"/>
      <c r="S1378" s="80"/>
      <c r="T1378" s="80"/>
      <c r="U1378" s="80"/>
      <c r="AN1378" s="45" t="str">
        <f t="shared" si="18"/>
        <v/>
      </c>
    </row>
    <row r="1379" spans="5:40" x14ac:dyDescent="0.2">
      <c r="E1379" s="1"/>
      <c r="M1379" s="14"/>
      <c r="N1379" s="79"/>
      <c r="O1379" s="81"/>
      <c r="P1379" s="80"/>
      <c r="Q1379" s="80"/>
      <c r="R1379" s="80"/>
      <c r="S1379" s="80"/>
      <c r="T1379" s="80"/>
      <c r="U1379" s="80"/>
      <c r="AN1379" s="45" t="str">
        <f t="shared" si="18"/>
        <v/>
      </c>
    </row>
    <row r="1380" spans="5:40" x14ac:dyDescent="0.2">
      <c r="E1380" s="1"/>
      <c r="M1380" s="14"/>
      <c r="N1380" s="79"/>
      <c r="O1380" s="81"/>
      <c r="P1380" s="80"/>
      <c r="Q1380" s="80"/>
      <c r="R1380" s="80"/>
      <c r="S1380" s="80"/>
      <c r="T1380" s="80"/>
      <c r="U1380" s="80"/>
      <c r="AN1380" s="45" t="str">
        <f t="shared" si="18"/>
        <v/>
      </c>
    </row>
    <row r="1381" spans="5:40" x14ac:dyDescent="0.2">
      <c r="E1381" s="1"/>
      <c r="M1381" s="14"/>
      <c r="N1381" s="79"/>
      <c r="O1381" s="81"/>
      <c r="P1381" s="80"/>
      <c r="Q1381" s="80"/>
      <c r="R1381" s="80"/>
      <c r="S1381" s="80"/>
      <c r="T1381" s="80"/>
      <c r="U1381" s="80"/>
      <c r="AN1381" s="45" t="str">
        <f t="shared" si="18"/>
        <v/>
      </c>
    </row>
    <row r="1382" spans="5:40" x14ac:dyDescent="0.2">
      <c r="E1382" s="1"/>
      <c r="M1382" s="14"/>
      <c r="N1382" s="79"/>
      <c r="O1382" s="81"/>
      <c r="P1382" s="80"/>
      <c r="Q1382" s="80"/>
      <c r="R1382" s="80"/>
      <c r="S1382" s="80"/>
      <c r="T1382" s="80"/>
      <c r="U1382" s="80"/>
      <c r="AN1382" s="45" t="str">
        <f t="shared" si="18"/>
        <v/>
      </c>
    </row>
    <row r="1383" spans="5:40" x14ac:dyDescent="0.2">
      <c r="E1383" s="1"/>
      <c r="M1383" s="14"/>
      <c r="N1383" s="79"/>
      <c r="O1383" s="81"/>
      <c r="P1383" s="80"/>
      <c r="Q1383" s="80"/>
      <c r="R1383" s="80"/>
      <c r="S1383" s="80"/>
      <c r="T1383" s="80"/>
      <c r="U1383" s="80"/>
      <c r="AN1383" s="45" t="str">
        <f t="shared" si="18"/>
        <v/>
      </c>
    </row>
    <row r="1384" spans="5:40" x14ac:dyDescent="0.2">
      <c r="E1384" s="1"/>
      <c r="M1384" s="14"/>
      <c r="N1384" s="79"/>
      <c r="O1384" s="81"/>
      <c r="P1384" s="80"/>
      <c r="Q1384" s="80"/>
      <c r="R1384" s="80"/>
      <c r="S1384" s="80"/>
      <c r="T1384" s="80"/>
      <c r="U1384" s="80"/>
      <c r="AN1384" s="45" t="str">
        <f t="shared" si="18"/>
        <v/>
      </c>
    </row>
    <row r="1385" spans="5:40" x14ac:dyDescent="0.2">
      <c r="E1385" s="1"/>
      <c r="M1385" s="14"/>
      <c r="N1385" s="79"/>
      <c r="O1385" s="81"/>
      <c r="P1385" s="80"/>
      <c r="Q1385" s="80"/>
      <c r="R1385" s="80"/>
      <c r="S1385" s="80"/>
      <c r="T1385" s="80"/>
      <c r="U1385" s="80"/>
      <c r="AN1385" s="45" t="str">
        <f t="shared" si="18"/>
        <v/>
      </c>
    </row>
    <row r="1386" spans="5:40" x14ac:dyDescent="0.2">
      <c r="E1386" s="1"/>
      <c r="M1386" s="14"/>
      <c r="N1386" s="79"/>
      <c r="O1386" s="81"/>
      <c r="P1386" s="80"/>
      <c r="Q1386" s="80"/>
      <c r="R1386" s="80"/>
      <c r="S1386" s="80"/>
      <c r="T1386" s="80"/>
      <c r="U1386" s="80"/>
      <c r="AN1386" s="45" t="str">
        <f t="shared" si="18"/>
        <v/>
      </c>
    </row>
    <row r="1387" spans="5:40" x14ac:dyDescent="0.2">
      <c r="E1387" s="1"/>
      <c r="M1387" s="14"/>
      <c r="N1387" s="79"/>
      <c r="O1387" s="81"/>
      <c r="P1387" s="80"/>
      <c r="Q1387" s="80"/>
      <c r="R1387" s="80"/>
      <c r="S1387" s="80"/>
      <c r="T1387" s="80"/>
      <c r="U1387" s="80"/>
      <c r="AN1387" s="45" t="str">
        <f t="shared" si="18"/>
        <v/>
      </c>
    </row>
    <row r="1388" spans="5:40" x14ac:dyDescent="0.2">
      <c r="E1388" s="1"/>
      <c r="M1388" s="14"/>
      <c r="N1388" s="79"/>
      <c r="O1388" s="81"/>
      <c r="P1388" s="80"/>
      <c r="Q1388" s="80"/>
      <c r="R1388" s="80"/>
      <c r="S1388" s="80"/>
      <c r="T1388" s="80"/>
      <c r="U1388" s="80"/>
      <c r="AN1388" s="45" t="str">
        <f t="shared" si="18"/>
        <v/>
      </c>
    </row>
    <row r="1389" spans="5:40" x14ac:dyDescent="0.2">
      <c r="E1389" s="1"/>
      <c r="M1389" s="14"/>
      <c r="N1389" s="79"/>
      <c r="O1389" s="81"/>
      <c r="P1389" s="80"/>
      <c r="Q1389" s="80"/>
      <c r="R1389" s="80"/>
      <c r="S1389" s="80"/>
      <c r="T1389" s="80"/>
      <c r="U1389" s="80"/>
      <c r="AN1389" s="45" t="str">
        <f t="shared" si="18"/>
        <v/>
      </c>
    </row>
    <row r="1390" spans="5:40" x14ac:dyDescent="0.2">
      <c r="E1390" s="1"/>
      <c r="M1390" s="14"/>
      <c r="N1390" s="79"/>
      <c r="O1390" s="81"/>
      <c r="P1390" s="80"/>
      <c r="Q1390" s="80"/>
      <c r="R1390" s="80"/>
      <c r="S1390" s="80"/>
      <c r="T1390" s="80"/>
      <c r="U1390" s="80"/>
      <c r="AN1390" s="45" t="str">
        <f t="shared" si="18"/>
        <v/>
      </c>
    </row>
    <row r="1391" spans="5:40" x14ac:dyDescent="0.2">
      <c r="E1391" s="1"/>
      <c r="M1391" s="14"/>
      <c r="N1391" s="79"/>
      <c r="O1391" s="81"/>
      <c r="P1391" s="80"/>
      <c r="Q1391" s="80"/>
      <c r="R1391" s="80"/>
      <c r="S1391" s="80"/>
      <c r="T1391" s="80"/>
      <c r="U1391" s="80"/>
      <c r="AN1391" s="45" t="str">
        <f t="shared" si="18"/>
        <v/>
      </c>
    </row>
    <row r="1392" spans="5:40" x14ac:dyDescent="0.2">
      <c r="E1392" s="1"/>
      <c r="M1392" s="14"/>
      <c r="N1392" s="79"/>
      <c r="O1392" s="81"/>
      <c r="P1392" s="80"/>
      <c r="Q1392" s="80"/>
      <c r="R1392" s="80"/>
      <c r="S1392" s="80"/>
      <c r="T1392" s="80"/>
      <c r="U1392" s="80"/>
      <c r="AN1392" s="45" t="str">
        <f t="shared" si="18"/>
        <v/>
      </c>
    </row>
    <row r="1393" spans="5:40" x14ac:dyDescent="0.2">
      <c r="E1393" s="1"/>
      <c r="M1393" s="14"/>
      <c r="N1393" s="79"/>
      <c r="O1393" s="81"/>
      <c r="P1393" s="80"/>
      <c r="Q1393" s="80"/>
      <c r="R1393" s="80"/>
      <c r="S1393" s="80"/>
      <c r="T1393" s="80"/>
      <c r="U1393" s="80"/>
      <c r="AN1393" s="45" t="str">
        <f t="shared" si="18"/>
        <v/>
      </c>
    </row>
    <row r="1394" spans="5:40" x14ac:dyDescent="0.2">
      <c r="E1394" s="1"/>
      <c r="M1394" s="14"/>
      <c r="N1394" s="79"/>
      <c r="O1394" s="81"/>
      <c r="P1394" s="80"/>
      <c r="Q1394" s="80"/>
      <c r="R1394" s="80"/>
      <c r="S1394" s="80"/>
      <c r="T1394" s="80"/>
      <c r="U1394" s="80"/>
      <c r="AN1394" s="45" t="str">
        <f t="shared" si="18"/>
        <v/>
      </c>
    </row>
    <row r="1395" spans="5:40" x14ac:dyDescent="0.2">
      <c r="E1395" s="1"/>
      <c r="M1395" s="14"/>
      <c r="N1395" s="79"/>
      <c r="O1395" s="81"/>
      <c r="P1395" s="80"/>
      <c r="Q1395" s="80"/>
      <c r="R1395" s="80"/>
      <c r="S1395" s="80"/>
      <c r="T1395" s="80"/>
      <c r="U1395" s="80"/>
      <c r="AN1395" s="45" t="str">
        <f t="shared" si="18"/>
        <v/>
      </c>
    </row>
    <row r="1396" spans="5:40" x14ac:dyDescent="0.2">
      <c r="E1396" s="1"/>
      <c r="M1396" s="14"/>
      <c r="N1396" s="79"/>
      <c r="O1396" s="81"/>
      <c r="P1396" s="80"/>
      <c r="Q1396" s="80"/>
      <c r="R1396" s="80"/>
      <c r="S1396" s="80"/>
      <c r="T1396" s="80"/>
      <c r="U1396" s="80"/>
      <c r="AN1396" s="45" t="str">
        <f t="shared" si="18"/>
        <v/>
      </c>
    </row>
    <row r="1397" spans="5:40" x14ac:dyDescent="0.2">
      <c r="E1397" s="1"/>
      <c r="M1397" s="14"/>
      <c r="N1397" s="79"/>
      <c r="O1397" s="81"/>
      <c r="P1397" s="80"/>
      <c r="Q1397" s="80"/>
      <c r="R1397" s="80"/>
      <c r="S1397" s="80"/>
      <c r="T1397" s="80"/>
      <c r="U1397" s="80"/>
      <c r="AN1397" s="45" t="str">
        <f t="shared" si="18"/>
        <v/>
      </c>
    </row>
    <row r="1398" spans="5:40" x14ac:dyDescent="0.2">
      <c r="E1398" s="1"/>
      <c r="M1398" s="14"/>
      <c r="N1398" s="79"/>
      <c r="O1398" s="81"/>
      <c r="P1398" s="80"/>
      <c r="Q1398" s="80"/>
      <c r="R1398" s="80"/>
      <c r="S1398" s="80"/>
      <c r="T1398" s="80"/>
      <c r="U1398" s="80"/>
      <c r="AN1398" s="45" t="str">
        <f t="shared" si="18"/>
        <v/>
      </c>
    </row>
    <row r="1399" spans="5:40" x14ac:dyDescent="0.2">
      <c r="E1399" s="1"/>
      <c r="M1399" s="14"/>
      <c r="N1399" s="79"/>
      <c r="O1399" s="81"/>
      <c r="P1399" s="80"/>
      <c r="Q1399" s="80"/>
      <c r="R1399" s="80"/>
      <c r="S1399" s="80"/>
      <c r="T1399" s="80"/>
      <c r="U1399" s="80"/>
      <c r="AN1399" s="45" t="str">
        <f t="shared" si="18"/>
        <v/>
      </c>
    </row>
    <row r="1400" spans="5:40" x14ac:dyDescent="0.2">
      <c r="E1400" s="1"/>
      <c r="M1400" s="14"/>
      <c r="N1400" s="79"/>
      <c r="O1400" s="81"/>
      <c r="P1400" s="80"/>
      <c r="Q1400" s="80"/>
      <c r="R1400" s="80"/>
      <c r="S1400" s="80"/>
      <c r="T1400" s="80"/>
      <c r="U1400" s="80"/>
      <c r="AN1400" s="45" t="str">
        <f t="shared" si="18"/>
        <v/>
      </c>
    </row>
    <row r="1401" spans="5:40" x14ac:dyDescent="0.2">
      <c r="E1401" s="1"/>
      <c r="M1401" s="14"/>
      <c r="N1401" s="79"/>
      <c r="O1401" s="81"/>
      <c r="P1401" s="80"/>
      <c r="Q1401" s="80"/>
      <c r="R1401" s="80"/>
      <c r="S1401" s="80"/>
      <c r="T1401" s="80"/>
      <c r="U1401" s="80"/>
      <c r="AN1401" s="45" t="str">
        <f t="shared" si="18"/>
        <v/>
      </c>
    </row>
    <row r="1402" spans="5:40" x14ac:dyDescent="0.2">
      <c r="E1402" s="1"/>
      <c r="M1402" s="14"/>
      <c r="N1402" s="79"/>
      <c r="O1402" s="81"/>
      <c r="P1402" s="80"/>
      <c r="Q1402" s="80"/>
      <c r="R1402" s="80"/>
      <c r="S1402" s="80"/>
      <c r="T1402" s="80"/>
      <c r="U1402" s="80"/>
      <c r="AN1402" s="45" t="str">
        <f t="shared" si="18"/>
        <v/>
      </c>
    </row>
    <row r="1403" spans="5:40" x14ac:dyDescent="0.2">
      <c r="E1403" s="1"/>
      <c r="M1403" s="14"/>
      <c r="N1403" s="79"/>
      <c r="O1403" s="81"/>
      <c r="P1403" s="80"/>
      <c r="Q1403" s="80"/>
      <c r="R1403" s="80"/>
      <c r="S1403" s="80"/>
      <c r="T1403" s="80"/>
      <c r="U1403" s="80"/>
      <c r="AN1403" s="45" t="str">
        <f t="shared" si="18"/>
        <v/>
      </c>
    </row>
    <row r="1404" spans="5:40" x14ac:dyDescent="0.2">
      <c r="E1404" s="1"/>
      <c r="M1404" s="14"/>
      <c r="N1404" s="79"/>
      <c r="O1404" s="81"/>
      <c r="P1404" s="80"/>
      <c r="Q1404" s="80"/>
      <c r="R1404" s="80"/>
      <c r="S1404" s="80"/>
      <c r="T1404" s="80"/>
      <c r="U1404" s="80"/>
      <c r="AN1404" s="45" t="str">
        <f t="shared" si="18"/>
        <v/>
      </c>
    </row>
    <row r="1405" spans="5:40" x14ac:dyDescent="0.2">
      <c r="E1405" s="1"/>
      <c r="M1405" s="14"/>
      <c r="N1405" s="79"/>
      <c r="O1405" s="81"/>
      <c r="P1405" s="80"/>
      <c r="Q1405" s="80"/>
      <c r="R1405" s="80"/>
      <c r="S1405" s="80"/>
      <c r="T1405" s="80"/>
      <c r="U1405" s="80"/>
      <c r="AN1405" s="45" t="str">
        <f t="shared" si="18"/>
        <v/>
      </c>
    </row>
    <row r="1406" spans="5:40" x14ac:dyDescent="0.2">
      <c r="E1406" s="1"/>
      <c r="M1406" s="14"/>
      <c r="N1406" s="79"/>
      <c r="O1406" s="81"/>
      <c r="P1406" s="80"/>
      <c r="Q1406" s="80"/>
      <c r="R1406" s="80"/>
      <c r="S1406" s="80"/>
      <c r="T1406" s="80"/>
      <c r="U1406" s="80"/>
      <c r="AN1406" s="45" t="str">
        <f t="shared" si="18"/>
        <v/>
      </c>
    </row>
    <row r="1407" spans="5:40" x14ac:dyDescent="0.2">
      <c r="E1407" s="1"/>
      <c r="M1407" s="14"/>
      <c r="N1407" s="79"/>
      <c r="O1407" s="81"/>
      <c r="P1407" s="80"/>
      <c r="Q1407" s="80"/>
      <c r="R1407" s="80"/>
      <c r="S1407" s="80"/>
      <c r="T1407" s="80"/>
      <c r="U1407" s="80"/>
      <c r="AN1407" s="45" t="str">
        <f t="shared" si="18"/>
        <v/>
      </c>
    </row>
    <row r="1408" spans="5:40" x14ac:dyDescent="0.2">
      <c r="E1408" s="1"/>
      <c r="M1408" s="14"/>
      <c r="N1408" s="79"/>
      <c r="O1408" s="81"/>
      <c r="P1408" s="80"/>
      <c r="Q1408" s="80"/>
      <c r="R1408" s="80"/>
      <c r="S1408" s="80"/>
      <c r="T1408" s="80"/>
      <c r="U1408" s="80"/>
      <c r="AN1408" s="45" t="str">
        <f t="shared" si="18"/>
        <v/>
      </c>
    </row>
    <row r="1409" spans="5:40" x14ac:dyDescent="0.2">
      <c r="E1409" s="1"/>
      <c r="M1409" s="14"/>
      <c r="N1409" s="79"/>
      <c r="O1409" s="81"/>
      <c r="P1409" s="80"/>
      <c r="Q1409" s="80"/>
      <c r="R1409" s="80"/>
      <c r="S1409" s="80"/>
      <c r="T1409" s="80"/>
      <c r="U1409" s="80"/>
      <c r="AN1409" s="45" t="str">
        <f t="shared" si="18"/>
        <v/>
      </c>
    </row>
    <row r="1410" spans="5:40" x14ac:dyDescent="0.2">
      <c r="E1410" s="1"/>
      <c r="M1410" s="14"/>
      <c r="N1410" s="79"/>
      <c r="O1410" s="81"/>
      <c r="P1410" s="80"/>
      <c r="Q1410" s="80"/>
      <c r="R1410" s="80"/>
      <c r="S1410" s="80"/>
      <c r="T1410" s="80"/>
      <c r="U1410" s="80"/>
      <c r="AN1410" s="45" t="str">
        <f t="shared" si="18"/>
        <v/>
      </c>
    </row>
    <row r="1411" spans="5:40" x14ac:dyDescent="0.2">
      <c r="E1411" s="1"/>
      <c r="M1411" s="14"/>
      <c r="N1411" s="79"/>
      <c r="O1411" s="81"/>
      <c r="P1411" s="80"/>
      <c r="Q1411" s="80"/>
      <c r="R1411" s="80"/>
      <c r="S1411" s="80"/>
      <c r="T1411" s="80"/>
      <c r="U1411" s="80"/>
      <c r="AN1411" s="45" t="str">
        <f t="shared" si="18"/>
        <v/>
      </c>
    </row>
    <row r="1412" spans="5:40" x14ac:dyDescent="0.2">
      <c r="E1412" s="1"/>
      <c r="M1412" s="14"/>
      <c r="N1412" s="79"/>
      <c r="O1412" s="81"/>
      <c r="P1412" s="80"/>
      <c r="Q1412" s="80"/>
      <c r="R1412" s="80"/>
      <c r="S1412" s="80"/>
      <c r="T1412" s="80"/>
      <c r="U1412" s="80"/>
      <c r="AN1412" s="45" t="str">
        <f t="shared" si="18"/>
        <v/>
      </c>
    </row>
    <row r="1413" spans="5:40" x14ac:dyDescent="0.2">
      <c r="E1413" s="1"/>
      <c r="M1413" s="14"/>
      <c r="N1413" s="79"/>
      <c r="O1413" s="81"/>
      <c r="P1413" s="80"/>
      <c r="Q1413" s="80"/>
      <c r="R1413" s="80"/>
      <c r="S1413" s="80"/>
      <c r="T1413" s="80"/>
      <c r="U1413" s="80"/>
      <c r="AN1413" s="45" t="str">
        <f t="shared" ref="AN1413:AN1476" si="19">IF(AE1413&lt;&gt;"",_xlfn.CONCAT(AE1413,AF1413," ","000,",AG1413, " ",AH1413,AI1413," ",AL1413,"-",AM1413),"")</f>
        <v/>
      </c>
    </row>
    <row r="1414" spans="5:40" x14ac:dyDescent="0.2">
      <c r="E1414" s="1"/>
      <c r="M1414" s="14"/>
      <c r="N1414" s="79"/>
      <c r="O1414" s="81"/>
      <c r="P1414" s="80"/>
      <c r="Q1414" s="80"/>
      <c r="R1414" s="80"/>
      <c r="S1414" s="80"/>
      <c r="T1414" s="80"/>
      <c r="U1414" s="80"/>
      <c r="AN1414" s="45" t="str">
        <f t="shared" si="19"/>
        <v/>
      </c>
    </row>
    <row r="1415" spans="5:40" x14ac:dyDescent="0.2">
      <c r="E1415" s="1"/>
      <c r="M1415" s="14"/>
      <c r="N1415" s="79"/>
      <c r="O1415" s="81"/>
      <c r="P1415" s="80"/>
      <c r="Q1415" s="80"/>
      <c r="R1415" s="80"/>
      <c r="S1415" s="80"/>
      <c r="T1415" s="80"/>
      <c r="U1415" s="80"/>
      <c r="AN1415" s="45" t="str">
        <f t="shared" si="19"/>
        <v/>
      </c>
    </row>
    <row r="1416" spans="5:40" x14ac:dyDescent="0.2">
      <c r="E1416" s="1"/>
      <c r="M1416" s="14"/>
      <c r="N1416" s="79"/>
      <c r="O1416" s="81"/>
      <c r="P1416" s="80"/>
      <c r="Q1416" s="80"/>
      <c r="R1416" s="80"/>
      <c r="S1416" s="80"/>
      <c r="T1416" s="80"/>
      <c r="U1416" s="80"/>
      <c r="AN1416" s="45" t="str">
        <f t="shared" si="19"/>
        <v/>
      </c>
    </row>
    <row r="1417" spans="5:40" x14ac:dyDescent="0.2">
      <c r="E1417" s="1"/>
      <c r="M1417" s="14"/>
      <c r="N1417" s="79"/>
      <c r="O1417" s="81"/>
      <c r="P1417" s="80"/>
      <c r="Q1417" s="80"/>
      <c r="R1417" s="80"/>
      <c r="S1417" s="80"/>
      <c r="T1417" s="80"/>
      <c r="U1417" s="80"/>
      <c r="AN1417" s="45" t="str">
        <f t="shared" si="19"/>
        <v/>
      </c>
    </row>
    <row r="1418" spans="5:40" x14ac:dyDescent="0.2">
      <c r="E1418" s="1"/>
      <c r="M1418" s="14"/>
      <c r="N1418" s="79"/>
      <c r="O1418" s="81"/>
      <c r="P1418" s="80"/>
      <c r="Q1418" s="80"/>
      <c r="R1418" s="80"/>
      <c r="S1418" s="80"/>
      <c r="T1418" s="80"/>
      <c r="U1418" s="80"/>
      <c r="AN1418" s="45" t="str">
        <f t="shared" si="19"/>
        <v/>
      </c>
    </row>
    <row r="1419" spans="5:40" x14ac:dyDescent="0.2">
      <c r="E1419" s="1"/>
      <c r="M1419" s="14"/>
      <c r="N1419" s="79"/>
      <c r="O1419" s="81"/>
      <c r="P1419" s="80"/>
      <c r="Q1419" s="80"/>
      <c r="R1419" s="80"/>
      <c r="S1419" s="80"/>
      <c r="T1419" s="80"/>
      <c r="U1419" s="80"/>
      <c r="AN1419" s="45" t="str">
        <f t="shared" si="19"/>
        <v/>
      </c>
    </row>
    <row r="1420" spans="5:40" x14ac:dyDescent="0.2">
      <c r="E1420" s="1"/>
      <c r="M1420" s="14"/>
      <c r="N1420" s="79"/>
      <c r="O1420" s="81"/>
      <c r="P1420" s="80"/>
      <c r="Q1420" s="80"/>
      <c r="R1420" s="80"/>
      <c r="S1420" s="80"/>
      <c r="T1420" s="80"/>
      <c r="U1420" s="80"/>
      <c r="AN1420" s="45" t="str">
        <f t="shared" si="19"/>
        <v/>
      </c>
    </row>
    <row r="1421" spans="5:40" x14ac:dyDescent="0.2">
      <c r="E1421" s="1"/>
      <c r="M1421" s="14"/>
      <c r="N1421" s="79"/>
      <c r="O1421" s="81"/>
      <c r="P1421" s="80"/>
      <c r="Q1421" s="80"/>
      <c r="R1421" s="80"/>
      <c r="S1421" s="80"/>
      <c r="T1421" s="80"/>
      <c r="U1421" s="80"/>
      <c r="AN1421" s="45" t="str">
        <f t="shared" si="19"/>
        <v/>
      </c>
    </row>
    <row r="1422" spans="5:40" x14ac:dyDescent="0.2">
      <c r="E1422" s="1"/>
      <c r="M1422" s="14"/>
      <c r="N1422" s="79"/>
      <c r="O1422" s="81"/>
      <c r="P1422" s="80"/>
      <c r="Q1422" s="80"/>
      <c r="R1422" s="80"/>
      <c r="S1422" s="80"/>
      <c r="T1422" s="80"/>
      <c r="U1422" s="80"/>
      <c r="AN1422" s="45" t="str">
        <f t="shared" si="19"/>
        <v/>
      </c>
    </row>
    <row r="1423" spans="5:40" x14ac:dyDescent="0.2">
      <c r="E1423" s="1"/>
      <c r="M1423" s="14"/>
      <c r="N1423" s="79"/>
      <c r="O1423" s="81"/>
      <c r="P1423" s="80"/>
      <c r="Q1423" s="80"/>
      <c r="R1423" s="80"/>
      <c r="S1423" s="80"/>
      <c r="T1423" s="80"/>
      <c r="U1423" s="80"/>
      <c r="AN1423" s="45" t="str">
        <f t="shared" si="19"/>
        <v/>
      </c>
    </row>
    <row r="1424" spans="5:40" x14ac:dyDescent="0.2">
      <c r="E1424" s="1"/>
      <c r="M1424" s="14"/>
      <c r="N1424" s="79"/>
      <c r="O1424" s="81"/>
      <c r="P1424" s="80"/>
      <c r="Q1424" s="80"/>
      <c r="R1424" s="80"/>
      <c r="S1424" s="80"/>
      <c r="T1424" s="80"/>
      <c r="U1424" s="80"/>
      <c r="AN1424" s="45" t="str">
        <f t="shared" si="19"/>
        <v/>
      </c>
    </row>
    <row r="1425" spans="5:40" x14ac:dyDescent="0.2">
      <c r="E1425" s="1"/>
      <c r="M1425" s="14"/>
      <c r="N1425" s="79"/>
      <c r="O1425" s="81"/>
      <c r="P1425" s="80"/>
      <c r="Q1425" s="80"/>
      <c r="R1425" s="80"/>
      <c r="S1425" s="80"/>
      <c r="T1425" s="80"/>
      <c r="U1425" s="80"/>
      <c r="AN1425" s="45" t="str">
        <f t="shared" si="19"/>
        <v/>
      </c>
    </row>
    <row r="1426" spans="5:40" x14ac:dyDescent="0.2">
      <c r="E1426" s="1"/>
      <c r="M1426" s="14"/>
      <c r="N1426" s="79"/>
      <c r="O1426" s="81"/>
      <c r="P1426" s="80"/>
      <c r="Q1426" s="80"/>
      <c r="R1426" s="80"/>
      <c r="S1426" s="80"/>
      <c r="T1426" s="80"/>
      <c r="U1426" s="80"/>
      <c r="AN1426" s="45" t="str">
        <f t="shared" si="19"/>
        <v/>
      </c>
    </row>
    <row r="1427" spans="5:40" x14ac:dyDescent="0.2">
      <c r="E1427" s="1"/>
      <c r="M1427" s="14"/>
      <c r="N1427" s="79"/>
      <c r="O1427" s="81"/>
      <c r="P1427" s="80"/>
      <c r="Q1427" s="80"/>
      <c r="R1427" s="80"/>
      <c r="S1427" s="80"/>
      <c r="T1427" s="80"/>
      <c r="U1427" s="80"/>
      <c r="AN1427" s="45" t="str">
        <f t="shared" si="19"/>
        <v/>
      </c>
    </row>
    <row r="1428" spans="5:40" x14ac:dyDescent="0.2">
      <c r="E1428" s="1"/>
      <c r="M1428" s="14"/>
      <c r="N1428" s="79"/>
      <c r="O1428" s="81"/>
      <c r="P1428" s="80"/>
      <c r="Q1428" s="80"/>
      <c r="R1428" s="80"/>
      <c r="S1428" s="80"/>
      <c r="T1428" s="80"/>
      <c r="U1428" s="80"/>
      <c r="AN1428" s="45" t="str">
        <f t="shared" si="19"/>
        <v/>
      </c>
    </row>
    <row r="1429" spans="5:40" x14ac:dyDescent="0.2">
      <c r="E1429" s="1"/>
      <c r="M1429" s="14"/>
      <c r="N1429" s="79"/>
      <c r="O1429" s="81"/>
      <c r="P1429" s="80"/>
      <c r="Q1429" s="80"/>
      <c r="R1429" s="80"/>
      <c r="S1429" s="80"/>
      <c r="T1429" s="80"/>
      <c r="U1429" s="80"/>
      <c r="AN1429" s="45" t="str">
        <f t="shared" si="19"/>
        <v/>
      </c>
    </row>
    <row r="1430" spans="5:40" x14ac:dyDescent="0.2">
      <c r="E1430" s="1"/>
      <c r="M1430" s="14"/>
      <c r="N1430" s="79"/>
      <c r="O1430" s="81"/>
      <c r="P1430" s="80"/>
      <c r="Q1430" s="80"/>
      <c r="R1430" s="80"/>
      <c r="S1430" s="80"/>
      <c r="T1430" s="80"/>
      <c r="U1430" s="80"/>
      <c r="AN1430" s="45" t="str">
        <f t="shared" si="19"/>
        <v/>
      </c>
    </row>
    <row r="1431" spans="5:40" x14ac:dyDescent="0.2">
      <c r="E1431" s="1"/>
      <c r="M1431" s="14"/>
      <c r="N1431" s="79"/>
      <c r="O1431" s="81"/>
      <c r="P1431" s="80"/>
      <c r="Q1431" s="80"/>
      <c r="R1431" s="80"/>
      <c r="S1431" s="80"/>
      <c r="T1431" s="80"/>
      <c r="U1431" s="80"/>
      <c r="AN1431" s="45" t="str">
        <f t="shared" si="19"/>
        <v/>
      </c>
    </row>
    <row r="1432" spans="5:40" x14ac:dyDescent="0.2">
      <c r="E1432" s="1"/>
      <c r="M1432" s="14"/>
      <c r="N1432" s="79"/>
      <c r="O1432" s="81"/>
      <c r="P1432" s="80"/>
      <c r="Q1432" s="80"/>
      <c r="R1432" s="80"/>
      <c r="S1432" s="80"/>
      <c r="T1432" s="80"/>
      <c r="U1432" s="80"/>
      <c r="AN1432" s="45" t="str">
        <f t="shared" si="19"/>
        <v/>
      </c>
    </row>
    <row r="1433" spans="5:40" x14ac:dyDescent="0.2">
      <c r="E1433" s="1"/>
      <c r="M1433" s="14"/>
      <c r="N1433" s="79"/>
      <c r="O1433" s="81"/>
      <c r="P1433" s="80"/>
      <c r="Q1433" s="80"/>
      <c r="R1433" s="80"/>
      <c r="S1433" s="80"/>
      <c r="T1433" s="80"/>
      <c r="U1433" s="80"/>
      <c r="AN1433" s="45" t="str">
        <f t="shared" si="19"/>
        <v/>
      </c>
    </row>
    <row r="1434" spans="5:40" x14ac:dyDescent="0.2">
      <c r="E1434" s="1"/>
      <c r="M1434" s="14"/>
      <c r="N1434" s="79"/>
      <c r="O1434" s="81"/>
      <c r="P1434" s="80"/>
      <c r="Q1434" s="80"/>
      <c r="R1434" s="80"/>
      <c r="S1434" s="80"/>
      <c r="T1434" s="80"/>
      <c r="U1434" s="80"/>
      <c r="AN1434" s="45" t="str">
        <f t="shared" si="19"/>
        <v/>
      </c>
    </row>
    <row r="1435" spans="5:40" x14ac:dyDescent="0.2">
      <c r="E1435" s="1"/>
      <c r="M1435" s="14"/>
      <c r="N1435" s="79"/>
      <c r="O1435" s="81"/>
      <c r="P1435" s="80"/>
      <c r="Q1435" s="80"/>
      <c r="R1435" s="80"/>
      <c r="S1435" s="80"/>
      <c r="T1435" s="80"/>
      <c r="U1435" s="80"/>
      <c r="AN1435" s="45" t="str">
        <f t="shared" si="19"/>
        <v/>
      </c>
    </row>
    <row r="1436" spans="5:40" x14ac:dyDescent="0.2">
      <c r="E1436" s="1"/>
      <c r="M1436" s="14"/>
      <c r="N1436" s="79"/>
      <c r="O1436" s="81"/>
      <c r="P1436" s="80"/>
      <c r="Q1436" s="80"/>
      <c r="R1436" s="80"/>
      <c r="S1436" s="80"/>
      <c r="T1436" s="80"/>
      <c r="U1436" s="80"/>
      <c r="AN1436" s="45" t="str">
        <f t="shared" si="19"/>
        <v/>
      </c>
    </row>
    <row r="1437" spans="5:40" x14ac:dyDescent="0.2">
      <c r="E1437" s="1"/>
      <c r="M1437" s="14"/>
      <c r="N1437" s="79"/>
      <c r="O1437" s="81"/>
      <c r="P1437" s="80"/>
      <c r="Q1437" s="80"/>
      <c r="R1437" s="80"/>
      <c r="S1437" s="80"/>
      <c r="T1437" s="80"/>
      <c r="U1437" s="80"/>
      <c r="AN1437" s="45" t="str">
        <f t="shared" si="19"/>
        <v/>
      </c>
    </row>
    <row r="1438" spans="5:40" x14ac:dyDescent="0.2">
      <c r="E1438" s="1"/>
      <c r="M1438" s="14"/>
      <c r="N1438" s="79"/>
      <c r="O1438" s="81"/>
      <c r="P1438" s="80"/>
      <c r="Q1438" s="80"/>
      <c r="R1438" s="80"/>
      <c r="S1438" s="80"/>
      <c r="T1438" s="80"/>
      <c r="U1438" s="80"/>
      <c r="AN1438" s="45" t="str">
        <f t="shared" si="19"/>
        <v/>
      </c>
    </row>
    <row r="1439" spans="5:40" x14ac:dyDescent="0.2">
      <c r="E1439" s="1"/>
      <c r="M1439" s="14"/>
      <c r="N1439" s="79"/>
      <c r="O1439" s="81"/>
      <c r="P1439" s="80"/>
      <c r="Q1439" s="80"/>
      <c r="R1439" s="80"/>
      <c r="S1439" s="80"/>
      <c r="T1439" s="80"/>
      <c r="U1439" s="80"/>
      <c r="AN1439" s="45" t="str">
        <f t="shared" si="19"/>
        <v/>
      </c>
    </row>
    <row r="1440" spans="5:40" x14ac:dyDescent="0.2">
      <c r="E1440" s="1"/>
      <c r="M1440" s="14"/>
      <c r="N1440" s="79"/>
      <c r="O1440" s="81"/>
      <c r="P1440" s="80"/>
      <c r="Q1440" s="80"/>
      <c r="R1440" s="80"/>
      <c r="S1440" s="80"/>
      <c r="T1440" s="80"/>
      <c r="U1440" s="80"/>
      <c r="AN1440" s="45" t="str">
        <f t="shared" si="19"/>
        <v/>
      </c>
    </row>
    <row r="1441" spans="5:40" x14ac:dyDescent="0.2">
      <c r="E1441" s="1"/>
      <c r="M1441" s="14"/>
      <c r="N1441" s="79"/>
      <c r="O1441" s="81"/>
      <c r="P1441" s="80"/>
      <c r="Q1441" s="80"/>
      <c r="R1441" s="80"/>
      <c r="S1441" s="80"/>
      <c r="T1441" s="80"/>
      <c r="U1441" s="80"/>
      <c r="AN1441" s="45" t="str">
        <f t="shared" si="19"/>
        <v/>
      </c>
    </row>
    <row r="1442" spans="5:40" x14ac:dyDescent="0.2">
      <c r="E1442" s="1"/>
      <c r="M1442" s="14"/>
      <c r="N1442" s="79"/>
      <c r="O1442" s="81"/>
      <c r="P1442" s="80"/>
      <c r="Q1442" s="80"/>
      <c r="R1442" s="80"/>
      <c r="S1442" s="80"/>
      <c r="T1442" s="80"/>
      <c r="U1442" s="80"/>
      <c r="AN1442" s="45" t="str">
        <f t="shared" si="19"/>
        <v/>
      </c>
    </row>
    <row r="1443" spans="5:40" x14ac:dyDescent="0.2">
      <c r="E1443" s="1"/>
      <c r="M1443" s="14"/>
      <c r="N1443" s="79"/>
      <c r="O1443" s="81"/>
      <c r="P1443" s="80"/>
      <c r="Q1443" s="80"/>
      <c r="R1443" s="80"/>
      <c r="S1443" s="80"/>
      <c r="T1443" s="80"/>
      <c r="U1443" s="80"/>
      <c r="AN1443" s="45" t="str">
        <f t="shared" si="19"/>
        <v/>
      </c>
    </row>
    <row r="1444" spans="5:40" x14ac:dyDescent="0.2">
      <c r="E1444" s="1"/>
      <c r="M1444" s="14"/>
      <c r="N1444" s="79"/>
      <c r="O1444" s="81"/>
      <c r="P1444" s="80"/>
      <c r="Q1444" s="80"/>
      <c r="R1444" s="80"/>
      <c r="S1444" s="80"/>
      <c r="T1444" s="80"/>
      <c r="U1444" s="80"/>
      <c r="AN1444" s="45" t="str">
        <f t="shared" si="19"/>
        <v/>
      </c>
    </row>
    <row r="1445" spans="5:40" x14ac:dyDescent="0.2">
      <c r="E1445" s="1"/>
      <c r="M1445" s="14"/>
      <c r="N1445" s="79"/>
      <c r="O1445" s="81"/>
      <c r="P1445" s="80"/>
      <c r="Q1445" s="80"/>
      <c r="R1445" s="80"/>
      <c r="S1445" s="80"/>
      <c r="T1445" s="80"/>
      <c r="U1445" s="80"/>
      <c r="AN1445" s="45" t="str">
        <f t="shared" si="19"/>
        <v/>
      </c>
    </row>
    <row r="1446" spans="5:40" x14ac:dyDescent="0.2">
      <c r="E1446" s="1"/>
      <c r="M1446" s="14"/>
      <c r="N1446" s="79"/>
      <c r="O1446" s="81"/>
      <c r="P1446" s="80"/>
      <c r="Q1446" s="80"/>
      <c r="R1446" s="80"/>
      <c r="S1446" s="80"/>
      <c r="T1446" s="80"/>
      <c r="U1446" s="80"/>
      <c r="AN1446" s="45" t="str">
        <f t="shared" si="19"/>
        <v/>
      </c>
    </row>
    <row r="1447" spans="5:40" x14ac:dyDescent="0.2">
      <c r="E1447" s="1"/>
      <c r="M1447" s="14"/>
      <c r="N1447" s="79"/>
      <c r="O1447" s="81"/>
      <c r="P1447" s="80"/>
      <c r="Q1447" s="80"/>
      <c r="R1447" s="80"/>
      <c r="S1447" s="80"/>
      <c r="T1447" s="80"/>
      <c r="U1447" s="80"/>
      <c r="AN1447" s="45" t="str">
        <f t="shared" si="19"/>
        <v/>
      </c>
    </row>
    <row r="1448" spans="5:40" x14ac:dyDescent="0.2">
      <c r="E1448" s="1"/>
      <c r="M1448" s="14"/>
      <c r="N1448" s="79"/>
      <c r="O1448" s="81"/>
      <c r="P1448" s="80"/>
      <c r="Q1448" s="80"/>
      <c r="R1448" s="80"/>
      <c r="S1448" s="80"/>
      <c r="T1448" s="80"/>
      <c r="U1448" s="80"/>
      <c r="AN1448" s="45" t="str">
        <f t="shared" si="19"/>
        <v/>
      </c>
    </row>
    <row r="1449" spans="5:40" x14ac:dyDescent="0.2">
      <c r="E1449" s="1"/>
      <c r="M1449" s="14"/>
      <c r="N1449" s="79"/>
      <c r="O1449" s="81"/>
      <c r="P1449" s="80"/>
      <c r="Q1449" s="80"/>
      <c r="R1449" s="80"/>
      <c r="S1449" s="80"/>
      <c r="T1449" s="80"/>
      <c r="U1449" s="80"/>
      <c r="AN1449" s="45" t="str">
        <f t="shared" si="19"/>
        <v/>
      </c>
    </row>
    <row r="1450" spans="5:40" x14ac:dyDescent="0.2">
      <c r="E1450" s="1"/>
      <c r="M1450" s="14"/>
      <c r="N1450" s="79"/>
      <c r="O1450" s="81"/>
      <c r="P1450" s="80"/>
      <c r="Q1450" s="80"/>
      <c r="R1450" s="80"/>
      <c r="S1450" s="80"/>
      <c r="T1450" s="80"/>
      <c r="U1450" s="80"/>
      <c r="AN1450" s="45" t="str">
        <f t="shared" si="19"/>
        <v/>
      </c>
    </row>
    <row r="1451" spans="5:40" x14ac:dyDescent="0.2">
      <c r="E1451" s="1"/>
      <c r="M1451" s="14"/>
      <c r="N1451" s="79"/>
      <c r="O1451" s="81"/>
      <c r="P1451" s="80"/>
      <c r="Q1451" s="80"/>
      <c r="R1451" s="80"/>
      <c r="S1451" s="80"/>
      <c r="T1451" s="80"/>
      <c r="U1451" s="80"/>
      <c r="AN1451" s="45" t="str">
        <f t="shared" si="19"/>
        <v/>
      </c>
    </row>
    <row r="1452" spans="5:40" x14ac:dyDescent="0.2">
      <c r="E1452" s="1"/>
      <c r="M1452" s="14"/>
      <c r="N1452" s="79"/>
      <c r="O1452" s="81"/>
      <c r="P1452" s="80"/>
      <c r="Q1452" s="80"/>
      <c r="R1452" s="80"/>
      <c r="S1452" s="80"/>
      <c r="T1452" s="80"/>
      <c r="U1452" s="80"/>
      <c r="AN1452" s="45" t="str">
        <f t="shared" si="19"/>
        <v/>
      </c>
    </row>
    <row r="1453" spans="5:40" x14ac:dyDescent="0.2">
      <c r="E1453" s="1"/>
      <c r="M1453" s="14"/>
      <c r="N1453" s="79"/>
      <c r="O1453" s="81"/>
      <c r="P1453" s="80"/>
      <c r="Q1453" s="80"/>
      <c r="R1453" s="80"/>
      <c r="S1453" s="80"/>
      <c r="T1453" s="80"/>
      <c r="U1453" s="80"/>
      <c r="AN1453" s="45" t="str">
        <f t="shared" si="19"/>
        <v/>
      </c>
    </row>
    <row r="1454" spans="5:40" x14ac:dyDescent="0.2">
      <c r="E1454" s="1"/>
      <c r="M1454" s="14"/>
      <c r="N1454" s="79"/>
      <c r="O1454" s="81"/>
      <c r="P1454" s="80"/>
      <c r="Q1454" s="80"/>
      <c r="R1454" s="80"/>
      <c r="S1454" s="80"/>
      <c r="T1454" s="80"/>
      <c r="U1454" s="80"/>
      <c r="AN1454" s="45" t="str">
        <f t="shared" si="19"/>
        <v/>
      </c>
    </row>
    <row r="1455" spans="5:40" x14ac:dyDescent="0.2">
      <c r="E1455" s="1"/>
      <c r="M1455" s="14"/>
      <c r="N1455" s="79"/>
      <c r="O1455" s="81"/>
      <c r="P1455" s="80"/>
      <c r="Q1455" s="80"/>
      <c r="R1455" s="80"/>
      <c r="S1455" s="80"/>
      <c r="T1455" s="80"/>
      <c r="U1455" s="80"/>
      <c r="AN1455" s="45" t="str">
        <f t="shared" si="19"/>
        <v/>
      </c>
    </row>
    <row r="1456" spans="5:40" x14ac:dyDescent="0.2">
      <c r="E1456" s="1"/>
      <c r="M1456" s="14"/>
      <c r="N1456" s="79"/>
      <c r="O1456" s="81"/>
      <c r="P1456" s="80"/>
      <c r="Q1456" s="80"/>
      <c r="R1456" s="80"/>
      <c r="S1456" s="80"/>
      <c r="T1456" s="80"/>
      <c r="U1456" s="80"/>
      <c r="AN1456" s="45" t="str">
        <f t="shared" si="19"/>
        <v/>
      </c>
    </row>
    <row r="1457" spans="5:40" x14ac:dyDescent="0.2">
      <c r="E1457" s="1"/>
      <c r="M1457" s="14"/>
      <c r="N1457" s="79"/>
      <c r="O1457" s="81"/>
      <c r="P1457" s="80"/>
      <c r="Q1457" s="80"/>
      <c r="R1457" s="80"/>
      <c r="S1457" s="80"/>
      <c r="T1457" s="80"/>
      <c r="U1457" s="80"/>
      <c r="AN1457" s="45" t="str">
        <f t="shared" si="19"/>
        <v/>
      </c>
    </row>
    <row r="1458" spans="5:40" x14ac:dyDescent="0.2">
      <c r="E1458" s="1"/>
      <c r="M1458" s="14"/>
      <c r="N1458" s="79"/>
      <c r="O1458" s="81"/>
      <c r="P1458" s="80"/>
      <c r="Q1458" s="80"/>
      <c r="R1458" s="80"/>
      <c r="S1458" s="80"/>
      <c r="T1458" s="80"/>
      <c r="U1458" s="80"/>
      <c r="AN1458" s="45" t="str">
        <f t="shared" si="19"/>
        <v/>
      </c>
    </row>
    <row r="1459" spans="5:40" x14ac:dyDescent="0.2">
      <c r="E1459" s="1"/>
      <c r="M1459" s="14"/>
      <c r="N1459" s="79"/>
      <c r="O1459" s="81"/>
      <c r="P1459" s="80"/>
      <c r="Q1459" s="80"/>
      <c r="R1459" s="80"/>
      <c r="S1459" s="80"/>
      <c r="T1459" s="80"/>
      <c r="U1459" s="80"/>
      <c r="AN1459" s="45" t="str">
        <f t="shared" si="19"/>
        <v/>
      </c>
    </row>
    <row r="1460" spans="5:40" x14ac:dyDescent="0.2">
      <c r="E1460" s="1"/>
      <c r="M1460" s="14"/>
      <c r="N1460" s="79"/>
      <c r="O1460" s="81"/>
      <c r="P1460" s="80"/>
      <c r="Q1460" s="80"/>
      <c r="R1460" s="80"/>
      <c r="S1460" s="80"/>
      <c r="T1460" s="80"/>
      <c r="U1460" s="80"/>
      <c r="AN1460" s="45" t="str">
        <f t="shared" si="19"/>
        <v/>
      </c>
    </row>
    <row r="1461" spans="5:40" x14ac:dyDescent="0.2">
      <c r="E1461" s="1"/>
      <c r="M1461" s="14"/>
      <c r="N1461" s="79"/>
      <c r="O1461" s="81"/>
      <c r="P1461" s="80"/>
      <c r="Q1461" s="80"/>
      <c r="R1461" s="80"/>
      <c r="S1461" s="80"/>
      <c r="T1461" s="80"/>
      <c r="U1461" s="80"/>
      <c r="AN1461" s="45" t="str">
        <f t="shared" si="19"/>
        <v/>
      </c>
    </row>
    <row r="1462" spans="5:40" x14ac:dyDescent="0.2">
      <c r="E1462" s="1"/>
      <c r="M1462" s="14"/>
      <c r="N1462" s="79"/>
      <c r="O1462" s="81"/>
      <c r="P1462" s="80"/>
      <c r="Q1462" s="80"/>
      <c r="R1462" s="80"/>
      <c r="S1462" s="80"/>
      <c r="T1462" s="80"/>
      <c r="U1462" s="80"/>
      <c r="AN1462" s="45" t="str">
        <f t="shared" si="19"/>
        <v/>
      </c>
    </row>
    <row r="1463" spans="5:40" x14ac:dyDescent="0.2">
      <c r="E1463" s="1"/>
      <c r="M1463" s="14"/>
      <c r="N1463" s="79"/>
      <c r="O1463" s="81"/>
      <c r="P1463" s="80"/>
      <c r="Q1463" s="80"/>
      <c r="R1463" s="80"/>
      <c r="S1463" s="80"/>
      <c r="T1463" s="80"/>
      <c r="U1463" s="80"/>
      <c r="AN1463" s="45" t="str">
        <f t="shared" si="19"/>
        <v/>
      </c>
    </row>
    <row r="1464" spans="5:40" x14ac:dyDescent="0.2">
      <c r="E1464" s="1"/>
      <c r="M1464" s="14"/>
      <c r="N1464" s="79"/>
      <c r="O1464" s="81"/>
      <c r="P1464" s="80"/>
      <c r="Q1464" s="80"/>
      <c r="R1464" s="80"/>
      <c r="S1464" s="80"/>
      <c r="T1464" s="80"/>
      <c r="U1464" s="80"/>
      <c r="AN1464" s="45" t="str">
        <f t="shared" si="19"/>
        <v/>
      </c>
    </row>
    <row r="1465" spans="5:40" x14ac:dyDescent="0.2">
      <c r="E1465" s="1"/>
      <c r="M1465" s="14"/>
      <c r="N1465" s="79"/>
      <c r="O1465" s="81"/>
      <c r="P1465" s="80"/>
      <c r="Q1465" s="80"/>
      <c r="R1465" s="80"/>
      <c r="S1465" s="80"/>
      <c r="T1465" s="80"/>
      <c r="U1465" s="80"/>
      <c r="AN1465" s="45" t="str">
        <f t="shared" si="19"/>
        <v/>
      </c>
    </row>
    <row r="1466" spans="5:40" x14ac:dyDescent="0.2">
      <c r="E1466" s="1"/>
      <c r="M1466" s="14"/>
      <c r="N1466" s="79"/>
      <c r="O1466" s="81"/>
      <c r="P1466" s="80"/>
      <c r="Q1466" s="80"/>
      <c r="R1466" s="80"/>
      <c r="S1466" s="80"/>
      <c r="T1466" s="80"/>
      <c r="U1466" s="80"/>
      <c r="AN1466" s="45" t="str">
        <f t="shared" si="19"/>
        <v/>
      </c>
    </row>
    <row r="1467" spans="5:40" x14ac:dyDescent="0.2">
      <c r="E1467" s="1"/>
      <c r="M1467" s="14"/>
      <c r="N1467" s="79"/>
      <c r="O1467" s="81"/>
      <c r="P1467" s="80"/>
      <c r="Q1467" s="80"/>
      <c r="R1467" s="80"/>
      <c r="S1467" s="80"/>
      <c r="T1467" s="80"/>
      <c r="U1467" s="80"/>
      <c r="AN1467" s="45" t="str">
        <f t="shared" si="19"/>
        <v/>
      </c>
    </row>
    <row r="1468" spans="5:40" x14ac:dyDescent="0.2">
      <c r="E1468" s="1"/>
      <c r="M1468" s="14"/>
      <c r="N1468" s="79"/>
      <c r="O1468" s="81"/>
      <c r="P1468" s="80"/>
      <c r="Q1468" s="80"/>
      <c r="R1468" s="80"/>
      <c r="S1468" s="80"/>
      <c r="T1468" s="80"/>
      <c r="U1468" s="80"/>
      <c r="AN1468" s="45" t="str">
        <f t="shared" si="19"/>
        <v/>
      </c>
    </row>
    <row r="1469" spans="5:40" x14ac:dyDescent="0.2">
      <c r="E1469" s="1"/>
      <c r="M1469" s="14"/>
      <c r="N1469" s="79"/>
      <c r="O1469" s="81"/>
      <c r="P1469" s="80"/>
      <c r="Q1469" s="80"/>
      <c r="R1469" s="80"/>
      <c r="S1469" s="80"/>
      <c r="T1469" s="80"/>
      <c r="U1469" s="80"/>
      <c r="AN1469" s="45" t="str">
        <f t="shared" si="19"/>
        <v/>
      </c>
    </row>
    <row r="1470" spans="5:40" x14ac:dyDescent="0.2">
      <c r="E1470" s="1"/>
      <c r="M1470" s="14"/>
      <c r="N1470" s="79"/>
      <c r="O1470" s="81"/>
      <c r="P1470" s="80"/>
      <c r="Q1470" s="80"/>
      <c r="R1470" s="80"/>
      <c r="S1470" s="80"/>
      <c r="T1470" s="80"/>
      <c r="U1470" s="80"/>
      <c r="AN1470" s="45" t="str">
        <f t="shared" si="19"/>
        <v/>
      </c>
    </row>
    <row r="1471" spans="5:40" x14ac:dyDescent="0.2">
      <c r="E1471" s="1"/>
      <c r="M1471" s="14"/>
      <c r="N1471" s="79"/>
      <c r="O1471" s="81"/>
      <c r="P1471" s="80"/>
      <c r="Q1471" s="80"/>
      <c r="R1471" s="80"/>
      <c r="S1471" s="80"/>
      <c r="T1471" s="80"/>
      <c r="U1471" s="80"/>
      <c r="AN1471" s="45" t="str">
        <f t="shared" si="19"/>
        <v/>
      </c>
    </row>
    <row r="1472" spans="5:40" x14ac:dyDescent="0.2">
      <c r="E1472" s="1"/>
      <c r="M1472" s="14"/>
      <c r="N1472" s="79"/>
      <c r="O1472" s="81"/>
      <c r="P1472" s="80"/>
      <c r="Q1472" s="80"/>
      <c r="R1472" s="80"/>
      <c r="S1472" s="80"/>
      <c r="T1472" s="80"/>
      <c r="U1472" s="80"/>
      <c r="AN1472" s="45" t="str">
        <f t="shared" si="19"/>
        <v/>
      </c>
    </row>
    <row r="1473" spans="5:40" x14ac:dyDescent="0.2">
      <c r="E1473" s="1"/>
      <c r="M1473" s="14"/>
      <c r="N1473" s="79"/>
      <c r="O1473" s="81"/>
      <c r="P1473" s="80"/>
      <c r="Q1473" s="80"/>
      <c r="R1473" s="80"/>
      <c r="S1473" s="80"/>
      <c r="T1473" s="80"/>
      <c r="U1473" s="80"/>
      <c r="AN1473" s="45" t="str">
        <f t="shared" si="19"/>
        <v/>
      </c>
    </row>
    <row r="1474" spans="5:40" x14ac:dyDescent="0.2">
      <c r="E1474" s="1"/>
      <c r="M1474" s="14"/>
      <c r="N1474" s="79"/>
      <c r="O1474" s="81"/>
      <c r="P1474" s="80"/>
      <c r="Q1474" s="80"/>
      <c r="R1474" s="80"/>
      <c r="S1474" s="80"/>
      <c r="T1474" s="80"/>
      <c r="U1474" s="80"/>
      <c r="AN1474" s="45" t="str">
        <f t="shared" si="19"/>
        <v/>
      </c>
    </row>
    <row r="1475" spans="5:40" x14ac:dyDescent="0.2">
      <c r="E1475" s="1"/>
      <c r="M1475" s="14"/>
      <c r="N1475" s="79"/>
      <c r="O1475" s="81"/>
      <c r="P1475" s="80"/>
      <c r="Q1475" s="80"/>
      <c r="R1475" s="80"/>
      <c r="S1475" s="80"/>
      <c r="T1475" s="80"/>
      <c r="U1475" s="80"/>
      <c r="AN1475" s="45" t="str">
        <f t="shared" si="19"/>
        <v/>
      </c>
    </row>
    <row r="1476" spans="5:40" x14ac:dyDescent="0.2">
      <c r="E1476" s="1"/>
      <c r="M1476" s="14"/>
      <c r="N1476" s="79"/>
      <c r="O1476" s="81"/>
      <c r="P1476" s="80"/>
      <c r="Q1476" s="80"/>
      <c r="R1476" s="80"/>
      <c r="S1476" s="80"/>
      <c r="T1476" s="80"/>
      <c r="U1476" s="80"/>
      <c r="AN1476" s="45" t="str">
        <f t="shared" si="19"/>
        <v/>
      </c>
    </row>
    <row r="1477" spans="5:40" x14ac:dyDescent="0.2">
      <c r="E1477" s="1"/>
      <c r="M1477" s="14"/>
      <c r="N1477" s="79"/>
      <c r="O1477" s="81"/>
      <c r="P1477" s="80"/>
      <c r="Q1477" s="80"/>
      <c r="R1477" s="80"/>
      <c r="S1477" s="80"/>
      <c r="T1477" s="80"/>
      <c r="U1477" s="80"/>
      <c r="AN1477" s="45" t="str">
        <f t="shared" ref="AN1477:AN1540" si="20">IF(AE1477&lt;&gt;"",_xlfn.CONCAT(AE1477,AF1477," ","000,",AG1477, " ",AH1477,AI1477," ",AL1477,"-",AM1477),"")</f>
        <v/>
      </c>
    </row>
    <row r="1478" spans="5:40" x14ac:dyDescent="0.2">
      <c r="E1478" s="1"/>
      <c r="M1478" s="14"/>
      <c r="N1478" s="79"/>
      <c r="O1478" s="81"/>
      <c r="P1478" s="80"/>
      <c r="Q1478" s="80"/>
      <c r="R1478" s="80"/>
      <c r="S1478" s="80"/>
      <c r="T1478" s="80"/>
      <c r="U1478" s="80"/>
      <c r="AN1478" s="45" t="str">
        <f t="shared" si="20"/>
        <v/>
      </c>
    </row>
    <row r="1479" spans="5:40" x14ac:dyDescent="0.2">
      <c r="E1479" s="1"/>
      <c r="M1479" s="14"/>
      <c r="N1479" s="79"/>
      <c r="O1479" s="81"/>
      <c r="P1479" s="80"/>
      <c r="Q1479" s="80"/>
      <c r="R1479" s="80"/>
      <c r="S1479" s="80"/>
      <c r="T1479" s="80"/>
      <c r="U1479" s="80"/>
      <c r="AN1479" s="45" t="str">
        <f t="shared" si="20"/>
        <v/>
      </c>
    </row>
    <row r="1480" spans="5:40" x14ac:dyDescent="0.2">
      <c r="E1480" s="1"/>
      <c r="M1480" s="14"/>
      <c r="N1480" s="79"/>
      <c r="O1480" s="81"/>
      <c r="P1480" s="80"/>
      <c r="Q1480" s="80"/>
      <c r="R1480" s="80"/>
      <c r="S1480" s="80"/>
      <c r="T1480" s="80"/>
      <c r="U1480" s="80"/>
      <c r="AN1480" s="45" t="str">
        <f t="shared" si="20"/>
        <v/>
      </c>
    </row>
    <row r="1481" spans="5:40" x14ac:dyDescent="0.2">
      <c r="E1481" s="1"/>
      <c r="M1481" s="14"/>
      <c r="N1481" s="79"/>
      <c r="O1481" s="81"/>
      <c r="P1481" s="80"/>
      <c r="Q1481" s="80"/>
      <c r="R1481" s="80"/>
      <c r="S1481" s="80"/>
      <c r="T1481" s="80"/>
      <c r="U1481" s="80"/>
      <c r="AN1481" s="45" t="str">
        <f t="shared" si="20"/>
        <v/>
      </c>
    </row>
    <row r="1482" spans="5:40" x14ac:dyDescent="0.2">
      <c r="E1482" s="1"/>
      <c r="M1482" s="14"/>
      <c r="N1482" s="79"/>
      <c r="O1482" s="81"/>
      <c r="P1482" s="80"/>
      <c r="Q1482" s="80"/>
      <c r="R1482" s="80"/>
      <c r="S1482" s="80"/>
      <c r="T1482" s="80"/>
      <c r="U1482" s="80"/>
      <c r="AN1482" s="45" t="str">
        <f t="shared" si="20"/>
        <v/>
      </c>
    </row>
    <row r="1483" spans="5:40" x14ac:dyDescent="0.2">
      <c r="E1483" s="1"/>
      <c r="M1483" s="14"/>
      <c r="N1483" s="79"/>
      <c r="O1483" s="81"/>
      <c r="P1483" s="80"/>
      <c r="Q1483" s="80"/>
      <c r="R1483" s="80"/>
      <c r="S1483" s="80"/>
      <c r="T1483" s="80"/>
      <c r="U1483" s="80"/>
      <c r="AN1483" s="45" t="str">
        <f t="shared" si="20"/>
        <v/>
      </c>
    </row>
    <row r="1484" spans="5:40" x14ac:dyDescent="0.2">
      <c r="E1484" s="1"/>
      <c r="M1484" s="14"/>
      <c r="N1484" s="79"/>
      <c r="O1484" s="81"/>
      <c r="P1484" s="80"/>
      <c r="Q1484" s="80"/>
      <c r="R1484" s="80"/>
      <c r="S1484" s="80"/>
      <c r="T1484" s="80"/>
      <c r="U1484" s="80"/>
      <c r="AN1484" s="45" t="str">
        <f t="shared" si="20"/>
        <v/>
      </c>
    </row>
    <row r="1485" spans="5:40" x14ac:dyDescent="0.2">
      <c r="E1485" s="1"/>
      <c r="M1485" s="14"/>
      <c r="N1485" s="79"/>
      <c r="O1485" s="81"/>
      <c r="P1485" s="80"/>
      <c r="Q1485" s="80"/>
      <c r="R1485" s="80"/>
      <c r="S1485" s="80"/>
      <c r="T1485" s="80"/>
      <c r="U1485" s="80"/>
      <c r="AN1485" s="45" t="str">
        <f t="shared" si="20"/>
        <v/>
      </c>
    </row>
    <row r="1486" spans="5:40" x14ac:dyDescent="0.2">
      <c r="E1486" s="1"/>
      <c r="M1486" s="14"/>
      <c r="N1486" s="79"/>
      <c r="O1486" s="81"/>
      <c r="P1486" s="80"/>
      <c r="Q1486" s="80"/>
      <c r="R1486" s="80"/>
      <c r="S1486" s="80"/>
      <c r="T1486" s="80"/>
      <c r="U1486" s="80"/>
      <c r="AN1486" s="45" t="str">
        <f t="shared" si="20"/>
        <v/>
      </c>
    </row>
    <row r="1487" spans="5:40" x14ac:dyDescent="0.2">
      <c r="E1487" s="1"/>
      <c r="M1487" s="14"/>
      <c r="N1487" s="79"/>
      <c r="O1487" s="81"/>
      <c r="P1487" s="80"/>
      <c r="Q1487" s="80"/>
      <c r="R1487" s="80"/>
      <c r="S1487" s="80"/>
      <c r="T1487" s="80"/>
      <c r="U1487" s="80"/>
      <c r="AN1487" s="45" t="str">
        <f t="shared" si="20"/>
        <v/>
      </c>
    </row>
    <row r="1488" spans="5:40" x14ac:dyDescent="0.2">
      <c r="E1488" s="1"/>
      <c r="M1488" s="14"/>
      <c r="N1488" s="79"/>
      <c r="O1488" s="81"/>
      <c r="P1488" s="80"/>
      <c r="Q1488" s="80"/>
      <c r="R1488" s="80"/>
      <c r="S1488" s="80"/>
      <c r="T1488" s="80"/>
      <c r="U1488" s="80"/>
      <c r="AN1488" s="45" t="str">
        <f t="shared" si="20"/>
        <v/>
      </c>
    </row>
    <row r="1489" spans="5:40" x14ac:dyDescent="0.2">
      <c r="E1489" s="1"/>
      <c r="M1489" s="14"/>
      <c r="N1489" s="79"/>
      <c r="O1489" s="81"/>
      <c r="P1489" s="80"/>
      <c r="Q1489" s="80"/>
      <c r="R1489" s="80"/>
      <c r="S1489" s="80"/>
      <c r="T1489" s="80"/>
      <c r="U1489" s="80"/>
      <c r="AN1489" s="45" t="str">
        <f t="shared" si="20"/>
        <v/>
      </c>
    </row>
    <row r="1490" spans="5:40" x14ac:dyDescent="0.2">
      <c r="E1490" s="1"/>
      <c r="M1490" s="14"/>
      <c r="N1490" s="79"/>
      <c r="O1490" s="81"/>
      <c r="P1490" s="80"/>
      <c r="Q1490" s="80"/>
      <c r="R1490" s="80"/>
      <c r="S1490" s="80"/>
      <c r="T1490" s="80"/>
      <c r="U1490" s="80"/>
      <c r="AN1490" s="45" t="str">
        <f t="shared" si="20"/>
        <v/>
      </c>
    </row>
    <row r="1491" spans="5:40" x14ac:dyDescent="0.2">
      <c r="E1491" s="1"/>
      <c r="M1491" s="14"/>
      <c r="N1491" s="79"/>
      <c r="O1491" s="81"/>
      <c r="P1491" s="80"/>
      <c r="Q1491" s="80"/>
      <c r="R1491" s="80"/>
      <c r="S1491" s="80"/>
      <c r="T1491" s="80"/>
      <c r="U1491" s="80"/>
      <c r="AN1491" s="45" t="str">
        <f t="shared" si="20"/>
        <v/>
      </c>
    </row>
    <row r="1492" spans="5:40" x14ac:dyDescent="0.2">
      <c r="E1492" s="1"/>
      <c r="M1492" s="14"/>
      <c r="N1492" s="79"/>
      <c r="O1492" s="81"/>
      <c r="P1492" s="80"/>
      <c r="Q1492" s="80"/>
      <c r="R1492" s="80"/>
      <c r="S1492" s="80"/>
      <c r="T1492" s="80"/>
      <c r="U1492" s="80"/>
      <c r="AN1492" s="45" t="str">
        <f t="shared" si="20"/>
        <v/>
      </c>
    </row>
    <row r="1493" spans="5:40" x14ac:dyDescent="0.2">
      <c r="E1493" s="1"/>
      <c r="M1493" s="14"/>
      <c r="N1493" s="79"/>
      <c r="O1493" s="81"/>
      <c r="P1493" s="80"/>
      <c r="Q1493" s="80"/>
      <c r="R1493" s="80"/>
      <c r="S1493" s="80"/>
      <c r="T1493" s="80"/>
      <c r="U1493" s="80"/>
      <c r="AN1493" s="45" t="str">
        <f t="shared" si="20"/>
        <v/>
      </c>
    </row>
    <row r="1494" spans="5:40" x14ac:dyDescent="0.2">
      <c r="E1494" s="1"/>
      <c r="M1494" s="14"/>
      <c r="N1494" s="79"/>
      <c r="O1494" s="81"/>
      <c r="P1494" s="80"/>
      <c r="Q1494" s="80"/>
      <c r="R1494" s="80"/>
      <c r="S1494" s="80"/>
      <c r="T1494" s="80"/>
      <c r="U1494" s="80"/>
      <c r="AN1494" s="45" t="str">
        <f t="shared" si="20"/>
        <v/>
      </c>
    </row>
    <row r="1495" spans="5:40" x14ac:dyDescent="0.2">
      <c r="E1495" s="1"/>
      <c r="M1495" s="14"/>
      <c r="N1495" s="79"/>
      <c r="O1495" s="81"/>
      <c r="P1495" s="80"/>
      <c r="Q1495" s="80"/>
      <c r="R1495" s="80"/>
      <c r="S1495" s="80"/>
      <c r="T1495" s="80"/>
      <c r="U1495" s="80"/>
      <c r="AN1495" s="45" t="str">
        <f t="shared" si="20"/>
        <v/>
      </c>
    </row>
    <row r="1496" spans="5:40" x14ac:dyDescent="0.2">
      <c r="E1496" s="1"/>
      <c r="M1496" s="14"/>
      <c r="N1496" s="79"/>
      <c r="O1496" s="81"/>
      <c r="P1496" s="80"/>
      <c r="Q1496" s="80"/>
      <c r="R1496" s="80"/>
      <c r="S1496" s="80"/>
      <c r="T1496" s="80"/>
      <c r="U1496" s="80"/>
      <c r="AN1496" s="45" t="str">
        <f t="shared" si="20"/>
        <v/>
      </c>
    </row>
    <row r="1497" spans="5:40" x14ac:dyDescent="0.2">
      <c r="E1497" s="1"/>
      <c r="M1497" s="14"/>
      <c r="N1497" s="79"/>
      <c r="O1497" s="81"/>
      <c r="P1497" s="80"/>
      <c r="Q1497" s="80"/>
      <c r="R1497" s="80"/>
      <c r="S1497" s="80"/>
      <c r="T1497" s="80"/>
      <c r="U1497" s="80"/>
      <c r="AN1497" s="45" t="str">
        <f t="shared" si="20"/>
        <v/>
      </c>
    </row>
    <row r="1498" spans="5:40" x14ac:dyDescent="0.2">
      <c r="E1498" s="1"/>
      <c r="M1498" s="14"/>
      <c r="N1498" s="79"/>
      <c r="O1498" s="81"/>
      <c r="P1498" s="80"/>
      <c r="Q1498" s="80"/>
      <c r="R1498" s="80"/>
      <c r="S1498" s="80"/>
      <c r="T1498" s="80"/>
      <c r="U1498" s="80"/>
      <c r="AN1498" s="45" t="str">
        <f t="shared" si="20"/>
        <v/>
      </c>
    </row>
    <row r="1499" spans="5:40" x14ac:dyDescent="0.2">
      <c r="E1499" s="1"/>
      <c r="M1499" s="14"/>
      <c r="N1499" s="79"/>
      <c r="O1499" s="81"/>
      <c r="P1499" s="80"/>
      <c r="Q1499" s="80"/>
      <c r="R1499" s="80"/>
      <c r="S1499" s="80"/>
      <c r="T1499" s="80"/>
      <c r="U1499" s="80"/>
      <c r="AN1499" s="45" t="str">
        <f t="shared" si="20"/>
        <v/>
      </c>
    </row>
    <row r="1500" spans="5:40" x14ac:dyDescent="0.2">
      <c r="E1500" s="1"/>
      <c r="M1500" s="14"/>
      <c r="N1500" s="79"/>
      <c r="O1500" s="81"/>
      <c r="P1500" s="80"/>
      <c r="Q1500" s="80"/>
      <c r="R1500" s="80"/>
      <c r="S1500" s="80"/>
      <c r="T1500" s="80"/>
      <c r="U1500" s="80"/>
      <c r="AN1500" s="45" t="str">
        <f t="shared" si="20"/>
        <v/>
      </c>
    </row>
    <row r="1501" spans="5:40" x14ac:dyDescent="0.2">
      <c r="E1501" s="1"/>
      <c r="M1501" s="14"/>
      <c r="N1501" s="79"/>
      <c r="O1501" s="81"/>
      <c r="P1501" s="80"/>
      <c r="Q1501" s="80"/>
      <c r="R1501" s="80"/>
      <c r="S1501" s="80"/>
      <c r="T1501" s="80"/>
      <c r="U1501" s="80"/>
      <c r="AN1501" s="45" t="str">
        <f t="shared" si="20"/>
        <v/>
      </c>
    </row>
    <row r="1502" spans="5:40" x14ac:dyDescent="0.2">
      <c r="E1502" s="1"/>
      <c r="M1502" s="14"/>
      <c r="N1502" s="79"/>
      <c r="O1502" s="81"/>
      <c r="P1502" s="80"/>
      <c r="Q1502" s="80"/>
      <c r="R1502" s="80"/>
      <c r="S1502" s="80"/>
      <c r="T1502" s="80"/>
      <c r="U1502" s="80"/>
      <c r="AN1502" s="45" t="str">
        <f t="shared" si="20"/>
        <v/>
      </c>
    </row>
    <row r="1503" spans="5:40" x14ac:dyDescent="0.2">
      <c r="E1503" s="1"/>
      <c r="M1503" s="14"/>
      <c r="N1503" s="79"/>
      <c r="O1503" s="81"/>
      <c r="P1503" s="80"/>
      <c r="Q1503" s="80"/>
      <c r="R1503" s="80"/>
      <c r="S1503" s="80"/>
      <c r="T1503" s="80"/>
      <c r="U1503" s="80"/>
      <c r="AN1503" s="45" t="str">
        <f t="shared" si="20"/>
        <v/>
      </c>
    </row>
    <row r="1504" spans="5:40" x14ac:dyDescent="0.2">
      <c r="E1504" s="1"/>
      <c r="M1504" s="14"/>
      <c r="N1504" s="79"/>
      <c r="O1504" s="81"/>
      <c r="P1504" s="80"/>
      <c r="Q1504" s="80"/>
      <c r="R1504" s="80"/>
      <c r="S1504" s="80"/>
      <c r="T1504" s="80"/>
      <c r="U1504" s="80"/>
      <c r="AN1504" s="45" t="str">
        <f t="shared" si="20"/>
        <v/>
      </c>
    </row>
    <row r="1505" spans="5:40" x14ac:dyDescent="0.2">
      <c r="E1505" s="1"/>
      <c r="M1505" s="14"/>
      <c r="N1505" s="79"/>
      <c r="O1505" s="81"/>
      <c r="P1505" s="80"/>
      <c r="Q1505" s="80"/>
      <c r="R1505" s="80"/>
      <c r="S1505" s="80"/>
      <c r="T1505" s="80"/>
      <c r="U1505" s="80"/>
      <c r="AN1505" s="45" t="str">
        <f t="shared" si="20"/>
        <v/>
      </c>
    </row>
    <row r="1506" spans="5:40" x14ac:dyDescent="0.2">
      <c r="E1506" s="1"/>
      <c r="M1506" s="14"/>
      <c r="N1506" s="79"/>
      <c r="O1506" s="81"/>
      <c r="P1506" s="80"/>
      <c r="Q1506" s="80"/>
      <c r="R1506" s="80"/>
      <c r="S1506" s="80"/>
      <c r="T1506" s="80"/>
      <c r="U1506" s="80"/>
      <c r="AN1506" s="45" t="str">
        <f t="shared" si="20"/>
        <v/>
      </c>
    </row>
    <row r="1507" spans="5:40" x14ac:dyDescent="0.2">
      <c r="E1507" s="1"/>
      <c r="M1507" s="14"/>
      <c r="N1507" s="79"/>
      <c r="O1507" s="81"/>
      <c r="P1507" s="80"/>
      <c r="Q1507" s="80"/>
      <c r="R1507" s="80"/>
      <c r="S1507" s="80"/>
      <c r="T1507" s="80"/>
      <c r="U1507" s="80"/>
      <c r="AN1507" s="45" t="str">
        <f t="shared" si="20"/>
        <v/>
      </c>
    </row>
    <row r="1508" spans="5:40" x14ac:dyDescent="0.2">
      <c r="E1508" s="1"/>
      <c r="M1508" s="14"/>
      <c r="N1508" s="79"/>
      <c r="O1508" s="81"/>
      <c r="P1508" s="80"/>
      <c r="Q1508" s="80"/>
      <c r="R1508" s="80"/>
      <c r="S1508" s="80"/>
      <c r="T1508" s="80"/>
      <c r="U1508" s="80"/>
      <c r="AN1508" s="45" t="str">
        <f t="shared" si="20"/>
        <v/>
      </c>
    </row>
    <row r="1509" spans="5:40" x14ac:dyDescent="0.2">
      <c r="E1509" s="1"/>
      <c r="M1509" s="14"/>
      <c r="N1509" s="79"/>
      <c r="O1509" s="81"/>
      <c r="P1509" s="80"/>
      <c r="Q1509" s="80"/>
      <c r="R1509" s="80"/>
      <c r="S1509" s="80"/>
      <c r="T1509" s="80"/>
      <c r="U1509" s="80"/>
      <c r="AN1509" s="45" t="str">
        <f t="shared" si="20"/>
        <v/>
      </c>
    </row>
    <row r="1510" spans="5:40" x14ac:dyDescent="0.2">
      <c r="E1510" s="1"/>
      <c r="M1510" s="14"/>
      <c r="N1510" s="79"/>
      <c r="O1510" s="81"/>
      <c r="P1510" s="80"/>
      <c r="Q1510" s="80"/>
      <c r="R1510" s="80"/>
      <c r="S1510" s="80"/>
      <c r="T1510" s="80"/>
      <c r="U1510" s="80"/>
      <c r="AN1510" s="45" t="str">
        <f t="shared" si="20"/>
        <v/>
      </c>
    </row>
    <row r="1511" spans="5:40" x14ac:dyDescent="0.2">
      <c r="E1511" s="1"/>
      <c r="M1511" s="14"/>
      <c r="N1511" s="79"/>
      <c r="O1511" s="81"/>
      <c r="P1511" s="80"/>
      <c r="Q1511" s="80"/>
      <c r="R1511" s="80"/>
      <c r="S1511" s="80"/>
      <c r="T1511" s="80"/>
      <c r="U1511" s="80"/>
      <c r="AN1511" s="45" t="str">
        <f t="shared" si="20"/>
        <v/>
      </c>
    </row>
    <row r="1512" spans="5:40" x14ac:dyDescent="0.2">
      <c r="E1512" s="1"/>
      <c r="M1512" s="14"/>
      <c r="N1512" s="79"/>
      <c r="O1512" s="81"/>
      <c r="P1512" s="80"/>
      <c r="Q1512" s="80"/>
      <c r="R1512" s="80"/>
      <c r="S1512" s="80"/>
      <c r="T1512" s="80"/>
      <c r="U1512" s="80"/>
      <c r="AN1512" s="45" t="str">
        <f t="shared" si="20"/>
        <v/>
      </c>
    </row>
    <row r="1513" spans="5:40" x14ac:dyDescent="0.2">
      <c r="E1513" s="1"/>
      <c r="M1513" s="14"/>
      <c r="N1513" s="79"/>
      <c r="O1513" s="81"/>
      <c r="P1513" s="80"/>
      <c r="Q1513" s="80"/>
      <c r="R1513" s="80"/>
      <c r="S1513" s="80"/>
      <c r="T1513" s="80"/>
      <c r="U1513" s="80"/>
      <c r="AN1513" s="45" t="str">
        <f t="shared" si="20"/>
        <v/>
      </c>
    </row>
    <row r="1514" spans="5:40" x14ac:dyDescent="0.2">
      <c r="E1514" s="1"/>
      <c r="M1514" s="14"/>
      <c r="N1514" s="79"/>
      <c r="O1514" s="81"/>
      <c r="P1514" s="80"/>
      <c r="Q1514" s="80"/>
      <c r="R1514" s="80"/>
      <c r="S1514" s="80"/>
      <c r="T1514" s="80"/>
      <c r="U1514" s="80"/>
      <c r="AN1514" s="45" t="str">
        <f t="shared" si="20"/>
        <v/>
      </c>
    </row>
    <row r="1515" spans="5:40" x14ac:dyDescent="0.2">
      <c r="E1515" s="1"/>
      <c r="M1515" s="14"/>
      <c r="N1515" s="79"/>
      <c r="O1515" s="81"/>
      <c r="P1515" s="80"/>
      <c r="Q1515" s="80"/>
      <c r="R1515" s="80"/>
      <c r="S1515" s="80"/>
      <c r="T1515" s="80"/>
      <c r="U1515" s="80"/>
      <c r="AN1515" s="45" t="str">
        <f t="shared" si="20"/>
        <v/>
      </c>
    </row>
    <row r="1516" spans="5:40" x14ac:dyDescent="0.2">
      <c r="E1516" s="1"/>
      <c r="M1516" s="14"/>
      <c r="N1516" s="79"/>
      <c r="O1516" s="81"/>
      <c r="P1516" s="80"/>
      <c r="Q1516" s="80"/>
      <c r="R1516" s="80"/>
      <c r="S1516" s="80"/>
      <c r="T1516" s="80"/>
      <c r="U1516" s="80"/>
      <c r="AN1516" s="45" t="str">
        <f t="shared" si="20"/>
        <v/>
      </c>
    </row>
    <row r="1517" spans="5:40" x14ac:dyDescent="0.2">
      <c r="E1517" s="1"/>
      <c r="M1517" s="14"/>
      <c r="N1517" s="79"/>
      <c r="O1517" s="81"/>
      <c r="P1517" s="80"/>
      <c r="Q1517" s="80"/>
      <c r="R1517" s="80"/>
      <c r="S1517" s="80"/>
      <c r="T1517" s="80"/>
      <c r="U1517" s="80"/>
      <c r="AN1517" s="45" t="str">
        <f t="shared" si="20"/>
        <v/>
      </c>
    </row>
    <row r="1518" spans="5:40" x14ac:dyDescent="0.2">
      <c r="E1518" s="1"/>
      <c r="M1518" s="14"/>
      <c r="N1518" s="79"/>
      <c r="O1518" s="81"/>
      <c r="P1518" s="80"/>
      <c r="Q1518" s="80"/>
      <c r="R1518" s="80"/>
      <c r="S1518" s="80"/>
      <c r="T1518" s="80"/>
      <c r="U1518" s="80"/>
      <c r="AN1518" s="45" t="str">
        <f t="shared" si="20"/>
        <v/>
      </c>
    </row>
    <row r="1519" spans="5:40" x14ac:dyDescent="0.2">
      <c r="E1519" s="1"/>
      <c r="M1519" s="14"/>
      <c r="N1519" s="79"/>
      <c r="O1519" s="81"/>
      <c r="P1519" s="80"/>
      <c r="Q1519" s="80"/>
      <c r="R1519" s="80"/>
      <c r="S1519" s="80"/>
      <c r="T1519" s="80"/>
      <c r="U1519" s="80"/>
      <c r="AN1519" s="45" t="str">
        <f t="shared" si="20"/>
        <v/>
      </c>
    </row>
    <row r="1520" spans="5:40" x14ac:dyDescent="0.2">
      <c r="E1520" s="1"/>
      <c r="M1520" s="14"/>
      <c r="N1520" s="79"/>
      <c r="O1520" s="81"/>
      <c r="P1520" s="80"/>
      <c r="Q1520" s="80"/>
      <c r="R1520" s="80"/>
      <c r="S1520" s="80"/>
      <c r="T1520" s="80"/>
      <c r="U1520" s="80"/>
      <c r="AN1520" s="45" t="str">
        <f t="shared" si="20"/>
        <v/>
      </c>
    </row>
    <row r="1521" spans="5:40" x14ac:dyDescent="0.2">
      <c r="E1521" s="1"/>
      <c r="M1521" s="14"/>
      <c r="N1521" s="79"/>
      <c r="O1521" s="81"/>
      <c r="P1521" s="80"/>
      <c r="Q1521" s="80"/>
      <c r="R1521" s="80"/>
      <c r="S1521" s="80"/>
      <c r="T1521" s="80"/>
      <c r="U1521" s="80"/>
      <c r="AN1521" s="45" t="str">
        <f t="shared" si="20"/>
        <v/>
      </c>
    </row>
    <row r="1522" spans="5:40" x14ac:dyDescent="0.2">
      <c r="E1522" s="1"/>
      <c r="M1522" s="14"/>
      <c r="N1522" s="79"/>
      <c r="O1522" s="81"/>
      <c r="P1522" s="80"/>
      <c r="Q1522" s="80"/>
      <c r="R1522" s="80"/>
      <c r="S1522" s="80"/>
      <c r="T1522" s="80"/>
      <c r="U1522" s="80"/>
      <c r="AN1522" s="45" t="str">
        <f t="shared" si="20"/>
        <v/>
      </c>
    </row>
    <row r="1523" spans="5:40" x14ac:dyDescent="0.2">
      <c r="E1523" s="1"/>
      <c r="M1523" s="14"/>
      <c r="N1523" s="79"/>
      <c r="O1523" s="81"/>
      <c r="P1523" s="80"/>
      <c r="Q1523" s="80"/>
      <c r="R1523" s="80"/>
      <c r="S1523" s="80"/>
      <c r="T1523" s="80"/>
      <c r="U1523" s="80"/>
      <c r="AN1523" s="45" t="str">
        <f t="shared" si="20"/>
        <v/>
      </c>
    </row>
    <row r="1524" spans="5:40" x14ac:dyDescent="0.2">
      <c r="E1524" s="1"/>
      <c r="M1524" s="14"/>
      <c r="N1524" s="79"/>
      <c r="O1524" s="81"/>
      <c r="P1524" s="80"/>
      <c r="Q1524" s="80"/>
      <c r="R1524" s="80"/>
      <c r="S1524" s="80"/>
      <c r="T1524" s="80"/>
      <c r="U1524" s="80"/>
      <c r="AN1524" s="45" t="str">
        <f t="shared" si="20"/>
        <v/>
      </c>
    </row>
    <row r="1525" spans="5:40" x14ac:dyDescent="0.2">
      <c r="E1525" s="1"/>
      <c r="M1525" s="14"/>
      <c r="N1525" s="79"/>
      <c r="O1525" s="81"/>
      <c r="P1525" s="80"/>
      <c r="Q1525" s="80"/>
      <c r="R1525" s="80"/>
      <c r="S1525" s="80"/>
      <c r="T1525" s="80"/>
      <c r="U1525" s="80"/>
      <c r="AN1525" s="45" t="str">
        <f t="shared" si="20"/>
        <v/>
      </c>
    </row>
    <row r="1526" spans="5:40" x14ac:dyDescent="0.2">
      <c r="E1526" s="1"/>
      <c r="M1526" s="14"/>
      <c r="N1526" s="79"/>
      <c r="O1526" s="81"/>
      <c r="P1526" s="80"/>
      <c r="Q1526" s="80"/>
      <c r="R1526" s="80"/>
      <c r="S1526" s="80"/>
      <c r="T1526" s="80"/>
      <c r="U1526" s="80"/>
      <c r="AN1526" s="45" t="str">
        <f t="shared" si="20"/>
        <v/>
      </c>
    </row>
    <row r="1527" spans="5:40" x14ac:dyDescent="0.2">
      <c r="E1527" s="1"/>
      <c r="M1527" s="14"/>
      <c r="N1527" s="79"/>
      <c r="O1527" s="81"/>
      <c r="P1527" s="80"/>
      <c r="Q1527" s="80"/>
      <c r="R1527" s="80"/>
      <c r="S1527" s="80"/>
      <c r="T1527" s="80"/>
      <c r="U1527" s="80"/>
      <c r="AN1527" s="45" t="str">
        <f t="shared" si="20"/>
        <v/>
      </c>
    </row>
    <row r="1528" spans="5:40" x14ac:dyDescent="0.2">
      <c r="E1528" s="1"/>
      <c r="M1528" s="14"/>
      <c r="N1528" s="79"/>
      <c r="O1528" s="81"/>
      <c r="P1528" s="80"/>
      <c r="Q1528" s="80"/>
      <c r="R1528" s="80"/>
      <c r="S1528" s="80"/>
      <c r="T1528" s="80"/>
      <c r="U1528" s="80"/>
      <c r="AN1528" s="45" t="str">
        <f t="shared" si="20"/>
        <v/>
      </c>
    </row>
    <row r="1529" spans="5:40" x14ac:dyDescent="0.2">
      <c r="E1529" s="1"/>
      <c r="M1529" s="14"/>
      <c r="N1529" s="79"/>
      <c r="O1529" s="81"/>
      <c r="P1529" s="80"/>
      <c r="Q1529" s="80"/>
      <c r="R1529" s="80"/>
      <c r="S1529" s="80"/>
      <c r="T1529" s="80"/>
      <c r="U1529" s="80"/>
      <c r="AN1529" s="45" t="str">
        <f t="shared" si="20"/>
        <v/>
      </c>
    </row>
    <row r="1530" spans="5:40" x14ac:dyDescent="0.2">
      <c r="E1530" s="1"/>
      <c r="M1530" s="14"/>
      <c r="N1530" s="79"/>
      <c r="O1530" s="81"/>
      <c r="P1530" s="80"/>
      <c r="Q1530" s="80"/>
      <c r="R1530" s="80"/>
      <c r="S1530" s="80"/>
      <c r="T1530" s="80"/>
      <c r="U1530" s="80"/>
      <c r="AN1530" s="45" t="str">
        <f t="shared" si="20"/>
        <v/>
      </c>
    </row>
    <row r="1531" spans="5:40" x14ac:dyDescent="0.2">
      <c r="E1531" s="1"/>
      <c r="M1531" s="14"/>
      <c r="N1531" s="79"/>
      <c r="O1531" s="81"/>
      <c r="P1531" s="80"/>
      <c r="Q1531" s="80"/>
      <c r="R1531" s="80"/>
      <c r="S1531" s="80"/>
      <c r="T1531" s="80"/>
      <c r="U1531" s="80"/>
      <c r="AN1531" s="45" t="str">
        <f t="shared" si="20"/>
        <v/>
      </c>
    </row>
    <row r="1532" spans="5:40" x14ac:dyDescent="0.2">
      <c r="E1532" s="1"/>
      <c r="M1532" s="14"/>
      <c r="N1532" s="79"/>
      <c r="O1532" s="81"/>
      <c r="P1532" s="80"/>
      <c r="Q1532" s="80"/>
      <c r="R1532" s="80"/>
      <c r="S1532" s="80"/>
      <c r="T1532" s="80"/>
      <c r="U1532" s="80"/>
      <c r="AN1532" s="45" t="str">
        <f t="shared" si="20"/>
        <v/>
      </c>
    </row>
    <row r="1533" spans="5:40" x14ac:dyDescent="0.2">
      <c r="E1533" s="1"/>
      <c r="M1533" s="14"/>
      <c r="N1533" s="79"/>
      <c r="O1533" s="81"/>
      <c r="P1533" s="80"/>
      <c r="Q1533" s="80"/>
      <c r="R1533" s="80"/>
      <c r="S1533" s="80"/>
      <c r="T1533" s="80"/>
      <c r="U1533" s="80"/>
      <c r="AN1533" s="45" t="str">
        <f t="shared" si="20"/>
        <v/>
      </c>
    </row>
    <row r="1534" spans="5:40" x14ac:dyDescent="0.2">
      <c r="E1534" s="1"/>
      <c r="M1534" s="14"/>
      <c r="N1534" s="79"/>
      <c r="O1534" s="81"/>
      <c r="P1534" s="80"/>
      <c r="Q1534" s="80"/>
      <c r="R1534" s="80"/>
      <c r="S1534" s="80"/>
      <c r="T1534" s="80"/>
      <c r="U1534" s="80"/>
      <c r="AN1534" s="45" t="str">
        <f t="shared" si="20"/>
        <v/>
      </c>
    </row>
    <row r="1535" spans="5:40" x14ac:dyDescent="0.2">
      <c r="E1535" s="1"/>
      <c r="M1535" s="14"/>
      <c r="N1535" s="79"/>
      <c r="O1535" s="81"/>
      <c r="P1535" s="80"/>
      <c r="Q1535" s="80"/>
      <c r="R1535" s="80"/>
      <c r="S1535" s="80"/>
      <c r="T1535" s="80"/>
      <c r="U1535" s="80"/>
      <c r="AN1535" s="45" t="str">
        <f t="shared" si="20"/>
        <v/>
      </c>
    </row>
    <row r="1536" spans="5:40" x14ac:dyDescent="0.2">
      <c r="E1536" s="1"/>
      <c r="M1536" s="14"/>
      <c r="N1536" s="79"/>
      <c r="O1536" s="81"/>
      <c r="P1536" s="80"/>
      <c r="Q1536" s="80"/>
      <c r="R1536" s="80"/>
      <c r="S1536" s="80"/>
      <c r="T1536" s="80"/>
      <c r="U1536" s="80"/>
      <c r="AN1536" s="45" t="str">
        <f t="shared" si="20"/>
        <v/>
      </c>
    </row>
    <row r="1537" spans="5:40" x14ac:dyDescent="0.2">
      <c r="E1537" s="1"/>
      <c r="M1537" s="14"/>
      <c r="N1537" s="79"/>
      <c r="O1537" s="81"/>
      <c r="P1537" s="80"/>
      <c r="Q1537" s="80"/>
      <c r="R1537" s="80"/>
      <c r="S1537" s="80"/>
      <c r="T1537" s="80"/>
      <c r="U1537" s="80"/>
      <c r="AN1537" s="45" t="str">
        <f t="shared" si="20"/>
        <v/>
      </c>
    </row>
    <row r="1538" spans="5:40" x14ac:dyDescent="0.2">
      <c r="E1538" s="1"/>
      <c r="M1538" s="14"/>
      <c r="N1538" s="79"/>
      <c r="O1538" s="81"/>
      <c r="P1538" s="80"/>
      <c r="Q1538" s="80"/>
      <c r="R1538" s="80"/>
      <c r="S1538" s="80"/>
      <c r="T1538" s="80"/>
      <c r="U1538" s="80"/>
      <c r="AN1538" s="45" t="str">
        <f t="shared" si="20"/>
        <v/>
      </c>
    </row>
    <row r="1539" spans="5:40" x14ac:dyDescent="0.2">
      <c r="E1539" s="1"/>
      <c r="M1539" s="14"/>
      <c r="N1539" s="79"/>
      <c r="O1539" s="81"/>
      <c r="P1539" s="80"/>
      <c r="Q1539" s="80"/>
      <c r="R1539" s="80"/>
      <c r="S1539" s="80"/>
      <c r="T1539" s="80"/>
      <c r="U1539" s="80"/>
      <c r="AN1539" s="45" t="str">
        <f t="shared" si="20"/>
        <v/>
      </c>
    </row>
    <row r="1540" spans="5:40" x14ac:dyDescent="0.2">
      <c r="E1540" s="1"/>
      <c r="M1540" s="14"/>
      <c r="N1540" s="79"/>
      <c r="O1540" s="81"/>
      <c r="P1540" s="80"/>
      <c r="Q1540" s="80"/>
      <c r="R1540" s="80"/>
      <c r="S1540" s="80"/>
      <c r="T1540" s="80"/>
      <c r="U1540" s="80"/>
      <c r="AN1540" s="45" t="str">
        <f t="shared" si="20"/>
        <v/>
      </c>
    </row>
    <row r="1541" spans="5:40" x14ac:dyDescent="0.2">
      <c r="E1541" s="1"/>
      <c r="M1541" s="14"/>
      <c r="N1541" s="79"/>
      <c r="O1541" s="81"/>
      <c r="P1541" s="80"/>
      <c r="Q1541" s="80"/>
      <c r="R1541" s="80"/>
      <c r="S1541" s="80"/>
      <c r="T1541" s="80"/>
      <c r="U1541" s="80"/>
      <c r="AN1541" s="45" t="str">
        <f t="shared" ref="AN1541:AN1604" si="21">IF(AE1541&lt;&gt;"",_xlfn.CONCAT(AE1541,AF1541," ","000,",AG1541, " ",AH1541,AI1541," ",AL1541,"-",AM1541),"")</f>
        <v/>
      </c>
    </row>
    <row r="1542" spans="5:40" x14ac:dyDescent="0.2">
      <c r="E1542" s="1"/>
      <c r="M1542" s="14"/>
      <c r="N1542" s="79"/>
      <c r="O1542" s="81"/>
      <c r="P1542" s="80"/>
      <c r="Q1542" s="80"/>
      <c r="R1542" s="80"/>
      <c r="S1542" s="80"/>
      <c r="T1542" s="80"/>
      <c r="U1542" s="80"/>
      <c r="AN1542" s="45" t="str">
        <f t="shared" si="21"/>
        <v/>
      </c>
    </row>
    <row r="1543" spans="5:40" x14ac:dyDescent="0.2">
      <c r="E1543" s="1"/>
      <c r="M1543" s="14"/>
      <c r="N1543" s="79"/>
      <c r="O1543" s="81"/>
      <c r="P1543" s="80"/>
      <c r="Q1543" s="80"/>
      <c r="R1543" s="80"/>
      <c r="S1543" s="80"/>
      <c r="T1543" s="80"/>
      <c r="U1543" s="80"/>
      <c r="AN1543" s="45" t="str">
        <f t="shared" si="21"/>
        <v/>
      </c>
    </row>
    <row r="1544" spans="5:40" x14ac:dyDescent="0.2">
      <c r="E1544" s="1"/>
      <c r="M1544" s="14"/>
      <c r="N1544" s="79"/>
      <c r="O1544" s="81"/>
      <c r="P1544" s="80"/>
      <c r="Q1544" s="80"/>
      <c r="R1544" s="80"/>
      <c r="S1544" s="80"/>
      <c r="T1544" s="80"/>
      <c r="U1544" s="80"/>
      <c r="AN1544" s="45" t="str">
        <f t="shared" si="21"/>
        <v/>
      </c>
    </row>
    <row r="1545" spans="5:40" x14ac:dyDescent="0.2">
      <c r="E1545" s="1"/>
      <c r="M1545" s="14"/>
      <c r="N1545" s="79"/>
      <c r="O1545" s="81"/>
      <c r="P1545" s="80"/>
      <c r="Q1545" s="80"/>
      <c r="R1545" s="80"/>
      <c r="S1545" s="80"/>
      <c r="T1545" s="80"/>
      <c r="U1545" s="80"/>
      <c r="AN1545" s="45" t="str">
        <f t="shared" si="21"/>
        <v/>
      </c>
    </row>
    <row r="1546" spans="5:40" x14ac:dyDescent="0.2">
      <c r="E1546" s="1"/>
      <c r="M1546" s="14"/>
      <c r="N1546" s="79"/>
      <c r="O1546" s="81"/>
      <c r="P1546" s="80"/>
      <c r="Q1546" s="80"/>
      <c r="R1546" s="80"/>
      <c r="S1546" s="80"/>
      <c r="T1546" s="80"/>
      <c r="U1546" s="80"/>
      <c r="AN1546" s="45" t="str">
        <f t="shared" si="21"/>
        <v/>
      </c>
    </row>
    <row r="1547" spans="5:40" x14ac:dyDescent="0.2">
      <c r="E1547" s="1"/>
      <c r="M1547" s="14"/>
      <c r="N1547" s="79"/>
      <c r="O1547" s="81"/>
      <c r="P1547" s="80"/>
      <c r="Q1547" s="80"/>
      <c r="R1547" s="80"/>
      <c r="S1547" s="80"/>
      <c r="T1547" s="80"/>
      <c r="U1547" s="80"/>
      <c r="AN1547" s="45" t="str">
        <f t="shared" si="21"/>
        <v/>
      </c>
    </row>
    <row r="1548" spans="5:40" x14ac:dyDescent="0.2">
      <c r="E1548" s="1"/>
      <c r="M1548" s="14"/>
      <c r="N1548" s="79"/>
      <c r="O1548" s="81"/>
      <c r="P1548" s="80"/>
      <c r="Q1548" s="80"/>
      <c r="R1548" s="80"/>
      <c r="S1548" s="80"/>
      <c r="T1548" s="80"/>
      <c r="U1548" s="80"/>
      <c r="AN1548" s="45" t="str">
        <f t="shared" si="21"/>
        <v/>
      </c>
    </row>
    <row r="1549" spans="5:40" x14ac:dyDescent="0.2">
      <c r="E1549" s="1"/>
      <c r="M1549" s="14"/>
      <c r="N1549" s="79"/>
      <c r="O1549" s="81"/>
      <c r="P1549" s="80"/>
      <c r="Q1549" s="80"/>
      <c r="R1549" s="80"/>
      <c r="S1549" s="80"/>
      <c r="T1549" s="80"/>
      <c r="U1549" s="80"/>
      <c r="AN1549" s="45" t="str">
        <f t="shared" si="21"/>
        <v/>
      </c>
    </row>
    <row r="1550" spans="5:40" x14ac:dyDescent="0.2">
      <c r="E1550" s="1"/>
      <c r="M1550" s="14"/>
      <c r="N1550" s="79"/>
      <c r="O1550" s="81"/>
      <c r="P1550" s="80"/>
      <c r="Q1550" s="80"/>
      <c r="R1550" s="80"/>
      <c r="S1550" s="80"/>
      <c r="T1550" s="80"/>
      <c r="U1550" s="80"/>
      <c r="AN1550" s="45" t="str">
        <f t="shared" si="21"/>
        <v/>
      </c>
    </row>
    <row r="1551" spans="5:40" x14ac:dyDescent="0.2">
      <c r="E1551" s="1"/>
      <c r="M1551" s="14"/>
      <c r="N1551" s="79"/>
      <c r="O1551" s="81"/>
      <c r="P1551" s="80"/>
      <c r="Q1551" s="80"/>
      <c r="R1551" s="80"/>
      <c r="S1551" s="80"/>
      <c r="T1551" s="80"/>
      <c r="U1551" s="80"/>
      <c r="AN1551" s="45" t="str">
        <f t="shared" si="21"/>
        <v/>
      </c>
    </row>
    <row r="1552" spans="5:40" x14ac:dyDescent="0.2">
      <c r="E1552" s="1"/>
      <c r="M1552" s="14"/>
      <c r="N1552" s="79"/>
      <c r="O1552" s="81"/>
      <c r="P1552" s="80"/>
      <c r="Q1552" s="80"/>
      <c r="R1552" s="80"/>
      <c r="S1552" s="80"/>
      <c r="T1552" s="80"/>
      <c r="U1552" s="80"/>
      <c r="AN1552" s="45" t="str">
        <f t="shared" si="21"/>
        <v/>
      </c>
    </row>
    <row r="1553" spans="5:40" x14ac:dyDescent="0.2">
      <c r="E1553" s="1"/>
      <c r="M1553" s="14"/>
      <c r="N1553" s="79"/>
      <c r="O1553" s="81"/>
      <c r="P1553" s="80"/>
      <c r="Q1553" s="80"/>
      <c r="R1553" s="80"/>
      <c r="S1553" s="80"/>
      <c r="T1553" s="80"/>
      <c r="U1553" s="80"/>
      <c r="AN1553" s="45" t="str">
        <f t="shared" si="21"/>
        <v/>
      </c>
    </row>
    <row r="1554" spans="5:40" x14ac:dyDescent="0.2">
      <c r="E1554" s="1"/>
      <c r="M1554" s="14"/>
      <c r="N1554" s="79"/>
      <c r="O1554" s="81"/>
      <c r="P1554" s="80"/>
      <c r="Q1554" s="80"/>
      <c r="R1554" s="80"/>
      <c r="S1554" s="80"/>
      <c r="T1554" s="80"/>
      <c r="U1554" s="80"/>
      <c r="AN1554" s="45" t="str">
        <f t="shared" si="21"/>
        <v/>
      </c>
    </row>
    <row r="1555" spans="5:40" x14ac:dyDescent="0.2">
      <c r="E1555" s="1"/>
      <c r="M1555" s="14"/>
      <c r="N1555" s="79"/>
      <c r="O1555" s="81"/>
      <c r="P1555" s="80"/>
      <c r="Q1555" s="80"/>
      <c r="R1555" s="80"/>
      <c r="S1555" s="80"/>
      <c r="T1555" s="80"/>
      <c r="U1555" s="80"/>
      <c r="AN1555" s="45" t="str">
        <f t="shared" si="21"/>
        <v/>
      </c>
    </row>
    <row r="1556" spans="5:40" x14ac:dyDescent="0.2">
      <c r="E1556" s="1"/>
      <c r="M1556" s="14"/>
      <c r="N1556" s="79"/>
      <c r="O1556" s="81"/>
      <c r="P1556" s="80"/>
      <c r="Q1556" s="80"/>
      <c r="R1556" s="80"/>
      <c r="S1556" s="80"/>
      <c r="T1556" s="80"/>
      <c r="U1556" s="80"/>
      <c r="AN1556" s="45" t="str">
        <f t="shared" si="21"/>
        <v/>
      </c>
    </row>
    <row r="1557" spans="5:40" x14ac:dyDescent="0.2">
      <c r="E1557" s="1"/>
      <c r="M1557" s="14"/>
      <c r="N1557" s="79"/>
      <c r="O1557" s="81"/>
      <c r="P1557" s="80"/>
      <c r="Q1557" s="80"/>
      <c r="R1557" s="80"/>
      <c r="S1557" s="80"/>
      <c r="T1557" s="80"/>
      <c r="U1557" s="80"/>
      <c r="AN1557" s="45" t="str">
        <f t="shared" si="21"/>
        <v/>
      </c>
    </row>
    <row r="1558" spans="5:40" x14ac:dyDescent="0.2">
      <c r="E1558" s="1"/>
      <c r="M1558" s="14"/>
      <c r="N1558" s="79"/>
      <c r="O1558" s="81"/>
      <c r="P1558" s="80"/>
      <c r="Q1558" s="80"/>
      <c r="R1558" s="80"/>
      <c r="S1558" s="80"/>
      <c r="T1558" s="80"/>
      <c r="U1558" s="80"/>
      <c r="AN1558" s="45" t="str">
        <f t="shared" si="21"/>
        <v/>
      </c>
    </row>
    <row r="1559" spans="5:40" x14ac:dyDescent="0.2">
      <c r="E1559" s="1"/>
      <c r="M1559" s="14"/>
      <c r="N1559" s="79"/>
      <c r="O1559" s="81"/>
      <c r="P1559" s="80"/>
      <c r="Q1559" s="80"/>
      <c r="R1559" s="80"/>
      <c r="S1559" s="80"/>
      <c r="T1559" s="80"/>
      <c r="U1559" s="80"/>
      <c r="AN1559" s="45" t="str">
        <f t="shared" si="21"/>
        <v/>
      </c>
    </row>
    <row r="1560" spans="5:40" x14ac:dyDescent="0.2">
      <c r="E1560" s="1"/>
      <c r="M1560" s="14"/>
      <c r="N1560" s="79"/>
      <c r="O1560" s="81"/>
      <c r="P1560" s="80"/>
      <c r="Q1560" s="80"/>
      <c r="R1560" s="80"/>
      <c r="S1560" s="80"/>
      <c r="T1560" s="80"/>
      <c r="U1560" s="80"/>
      <c r="AN1560" s="45" t="str">
        <f t="shared" si="21"/>
        <v/>
      </c>
    </row>
    <row r="1561" spans="5:40" x14ac:dyDescent="0.2">
      <c r="E1561" s="1"/>
      <c r="M1561" s="14"/>
      <c r="N1561" s="79"/>
      <c r="O1561" s="81"/>
      <c r="P1561" s="80"/>
      <c r="Q1561" s="80"/>
      <c r="R1561" s="80"/>
      <c r="S1561" s="80"/>
      <c r="T1561" s="80"/>
      <c r="U1561" s="80"/>
      <c r="AN1561" s="45" t="str">
        <f t="shared" si="21"/>
        <v/>
      </c>
    </row>
    <row r="1562" spans="5:40" x14ac:dyDescent="0.2">
      <c r="E1562" s="1"/>
      <c r="M1562" s="14"/>
      <c r="N1562" s="79"/>
      <c r="O1562" s="81"/>
      <c r="P1562" s="80"/>
      <c r="Q1562" s="80"/>
      <c r="R1562" s="80"/>
      <c r="S1562" s="80"/>
      <c r="T1562" s="80"/>
      <c r="U1562" s="80"/>
      <c r="AN1562" s="45" t="str">
        <f t="shared" si="21"/>
        <v/>
      </c>
    </row>
    <row r="1563" spans="5:40" x14ac:dyDescent="0.2">
      <c r="E1563" s="1"/>
      <c r="M1563" s="14"/>
      <c r="N1563" s="79"/>
      <c r="O1563" s="81"/>
      <c r="P1563" s="80"/>
      <c r="Q1563" s="80"/>
      <c r="R1563" s="80"/>
      <c r="S1563" s="80"/>
      <c r="T1563" s="80"/>
      <c r="U1563" s="80"/>
      <c r="AN1563" s="45" t="str">
        <f t="shared" si="21"/>
        <v/>
      </c>
    </row>
    <row r="1564" spans="5:40" x14ac:dyDescent="0.2">
      <c r="E1564" s="1"/>
      <c r="M1564" s="14"/>
      <c r="N1564" s="79"/>
      <c r="O1564" s="81"/>
      <c r="P1564" s="80"/>
      <c r="Q1564" s="80"/>
      <c r="R1564" s="80"/>
      <c r="S1564" s="80"/>
      <c r="T1564" s="80"/>
      <c r="U1564" s="80"/>
      <c r="AN1564" s="45" t="str">
        <f t="shared" si="21"/>
        <v/>
      </c>
    </row>
    <row r="1565" spans="5:40" x14ac:dyDescent="0.2">
      <c r="E1565" s="1"/>
      <c r="M1565" s="14"/>
      <c r="N1565" s="79"/>
      <c r="O1565" s="81"/>
      <c r="P1565" s="80"/>
      <c r="Q1565" s="80"/>
      <c r="R1565" s="80"/>
      <c r="S1565" s="80"/>
      <c r="T1565" s="80"/>
      <c r="U1565" s="80"/>
      <c r="AN1565" s="45" t="str">
        <f t="shared" si="21"/>
        <v/>
      </c>
    </row>
    <row r="1566" spans="5:40" x14ac:dyDescent="0.2">
      <c r="E1566" s="1"/>
      <c r="M1566" s="14"/>
      <c r="N1566" s="79"/>
      <c r="O1566" s="81"/>
      <c r="P1566" s="80"/>
      <c r="Q1566" s="80"/>
      <c r="R1566" s="80"/>
      <c r="S1566" s="80"/>
      <c r="T1566" s="80"/>
      <c r="U1566" s="80"/>
      <c r="AN1566" s="45" t="str">
        <f t="shared" si="21"/>
        <v/>
      </c>
    </row>
    <row r="1567" spans="5:40" x14ac:dyDescent="0.2">
      <c r="E1567" s="1"/>
      <c r="M1567" s="14"/>
      <c r="N1567" s="79"/>
      <c r="O1567" s="81"/>
      <c r="P1567" s="80"/>
      <c r="Q1567" s="80"/>
      <c r="R1567" s="80"/>
      <c r="S1567" s="80"/>
      <c r="T1567" s="80"/>
      <c r="U1567" s="80"/>
      <c r="AN1567" s="45" t="str">
        <f t="shared" si="21"/>
        <v/>
      </c>
    </row>
    <row r="1568" spans="5:40" x14ac:dyDescent="0.2">
      <c r="E1568" s="1"/>
      <c r="M1568" s="14"/>
      <c r="N1568" s="79"/>
      <c r="O1568" s="81"/>
      <c r="P1568" s="80"/>
      <c r="Q1568" s="80"/>
      <c r="R1568" s="80"/>
      <c r="S1568" s="80"/>
      <c r="T1568" s="80"/>
      <c r="U1568" s="80"/>
      <c r="AN1568" s="45" t="str">
        <f t="shared" si="21"/>
        <v/>
      </c>
    </row>
    <row r="1569" spans="5:40" x14ac:dyDescent="0.2">
      <c r="E1569" s="1"/>
      <c r="M1569" s="14"/>
      <c r="N1569" s="79"/>
      <c r="O1569" s="81"/>
      <c r="P1569" s="80"/>
      <c r="Q1569" s="80"/>
      <c r="R1569" s="80"/>
      <c r="S1569" s="80"/>
      <c r="T1569" s="80"/>
      <c r="U1569" s="80"/>
      <c r="AN1569" s="45" t="str">
        <f t="shared" si="21"/>
        <v/>
      </c>
    </row>
    <row r="1570" spans="5:40" x14ac:dyDescent="0.2">
      <c r="E1570" s="1"/>
      <c r="M1570" s="14"/>
      <c r="N1570" s="79"/>
      <c r="O1570" s="81"/>
      <c r="P1570" s="80"/>
      <c r="Q1570" s="80"/>
      <c r="R1570" s="80"/>
      <c r="S1570" s="80"/>
      <c r="T1570" s="80"/>
      <c r="U1570" s="80"/>
      <c r="AN1570" s="45" t="str">
        <f t="shared" si="21"/>
        <v/>
      </c>
    </row>
    <row r="1571" spans="5:40" x14ac:dyDescent="0.2">
      <c r="E1571" s="1"/>
      <c r="M1571" s="14"/>
      <c r="N1571" s="79"/>
      <c r="O1571" s="81"/>
      <c r="P1571" s="80"/>
      <c r="Q1571" s="80"/>
      <c r="R1571" s="80"/>
      <c r="S1571" s="80"/>
      <c r="T1571" s="80"/>
      <c r="U1571" s="80"/>
      <c r="AN1571" s="45" t="str">
        <f t="shared" si="21"/>
        <v/>
      </c>
    </row>
    <row r="1572" spans="5:40" x14ac:dyDescent="0.2">
      <c r="E1572" s="1"/>
      <c r="M1572" s="14"/>
      <c r="N1572" s="79"/>
      <c r="O1572" s="81"/>
      <c r="P1572" s="80"/>
      <c r="Q1572" s="80"/>
      <c r="R1572" s="80"/>
      <c r="S1572" s="80"/>
      <c r="T1572" s="80"/>
      <c r="U1572" s="80"/>
      <c r="AN1572" s="45" t="str">
        <f t="shared" si="21"/>
        <v/>
      </c>
    </row>
    <row r="1573" spans="5:40" x14ac:dyDescent="0.2">
      <c r="E1573" s="1"/>
      <c r="M1573" s="14"/>
      <c r="N1573" s="79"/>
      <c r="O1573" s="81"/>
      <c r="P1573" s="80"/>
      <c r="Q1573" s="80"/>
      <c r="R1573" s="80"/>
      <c r="S1573" s="80"/>
      <c r="T1573" s="80"/>
      <c r="U1573" s="80"/>
      <c r="AN1573" s="45" t="str">
        <f t="shared" si="21"/>
        <v/>
      </c>
    </row>
    <row r="1574" spans="5:40" x14ac:dyDescent="0.2">
      <c r="E1574" s="1"/>
      <c r="M1574" s="14"/>
      <c r="N1574" s="79"/>
      <c r="O1574" s="81"/>
      <c r="P1574" s="80"/>
      <c r="Q1574" s="80"/>
      <c r="R1574" s="80"/>
      <c r="S1574" s="80"/>
      <c r="T1574" s="80"/>
      <c r="U1574" s="80"/>
      <c r="AN1574" s="45" t="str">
        <f t="shared" si="21"/>
        <v/>
      </c>
    </row>
    <row r="1575" spans="5:40" x14ac:dyDescent="0.2">
      <c r="E1575" s="1"/>
      <c r="M1575" s="14"/>
      <c r="N1575" s="79"/>
      <c r="O1575" s="81"/>
      <c r="P1575" s="80"/>
      <c r="Q1575" s="80"/>
      <c r="R1575" s="80"/>
      <c r="S1575" s="80"/>
      <c r="T1575" s="80"/>
      <c r="U1575" s="80"/>
      <c r="AN1575" s="45" t="str">
        <f t="shared" si="21"/>
        <v/>
      </c>
    </row>
    <row r="1576" spans="5:40" x14ac:dyDescent="0.2">
      <c r="E1576" s="1"/>
      <c r="M1576" s="14"/>
      <c r="N1576" s="79"/>
      <c r="O1576" s="81"/>
      <c r="P1576" s="80"/>
      <c r="Q1576" s="80"/>
      <c r="R1576" s="80"/>
      <c r="S1576" s="80"/>
      <c r="T1576" s="80"/>
      <c r="U1576" s="80"/>
      <c r="AN1576" s="45" t="str">
        <f t="shared" si="21"/>
        <v/>
      </c>
    </row>
    <row r="1577" spans="5:40" x14ac:dyDescent="0.2">
      <c r="E1577" s="1"/>
      <c r="M1577" s="14"/>
      <c r="N1577" s="79"/>
      <c r="O1577" s="81"/>
      <c r="P1577" s="80"/>
      <c r="Q1577" s="80"/>
      <c r="R1577" s="80"/>
      <c r="S1577" s="80"/>
      <c r="T1577" s="80"/>
      <c r="U1577" s="80"/>
      <c r="AN1577" s="45" t="str">
        <f t="shared" si="21"/>
        <v/>
      </c>
    </row>
    <row r="1578" spans="5:40" x14ac:dyDescent="0.2">
      <c r="E1578" s="1"/>
      <c r="M1578" s="14"/>
      <c r="N1578" s="79"/>
      <c r="O1578" s="81"/>
      <c r="P1578" s="80"/>
      <c r="Q1578" s="80"/>
      <c r="R1578" s="80"/>
      <c r="S1578" s="80"/>
      <c r="T1578" s="80"/>
      <c r="U1578" s="80"/>
      <c r="AN1578" s="45" t="str">
        <f t="shared" si="21"/>
        <v/>
      </c>
    </row>
    <row r="1579" spans="5:40" x14ac:dyDescent="0.2">
      <c r="E1579" s="1"/>
      <c r="M1579" s="14"/>
      <c r="N1579" s="79"/>
      <c r="O1579" s="81"/>
      <c r="P1579" s="80"/>
      <c r="Q1579" s="80"/>
      <c r="R1579" s="80"/>
      <c r="S1579" s="80"/>
      <c r="T1579" s="80"/>
      <c r="U1579" s="80"/>
      <c r="AN1579" s="45" t="str">
        <f t="shared" si="21"/>
        <v/>
      </c>
    </row>
    <row r="1580" spans="5:40" x14ac:dyDescent="0.2">
      <c r="E1580" s="1"/>
      <c r="M1580" s="14"/>
      <c r="N1580" s="79"/>
      <c r="O1580" s="81"/>
      <c r="P1580" s="80"/>
      <c r="Q1580" s="80"/>
      <c r="R1580" s="80"/>
      <c r="S1580" s="80"/>
      <c r="T1580" s="80"/>
      <c r="U1580" s="80"/>
      <c r="AN1580" s="45" t="str">
        <f t="shared" si="21"/>
        <v/>
      </c>
    </row>
    <row r="1581" spans="5:40" x14ac:dyDescent="0.2">
      <c r="E1581" s="1"/>
      <c r="M1581" s="14"/>
      <c r="N1581" s="79"/>
      <c r="O1581" s="81"/>
      <c r="P1581" s="80"/>
      <c r="Q1581" s="80"/>
      <c r="R1581" s="80"/>
      <c r="S1581" s="80"/>
      <c r="T1581" s="80"/>
      <c r="U1581" s="80"/>
      <c r="AN1581" s="45" t="str">
        <f t="shared" si="21"/>
        <v/>
      </c>
    </row>
    <row r="1582" spans="5:40" x14ac:dyDescent="0.2">
      <c r="E1582" s="1"/>
      <c r="M1582" s="14"/>
      <c r="N1582" s="79"/>
      <c r="O1582" s="81"/>
      <c r="P1582" s="80"/>
      <c r="Q1582" s="80"/>
      <c r="R1582" s="80"/>
      <c r="S1582" s="80"/>
      <c r="T1582" s="80"/>
      <c r="U1582" s="80"/>
      <c r="AN1582" s="45" t="str">
        <f t="shared" si="21"/>
        <v/>
      </c>
    </row>
    <row r="1583" spans="5:40" x14ac:dyDescent="0.2">
      <c r="E1583" s="1"/>
      <c r="M1583" s="14"/>
      <c r="N1583" s="79"/>
      <c r="O1583" s="81"/>
      <c r="P1583" s="80"/>
      <c r="Q1583" s="80"/>
      <c r="R1583" s="80"/>
      <c r="S1583" s="80"/>
      <c r="T1583" s="80"/>
      <c r="U1583" s="80"/>
      <c r="AN1583" s="45" t="str">
        <f t="shared" si="21"/>
        <v/>
      </c>
    </row>
    <row r="1584" spans="5:40" x14ac:dyDescent="0.2">
      <c r="E1584" s="1"/>
      <c r="M1584" s="14"/>
      <c r="N1584" s="79"/>
      <c r="O1584" s="81"/>
      <c r="P1584" s="80"/>
      <c r="Q1584" s="80"/>
      <c r="R1584" s="80"/>
      <c r="S1584" s="80"/>
      <c r="T1584" s="80"/>
      <c r="U1584" s="80"/>
      <c r="AN1584" s="45" t="str">
        <f t="shared" si="21"/>
        <v/>
      </c>
    </row>
    <row r="1585" spans="5:40" x14ac:dyDescent="0.2">
      <c r="E1585" s="1"/>
      <c r="M1585" s="14"/>
      <c r="N1585" s="79"/>
      <c r="O1585" s="81"/>
      <c r="P1585" s="80"/>
      <c r="Q1585" s="80"/>
      <c r="R1585" s="80"/>
      <c r="S1585" s="80"/>
      <c r="T1585" s="80"/>
      <c r="U1585" s="80"/>
      <c r="AN1585" s="45" t="str">
        <f t="shared" si="21"/>
        <v/>
      </c>
    </row>
    <row r="1586" spans="5:40" x14ac:dyDescent="0.2">
      <c r="E1586" s="1"/>
      <c r="M1586" s="14"/>
      <c r="N1586" s="79"/>
      <c r="O1586" s="81"/>
      <c r="P1586" s="80"/>
      <c r="Q1586" s="80"/>
      <c r="R1586" s="80"/>
      <c r="S1586" s="80"/>
      <c r="T1586" s="80"/>
      <c r="U1586" s="80"/>
      <c r="AN1586" s="45" t="str">
        <f t="shared" si="21"/>
        <v/>
      </c>
    </row>
    <row r="1587" spans="5:40" x14ac:dyDescent="0.2">
      <c r="E1587" s="1"/>
      <c r="M1587" s="14"/>
      <c r="N1587" s="79"/>
      <c r="O1587" s="81"/>
      <c r="P1587" s="80"/>
      <c r="Q1587" s="80"/>
      <c r="R1587" s="80"/>
      <c r="S1587" s="80"/>
      <c r="T1587" s="80"/>
      <c r="U1587" s="80"/>
      <c r="AN1587" s="45" t="str">
        <f t="shared" si="21"/>
        <v/>
      </c>
    </row>
    <row r="1588" spans="5:40" x14ac:dyDescent="0.2">
      <c r="E1588" s="1"/>
      <c r="M1588" s="14"/>
      <c r="N1588" s="79"/>
      <c r="O1588" s="81"/>
      <c r="P1588" s="80"/>
      <c r="Q1588" s="80"/>
      <c r="R1588" s="80"/>
      <c r="S1588" s="80"/>
      <c r="T1588" s="80"/>
      <c r="U1588" s="80"/>
      <c r="AN1588" s="45" t="str">
        <f t="shared" si="21"/>
        <v/>
      </c>
    </row>
    <row r="1589" spans="5:40" x14ac:dyDescent="0.2">
      <c r="E1589" s="1"/>
      <c r="M1589" s="14"/>
      <c r="N1589" s="79"/>
      <c r="O1589" s="81"/>
      <c r="P1589" s="80"/>
      <c r="Q1589" s="80"/>
      <c r="R1589" s="80"/>
      <c r="S1589" s="80"/>
      <c r="T1589" s="80"/>
      <c r="U1589" s="80"/>
      <c r="AN1589" s="45" t="str">
        <f t="shared" si="21"/>
        <v/>
      </c>
    </row>
    <row r="1590" spans="5:40" x14ac:dyDescent="0.2">
      <c r="E1590" s="1"/>
      <c r="M1590" s="14"/>
      <c r="N1590" s="79"/>
      <c r="O1590" s="81"/>
      <c r="P1590" s="80"/>
      <c r="Q1590" s="80"/>
      <c r="R1590" s="80"/>
      <c r="S1590" s="80"/>
      <c r="T1590" s="80"/>
      <c r="U1590" s="80"/>
      <c r="AN1590" s="45" t="str">
        <f t="shared" si="21"/>
        <v/>
      </c>
    </row>
    <row r="1591" spans="5:40" x14ac:dyDescent="0.2">
      <c r="E1591" s="1"/>
      <c r="M1591" s="14"/>
      <c r="N1591" s="79"/>
      <c r="O1591" s="81"/>
      <c r="P1591" s="80"/>
      <c r="Q1591" s="80"/>
      <c r="R1591" s="80"/>
      <c r="S1591" s="80"/>
      <c r="T1591" s="80"/>
      <c r="U1591" s="80"/>
      <c r="AN1591" s="45" t="str">
        <f t="shared" si="21"/>
        <v/>
      </c>
    </row>
    <row r="1592" spans="5:40" x14ac:dyDescent="0.2">
      <c r="E1592" s="1"/>
      <c r="M1592" s="14"/>
      <c r="N1592" s="79"/>
      <c r="O1592" s="81"/>
      <c r="P1592" s="80"/>
      <c r="Q1592" s="80"/>
      <c r="R1592" s="80"/>
      <c r="S1592" s="80"/>
      <c r="T1592" s="80"/>
      <c r="U1592" s="80"/>
      <c r="AN1592" s="45" t="str">
        <f t="shared" si="21"/>
        <v/>
      </c>
    </row>
    <row r="1593" spans="5:40" x14ac:dyDescent="0.2">
      <c r="E1593" s="1"/>
      <c r="M1593" s="14"/>
      <c r="N1593" s="79"/>
      <c r="O1593" s="81"/>
      <c r="P1593" s="80"/>
      <c r="Q1593" s="80"/>
      <c r="R1593" s="80"/>
      <c r="S1593" s="80"/>
      <c r="T1593" s="80"/>
      <c r="U1593" s="80"/>
      <c r="AN1593" s="45" t="str">
        <f t="shared" si="21"/>
        <v/>
      </c>
    </row>
    <row r="1594" spans="5:40" x14ac:dyDescent="0.2">
      <c r="E1594" s="1"/>
      <c r="M1594" s="14"/>
      <c r="N1594" s="79"/>
      <c r="O1594" s="81"/>
      <c r="P1594" s="80"/>
      <c r="Q1594" s="80"/>
      <c r="R1594" s="80"/>
      <c r="S1594" s="80"/>
      <c r="T1594" s="80"/>
      <c r="U1594" s="80"/>
      <c r="AN1594" s="45" t="str">
        <f t="shared" si="21"/>
        <v/>
      </c>
    </row>
    <row r="1595" spans="5:40" x14ac:dyDescent="0.2">
      <c r="E1595" s="1"/>
      <c r="M1595" s="14"/>
      <c r="N1595" s="79"/>
      <c r="O1595" s="81"/>
      <c r="P1595" s="80"/>
      <c r="Q1595" s="80"/>
      <c r="R1595" s="80"/>
      <c r="S1595" s="80"/>
      <c r="T1595" s="80"/>
      <c r="U1595" s="80"/>
      <c r="AN1595" s="45" t="str">
        <f t="shared" si="21"/>
        <v/>
      </c>
    </row>
    <row r="1596" spans="5:40" x14ac:dyDescent="0.2">
      <c r="E1596" s="1"/>
      <c r="M1596" s="14"/>
      <c r="N1596" s="79"/>
      <c r="O1596" s="81"/>
      <c r="P1596" s="80"/>
      <c r="Q1596" s="80"/>
      <c r="R1596" s="80"/>
      <c r="S1596" s="80"/>
      <c r="T1596" s="80"/>
      <c r="U1596" s="80"/>
      <c r="AN1596" s="45" t="str">
        <f t="shared" si="21"/>
        <v/>
      </c>
    </row>
    <row r="1597" spans="5:40" x14ac:dyDescent="0.2">
      <c r="E1597" s="1"/>
      <c r="M1597" s="14"/>
      <c r="N1597" s="79"/>
      <c r="O1597" s="81"/>
      <c r="P1597" s="80"/>
      <c r="Q1597" s="80"/>
      <c r="R1597" s="80"/>
      <c r="S1597" s="80"/>
      <c r="T1597" s="80"/>
      <c r="U1597" s="80"/>
      <c r="AN1597" s="45" t="str">
        <f t="shared" si="21"/>
        <v/>
      </c>
    </row>
    <row r="1598" spans="5:40" x14ac:dyDescent="0.2">
      <c r="E1598" s="1"/>
      <c r="M1598" s="14"/>
      <c r="N1598" s="79"/>
      <c r="O1598" s="81"/>
      <c r="P1598" s="80"/>
      <c r="Q1598" s="80"/>
      <c r="R1598" s="80"/>
      <c r="S1598" s="80"/>
      <c r="T1598" s="80"/>
      <c r="U1598" s="80"/>
      <c r="AN1598" s="45" t="str">
        <f t="shared" si="21"/>
        <v/>
      </c>
    </row>
    <row r="1599" spans="5:40" x14ac:dyDescent="0.2">
      <c r="E1599" s="1"/>
      <c r="M1599" s="14"/>
      <c r="N1599" s="79"/>
      <c r="O1599" s="81"/>
      <c r="P1599" s="80"/>
      <c r="Q1599" s="80"/>
      <c r="R1599" s="80"/>
      <c r="S1599" s="80"/>
      <c r="T1599" s="80"/>
      <c r="U1599" s="80"/>
      <c r="AN1599" s="45" t="str">
        <f t="shared" si="21"/>
        <v/>
      </c>
    </row>
    <row r="1600" spans="5:40" x14ac:dyDescent="0.2">
      <c r="E1600" s="1"/>
      <c r="M1600" s="14"/>
      <c r="N1600" s="79"/>
      <c r="O1600" s="81"/>
      <c r="P1600" s="80"/>
      <c r="Q1600" s="80"/>
      <c r="R1600" s="80"/>
      <c r="S1600" s="80"/>
      <c r="T1600" s="80"/>
      <c r="U1600" s="80"/>
      <c r="AN1600" s="45" t="str">
        <f t="shared" si="21"/>
        <v/>
      </c>
    </row>
    <row r="1601" spans="5:40" x14ac:dyDescent="0.2">
      <c r="E1601" s="1"/>
      <c r="M1601" s="14"/>
      <c r="N1601" s="79"/>
      <c r="O1601" s="81"/>
      <c r="P1601" s="80"/>
      <c r="Q1601" s="80"/>
      <c r="R1601" s="80"/>
      <c r="S1601" s="80"/>
      <c r="T1601" s="80"/>
      <c r="U1601" s="80"/>
      <c r="AN1601" s="45" t="str">
        <f t="shared" si="21"/>
        <v/>
      </c>
    </row>
    <row r="1602" spans="5:40" x14ac:dyDescent="0.2">
      <c r="E1602" s="1"/>
      <c r="M1602" s="14"/>
      <c r="N1602" s="79"/>
      <c r="O1602" s="81"/>
      <c r="P1602" s="80"/>
      <c r="Q1602" s="80"/>
      <c r="R1602" s="80"/>
      <c r="S1602" s="80"/>
      <c r="T1602" s="80"/>
      <c r="U1602" s="80"/>
      <c r="AN1602" s="45" t="str">
        <f t="shared" si="21"/>
        <v/>
      </c>
    </row>
    <row r="1603" spans="5:40" x14ac:dyDescent="0.2">
      <c r="E1603" s="1"/>
      <c r="M1603" s="14"/>
      <c r="N1603" s="79"/>
      <c r="O1603" s="81"/>
      <c r="P1603" s="80"/>
      <c r="Q1603" s="80"/>
      <c r="R1603" s="80"/>
      <c r="S1603" s="80"/>
      <c r="T1603" s="80"/>
      <c r="U1603" s="80"/>
      <c r="AN1603" s="45" t="str">
        <f t="shared" si="21"/>
        <v/>
      </c>
    </row>
    <row r="1604" spans="5:40" x14ac:dyDescent="0.2">
      <c r="E1604" s="1"/>
      <c r="M1604" s="14"/>
      <c r="N1604" s="79"/>
      <c r="O1604" s="81"/>
      <c r="P1604" s="80"/>
      <c r="Q1604" s="80"/>
      <c r="R1604" s="80"/>
      <c r="S1604" s="80"/>
      <c r="T1604" s="80"/>
      <c r="U1604" s="80"/>
      <c r="AN1604" s="45" t="str">
        <f t="shared" si="21"/>
        <v/>
      </c>
    </row>
    <row r="1605" spans="5:40" x14ac:dyDescent="0.2">
      <c r="E1605" s="1"/>
      <c r="M1605" s="14"/>
      <c r="N1605" s="79"/>
      <c r="O1605" s="81"/>
      <c r="P1605" s="80"/>
      <c r="Q1605" s="80"/>
      <c r="R1605" s="80"/>
      <c r="S1605" s="80"/>
      <c r="T1605" s="80"/>
      <c r="U1605" s="80"/>
      <c r="AN1605" s="45" t="str">
        <f t="shared" ref="AN1605:AN1668" si="22">IF(AE1605&lt;&gt;"",_xlfn.CONCAT(AE1605,AF1605," ","000,",AG1605, " ",AH1605,AI1605," ",AL1605,"-",AM1605),"")</f>
        <v/>
      </c>
    </row>
    <row r="1606" spans="5:40" x14ac:dyDescent="0.2">
      <c r="E1606" s="1"/>
      <c r="M1606" s="14"/>
      <c r="N1606" s="79"/>
      <c r="O1606" s="81"/>
      <c r="P1606" s="80"/>
      <c r="Q1606" s="80"/>
      <c r="R1606" s="80"/>
      <c r="S1606" s="80"/>
      <c r="T1606" s="80"/>
      <c r="U1606" s="80"/>
      <c r="AN1606" s="45" t="str">
        <f t="shared" si="22"/>
        <v/>
      </c>
    </row>
    <row r="1607" spans="5:40" x14ac:dyDescent="0.2">
      <c r="E1607" s="1"/>
      <c r="M1607" s="14"/>
      <c r="N1607" s="79"/>
      <c r="O1607" s="81"/>
      <c r="P1607" s="80"/>
      <c r="Q1607" s="80"/>
      <c r="R1607" s="80"/>
      <c r="S1607" s="80"/>
      <c r="T1607" s="80"/>
      <c r="U1607" s="80"/>
      <c r="AN1607" s="45" t="str">
        <f t="shared" si="22"/>
        <v/>
      </c>
    </row>
    <row r="1608" spans="5:40" x14ac:dyDescent="0.2">
      <c r="E1608" s="1"/>
      <c r="M1608" s="14"/>
      <c r="N1608" s="79"/>
      <c r="O1608" s="81"/>
      <c r="P1608" s="80"/>
      <c r="Q1608" s="80"/>
      <c r="R1608" s="80"/>
      <c r="S1608" s="80"/>
      <c r="T1608" s="80"/>
      <c r="U1608" s="80"/>
      <c r="AN1608" s="45" t="str">
        <f t="shared" si="22"/>
        <v/>
      </c>
    </row>
    <row r="1609" spans="5:40" x14ac:dyDescent="0.2">
      <c r="E1609" s="1"/>
      <c r="M1609" s="14"/>
      <c r="N1609" s="79"/>
      <c r="O1609" s="81"/>
      <c r="P1609" s="80"/>
      <c r="Q1609" s="80"/>
      <c r="R1609" s="80"/>
      <c r="S1609" s="80"/>
      <c r="T1609" s="80"/>
      <c r="U1609" s="80"/>
      <c r="AN1609" s="45" t="str">
        <f t="shared" si="22"/>
        <v/>
      </c>
    </row>
    <row r="1610" spans="5:40" x14ac:dyDescent="0.2">
      <c r="E1610" s="1"/>
      <c r="M1610" s="14"/>
      <c r="N1610" s="79"/>
      <c r="O1610" s="81"/>
      <c r="P1610" s="80"/>
      <c r="Q1610" s="80"/>
      <c r="R1610" s="80"/>
      <c r="S1610" s="80"/>
      <c r="T1610" s="80"/>
      <c r="U1610" s="80"/>
      <c r="AN1610" s="45" t="str">
        <f t="shared" si="22"/>
        <v/>
      </c>
    </row>
    <row r="1611" spans="5:40" x14ac:dyDescent="0.2">
      <c r="E1611" s="1"/>
      <c r="M1611" s="14"/>
      <c r="N1611" s="79"/>
      <c r="O1611" s="81"/>
      <c r="P1611" s="80"/>
      <c r="Q1611" s="80"/>
      <c r="R1611" s="80"/>
      <c r="S1611" s="80"/>
      <c r="T1611" s="80"/>
      <c r="U1611" s="80"/>
      <c r="AN1611" s="45" t="str">
        <f t="shared" si="22"/>
        <v/>
      </c>
    </row>
    <row r="1612" spans="5:40" x14ac:dyDescent="0.2">
      <c r="E1612" s="1"/>
      <c r="M1612" s="14"/>
      <c r="N1612" s="79"/>
      <c r="O1612" s="81"/>
      <c r="P1612" s="80"/>
      <c r="Q1612" s="80"/>
      <c r="R1612" s="80"/>
      <c r="S1612" s="80"/>
      <c r="T1612" s="80"/>
      <c r="U1612" s="80"/>
      <c r="AN1612" s="45" t="str">
        <f t="shared" si="22"/>
        <v/>
      </c>
    </row>
    <row r="1613" spans="5:40" x14ac:dyDescent="0.2">
      <c r="E1613" s="1"/>
      <c r="M1613" s="14"/>
      <c r="N1613" s="79"/>
      <c r="O1613" s="81"/>
      <c r="P1613" s="80"/>
      <c r="Q1613" s="80"/>
      <c r="R1613" s="80"/>
      <c r="S1613" s="80"/>
      <c r="T1613" s="80"/>
      <c r="U1613" s="80"/>
      <c r="AN1613" s="45" t="str">
        <f t="shared" si="22"/>
        <v/>
      </c>
    </row>
    <row r="1614" spans="5:40" x14ac:dyDescent="0.2">
      <c r="E1614" s="1"/>
      <c r="M1614" s="14"/>
      <c r="N1614" s="79"/>
      <c r="O1614" s="81"/>
      <c r="P1614" s="80"/>
      <c r="Q1614" s="80"/>
      <c r="R1614" s="80"/>
      <c r="S1614" s="80"/>
      <c r="T1614" s="80"/>
      <c r="U1614" s="80"/>
      <c r="AN1614" s="45" t="str">
        <f t="shared" si="22"/>
        <v/>
      </c>
    </row>
    <row r="1615" spans="5:40" x14ac:dyDescent="0.2">
      <c r="E1615" s="1"/>
      <c r="M1615" s="14"/>
      <c r="N1615" s="79"/>
      <c r="O1615" s="81"/>
      <c r="P1615" s="80"/>
      <c r="Q1615" s="80"/>
      <c r="R1615" s="80"/>
      <c r="S1615" s="80"/>
      <c r="T1615" s="80"/>
      <c r="U1615" s="80"/>
      <c r="AN1615" s="45" t="str">
        <f t="shared" si="22"/>
        <v/>
      </c>
    </row>
    <row r="1616" spans="5:40" x14ac:dyDescent="0.2">
      <c r="E1616" s="1"/>
      <c r="M1616" s="14"/>
      <c r="N1616" s="79"/>
      <c r="O1616" s="81"/>
      <c r="P1616" s="80"/>
      <c r="Q1616" s="80"/>
      <c r="R1616" s="80"/>
      <c r="S1616" s="80"/>
      <c r="T1616" s="80"/>
      <c r="U1616" s="80"/>
      <c r="AN1616" s="45" t="str">
        <f t="shared" si="22"/>
        <v/>
      </c>
    </row>
    <row r="1617" spans="5:40" x14ac:dyDescent="0.2">
      <c r="E1617" s="1"/>
      <c r="M1617" s="14"/>
      <c r="N1617" s="79"/>
      <c r="O1617" s="81"/>
      <c r="P1617" s="80"/>
      <c r="Q1617" s="80"/>
      <c r="R1617" s="80"/>
      <c r="S1617" s="80"/>
      <c r="T1617" s="80"/>
      <c r="U1617" s="80"/>
      <c r="AN1617" s="45" t="str">
        <f t="shared" si="22"/>
        <v/>
      </c>
    </row>
    <row r="1618" spans="5:40" x14ac:dyDescent="0.2">
      <c r="E1618" s="1"/>
      <c r="M1618" s="14"/>
      <c r="N1618" s="79"/>
      <c r="O1618" s="81"/>
      <c r="P1618" s="80"/>
      <c r="Q1618" s="80"/>
      <c r="R1618" s="80"/>
      <c r="S1618" s="80"/>
      <c r="T1618" s="80"/>
      <c r="U1618" s="80"/>
      <c r="AN1618" s="45" t="str">
        <f t="shared" si="22"/>
        <v/>
      </c>
    </row>
    <row r="1619" spans="5:40" x14ac:dyDescent="0.2">
      <c r="E1619" s="1"/>
      <c r="M1619" s="14"/>
      <c r="N1619" s="79"/>
      <c r="O1619" s="81"/>
      <c r="P1619" s="80"/>
      <c r="Q1619" s="80"/>
      <c r="R1619" s="80"/>
      <c r="S1619" s="80"/>
      <c r="T1619" s="80"/>
      <c r="U1619" s="80"/>
      <c r="AN1619" s="45" t="str">
        <f t="shared" si="22"/>
        <v/>
      </c>
    </row>
    <row r="1620" spans="5:40" x14ac:dyDescent="0.2">
      <c r="E1620" s="1"/>
      <c r="M1620" s="14"/>
      <c r="N1620" s="79"/>
      <c r="O1620" s="81"/>
      <c r="P1620" s="80"/>
      <c r="Q1620" s="80"/>
      <c r="R1620" s="80"/>
      <c r="S1620" s="80"/>
      <c r="T1620" s="80"/>
      <c r="U1620" s="80"/>
      <c r="AN1620" s="45" t="str">
        <f t="shared" si="22"/>
        <v/>
      </c>
    </row>
    <row r="1621" spans="5:40" x14ac:dyDescent="0.2">
      <c r="E1621" s="1"/>
      <c r="M1621" s="14"/>
      <c r="N1621" s="79"/>
      <c r="O1621" s="81"/>
      <c r="P1621" s="80"/>
      <c r="Q1621" s="80"/>
      <c r="R1621" s="80"/>
      <c r="S1621" s="80"/>
      <c r="T1621" s="80"/>
      <c r="U1621" s="80"/>
      <c r="AN1621" s="45" t="str">
        <f t="shared" si="22"/>
        <v/>
      </c>
    </row>
    <row r="1622" spans="5:40" x14ac:dyDescent="0.2">
      <c r="E1622" s="1"/>
      <c r="M1622" s="14"/>
      <c r="N1622" s="79"/>
      <c r="O1622" s="81"/>
      <c r="P1622" s="80"/>
      <c r="Q1622" s="80"/>
      <c r="R1622" s="80"/>
      <c r="S1622" s="80"/>
      <c r="T1622" s="80"/>
      <c r="U1622" s="80"/>
      <c r="AN1622" s="45" t="str">
        <f t="shared" si="22"/>
        <v/>
      </c>
    </row>
    <row r="1623" spans="5:40" x14ac:dyDescent="0.2">
      <c r="E1623" s="1"/>
      <c r="M1623" s="14"/>
      <c r="N1623" s="79"/>
      <c r="O1623" s="81"/>
      <c r="P1623" s="80"/>
      <c r="Q1623" s="80"/>
      <c r="R1623" s="80"/>
      <c r="S1623" s="80"/>
      <c r="T1623" s="80"/>
      <c r="U1623" s="80"/>
      <c r="AN1623" s="45" t="str">
        <f t="shared" si="22"/>
        <v/>
      </c>
    </row>
    <row r="1624" spans="5:40" x14ac:dyDescent="0.2">
      <c r="E1624" s="1"/>
      <c r="M1624" s="14"/>
      <c r="N1624" s="79"/>
      <c r="O1624" s="81"/>
      <c r="P1624" s="80"/>
      <c r="Q1624" s="80"/>
      <c r="R1624" s="80"/>
      <c r="S1624" s="80"/>
      <c r="T1624" s="80"/>
      <c r="U1624" s="80"/>
      <c r="AN1624" s="45" t="str">
        <f t="shared" si="22"/>
        <v/>
      </c>
    </row>
    <row r="1625" spans="5:40" x14ac:dyDescent="0.2">
      <c r="E1625" s="1"/>
      <c r="M1625" s="14"/>
      <c r="N1625" s="79"/>
      <c r="O1625" s="81"/>
      <c r="P1625" s="80"/>
      <c r="Q1625" s="80"/>
      <c r="R1625" s="80"/>
      <c r="S1625" s="80"/>
      <c r="T1625" s="80"/>
      <c r="U1625" s="80"/>
      <c r="AN1625" s="45" t="str">
        <f t="shared" si="22"/>
        <v/>
      </c>
    </row>
    <row r="1626" spans="5:40" x14ac:dyDescent="0.2">
      <c r="E1626" s="1"/>
      <c r="M1626" s="14"/>
      <c r="N1626" s="79"/>
      <c r="O1626" s="81"/>
      <c r="P1626" s="80"/>
      <c r="Q1626" s="80"/>
      <c r="R1626" s="80"/>
      <c r="S1626" s="80"/>
      <c r="T1626" s="80"/>
      <c r="U1626" s="80"/>
      <c r="AN1626" s="45" t="str">
        <f t="shared" si="22"/>
        <v/>
      </c>
    </row>
    <row r="1627" spans="5:40" x14ac:dyDescent="0.2">
      <c r="E1627" s="1"/>
      <c r="M1627" s="14"/>
      <c r="N1627" s="79"/>
      <c r="O1627" s="81"/>
      <c r="P1627" s="80"/>
      <c r="Q1627" s="80"/>
      <c r="R1627" s="80"/>
      <c r="S1627" s="80"/>
      <c r="T1627" s="80"/>
      <c r="U1627" s="80"/>
      <c r="AN1627" s="45" t="str">
        <f t="shared" si="22"/>
        <v/>
      </c>
    </row>
    <row r="1628" spans="5:40" x14ac:dyDescent="0.2">
      <c r="E1628" s="1"/>
      <c r="M1628" s="14"/>
      <c r="N1628" s="79"/>
      <c r="O1628" s="81"/>
      <c r="P1628" s="80"/>
      <c r="Q1628" s="80"/>
      <c r="R1628" s="80"/>
      <c r="S1628" s="80"/>
      <c r="T1628" s="80"/>
      <c r="U1628" s="80"/>
      <c r="AN1628" s="45" t="str">
        <f t="shared" si="22"/>
        <v/>
      </c>
    </row>
    <row r="1629" spans="5:40" x14ac:dyDescent="0.2">
      <c r="E1629" s="1"/>
      <c r="M1629" s="14"/>
      <c r="N1629" s="79"/>
      <c r="O1629" s="81"/>
      <c r="P1629" s="80"/>
      <c r="Q1629" s="80"/>
      <c r="R1629" s="80"/>
      <c r="S1629" s="80"/>
      <c r="T1629" s="80"/>
      <c r="U1629" s="80"/>
      <c r="AN1629" s="45" t="str">
        <f t="shared" si="22"/>
        <v/>
      </c>
    </row>
    <row r="1630" spans="5:40" x14ac:dyDescent="0.2">
      <c r="E1630" s="1"/>
      <c r="M1630" s="14"/>
      <c r="N1630" s="79"/>
      <c r="O1630" s="81"/>
      <c r="P1630" s="80"/>
      <c r="Q1630" s="80"/>
      <c r="R1630" s="80"/>
      <c r="S1630" s="80"/>
      <c r="T1630" s="80"/>
      <c r="U1630" s="80"/>
      <c r="AN1630" s="45" t="str">
        <f t="shared" si="22"/>
        <v/>
      </c>
    </row>
    <row r="1631" spans="5:40" x14ac:dyDescent="0.2">
      <c r="E1631" s="1"/>
      <c r="M1631" s="14"/>
      <c r="N1631" s="79"/>
      <c r="O1631" s="81"/>
      <c r="P1631" s="80"/>
      <c r="Q1631" s="80"/>
      <c r="R1631" s="80"/>
      <c r="S1631" s="80"/>
      <c r="T1631" s="80"/>
      <c r="U1631" s="80"/>
      <c r="AN1631" s="45" t="str">
        <f t="shared" si="22"/>
        <v/>
      </c>
    </row>
    <row r="1632" spans="5:40" x14ac:dyDescent="0.2">
      <c r="E1632" s="1"/>
      <c r="M1632" s="14"/>
      <c r="N1632" s="79"/>
      <c r="O1632" s="81"/>
      <c r="P1632" s="80"/>
      <c r="Q1632" s="80"/>
      <c r="R1632" s="80"/>
      <c r="S1632" s="80"/>
      <c r="T1632" s="80"/>
      <c r="U1632" s="80"/>
      <c r="AN1632" s="45" t="str">
        <f t="shared" si="22"/>
        <v/>
      </c>
    </row>
    <row r="1633" spans="5:40" x14ac:dyDescent="0.2">
      <c r="E1633" s="1"/>
      <c r="M1633" s="14"/>
      <c r="N1633" s="79"/>
      <c r="O1633" s="81"/>
      <c r="P1633" s="80"/>
      <c r="Q1633" s="80"/>
      <c r="R1633" s="80"/>
      <c r="S1633" s="80"/>
      <c r="T1633" s="80"/>
      <c r="U1633" s="80"/>
      <c r="AN1633" s="45" t="str">
        <f t="shared" si="22"/>
        <v/>
      </c>
    </row>
    <row r="1634" spans="5:40" x14ac:dyDescent="0.2">
      <c r="E1634" s="1"/>
      <c r="M1634" s="14"/>
      <c r="N1634" s="79"/>
      <c r="O1634" s="81"/>
      <c r="P1634" s="80"/>
      <c r="Q1634" s="80"/>
      <c r="R1634" s="80"/>
      <c r="S1634" s="80"/>
      <c r="T1634" s="80"/>
      <c r="U1634" s="80"/>
      <c r="AN1634" s="45" t="str">
        <f t="shared" si="22"/>
        <v/>
      </c>
    </row>
    <row r="1635" spans="5:40" x14ac:dyDescent="0.2">
      <c r="E1635" s="1"/>
      <c r="M1635" s="14"/>
      <c r="N1635" s="79"/>
      <c r="O1635" s="81"/>
      <c r="P1635" s="80"/>
      <c r="Q1635" s="80"/>
      <c r="R1635" s="80"/>
      <c r="S1635" s="80"/>
      <c r="T1635" s="80"/>
      <c r="U1635" s="80"/>
      <c r="AN1635" s="45" t="str">
        <f t="shared" si="22"/>
        <v/>
      </c>
    </row>
    <row r="1636" spans="5:40" x14ac:dyDescent="0.2">
      <c r="E1636" s="1"/>
      <c r="M1636" s="14"/>
      <c r="N1636" s="79"/>
      <c r="O1636" s="81"/>
      <c r="P1636" s="80"/>
      <c r="Q1636" s="80"/>
      <c r="R1636" s="80"/>
      <c r="S1636" s="80"/>
      <c r="T1636" s="80"/>
      <c r="U1636" s="80"/>
      <c r="AN1636" s="45" t="str">
        <f t="shared" si="22"/>
        <v/>
      </c>
    </row>
    <row r="1637" spans="5:40" x14ac:dyDescent="0.2">
      <c r="E1637" s="1"/>
      <c r="M1637" s="14"/>
      <c r="N1637" s="79"/>
      <c r="O1637" s="81"/>
      <c r="P1637" s="80"/>
      <c r="Q1637" s="80"/>
      <c r="R1637" s="80"/>
      <c r="S1637" s="80"/>
      <c r="T1637" s="80"/>
      <c r="U1637" s="80"/>
      <c r="AN1637" s="45" t="str">
        <f t="shared" si="22"/>
        <v/>
      </c>
    </row>
    <row r="1638" spans="5:40" x14ac:dyDescent="0.2">
      <c r="E1638" s="1"/>
      <c r="M1638" s="14"/>
      <c r="N1638" s="79"/>
      <c r="O1638" s="81"/>
      <c r="P1638" s="80"/>
      <c r="Q1638" s="80"/>
      <c r="R1638" s="80"/>
      <c r="S1638" s="80"/>
      <c r="T1638" s="80"/>
      <c r="U1638" s="80"/>
      <c r="AN1638" s="45" t="str">
        <f t="shared" si="22"/>
        <v/>
      </c>
    </row>
    <row r="1639" spans="5:40" x14ac:dyDescent="0.2">
      <c r="E1639" s="1"/>
      <c r="M1639" s="14"/>
      <c r="N1639" s="79"/>
      <c r="O1639" s="81"/>
      <c r="P1639" s="80"/>
      <c r="Q1639" s="80"/>
      <c r="R1639" s="80"/>
      <c r="S1639" s="80"/>
      <c r="T1639" s="80"/>
      <c r="U1639" s="80"/>
      <c r="AN1639" s="45" t="str">
        <f t="shared" si="22"/>
        <v/>
      </c>
    </row>
    <row r="1640" spans="5:40" x14ac:dyDescent="0.2">
      <c r="E1640" s="1"/>
      <c r="M1640" s="14"/>
      <c r="N1640" s="79"/>
      <c r="O1640" s="81"/>
      <c r="P1640" s="80"/>
      <c r="Q1640" s="80"/>
      <c r="R1640" s="80"/>
      <c r="S1640" s="80"/>
      <c r="T1640" s="80"/>
      <c r="U1640" s="80"/>
      <c r="AN1640" s="45" t="str">
        <f t="shared" si="22"/>
        <v/>
      </c>
    </row>
    <row r="1641" spans="5:40" x14ac:dyDescent="0.2">
      <c r="E1641" s="1"/>
      <c r="M1641" s="14"/>
      <c r="N1641" s="79"/>
      <c r="O1641" s="81"/>
      <c r="P1641" s="80"/>
      <c r="Q1641" s="80"/>
      <c r="R1641" s="80"/>
      <c r="S1641" s="80"/>
      <c r="T1641" s="80"/>
      <c r="U1641" s="80"/>
      <c r="AN1641" s="45" t="str">
        <f t="shared" si="22"/>
        <v/>
      </c>
    </row>
    <row r="1642" spans="5:40" x14ac:dyDescent="0.2">
      <c r="E1642" s="1"/>
      <c r="M1642" s="14"/>
      <c r="N1642" s="79"/>
      <c r="O1642" s="81"/>
      <c r="P1642" s="80"/>
      <c r="Q1642" s="80"/>
      <c r="R1642" s="80"/>
      <c r="S1642" s="80"/>
      <c r="T1642" s="80"/>
      <c r="U1642" s="80"/>
      <c r="AN1642" s="45" t="str">
        <f t="shared" si="22"/>
        <v/>
      </c>
    </row>
    <row r="1643" spans="5:40" x14ac:dyDescent="0.2">
      <c r="E1643" s="1"/>
      <c r="M1643" s="14"/>
      <c r="N1643" s="79"/>
      <c r="O1643" s="81"/>
      <c r="P1643" s="80"/>
      <c r="Q1643" s="80"/>
      <c r="R1643" s="80"/>
      <c r="S1643" s="80"/>
      <c r="T1643" s="80"/>
      <c r="U1643" s="80"/>
      <c r="AN1643" s="45" t="str">
        <f t="shared" si="22"/>
        <v/>
      </c>
    </row>
    <row r="1644" spans="5:40" x14ac:dyDescent="0.2">
      <c r="E1644" s="1"/>
      <c r="M1644" s="14"/>
      <c r="N1644" s="79"/>
      <c r="O1644" s="81"/>
      <c r="P1644" s="80"/>
      <c r="Q1644" s="80"/>
      <c r="R1644" s="80"/>
      <c r="S1644" s="80"/>
      <c r="T1644" s="80"/>
      <c r="U1644" s="80"/>
      <c r="AN1644" s="45" t="str">
        <f t="shared" si="22"/>
        <v/>
      </c>
    </row>
    <row r="1645" spans="5:40" x14ac:dyDescent="0.2">
      <c r="E1645" s="1"/>
      <c r="M1645" s="14"/>
      <c r="N1645" s="79"/>
      <c r="O1645" s="81"/>
      <c r="P1645" s="80"/>
      <c r="Q1645" s="80"/>
      <c r="R1645" s="80"/>
      <c r="S1645" s="80"/>
      <c r="T1645" s="80"/>
      <c r="U1645" s="80"/>
      <c r="AN1645" s="45" t="str">
        <f t="shared" si="22"/>
        <v/>
      </c>
    </row>
    <row r="1646" spans="5:40" x14ac:dyDescent="0.2">
      <c r="E1646" s="1"/>
      <c r="M1646" s="14"/>
      <c r="N1646" s="79"/>
      <c r="O1646" s="81"/>
      <c r="P1646" s="80"/>
      <c r="Q1646" s="80"/>
      <c r="R1646" s="80"/>
      <c r="S1646" s="80"/>
      <c r="T1646" s="80"/>
      <c r="U1646" s="80"/>
      <c r="AN1646" s="45" t="str">
        <f t="shared" si="22"/>
        <v/>
      </c>
    </row>
    <row r="1647" spans="5:40" x14ac:dyDescent="0.2">
      <c r="E1647" s="1"/>
      <c r="M1647" s="14"/>
      <c r="N1647" s="79"/>
      <c r="O1647" s="81"/>
      <c r="P1647" s="80"/>
      <c r="Q1647" s="80"/>
      <c r="R1647" s="80"/>
      <c r="S1647" s="80"/>
      <c r="T1647" s="80"/>
      <c r="U1647" s="80"/>
      <c r="AN1647" s="45" t="str">
        <f t="shared" si="22"/>
        <v/>
      </c>
    </row>
    <row r="1648" spans="5:40" x14ac:dyDescent="0.2">
      <c r="E1648" s="1"/>
      <c r="M1648" s="14"/>
      <c r="N1648" s="79"/>
      <c r="O1648" s="81"/>
      <c r="P1648" s="80"/>
      <c r="Q1648" s="80"/>
      <c r="R1648" s="80"/>
      <c r="S1648" s="80"/>
      <c r="T1648" s="80"/>
      <c r="U1648" s="80"/>
      <c r="AN1648" s="45" t="str">
        <f t="shared" si="22"/>
        <v/>
      </c>
    </row>
    <row r="1649" spans="5:40" x14ac:dyDescent="0.2">
      <c r="E1649" s="1"/>
      <c r="M1649" s="14"/>
      <c r="N1649" s="79"/>
      <c r="O1649" s="81"/>
      <c r="P1649" s="80"/>
      <c r="Q1649" s="80"/>
      <c r="R1649" s="80"/>
      <c r="S1649" s="80"/>
      <c r="T1649" s="80"/>
      <c r="U1649" s="80"/>
      <c r="AN1649" s="45" t="str">
        <f t="shared" si="22"/>
        <v/>
      </c>
    </row>
    <row r="1650" spans="5:40" x14ac:dyDescent="0.2">
      <c r="E1650" s="1"/>
      <c r="M1650" s="14"/>
      <c r="N1650" s="79"/>
      <c r="O1650" s="81"/>
      <c r="P1650" s="80"/>
      <c r="Q1650" s="80"/>
      <c r="R1650" s="80"/>
      <c r="S1650" s="80"/>
      <c r="T1650" s="80"/>
      <c r="U1650" s="80"/>
      <c r="AN1650" s="45" t="str">
        <f t="shared" si="22"/>
        <v/>
      </c>
    </row>
    <row r="1651" spans="5:40" x14ac:dyDescent="0.2">
      <c r="E1651" s="1"/>
      <c r="M1651" s="14"/>
      <c r="N1651" s="79"/>
      <c r="O1651" s="81"/>
      <c r="P1651" s="80"/>
      <c r="Q1651" s="80"/>
      <c r="R1651" s="80"/>
      <c r="S1651" s="80"/>
      <c r="T1651" s="80"/>
      <c r="U1651" s="80"/>
      <c r="AN1651" s="45" t="str">
        <f t="shared" si="22"/>
        <v/>
      </c>
    </row>
    <row r="1652" spans="5:40" x14ac:dyDescent="0.2">
      <c r="E1652" s="1"/>
      <c r="M1652" s="14"/>
      <c r="N1652" s="79"/>
      <c r="O1652" s="81"/>
      <c r="P1652" s="80"/>
      <c r="Q1652" s="80"/>
      <c r="R1652" s="80"/>
      <c r="S1652" s="80"/>
      <c r="T1652" s="80"/>
      <c r="U1652" s="80"/>
      <c r="AN1652" s="45" t="str">
        <f t="shared" si="22"/>
        <v/>
      </c>
    </row>
    <row r="1653" spans="5:40" x14ac:dyDescent="0.2">
      <c r="E1653" s="1"/>
      <c r="M1653" s="14"/>
      <c r="N1653" s="79"/>
      <c r="O1653" s="81"/>
      <c r="P1653" s="80"/>
      <c r="Q1653" s="80"/>
      <c r="R1653" s="80"/>
      <c r="S1653" s="80"/>
      <c r="T1653" s="80"/>
      <c r="U1653" s="80"/>
      <c r="AN1653" s="45" t="str">
        <f t="shared" si="22"/>
        <v/>
      </c>
    </row>
    <row r="1654" spans="5:40" x14ac:dyDescent="0.2">
      <c r="E1654" s="1"/>
      <c r="M1654" s="14"/>
      <c r="N1654" s="79"/>
      <c r="O1654" s="81"/>
      <c r="P1654" s="80"/>
      <c r="Q1654" s="80"/>
      <c r="R1654" s="80"/>
      <c r="S1654" s="80"/>
      <c r="T1654" s="80"/>
      <c r="U1654" s="80"/>
      <c r="AN1654" s="45" t="str">
        <f t="shared" si="22"/>
        <v/>
      </c>
    </row>
    <row r="1655" spans="5:40" x14ac:dyDescent="0.2">
      <c r="E1655" s="1"/>
      <c r="M1655" s="14"/>
      <c r="N1655" s="79"/>
      <c r="O1655" s="81"/>
      <c r="P1655" s="80"/>
      <c r="Q1655" s="80"/>
      <c r="R1655" s="80"/>
      <c r="S1655" s="80"/>
      <c r="T1655" s="80"/>
      <c r="U1655" s="80"/>
      <c r="AN1655" s="45" t="str">
        <f t="shared" si="22"/>
        <v/>
      </c>
    </row>
    <row r="1656" spans="5:40" x14ac:dyDescent="0.2">
      <c r="E1656" s="1"/>
      <c r="M1656" s="14"/>
      <c r="N1656" s="79"/>
      <c r="O1656" s="81"/>
      <c r="P1656" s="80"/>
      <c r="Q1656" s="80"/>
      <c r="R1656" s="80"/>
      <c r="S1656" s="80"/>
      <c r="T1656" s="80"/>
      <c r="U1656" s="80"/>
      <c r="AN1656" s="45" t="str">
        <f t="shared" si="22"/>
        <v/>
      </c>
    </row>
    <row r="1657" spans="5:40" x14ac:dyDescent="0.2">
      <c r="E1657" s="1"/>
      <c r="M1657" s="14"/>
      <c r="N1657" s="79"/>
      <c r="O1657" s="81"/>
      <c r="P1657" s="80"/>
      <c r="Q1657" s="80"/>
      <c r="R1657" s="80"/>
      <c r="S1657" s="80"/>
      <c r="T1657" s="80"/>
      <c r="U1657" s="80"/>
      <c r="AN1657" s="45" t="str">
        <f t="shared" si="22"/>
        <v/>
      </c>
    </row>
    <row r="1658" spans="5:40" x14ac:dyDescent="0.2">
      <c r="E1658" s="1"/>
      <c r="M1658" s="14"/>
      <c r="N1658" s="79"/>
      <c r="O1658" s="81"/>
      <c r="P1658" s="80"/>
      <c r="Q1658" s="80"/>
      <c r="R1658" s="80"/>
      <c r="S1658" s="80"/>
      <c r="T1658" s="80"/>
      <c r="U1658" s="80"/>
      <c r="AN1658" s="45" t="str">
        <f t="shared" si="22"/>
        <v/>
      </c>
    </row>
    <row r="1659" spans="5:40" x14ac:dyDescent="0.2">
      <c r="E1659" s="1"/>
      <c r="M1659" s="14"/>
      <c r="N1659" s="79"/>
      <c r="O1659" s="81"/>
      <c r="P1659" s="80"/>
      <c r="Q1659" s="80"/>
      <c r="R1659" s="80"/>
      <c r="S1659" s="80"/>
      <c r="T1659" s="80"/>
      <c r="U1659" s="80"/>
      <c r="AN1659" s="45" t="str">
        <f t="shared" si="22"/>
        <v/>
      </c>
    </row>
    <row r="1660" spans="5:40" x14ac:dyDescent="0.2">
      <c r="E1660" s="1"/>
      <c r="M1660" s="14"/>
      <c r="N1660" s="79"/>
      <c r="O1660" s="81"/>
      <c r="P1660" s="80"/>
      <c r="Q1660" s="80"/>
      <c r="R1660" s="80"/>
      <c r="S1660" s="80"/>
      <c r="T1660" s="80"/>
      <c r="U1660" s="80"/>
      <c r="AN1660" s="45" t="str">
        <f t="shared" si="22"/>
        <v/>
      </c>
    </row>
    <row r="1661" spans="5:40" x14ac:dyDescent="0.2">
      <c r="E1661" s="1"/>
      <c r="M1661" s="14"/>
      <c r="N1661" s="79"/>
      <c r="O1661" s="81"/>
      <c r="P1661" s="80"/>
      <c r="Q1661" s="80"/>
      <c r="R1661" s="80"/>
      <c r="S1661" s="80"/>
      <c r="T1661" s="80"/>
      <c r="U1661" s="80"/>
      <c r="AN1661" s="45" t="str">
        <f t="shared" si="22"/>
        <v/>
      </c>
    </row>
    <row r="1662" spans="5:40" x14ac:dyDescent="0.2">
      <c r="E1662" s="1"/>
      <c r="M1662" s="14"/>
      <c r="N1662" s="79"/>
      <c r="O1662" s="81"/>
      <c r="P1662" s="80"/>
      <c r="Q1662" s="80"/>
      <c r="R1662" s="80"/>
      <c r="S1662" s="80"/>
      <c r="T1662" s="80"/>
      <c r="U1662" s="80"/>
      <c r="AN1662" s="45" t="str">
        <f t="shared" si="22"/>
        <v/>
      </c>
    </row>
    <row r="1663" spans="5:40" x14ac:dyDescent="0.2">
      <c r="E1663" s="1"/>
      <c r="M1663" s="14"/>
      <c r="N1663" s="79"/>
      <c r="O1663" s="81"/>
      <c r="P1663" s="80"/>
      <c r="Q1663" s="80"/>
      <c r="R1663" s="80"/>
      <c r="S1663" s="80"/>
      <c r="T1663" s="80"/>
      <c r="U1663" s="80"/>
      <c r="AN1663" s="45" t="str">
        <f t="shared" si="22"/>
        <v/>
      </c>
    </row>
    <row r="1664" spans="5:40" x14ac:dyDescent="0.2">
      <c r="E1664" s="1"/>
      <c r="M1664" s="14"/>
      <c r="N1664" s="79"/>
      <c r="O1664" s="81"/>
      <c r="P1664" s="80"/>
      <c r="Q1664" s="80"/>
      <c r="R1664" s="80"/>
      <c r="S1664" s="80"/>
      <c r="T1664" s="80"/>
      <c r="U1664" s="80"/>
      <c r="AN1664" s="45" t="str">
        <f t="shared" si="22"/>
        <v/>
      </c>
    </row>
    <row r="1665" spans="5:40" x14ac:dyDescent="0.2">
      <c r="E1665" s="1"/>
      <c r="M1665" s="14"/>
      <c r="N1665" s="79"/>
      <c r="O1665" s="81"/>
      <c r="P1665" s="80"/>
      <c r="Q1665" s="80"/>
      <c r="R1665" s="80"/>
      <c r="S1665" s="80"/>
      <c r="T1665" s="80"/>
      <c r="U1665" s="80"/>
      <c r="AN1665" s="45" t="str">
        <f t="shared" si="22"/>
        <v/>
      </c>
    </row>
    <row r="1666" spans="5:40" x14ac:dyDescent="0.2">
      <c r="E1666" s="1"/>
      <c r="M1666" s="14"/>
      <c r="N1666" s="79"/>
      <c r="O1666" s="81"/>
      <c r="P1666" s="80"/>
      <c r="Q1666" s="80"/>
      <c r="R1666" s="80"/>
      <c r="S1666" s="80"/>
      <c r="T1666" s="80"/>
      <c r="U1666" s="80"/>
      <c r="AN1666" s="45" t="str">
        <f t="shared" si="22"/>
        <v/>
      </c>
    </row>
    <row r="1667" spans="5:40" x14ac:dyDescent="0.2">
      <c r="E1667" s="1"/>
      <c r="M1667" s="14"/>
      <c r="N1667" s="79"/>
      <c r="O1667" s="81"/>
      <c r="P1667" s="80"/>
      <c r="Q1667" s="80"/>
      <c r="R1667" s="80"/>
      <c r="S1667" s="80"/>
      <c r="T1667" s="80"/>
      <c r="U1667" s="80"/>
      <c r="AN1667" s="45" t="str">
        <f t="shared" si="22"/>
        <v/>
      </c>
    </row>
    <row r="1668" spans="5:40" x14ac:dyDescent="0.2">
      <c r="E1668" s="1"/>
      <c r="M1668" s="14"/>
      <c r="N1668" s="79"/>
      <c r="O1668" s="81"/>
      <c r="P1668" s="80"/>
      <c r="Q1668" s="80"/>
      <c r="R1668" s="80"/>
      <c r="S1668" s="80"/>
      <c r="T1668" s="80"/>
      <c r="U1668" s="80"/>
      <c r="AN1668" s="45" t="str">
        <f t="shared" si="22"/>
        <v/>
      </c>
    </row>
    <row r="1669" spans="5:40" x14ac:dyDescent="0.2">
      <c r="E1669" s="1"/>
      <c r="M1669" s="14"/>
      <c r="N1669" s="79"/>
      <c r="O1669" s="81"/>
      <c r="P1669" s="80"/>
      <c r="Q1669" s="80"/>
      <c r="R1669" s="80"/>
      <c r="S1669" s="80"/>
      <c r="T1669" s="80"/>
      <c r="U1669" s="80"/>
      <c r="AN1669" s="45" t="str">
        <f t="shared" ref="AN1669:AN1732" si="23">IF(AE1669&lt;&gt;"",_xlfn.CONCAT(AE1669,AF1669," ","000,",AG1669, " ",AH1669,AI1669," ",AL1669,"-",AM1669),"")</f>
        <v/>
      </c>
    </row>
    <row r="1670" spans="5:40" x14ac:dyDescent="0.2">
      <c r="E1670" s="1"/>
      <c r="M1670" s="14"/>
      <c r="N1670" s="79"/>
      <c r="O1670" s="81"/>
      <c r="P1670" s="80"/>
      <c r="Q1670" s="80"/>
      <c r="R1670" s="80"/>
      <c r="S1670" s="80"/>
      <c r="T1670" s="80"/>
      <c r="U1670" s="80"/>
      <c r="AN1670" s="45" t="str">
        <f t="shared" si="23"/>
        <v/>
      </c>
    </row>
    <row r="1671" spans="5:40" x14ac:dyDescent="0.2">
      <c r="E1671" s="1"/>
      <c r="M1671" s="14"/>
      <c r="N1671" s="79"/>
      <c r="O1671" s="81"/>
      <c r="P1671" s="80"/>
      <c r="Q1671" s="80"/>
      <c r="R1671" s="80"/>
      <c r="S1671" s="80"/>
      <c r="T1671" s="80"/>
      <c r="U1671" s="80"/>
      <c r="AN1671" s="45" t="str">
        <f t="shared" si="23"/>
        <v/>
      </c>
    </row>
    <row r="1672" spans="5:40" x14ac:dyDescent="0.2">
      <c r="E1672" s="1"/>
      <c r="M1672" s="14"/>
      <c r="N1672" s="79"/>
      <c r="O1672" s="81"/>
      <c r="P1672" s="80"/>
      <c r="Q1672" s="80"/>
      <c r="R1672" s="80"/>
      <c r="S1672" s="80"/>
      <c r="T1672" s="80"/>
      <c r="U1672" s="80"/>
      <c r="AN1672" s="45" t="str">
        <f t="shared" si="23"/>
        <v/>
      </c>
    </row>
    <row r="1673" spans="5:40" x14ac:dyDescent="0.2">
      <c r="E1673" s="1"/>
      <c r="M1673" s="14"/>
      <c r="N1673" s="79"/>
      <c r="O1673" s="81"/>
      <c r="P1673" s="80"/>
      <c r="Q1673" s="80"/>
      <c r="R1673" s="80"/>
      <c r="S1673" s="80"/>
      <c r="T1673" s="80"/>
      <c r="U1673" s="80"/>
      <c r="AN1673" s="45" t="str">
        <f t="shared" si="23"/>
        <v/>
      </c>
    </row>
    <row r="1674" spans="5:40" x14ac:dyDescent="0.2">
      <c r="E1674" s="1"/>
      <c r="M1674" s="14"/>
      <c r="N1674" s="79"/>
      <c r="O1674" s="81"/>
      <c r="P1674" s="80"/>
      <c r="Q1674" s="80"/>
      <c r="R1674" s="80"/>
      <c r="S1674" s="80"/>
      <c r="T1674" s="80"/>
      <c r="U1674" s="80"/>
      <c r="AN1674" s="45" t="str">
        <f t="shared" si="23"/>
        <v/>
      </c>
    </row>
    <row r="1675" spans="5:40" x14ac:dyDescent="0.2">
      <c r="E1675" s="1"/>
      <c r="M1675" s="14"/>
      <c r="N1675" s="79"/>
      <c r="O1675" s="81"/>
      <c r="P1675" s="80"/>
      <c r="Q1675" s="80"/>
      <c r="R1675" s="80"/>
      <c r="S1675" s="80"/>
      <c r="T1675" s="80"/>
      <c r="U1675" s="80"/>
      <c r="AN1675" s="45" t="str">
        <f t="shared" si="23"/>
        <v/>
      </c>
    </row>
    <row r="1676" spans="5:40" x14ac:dyDescent="0.2">
      <c r="E1676" s="1"/>
      <c r="M1676" s="14"/>
      <c r="N1676" s="79"/>
      <c r="O1676" s="81"/>
      <c r="P1676" s="80"/>
      <c r="Q1676" s="80"/>
      <c r="R1676" s="80"/>
      <c r="S1676" s="80"/>
      <c r="T1676" s="80"/>
      <c r="U1676" s="80"/>
      <c r="AN1676" s="45" t="str">
        <f t="shared" si="23"/>
        <v/>
      </c>
    </row>
    <row r="1677" spans="5:40" x14ac:dyDescent="0.2">
      <c r="E1677" s="1"/>
      <c r="M1677" s="14"/>
      <c r="N1677" s="79"/>
      <c r="O1677" s="81"/>
      <c r="P1677" s="80"/>
      <c r="Q1677" s="80"/>
      <c r="R1677" s="80"/>
      <c r="S1677" s="80"/>
      <c r="T1677" s="80"/>
      <c r="U1677" s="80"/>
      <c r="AN1677" s="45" t="str">
        <f t="shared" si="23"/>
        <v/>
      </c>
    </row>
    <row r="1678" spans="5:40" x14ac:dyDescent="0.2">
      <c r="E1678" s="1"/>
      <c r="M1678" s="14"/>
      <c r="N1678" s="79"/>
      <c r="O1678" s="81"/>
      <c r="P1678" s="80"/>
      <c r="Q1678" s="80"/>
      <c r="R1678" s="80"/>
      <c r="S1678" s="80"/>
      <c r="T1678" s="80"/>
      <c r="U1678" s="80"/>
      <c r="AN1678" s="45" t="str">
        <f t="shared" si="23"/>
        <v/>
      </c>
    </row>
    <row r="1679" spans="5:40" x14ac:dyDescent="0.2">
      <c r="E1679" s="1"/>
      <c r="M1679" s="14"/>
      <c r="N1679" s="79"/>
      <c r="O1679" s="81"/>
      <c r="P1679" s="80"/>
      <c r="Q1679" s="80"/>
      <c r="R1679" s="80"/>
      <c r="S1679" s="80"/>
      <c r="T1679" s="80"/>
      <c r="U1679" s="80"/>
      <c r="AN1679" s="45" t="str">
        <f t="shared" si="23"/>
        <v/>
      </c>
    </row>
    <row r="1680" spans="5:40" x14ac:dyDescent="0.2">
      <c r="E1680" s="1"/>
      <c r="M1680" s="14"/>
      <c r="N1680" s="79"/>
      <c r="O1680" s="81"/>
      <c r="P1680" s="80"/>
      <c r="Q1680" s="80"/>
      <c r="R1680" s="80"/>
      <c r="S1680" s="80"/>
      <c r="T1680" s="80"/>
      <c r="U1680" s="80"/>
      <c r="AN1680" s="45" t="str">
        <f t="shared" si="23"/>
        <v/>
      </c>
    </row>
    <row r="1681" spans="5:40" x14ac:dyDescent="0.2">
      <c r="E1681" s="1"/>
      <c r="M1681" s="14"/>
      <c r="N1681" s="79"/>
      <c r="O1681" s="81"/>
      <c r="P1681" s="80"/>
      <c r="Q1681" s="80"/>
      <c r="R1681" s="80"/>
      <c r="S1681" s="80"/>
      <c r="T1681" s="80"/>
      <c r="U1681" s="80"/>
      <c r="AN1681" s="45" t="str">
        <f t="shared" si="23"/>
        <v/>
      </c>
    </row>
    <row r="1682" spans="5:40" x14ac:dyDescent="0.2">
      <c r="E1682" s="1"/>
      <c r="M1682" s="14"/>
      <c r="N1682" s="79"/>
      <c r="O1682" s="81"/>
      <c r="P1682" s="80"/>
      <c r="Q1682" s="80"/>
      <c r="R1682" s="80"/>
      <c r="S1682" s="80"/>
      <c r="T1682" s="80"/>
      <c r="U1682" s="80"/>
      <c r="AN1682" s="45" t="str">
        <f t="shared" si="23"/>
        <v/>
      </c>
    </row>
    <row r="1683" spans="5:40" x14ac:dyDescent="0.2">
      <c r="E1683" s="1"/>
      <c r="M1683" s="14"/>
      <c r="N1683" s="79"/>
      <c r="O1683" s="81"/>
      <c r="P1683" s="80"/>
      <c r="Q1683" s="80"/>
      <c r="R1683" s="80"/>
      <c r="S1683" s="80"/>
      <c r="T1683" s="80"/>
      <c r="U1683" s="80"/>
      <c r="AN1683" s="45" t="str">
        <f t="shared" si="23"/>
        <v/>
      </c>
    </row>
    <row r="1684" spans="5:40" x14ac:dyDescent="0.2">
      <c r="E1684" s="1"/>
      <c r="M1684" s="14"/>
      <c r="N1684" s="79"/>
      <c r="O1684" s="81"/>
      <c r="P1684" s="80"/>
      <c r="Q1684" s="80"/>
      <c r="R1684" s="80"/>
      <c r="S1684" s="80"/>
      <c r="T1684" s="80"/>
      <c r="U1684" s="80"/>
      <c r="AN1684" s="45" t="str">
        <f t="shared" si="23"/>
        <v/>
      </c>
    </row>
    <row r="1685" spans="5:40" x14ac:dyDescent="0.2">
      <c r="E1685" s="1"/>
      <c r="M1685" s="14"/>
      <c r="N1685" s="79"/>
      <c r="O1685" s="81"/>
      <c r="P1685" s="80"/>
      <c r="Q1685" s="80"/>
      <c r="R1685" s="80"/>
      <c r="S1685" s="80"/>
      <c r="T1685" s="80"/>
      <c r="U1685" s="80"/>
      <c r="AN1685" s="45" t="str">
        <f t="shared" si="23"/>
        <v/>
      </c>
    </row>
    <row r="1686" spans="5:40" x14ac:dyDescent="0.2">
      <c r="E1686" s="1"/>
      <c r="M1686" s="14"/>
      <c r="N1686" s="79"/>
      <c r="O1686" s="81"/>
      <c r="P1686" s="80"/>
      <c r="Q1686" s="80"/>
      <c r="R1686" s="80"/>
      <c r="S1686" s="80"/>
      <c r="T1686" s="80"/>
      <c r="U1686" s="80"/>
      <c r="AN1686" s="45" t="str">
        <f t="shared" si="23"/>
        <v/>
      </c>
    </row>
    <row r="1687" spans="5:40" x14ac:dyDescent="0.2">
      <c r="E1687" s="1"/>
      <c r="M1687" s="14"/>
      <c r="N1687" s="79"/>
      <c r="O1687" s="81"/>
      <c r="P1687" s="80"/>
      <c r="Q1687" s="80"/>
      <c r="R1687" s="80"/>
      <c r="S1687" s="80"/>
      <c r="T1687" s="80"/>
      <c r="U1687" s="80"/>
      <c r="AN1687" s="45" t="str">
        <f t="shared" si="23"/>
        <v/>
      </c>
    </row>
    <row r="1688" spans="5:40" x14ac:dyDescent="0.2">
      <c r="E1688" s="1"/>
      <c r="M1688" s="14"/>
      <c r="N1688" s="79"/>
      <c r="O1688" s="81"/>
      <c r="P1688" s="80"/>
      <c r="Q1688" s="80"/>
      <c r="R1688" s="80"/>
      <c r="S1688" s="80"/>
      <c r="T1688" s="80"/>
      <c r="U1688" s="80"/>
      <c r="AN1688" s="45" t="str">
        <f t="shared" si="23"/>
        <v/>
      </c>
    </row>
    <row r="1689" spans="5:40" x14ac:dyDescent="0.2">
      <c r="E1689" s="1"/>
      <c r="M1689" s="14"/>
      <c r="N1689" s="79"/>
      <c r="O1689" s="81"/>
      <c r="P1689" s="80"/>
      <c r="Q1689" s="80"/>
      <c r="R1689" s="80"/>
      <c r="S1689" s="80"/>
      <c r="T1689" s="80"/>
      <c r="U1689" s="80"/>
      <c r="AN1689" s="45" t="str">
        <f t="shared" si="23"/>
        <v/>
      </c>
    </row>
    <row r="1690" spans="5:40" x14ac:dyDescent="0.2">
      <c r="E1690" s="1"/>
      <c r="M1690" s="14"/>
      <c r="N1690" s="79"/>
      <c r="O1690" s="81"/>
      <c r="P1690" s="80"/>
      <c r="Q1690" s="80"/>
      <c r="R1690" s="80"/>
      <c r="S1690" s="80"/>
      <c r="T1690" s="80"/>
      <c r="U1690" s="80"/>
      <c r="AN1690" s="45" t="str">
        <f t="shared" si="23"/>
        <v/>
      </c>
    </row>
    <row r="1691" spans="5:40" x14ac:dyDescent="0.2">
      <c r="E1691" s="1"/>
      <c r="M1691" s="14"/>
      <c r="N1691" s="79"/>
      <c r="O1691" s="81"/>
      <c r="P1691" s="80"/>
      <c r="Q1691" s="80"/>
      <c r="R1691" s="80"/>
      <c r="S1691" s="80"/>
      <c r="T1691" s="80"/>
      <c r="U1691" s="80"/>
      <c r="AN1691" s="45" t="str">
        <f t="shared" si="23"/>
        <v/>
      </c>
    </row>
    <row r="1692" spans="5:40" x14ac:dyDescent="0.2">
      <c r="E1692" s="1"/>
      <c r="M1692" s="14"/>
      <c r="N1692" s="79"/>
      <c r="O1692" s="81"/>
      <c r="P1692" s="80"/>
      <c r="Q1692" s="80"/>
      <c r="R1692" s="80"/>
      <c r="S1692" s="80"/>
      <c r="T1692" s="80"/>
      <c r="U1692" s="80"/>
      <c r="AN1692" s="45" t="str">
        <f t="shared" si="23"/>
        <v/>
      </c>
    </row>
    <row r="1693" spans="5:40" x14ac:dyDescent="0.2">
      <c r="E1693" s="1"/>
      <c r="M1693" s="14"/>
      <c r="N1693" s="79"/>
      <c r="O1693" s="81"/>
      <c r="P1693" s="80"/>
      <c r="Q1693" s="80"/>
      <c r="R1693" s="80"/>
      <c r="S1693" s="80"/>
      <c r="T1693" s="80"/>
      <c r="U1693" s="80"/>
      <c r="AN1693" s="45" t="str">
        <f t="shared" si="23"/>
        <v/>
      </c>
    </row>
    <row r="1694" spans="5:40" x14ac:dyDescent="0.2">
      <c r="E1694" s="1"/>
      <c r="M1694" s="14"/>
      <c r="N1694" s="79"/>
      <c r="O1694" s="81"/>
      <c r="P1694" s="80"/>
      <c r="Q1694" s="80"/>
      <c r="R1694" s="80"/>
      <c r="S1694" s="80"/>
      <c r="T1694" s="80"/>
      <c r="U1694" s="80"/>
      <c r="AN1694" s="45" t="str">
        <f t="shared" si="23"/>
        <v/>
      </c>
    </row>
    <row r="1695" spans="5:40" x14ac:dyDescent="0.2">
      <c r="E1695" s="1"/>
      <c r="M1695" s="14"/>
      <c r="N1695" s="79"/>
      <c r="O1695" s="81"/>
      <c r="P1695" s="80"/>
      <c r="Q1695" s="80"/>
      <c r="R1695" s="80"/>
      <c r="S1695" s="80"/>
      <c r="T1695" s="80"/>
      <c r="U1695" s="80"/>
      <c r="AN1695" s="45" t="str">
        <f t="shared" si="23"/>
        <v/>
      </c>
    </row>
    <row r="1696" spans="5:40" x14ac:dyDescent="0.2">
      <c r="E1696" s="1"/>
      <c r="M1696" s="14"/>
      <c r="N1696" s="79"/>
      <c r="O1696" s="81"/>
      <c r="P1696" s="80"/>
      <c r="Q1696" s="80"/>
      <c r="R1696" s="80"/>
      <c r="S1696" s="80"/>
      <c r="T1696" s="80"/>
      <c r="U1696" s="80"/>
      <c r="AN1696" s="45" t="str">
        <f t="shared" si="23"/>
        <v/>
      </c>
    </row>
    <row r="1697" spans="5:40" x14ac:dyDescent="0.2">
      <c r="E1697" s="1"/>
      <c r="M1697" s="14"/>
      <c r="N1697" s="79"/>
      <c r="O1697" s="81"/>
      <c r="P1697" s="80"/>
      <c r="Q1697" s="80"/>
      <c r="R1697" s="80"/>
      <c r="S1697" s="80"/>
      <c r="T1697" s="80"/>
      <c r="U1697" s="80"/>
      <c r="AN1697" s="45" t="str">
        <f t="shared" si="23"/>
        <v/>
      </c>
    </row>
    <row r="1698" spans="5:40" x14ac:dyDescent="0.2">
      <c r="E1698" s="1"/>
      <c r="M1698" s="14"/>
      <c r="N1698" s="79"/>
      <c r="O1698" s="81"/>
      <c r="P1698" s="80"/>
      <c r="Q1698" s="80"/>
      <c r="R1698" s="80"/>
      <c r="S1698" s="80"/>
      <c r="T1698" s="80"/>
      <c r="U1698" s="80"/>
      <c r="AN1698" s="45" t="str">
        <f t="shared" si="23"/>
        <v/>
      </c>
    </row>
    <row r="1699" spans="5:40" x14ac:dyDescent="0.2">
      <c r="E1699" s="1"/>
      <c r="M1699" s="14"/>
      <c r="N1699" s="79"/>
      <c r="O1699" s="81"/>
      <c r="P1699" s="80"/>
      <c r="Q1699" s="80"/>
      <c r="R1699" s="80"/>
      <c r="S1699" s="80"/>
      <c r="T1699" s="80"/>
      <c r="U1699" s="80"/>
      <c r="AN1699" s="45" t="str">
        <f t="shared" si="23"/>
        <v/>
      </c>
    </row>
    <row r="1700" spans="5:40" x14ac:dyDescent="0.2">
      <c r="E1700" s="1"/>
      <c r="M1700" s="14"/>
      <c r="N1700" s="79"/>
      <c r="O1700" s="81"/>
      <c r="P1700" s="80"/>
      <c r="Q1700" s="80"/>
      <c r="R1700" s="80"/>
      <c r="S1700" s="80"/>
      <c r="T1700" s="80"/>
      <c r="U1700" s="80"/>
      <c r="AN1700" s="45" t="str">
        <f t="shared" si="23"/>
        <v/>
      </c>
    </row>
    <row r="1701" spans="5:40" x14ac:dyDescent="0.2">
      <c r="E1701" s="1"/>
      <c r="M1701" s="14"/>
      <c r="N1701" s="79"/>
      <c r="O1701" s="81"/>
      <c r="P1701" s="80"/>
      <c r="Q1701" s="80"/>
      <c r="R1701" s="80"/>
      <c r="S1701" s="80"/>
      <c r="T1701" s="80"/>
      <c r="U1701" s="80"/>
      <c r="AN1701" s="45" t="str">
        <f t="shared" si="23"/>
        <v/>
      </c>
    </row>
    <row r="1702" spans="5:40" x14ac:dyDescent="0.2">
      <c r="E1702" s="1"/>
      <c r="M1702" s="14"/>
      <c r="N1702" s="79"/>
      <c r="O1702" s="81"/>
      <c r="P1702" s="80"/>
      <c r="Q1702" s="80"/>
      <c r="R1702" s="80"/>
      <c r="S1702" s="80"/>
      <c r="T1702" s="80"/>
      <c r="U1702" s="80"/>
      <c r="AN1702" s="45" t="str">
        <f t="shared" si="23"/>
        <v/>
      </c>
    </row>
    <row r="1703" spans="5:40" x14ac:dyDescent="0.2">
      <c r="E1703" s="1"/>
      <c r="M1703" s="14"/>
      <c r="N1703" s="79"/>
      <c r="O1703" s="81"/>
      <c r="P1703" s="80"/>
      <c r="Q1703" s="80"/>
      <c r="R1703" s="80"/>
      <c r="S1703" s="80"/>
      <c r="T1703" s="80"/>
      <c r="U1703" s="80"/>
      <c r="AN1703" s="45" t="str">
        <f t="shared" si="23"/>
        <v/>
      </c>
    </row>
    <row r="1704" spans="5:40" x14ac:dyDescent="0.2">
      <c r="E1704" s="1"/>
      <c r="M1704" s="14"/>
      <c r="N1704" s="79"/>
      <c r="O1704" s="81"/>
      <c r="P1704" s="80"/>
      <c r="Q1704" s="80"/>
      <c r="R1704" s="80"/>
      <c r="S1704" s="80"/>
      <c r="T1704" s="80"/>
      <c r="U1704" s="80"/>
      <c r="AN1704" s="45" t="str">
        <f t="shared" si="23"/>
        <v/>
      </c>
    </row>
    <row r="1705" spans="5:40" x14ac:dyDescent="0.2">
      <c r="E1705" s="1"/>
      <c r="M1705" s="14"/>
      <c r="N1705" s="79"/>
      <c r="O1705" s="81"/>
      <c r="P1705" s="80"/>
      <c r="Q1705" s="80"/>
      <c r="R1705" s="80"/>
      <c r="S1705" s="80"/>
      <c r="T1705" s="80"/>
      <c r="U1705" s="80"/>
      <c r="AN1705" s="45" t="str">
        <f t="shared" si="23"/>
        <v/>
      </c>
    </row>
    <row r="1706" spans="5:40" x14ac:dyDescent="0.2">
      <c r="E1706" s="1"/>
      <c r="M1706" s="14"/>
      <c r="N1706" s="79"/>
      <c r="O1706" s="81"/>
      <c r="P1706" s="80"/>
      <c r="Q1706" s="80"/>
      <c r="R1706" s="80"/>
      <c r="S1706" s="80"/>
      <c r="T1706" s="80"/>
      <c r="U1706" s="80"/>
      <c r="AN1706" s="45" t="str">
        <f t="shared" si="23"/>
        <v/>
      </c>
    </row>
    <row r="1707" spans="5:40" x14ac:dyDescent="0.2">
      <c r="E1707" s="1"/>
      <c r="M1707" s="14"/>
      <c r="N1707" s="79"/>
      <c r="O1707" s="81"/>
      <c r="P1707" s="80"/>
      <c r="Q1707" s="80"/>
      <c r="R1707" s="80"/>
      <c r="S1707" s="80"/>
      <c r="T1707" s="80"/>
      <c r="U1707" s="80"/>
      <c r="AN1707" s="45" t="str">
        <f t="shared" si="23"/>
        <v/>
      </c>
    </row>
    <row r="1708" spans="5:40" x14ac:dyDescent="0.2">
      <c r="E1708" s="1"/>
      <c r="M1708" s="14"/>
      <c r="N1708" s="79"/>
      <c r="O1708" s="81"/>
      <c r="P1708" s="80"/>
      <c r="Q1708" s="80"/>
      <c r="R1708" s="80"/>
      <c r="S1708" s="80"/>
      <c r="T1708" s="80"/>
      <c r="U1708" s="80"/>
      <c r="AN1708" s="45" t="str">
        <f t="shared" si="23"/>
        <v/>
      </c>
    </row>
    <row r="1709" spans="5:40" x14ac:dyDescent="0.2">
      <c r="E1709" s="1"/>
      <c r="M1709" s="14"/>
      <c r="N1709" s="79"/>
      <c r="O1709" s="81"/>
      <c r="P1709" s="80"/>
      <c r="Q1709" s="80"/>
      <c r="R1709" s="80"/>
      <c r="S1709" s="80"/>
      <c r="T1709" s="80"/>
      <c r="U1709" s="80"/>
      <c r="AN1709" s="45" t="str">
        <f t="shared" si="23"/>
        <v/>
      </c>
    </row>
    <row r="1710" spans="5:40" x14ac:dyDescent="0.2">
      <c r="E1710" s="1"/>
      <c r="M1710" s="14"/>
      <c r="N1710" s="79"/>
      <c r="O1710" s="81"/>
      <c r="P1710" s="80"/>
      <c r="Q1710" s="80"/>
      <c r="R1710" s="80"/>
      <c r="S1710" s="80"/>
      <c r="T1710" s="80"/>
      <c r="U1710" s="80"/>
      <c r="AN1710" s="45" t="str">
        <f t="shared" si="23"/>
        <v/>
      </c>
    </row>
    <row r="1711" spans="5:40" x14ac:dyDescent="0.2">
      <c r="E1711" s="1"/>
      <c r="M1711" s="14"/>
      <c r="N1711" s="79"/>
      <c r="O1711" s="81"/>
      <c r="P1711" s="80"/>
      <c r="Q1711" s="80"/>
      <c r="R1711" s="80"/>
      <c r="S1711" s="80"/>
      <c r="T1711" s="80"/>
      <c r="U1711" s="80"/>
      <c r="AN1711" s="45" t="str">
        <f t="shared" si="23"/>
        <v/>
      </c>
    </row>
    <row r="1712" spans="5:40" x14ac:dyDescent="0.2">
      <c r="E1712" s="1"/>
      <c r="M1712" s="14"/>
      <c r="N1712" s="79"/>
      <c r="O1712" s="81"/>
      <c r="P1712" s="80"/>
      <c r="Q1712" s="80"/>
      <c r="R1712" s="80"/>
      <c r="S1712" s="80"/>
      <c r="T1712" s="80"/>
      <c r="U1712" s="80"/>
      <c r="AN1712" s="45" t="str">
        <f t="shared" si="23"/>
        <v/>
      </c>
    </row>
    <row r="1713" spans="5:40" x14ac:dyDescent="0.2">
      <c r="E1713" s="1"/>
      <c r="M1713" s="14"/>
      <c r="N1713" s="79"/>
      <c r="O1713" s="81"/>
      <c r="P1713" s="80"/>
      <c r="Q1713" s="80"/>
      <c r="R1713" s="80"/>
      <c r="S1713" s="80"/>
      <c r="T1713" s="80"/>
      <c r="U1713" s="80"/>
      <c r="AN1713" s="45" t="str">
        <f t="shared" si="23"/>
        <v/>
      </c>
    </row>
    <row r="1714" spans="5:40" x14ac:dyDescent="0.2">
      <c r="E1714" s="1"/>
      <c r="M1714" s="14"/>
      <c r="N1714" s="79"/>
      <c r="O1714" s="81"/>
      <c r="P1714" s="80"/>
      <c r="Q1714" s="80"/>
      <c r="R1714" s="80"/>
      <c r="S1714" s="80"/>
      <c r="T1714" s="80"/>
      <c r="U1714" s="80"/>
      <c r="AN1714" s="45" t="str">
        <f t="shared" si="23"/>
        <v/>
      </c>
    </row>
    <row r="1715" spans="5:40" x14ac:dyDescent="0.2">
      <c r="E1715" s="1"/>
      <c r="M1715" s="14"/>
      <c r="N1715" s="79"/>
      <c r="O1715" s="81"/>
      <c r="P1715" s="80"/>
      <c r="Q1715" s="80"/>
      <c r="R1715" s="80"/>
      <c r="S1715" s="80"/>
      <c r="T1715" s="80"/>
      <c r="U1715" s="80"/>
      <c r="AN1715" s="45" t="str">
        <f t="shared" si="23"/>
        <v/>
      </c>
    </row>
    <row r="1716" spans="5:40" x14ac:dyDescent="0.2">
      <c r="E1716" s="1"/>
      <c r="M1716" s="14"/>
      <c r="N1716" s="79"/>
      <c r="O1716" s="81"/>
      <c r="P1716" s="80"/>
      <c r="Q1716" s="80"/>
      <c r="R1716" s="80"/>
      <c r="S1716" s="80"/>
      <c r="T1716" s="80"/>
      <c r="U1716" s="80"/>
      <c r="AN1716" s="45" t="str">
        <f t="shared" si="23"/>
        <v/>
      </c>
    </row>
    <row r="1717" spans="5:40" x14ac:dyDescent="0.2">
      <c r="E1717" s="1"/>
      <c r="M1717" s="14"/>
      <c r="N1717" s="79"/>
      <c r="O1717" s="81"/>
      <c r="P1717" s="80"/>
      <c r="Q1717" s="80"/>
      <c r="R1717" s="80"/>
      <c r="S1717" s="80"/>
      <c r="T1717" s="80"/>
      <c r="U1717" s="80"/>
      <c r="AN1717" s="45" t="str">
        <f t="shared" si="23"/>
        <v/>
      </c>
    </row>
    <row r="1718" spans="5:40" x14ac:dyDescent="0.2">
      <c r="E1718" s="1"/>
      <c r="M1718" s="14"/>
      <c r="N1718" s="79"/>
      <c r="O1718" s="81"/>
      <c r="P1718" s="80"/>
      <c r="Q1718" s="80"/>
      <c r="R1718" s="80"/>
      <c r="S1718" s="80"/>
      <c r="T1718" s="80"/>
      <c r="U1718" s="80"/>
      <c r="AN1718" s="45" t="str">
        <f t="shared" si="23"/>
        <v/>
      </c>
    </row>
    <row r="1719" spans="5:40" x14ac:dyDescent="0.2">
      <c r="E1719" s="1"/>
      <c r="M1719" s="14"/>
      <c r="N1719" s="79"/>
      <c r="O1719" s="81"/>
      <c r="P1719" s="80"/>
      <c r="Q1719" s="80"/>
      <c r="R1719" s="80"/>
      <c r="S1719" s="80"/>
      <c r="T1719" s="80"/>
      <c r="U1719" s="80"/>
      <c r="AN1719" s="45" t="str">
        <f t="shared" si="23"/>
        <v/>
      </c>
    </row>
    <row r="1720" spans="5:40" x14ac:dyDescent="0.2">
      <c r="E1720" s="1"/>
      <c r="M1720" s="14"/>
      <c r="N1720" s="79"/>
      <c r="O1720" s="81"/>
      <c r="P1720" s="80"/>
      <c r="Q1720" s="80"/>
      <c r="R1720" s="80"/>
      <c r="S1720" s="80"/>
      <c r="T1720" s="80"/>
      <c r="U1720" s="80"/>
      <c r="AN1720" s="45" t="str">
        <f t="shared" si="23"/>
        <v/>
      </c>
    </row>
    <row r="1721" spans="5:40" x14ac:dyDescent="0.2">
      <c r="E1721" s="1"/>
      <c r="M1721" s="14"/>
      <c r="N1721" s="79"/>
      <c r="O1721" s="81"/>
      <c r="P1721" s="80"/>
      <c r="Q1721" s="80"/>
      <c r="R1721" s="80"/>
      <c r="S1721" s="80"/>
      <c r="T1721" s="80"/>
      <c r="U1721" s="80"/>
      <c r="AN1721" s="45" t="str">
        <f t="shared" si="23"/>
        <v/>
      </c>
    </row>
    <row r="1722" spans="5:40" x14ac:dyDescent="0.2">
      <c r="E1722" s="1"/>
      <c r="M1722" s="14"/>
      <c r="N1722" s="79"/>
      <c r="O1722" s="81"/>
      <c r="P1722" s="80"/>
      <c r="Q1722" s="80"/>
      <c r="R1722" s="80"/>
      <c r="S1722" s="80"/>
      <c r="T1722" s="80"/>
      <c r="U1722" s="80"/>
      <c r="AN1722" s="45" t="str">
        <f t="shared" si="23"/>
        <v/>
      </c>
    </row>
    <row r="1723" spans="5:40" x14ac:dyDescent="0.2">
      <c r="E1723" s="1"/>
      <c r="M1723" s="14"/>
      <c r="N1723" s="79"/>
      <c r="O1723" s="81"/>
      <c r="P1723" s="80"/>
      <c r="Q1723" s="80"/>
      <c r="R1723" s="80"/>
      <c r="S1723" s="80"/>
      <c r="T1723" s="80"/>
      <c r="U1723" s="80"/>
      <c r="AN1723" s="45" t="str">
        <f t="shared" si="23"/>
        <v/>
      </c>
    </row>
    <row r="1724" spans="5:40" x14ac:dyDescent="0.2">
      <c r="E1724" s="1"/>
      <c r="M1724" s="14"/>
      <c r="N1724" s="79"/>
      <c r="O1724" s="81"/>
      <c r="P1724" s="80"/>
      <c r="Q1724" s="80"/>
      <c r="R1724" s="80"/>
      <c r="S1724" s="80"/>
      <c r="T1724" s="80"/>
      <c r="U1724" s="80"/>
      <c r="AN1724" s="45" t="str">
        <f t="shared" si="23"/>
        <v/>
      </c>
    </row>
    <row r="1725" spans="5:40" x14ac:dyDescent="0.2">
      <c r="E1725" s="1"/>
      <c r="M1725" s="14"/>
      <c r="N1725" s="79"/>
      <c r="O1725" s="81"/>
      <c r="P1725" s="80"/>
      <c r="Q1725" s="80"/>
      <c r="R1725" s="80"/>
      <c r="S1725" s="80"/>
      <c r="T1725" s="80"/>
      <c r="U1725" s="80"/>
      <c r="AN1725" s="45" t="str">
        <f t="shared" si="23"/>
        <v/>
      </c>
    </row>
    <row r="1726" spans="5:40" x14ac:dyDescent="0.2">
      <c r="E1726" s="1"/>
      <c r="M1726" s="14"/>
      <c r="N1726" s="79"/>
      <c r="O1726" s="81"/>
      <c r="P1726" s="80"/>
      <c r="Q1726" s="80"/>
      <c r="R1726" s="80"/>
      <c r="S1726" s="80"/>
      <c r="T1726" s="80"/>
      <c r="U1726" s="80"/>
      <c r="AN1726" s="45" t="str">
        <f t="shared" si="23"/>
        <v/>
      </c>
    </row>
    <row r="1727" spans="5:40" x14ac:dyDescent="0.2">
      <c r="E1727" s="1"/>
      <c r="M1727" s="14"/>
      <c r="N1727" s="79"/>
      <c r="O1727" s="81"/>
      <c r="P1727" s="80"/>
      <c r="Q1727" s="80"/>
      <c r="R1727" s="80"/>
      <c r="S1727" s="80"/>
      <c r="T1727" s="80"/>
      <c r="U1727" s="80"/>
      <c r="AN1727" s="45" t="str">
        <f t="shared" si="23"/>
        <v/>
      </c>
    </row>
    <row r="1728" spans="5:40" x14ac:dyDescent="0.2">
      <c r="E1728" s="1"/>
      <c r="M1728" s="14"/>
      <c r="N1728" s="79"/>
      <c r="O1728" s="81"/>
      <c r="P1728" s="80"/>
      <c r="Q1728" s="80"/>
      <c r="R1728" s="80"/>
      <c r="S1728" s="80"/>
      <c r="T1728" s="80"/>
      <c r="U1728" s="80"/>
      <c r="AN1728" s="45" t="str">
        <f t="shared" si="23"/>
        <v/>
      </c>
    </row>
    <row r="1729" spans="5:40" x14ac:dyDescent="0.2">
      <c r="E1729" s="1"/>
      <c r="M1729" s="14"/>
      <c r="N1729" s="79"/>
      <c r="O1729" s="81"/>
      <c r="P1729" s="80"/>
      <c r="Q1729" s="80"/>
      <c r="R1729" s="80"/>
      <c r="S1729" s="80"/>
      <c r="T1729" s="80"/>
      <c r="U1729" s="80"/>
      <c r="AN1729" s="45" t="str">
        <f t="shared" si="23"/>
        <v/>
      </c>
    </row>
    <row r="1730" spans="5:40" x14ac:dyDescent="0.2">
      <c r="E1730" s="1"/>
      <c r="M1730" s="14"/>
      <c r="N1730" s="79"/>
      <c r="O1730" s="81"/>
      <c r="P1730" s="80"/>
      <c r="Q1730" s="80"/>
      <c r="R1730" s="80"/>
      <c r="S1730" s="80"/>
      <c r="T1730" s="80"/>
      <c r="U1730" s="80"/>
      <c r="AN1730" s="45" t="str">
        <f t="shared" si="23"/>
        <v/>
      </c>
    </row>
    <row r="1731" spans="5:40" x14ac:dyDescent="0.2">
      <c r="E1731" s="1"/>
      <c r="M1731" s="14"/>
      <c r="N1731" s="79"/>
      <c r="O1731" s="81"/>
      <c r="P1731" s="80"/>
      <c r="Q1731" s="80"/>
      <c r="R1731" s="80"/>
      <c r="S1731" s="80"/>
      <c r="T1731" s="80"/>
      <c r="U1731" s="80"/>
      <c r="AN1731" s="45" t="str">
        <f t="shared" si="23"/>
        <v/>
      </c>
    </row>
    <row r="1732" spans="5:40" x14ac:dyDescent="0.2">
      <c r="E1732" s="1"/>
      <c r="M1732" s="14"/>
      <c r="N1732" s="79"/>
      <c r="O1732" s="81"/>
      <c r="P1732" s="80"/>
      <c r="Q1732" s="80"/>
      <c r="R1732" s="80"/>
      <c r="S1732" s="80"/>
      <c r="T1732" s="80"/>
      <c r="U1732" s="80"/>
      <c r="AN1732" s="45" t="str">
        <f t="shared" si="23"/>
        <v/>
      </c>
    </row>
    <row r="1733" spans="5:40" x14ac:dyDescent="0.2">
      <c r="E1733" s="1"/>
      <c r="M1733" s="14"/>
      <c r="N1733" s="79"/>
      <c r="O1733" s="81"/>
      <c r="P1733" s="80"/>
      <c r="Q1733" s="80"/>
      <c r="R1733" s="80"/>
      <c r="S1733" s="80"/>
      <c r="T1733" s="80"/>
      <c r="U1733" s="80"/>
      <c r="AN1733" s="45" t="str">
        <f t="shared" ref="AN1733:AN1796" si="24">IF(AE1733&lt;&gt;"",_xlfn.CONCAT(AE1733,AF1733," ","000,",AG1733, " ",AH1733,AI1733," ",AL1733,"-",AM1733),"")</f>
        <v/>
      </c>
    </row>
    <row r="1734" spans="5:40" x14ac:dyDescent="0.2">
      <c r="E1734" s="1"/>
      <c r="M1734" s="14"/>
      <c r="N1734" s="79"/>
      <c r="O1734" s="81"/>
      <c r="P1734" s="80"/>
      <c r="Q1734" s="80"/>
      <c r="R1734" s="80"/>
      <c r="S1734" s="80"/>
      <c r="T1734" s="80"/>
      <c r="U1734" s="80"/>
      <c r="AN1734" s="45" t="str">
        <f t="shared" si="24"/>
        <v/>
      </c>
    </row>
    <row r="1735" spans="5:40" x14ac:dyDescent="0.2">
      <c r="E1735" s="1"/>
      <c r="M1735" s="14"/>
      <c r="N1735" s="79"/>
      <c r="O1735" s="81"/>
      <c r="P1735" s="80"/>
      <c r="Q1735" s="80"/>
      <c r="R1735" s="80"/>
      <c r="S1735" s="80"/>
      <c r="T1735" s="80"/>
      <c r="U1735" s="80"/>
      <c r="AN1735" s="45" t="str">
        <f t="shared" si="24"/>
        <v/>
      </c>
    </row>
    <row r="1736" spans="5:40" x14ac:dyDescent="0.2">
      <c r="E1736" s="1"/>
      <c r="M1736" s="14"/>
      <c r="N1736" s="79"/>
      <c r="O1736" s="81"/>
      <c r="P1736" s="80"/>
      <c r="Q1736" s="80"/>
      <c r="R1736" s="80"/>
      <c r="S1736" s="80"/>
      <c r="T1736" s="80"/>
      <c r="U1736" s="80"/>
      <c r="AN1736" s="45" t="str">
        <f t="shared" si="24"/>
        <v/>
      </c>
    </row>
    <row r="1737" spans="5:40" x14ac:dyDescent="0.2">
      <c r="E1737" s="1"/>
      <c r="M1737" s="14"/>
      <c r="N1737" s="79"/>
      <c r="O1737" s="81"/>
      <c r="P1737" s="80"/>
      <c r="Q1737" s="80"/>
      <c r="R1737" s="80"/>
      <c r="S1737" s="80"/>
      <c r="T1737" s="80"/>
      <c r="U1737" s="80"/>
      <c r="AN1737" s="45" t="str">
        <f t="shared" si="24"/>
        <v/>
      </c>
    </row>
    <row r="1738" spans="5:40" x14ac:dyDescent="0.2">
      <c r="E1738" s="1"/>
      <c r="M1738" s="14"/>
      <c r="N1738" s="79"/>
      <c r="O1738" s="81"/>
      <c r="P1738" s="80"/>
      <c r="Q1738" s="80"/>
      <c r="R1738" s="80"/>
      <c r="S1738" s="80"/>
      <c r="T1738" s="80"/>
      <c r="U1738" s="80"/>
      <c r="AN1738" s="45" t="str">
        <f t="shared" si="24"/>
        <v/>
      </c>
    </row>
    <row r="1739" spans="5:40" x14ac:dyDescent="0.2">
      <c r="E1739" s="1"/>
      <c r="M1739" s="14"/>
      <c r="N1739" s="79"/>
      <c r="O1739" s="81"/>
      <c r="P1739" s="80"/>
      <c r="Q1739" s="80"/>
      <c r="R1739" s="80"/>
      <c r="S1739" s="80"/>
      <c r="T1739" s="80"/>
      <c r="U1739" s="80"/>
      <c r="AN1739" s="45" t="str">
        <f t="shared" si="24"/>
        <v/>
      </c>
    </row>
    <row r="1740" spans="5:40" x14ac:dyDescent="0.2">
      <c r="E1740" s="1"/>
      <c r="M1740" s="14"/>
      <c r="N1740" s="79"/>
      <c r="O1740" s="81"/>
      <c r="P1740" s="80"/>
      <c r="Q1740" s="80"/>
      <c r="R1740" s="80"/>
      <c r="S1740" s="80"/>
      <c r="T1740" s="80"/>
      <c r="U1740" s="80"/>
      <c r="AN1740" s="45" t="str">
        <f t="shared" si="24"/>
        <v/>
      </c>
    </row>
    <row r="1741" spans="5:40" x14ac:dyDescent="0.2">
      <c r="E1741" s="1"/>
      <c r="M1741" s="14"/>
      <c r="N1741" s="79"/>
      <c r="O1741" s="81"/>
      <c r="P1741" s="80"/>
      <c r="Q1741" s="80"/>
      <c r="R1741" s="80"/>
      <c r="S1741" s="80"/>
      <c r="T1741" s="80"/>
      <c r="U1741" s="80"/>
      <c r="AN1741" s="45" t="str">
        <f t="shared" si="24"/>
        <v/>
      </c>
    </row>
    <row r="1742" spans="5:40" x14ac:dyDescent="0.2">
      <c r="E1742" s="1"/>
      <c r="M1742" s="14"/>
      <c r="N1742" s="79"/>
      <c r="O1742" s="81"/>
      <c r="P1742" s="80"/>
      <c r="Q1742" s="80"/>
      <c r="R1742" s="80"/>
      <c r="S1742" s="80"/>
      <c r="T1742" s="80"/>
      <c r="U1742" s="80"/>
      <c r="AN1742" s="45" t="str">
        <f t="shared" si="24"/>
        <v/>
      </c>
    </row>
    <row r="1743" spans="5:40" x14ac:dyDescent="0.2">
      <c r="E1743" s="1"/>
      <c r="M1743" s="14"/>
      <c r="N1743" s="79"/>
      <c r="O1743" s="81"/>
      <c r="P1743" s="80"/>
      <c r="Q1743" s="80"/>
      <c r="R1743" s="80"/>
      <c r="S1743" s="80"/>
      <c r="T1743" s="80"/>
      <c r="U1743" s="80"/>
      <c r="AN1743" s="45" t="str">
        <f t="shared" si="24"/>
        <v/>
      </c>
    </row>
    <row r="1744" spans="5:40" x14ac:dyDescent="0.2">
      <c r="E1744" s="1"/>
      <c r="M1744" s="14"/>
      <c r="N1744" s="79"/>
      <c r="O1744" s="81"/>
      <c r="P1744" s="80"/>
      <c r="Q1744" s="80"/>
      <c r="R1744" s="80"/>
      <c r="S1744" s="80"/>
      <c r="T1744" s="80"/>
      <c r="U1744" s="80"/>
      <c r="AN1744" s="45" t="str">
        <f t="shared" si="24"/>
        <v/>
      </c>
    </row>
    <row r="1745" spans="5:40" x14ac:dyDescent="0.2">
      <c r="E1745" s="1"/>
      <c r="M1745" s="14"/>
      <c r="N1745" s="79"/>
      <c r="O1745" s="81"/>
      <c r="P1745" s="80"/>
      <c r="Q1745" s="80"/>
      <c r="R1745" s="80"/>
      <c r="S1745" s="80"/>
      <c r="T1745" s="80"/>
      <c r="U1745" s="80"/>
      <c r="AN1745" s="45" t="str">
        <f t="shared" si="24"/>
        <v/>
      </c>
    </row>
    <row r="1746" spans="5:40" x14ac:dyDescent="0.2">
      <c r="E1746" s="1"/>
      <c r="M1746" s="14"/>
      <c r="N1746" s="79"/>
      <c r="O1746" s="81"/>
      <c r="P1746" s="80"/>
      <c r="Q1746" s="80"/>
      <c r="R1746" s="80"/>
      <c r="S1746" s="80"/>
      <c r="T1746" s="80"/>
      <c r="U1746" s="80"/>
      <c r="AN1746" s="45" t="str">
        <f t="shared" si="24"/>
        <v/>
      </c>
    </row>
    <row r="1747" spans="5:40" x14ac:dyDescent="0.2">
      <c r="E1747" s="1"/>
      <c r="M1747" s="14"/>
      <c r="N1747" s="79"/>
      <c r="O1747" s="81"/>
      <c r="P1747" s="80"/>
      <c r="Q1747" s="80"/>
      <c r="R1747" s="80"/>
      <c r="S1747" s="80"/>
      <c r="T1747" s="80"/>
      <c r="U1747" s="80"/>
      <c r="AN1747" s="45" t="str">
        <f t="shared" si="24"/>
        <v/>
      </c>
    </row>
    <row r="1748" spans="5:40" x14ac:dyDescent="0.2">
      <c r="E1748" s="1"/>
      <c r="M1748" s="14"/>
      <c r="N1748" s="79"/>
      <c r="O1748" s="81"/>
      <c r="P1748" s="80"/>
      <c r="Q1748" s="80"/>
      <c r="R1748" s="80"/>
      <c r="S1748" s="80"/>
      <c r="T1748" s="80"/>
      <c r="U1748" s="80"/>
      <c r="AN1748" s="45" t="str">
        <f t="shared" si="24"/>
        <v/>
      </c>
    </row>
    <row r="1749" spans="5:40" x14ac:dyDescent="0.2">
      <c r="E1749" s="1"/>
      <c r="M1749" s="14"/>
      <c r="N1749" s="79"/>
      <c r="O1749" s="81"/>
      <c r="P1749" s="80"/>
      <c r="Q1749" s="80"/>
      <c r="R1749" s="80"/>
      <c r="S1749" s="80"/>
      <c r="T1749" s="80"/>
      <c r="U1749" s="80"/>
      <c r="AN1749" s="45" t="str">
        <f t="shared" si="24"/>
        <v/>
      </c>
    </row>
    <row r="1750" spans="5:40" x14ac:dyDescent="0.2">
      <c r="E1750" s="1"/>
      <c r="M1750" s="14"/>
      <c r="N1750" s="79"/>
      <c r="O1750" s="81"/>
      <c r="P1750" s="80"/>
      <c r="Q1750" s="80"/>
      <c r="R1750" s="80"/>
      <c r="S1750" s="80"/>
      <c r="T1750" s="80"/>
      <c r="U1750" s="80"/>
      <c r="AN1750" s="45" t="str">
        <f t="shared" si="24"/>
        <v/>
      </c>
    </row>
    <row r="1751" spans="5:40" x14ac:dyDescent="0.2">
      <c r="E1751" s="1"/>
      <c r="M1751" s="14"/>
      <c r="N1751" s="79"/>
      <c r="O1751" s="81"/>
      <c r="P1751" s="80"/>
      <c r="Q1751" s="80"/>
      <c r="R1751" s="80"/>
      <c r="S1751" s="80"/>
      <c r="T1751" s="80"/>
      <c r="U1751" s="80"/>
      <c r="AN1751" s="45" t="str">
        <f t="shared" si="24"/>
        <v/>
      </c>
    </row>
    <row r="1752" spans="5:40" x14ac:dyDescent="0.2">
      <c r="E1752" s="1"/>
      <c r="M1752" s="14"/>
      <c r="N1752" s="79"/>
      <c r="O1752" s="81"/>
      <c r="P1752" s="80"/>
      <c r="Q1752" s="80"/>
      <c r="R1752" s="80"/>
      <c r="S1752" s="80"/>
      <c r="T1752" s="80"/>
      <c r="U1752" s="80"/>
      <c r="AN1752" s="45" t="str">
        <f t="shared" si="24"/>
        <v/>
      </c>
    </row>
    <row r="1753" spans="5:40" x14ac:dyDescent="0.2">
      <c r="E1753" s="1"/>
      <c r="M1753" s="14"/>
      <c r="N1753" s="79"/>
      <c r="O1753" s="81"/>
      <c r="P1753" s="80"/>
      <c r="Q1753" s="80"/>
      <c r="R1753" s="80"/>
      <c r="S1753" s="80"/>
      <c r="T1753" s="80"/>
      <c r="U1753" s="80"/>
      <c r="AN1753" s="45" t="str">
        <f t="shared" si="24"/>
        <v/>
      </c>
    </row>
    <row r="1754" spans="5:40" x14ac:dyDescent="0.2">
      <c r="E1754" s="1"/>
      <c r="M1754" s="14"/>
      <c r="N1754" s="79"/>
      <c r="O1754" s="81"/>
      <c r="P1754" s="80"/>
      <c r="Q1754" s="80"/>
      <c r="R1754" s="80"/>
      <c r="S1754" s="80"/>
      <c r="T1754" s="80"/>
      <c r="U1754" s="80"/>
      <c r="AN1754" s="45" t="str">
        <f t="shared" si="24"/>
        <v/>
      </c>
    </row>
    <row r="1755" spans="5:40" x14ac:dyDescent="0.2">
      <c r="E1755" s="1"/>
      <c r="M1755" s="14"/>
      <c r="N1755" s="79"/>
      <c r="O1755" s="81"/>
      <c r="P1755" s="80"/>
      <c r="Q1755" s="80"/>
      <c r="R1755" s="80"/>
      <c r="S1755" s="80"/>
      <c r="T1755" s="80"/>
      <c r="U1755" s="80"/>
      <c r="AN1755" s="45" t="str">
        <f t="shared" si="24"/>
        <v/>
      </c>
    </row>
    <row r="1756" spans="5:40" x14ac:dyDescent="0.2">
      <c r="E1756" s="1"/>
      <c r="M1756" s="14"/>
      <c r="N1756" s="79"/>
      <c r="O1756" s="81"/>
      <c r="P1756" s="80"/>
      <c r="Q1756" s="80"/>
      <c r="R1756" s="80"/>
      <c r="S1756" s="80"/>
      <c r="T1756" s="80"/>
      <c r="U1756" s="80"/>
      <c r="AN1756" s="45" t="str">
        <f t="shared" si="24"/>
        <v/>
      </c>
    </row>
    <row r="1757" spans="5:40" x14ac:dyDescent="0.2">
      <c r="E1757" s="1"/>
      <c r="M1757" s="14"/>
      <c r="N1757" s="79"/>
      <c r="O1757" s="81"/>
      <c r="P1757" s="80"/>
      <c r="Q1757" s="80"/>
      <c r="R1757" s="80"/>
      <c r="S1757" s="80"/>
      <c r="T1757" s="80"/>
      <c r="U1757" s="80"/>
      <c r="AN1757" s="45" t="str">
        <f t="shared" si="24"/>
        <v/>
      </c>
    </row>
    <row r="1758" spans="5:40" x14ac:dyDescent="0.2">
      <c r="E1758" s="1"/>
      <c r="M1758" s="14"/>
      <c r="N1758" s="79"/>
      <c r="O1758" s="81"/>
      <c r="P1758" s="80"/>
      <c r="Q1758" s="80"/>
      <c r="R1758" s="80"/>
      <c r="S1758" s="80"/>
      <c r="T1758" s="80"/>
      <c r="U1758" s="80"/>
      <c r="AN1758" s="45" t="str">
        <f t="shared" si="24"/>
        <v/>
      </c>
    </row>
    <row r="1759" spans="5:40" x14ac:dyDescent="0.2">
      <c r="E1759" s="1"/>
      <c r="M1759" s="14"/>
      <c r="N1759" s="79"/>
      <c r="O1759" s="81"/>
      <c r="P1759" s="80"/>
      <c r="Q1759" s="80"/>
      <c r="R1759" s="80"/>
      <c r="S1759" s="80"/>
      <c r="T1759" s="80"/>
      <c r="U1759" s="80"/>
      <c r="AN1759" s="45" t="str">
        <f t="shared" si="24"/>
        <v/>
      </c>
    </row>
    <row r="1760" spans="5:40" x14ac:dyDescent="0.2">
      <c r="E1760" s="1"/>
      <c r="M1760" s="14"/>
      <c r="N1760" s="79"/>
      <c r="O1760" s="81"/>
      <c r="P1760" s="80"/>
      <c r="Q1760" s="80"/>
      <c r="R1760" s="80"/>
      <c r="S1760" s="80"/>
      <c r="T1760" s="80"/>
      <c r="U1760" s="80"/>
      <c r="AN1760" s="45" t="str">
        <f t="shared" si="24"/>
        <v/>
      </c>
    </row>
    <row r="1761" spans="5:40" x14ac:dyDescent="0.2">
      <c r="E1761" s="1"/>
      <c r="M1761" s="14"/>
      <c r="N1761" s="79"/>
      <c r="O1761" s="81"/>
      <c r="P1761" s="80"/>
      <c r="Q1761" s="80"/>
      <c r="R1761" s="80"/>
      <c r="S1761" s="80"/>
      <c r="T1761" s="80"/>
      <c r="U1761" s="80"/>
      <c r="AN1761" s="45" t="str">
        <f t="shared" si="24"/>
        <v/>
      </c>
    </row>
    <row r="1762" spans="5:40" x14ac:dyDescent="0.2">
      <c r="E1762" s="1"/>
      <c r="M1762" s="14"/>
      <c r="N1762" s="79"/>
      <c r="O1762" s="81"/>
      <c r="P1762" s="80"/>
      <c r="Q1762" s="80"/>
      <c r="R1762" s="80"/>
      <c r="S1762" s="80"/>
      <c r="T1762" s="80"/>
      <c r="U1762" s="80"/>
      <c r="AN1762" s="45" t="str">
        <f t="shared" si="24"/>
        <v/>
      </c>
    </row>
    <row r="1763" spans="5:40" x14ac:dyDescent="0.2">
      <c r="E1763" s="1"/>
      <c r="M1763" s="14"/>
      <c r="N1763" s="79"/>
      <c r="O1763" s="81"/>
      <c r="P1763" s="80"/>
      <c r="Q1763" s="80"/>
      <c r="R1763" s="80"/>
      <c r="S1763" s="80"/>
      <c r="T1763" s="80"/>
      <c r="U1763" s="80"/>
      <c r="AN1763" s="45" t="str">
        <f t="shared" si="24"/>
        <v/>
      </c>
    </row>
    <row r="1764" spans="5:40" x14ac:dyDescent="0.2">
      <c r="E1764" s="1"/>
      <c r="M1764" s="14"/>
      <c r="N1764" s="79"/>
      <c r="O1764" s="81"/>
      <c r="P1764" s="80"/>
      <c r="Q1764" s="80"/>
      <c r="R1764" s="80"/>
      <c r="S1764" s="80"/>
      <c r="T1764" s="80"/>
      <c r="U1764" s="80"/>
      <c r="AN1764" s="45" t="str">
        <f t="shared" si="24"/>
        <v/>
      </c>
    </row>
    <row r="1765" spans="5:40" x14ac:dyDescent="0.2">
      <c r="E1765" s="1"/>
      <c r="M1765" s="14"/>
      <c r="N1765" s="79"/>
      <c r="O1765" s="81"/>
      <c r="P1765" s="80"/>
      <c r="Q1765" s="80"/>
      <c r="R1765" s="80"/>
      <c r="S1765" s="80"/>
      <c r="T1765" s="80"/>
      <c r="U1765" s="80"/>
      <c r="AN1765" s="45" t="str">
        <f t="shared" si="24"/>
        <v/>
      </c>
    </row>
    <row r="1766" spans="5:40" x14ac:dyDescent="0.2">
      <c r="E1766" s="1"/>
      <c r="M1766" s="14"/>
      <c r="N1766" s="79"/>
      <c r="O1766" s="81"/>
      <c r="P1766" s="80"/>
      <c r="Q1766" s="80"/>
      <c r="R1766" s="80"/>
      <c r="S1766" s="80"/>
      <c r="T1766" s="80"/>
      <c r="U1766" s="80"/>
      <c r="AN1766" s="45" t="str">
        <f t="shared" si="24"/>
        <v/>
      </c>
    </row>
    <row r="1767" spans="5:40" x14ac:dyDescent="0.2">
      <c r="E1767" s="1"/>
      <c r="M1767" s="14"/>
      <c r="N1767" s="79"/>
      <c r="O1767" s="81"/>
      <c r="P1767" s="80"/>
      <c r="Q1767" s="80"/>
      <c r="R1767" s="80"/>
      <c r="S1767" s="80"/>
      <c r="T1767" s="80"/>
      <c r="U1767" s="80"/>
      <c r="AN1767" s="45" t="str">
        <f t="shared" si="24"/>
        <v/>
      </c>
    </row>
    <row r="1768" spans="5:40" x14ac:dyDescent="0.2">
      <c r="E1768" s="1"/>
      <c r="M1768" s="14"/>
      <c r="N1768" s="79"/>
      <c r="O1768" s="81"/>
      <c r="P1768" s="80"/>
      <c r="Q1768" s="80"/>
      <c r="R1768" s="80"/>
      <c r="S1768" s="80"/>
      <c r="T1768" s="80"/>
      <c r="U1768" s="80"/>
      <c r="AN1768" s="45" t="str">
        <f t="shared" si="24"/>
        <v/>
      </c>
    </row>
    <row r="1769" spans="5:40" x14ac:dyDescent="0.2">
      <c r="E1769" s="1"/>
      <c r="M1769" s="14"/>
      <c r="N1769" s="79"/>
      <c r="O1769" s="81"/>
      <c r="P1769" s="80"/>
      <c r="Q1769" s="80"/>
      <c r="R1769" s="80"/>
      <c r="S1769" s="80"/>
      <c r="T1769" s="80"/>
      <c r="U1769" s="80"/>
      <c r="AN1769" s="45" t="str">
        <f t="shared" si="24"/>
        <v/>
      </c>
    </row>
    <row r="1770" spans="5:40" x14ac:dyDescent="0.2">
      <c r="E1770" s="1"/>
      <c r="M1770" s="14"/>
      <c r="N1770" s="79"/>
      <c r="O1770" s="81"/>
      <c r="P1770" s="80"/>
      <c r="Q1770" s="80"/>
      <c r="R1770" s="80"/>
      <c r="S1770" s="80"/>
      <c r="T1770" s="80"/>
      <c r="U1770" s="80"/>
      <c r="AN1770" s="45" t="str">
        <f t="shared" si="24"/>
        <v/>
      </c>
    </row>
    <row r="1771" spans="5:40" x14ac:dyDescent="0.2">
      <c r="E1771" s="1"/>
      <c r="M1771" s="14"/>
      <c r="N1771" s="79"/>
      <c r="O1771" s="81"/>
      <c r="P1771" s="80"/>
      <c r="Q1771" s="80"/>
      <c r="R1771" s="80"/>
      <c r="S1771" s="80"/>
      <c r="T1771" s="80"/>
      <c r="U1771" s="80"/>
      <c r="AN1771" s="45" t="str">
        <f t="shared" si="24"/>
        <v/>
      </c>
    </row>
    <row r="1772" spans="5:40" x14ac:dyDescent="0.2">
      <c r="E1772" s="1"/>
      <c r="M1772" s="14"/>
      <c r="N1772" s="79"/>
      <c r="O1772" s="81"/>
      <c r="P1772" s="80"/>
      <c r="Q1772" s="80"/>
      <c r="R1772" s="80"/>
      <c r="S1772" s="80"/>
      <c r="T1772" s="80"/>
      <c r="U1772" s="80"/>
      <c r="AN1772" s="45" t="str">
        <f t="shared" si="24"/>
        <v/>
      </c>
    </row>
    <row r="1773" spans="5:40" x14ac:dyDescent="0.2">
      <c r="E1773" s="1"/>
      <c r="M1773" s="14"/>
      <c r="N1773" s="79"/>
      <c r="O1773" s="81"/>
      <c r="P1773" s="80"/>
      <c r="Q1773" s="80"/>
      <c r="R1773" s="80"/>
      <c r="S1773" s="80"/>
      <c r="T1773" s="80"/>
      <c r="U1773" s="80"/>
      <c r="AN1773" s="45" t="str">
        <f t="shared" si="24"/>
        <v/>
      </c>
    </row>
    <row r="1774" spans="5:40" x14ac:dyDescent="0.2">
      <c r="E1774" s="1"/>
      <c r="M1774" s="14"/>
      <c r="N1774" s="79"/>
      <c r="O1774" s="81"/>
      <c r="P1774" s="80"/>
      <c r="Q1774" s="80"/>
      <c r="R1774" s="80"/>
      <c r="S1774" s="80"/>
      <c r="T1774" s="80"/>
      <c r="U1774" s="80"/>
      <c r="AN1774" s="45" t="str">
        <f t="shared" si="24"/>
        <v/>
      </c>
    </row>
    <row r="1775" spans="5:40" x14ac:dyDescent="0.2">
      <c r="E1775" s="1"/>
      <c r="M1775" s="14"/>
      <c r="N1775" s="79"/>
      <c r="O1775" s="81"/>
      <c r="P1775" s="80"/>
      <c r="Q1775" s="80"/>
      <c r="R1775" s="80"/>
      <c r="S1775" s="80"/>
      <c r="T1775" s="80"/>
      <c r="U1775" s="80"/>
      <c r="AN1775" s="45" t="str">
        <f t="shared" si="24"/>
        <v/>
      </c>
    </row>
    <row r="1776" spans="5:40" x14ac:dyDescent="0.2">
      <c r="E1776" s="1"/>
      <c r="M1776" s="14"/>
      <c r="N1776" s="79"/>
      <c r="O1776" s="81"/>
      <c r="P1776" s="80"/>
      <c r="Q1776" s="80"/>
      <c r="R1776" s="80"/>
      <c r="S1776" s="80"/>
      <c r="T1776" s="80"/>
      <c r="U1776" s="80"/>
      <c r="AN1776" s="45" t="str">
        <f t="shared" si="24"/>
        <v/>
      </c>
    </row>
    <row r="1777" spans="5:40" x14ac:dyDescent="0.2">
      <c r="E1777" s="1"/>
      <c r="M1777" s="14"/>
      <c r="N1777" s="79"/>
      <c r="O1777" s="81"/>
      <c r="P1777" s="80"/>
      <c r="Q1777" s="80"/>
      <c r="R1777" s="80"/>
      <c r="S1777" s="80"/>
      <c r="T1777" s="80"/>
      <c r="U1777" s="80"/>
      <c r="AN1777" s="45" t="str">
        <f t="shared" si="24"/>
        <v/>
      </c>
    </row>
    <row r="1778" spans="5:40" x14ac:dyDescent="0.2">
      <c r="E1778" s="1"/>
      <c r="M1778" s="14"/>
      <c r="N1778" s="79"/>
      <c r="O1778" s="81"/>
      <c r="P1778" s="80"/>
      <c r="Q1778" s="80"/>
      <c r="R1778" s="80"/>
      <c r="S1778" s="80"/>
      <c r="T1778" s="80"/>
      <c r="U1778" s="80"/>
      <c r="AN1778" s="45" t="str">
        <f t="shared" si="24"/>
        <v/>
      </c>
    </row>
    <row r="1779" spans="5:40" x14ac:dyDescent="0.2">
      <c r="E1779" s="1"/>
      <c r="M1779" s="14"/>
      <c r="N1779" s="79"/>
      <c r="O1779" s="81"/>
      <c r="P1779" s="80"/>
      <c r="Q1779" s="80"/>
      <c r="R1779" s="80"/>
      <c r="S1779" s="80"/>
      <c r="T1779" s="80"/>
      <c r="U1779" s="80"/>
      <c r="AN1779" s="45" t="str">
        <f t="shared" si="24"/>
        <v/>
      </c>
    </row>
    <row r="1780" spans="5:40" x14ac:dyDescent="0.2">
      <c r="E1780" s="1"/>
      <c r="M1780" s="14"/>
      <c r="N1780" s="79"/>
      <c r="O1780" s="81"/>
      <c r="P1780" s="80"/>
      <c r="Q1780" s="80"/>
      <c r="R1780" s="80"/>
      <c r="S1780" s="80"/>
      <c r="T1780" s="80"/>
      <c r="U1780" s="80"/>
      <c r="AN1780" s="45" t="str">
        <f t="shared" si="24"/>
        <v/>
      </c>
    </row>
    <row r="1781" spans="5:40" x14ac:dyDescent="0.2">
      <c r="E1781" s="1"/>
      <c r="M1781" s="14"/>
      <c r="N1781" s="79"/>
      <c r="O1781" s="81"/>
      <c r="P1781" s="80"/>
      <c r="Q1781" s="80"/>
      <c r="R1781" s="80"/>
      <c r="S1781" s="80"/>
      <c r="T1781" s="80"/>
      <c r="U1781" s="80"/>
      <c r="AN1781" s="45" t="str">
        <f t="shared" si="24"/>
        <v/>
      </c>
    </row>
    <row r="1782" spans="5:40" x14ac:dyDescent="0.2">
      <c r="E1782" s="1"/>
      <c r="M1782" s="14"/>
      <c r="N1782" s="79"/>
      <c r="O1782" s="81"/>
      <c r="P1782" s="80"/>
      <c r="Q1782" s="80"/>
      <c r="R1782" s="80"/>
      <c r="S1782" s="80"/>
      <c r="T1782" s="80"/>
      <c r="U1782" s="80"/>
      <c r="AN1782" s="45" t="str">
        <f t="shared" si="24"/>
        <v/>
      </c>
    </row>
    <row r="1783" spans="5:40" x14ac:dyDescent="0.2">
      <c r="E1783" s="1"/>
      <c r="M1783" s="14"/>
      <c r="N1783" s="79"/>
      <c r="O1783" s="81"/>
      <c r="P1783" s="80"/>
      <c r="Q1783" s="80"/>
      <c r="R1783" s="80"/>
      <c r="S1783" s="80"/>
      <c r="T1783" s="80"/>
      <c r="U1783" s="80"/>
      <c r="AN1783" s="45" t="str">
        <f t="shared" si="24"/>
        <v/>
      </c>
    </row>
    <row r="1784" spans="5:40" x14ac:dyDescent="0.2">
      <c r="E1784" s="1"/>
      <c r="M1784" s="14"/>
      <c r="N1784" s="79"/>
      <c r="O1784" s="81"/>
      <c r="P1784" s="80"/>
      <c r="Q1784" s="80"/>
      <c r="R1784" s="80"/>
      <c r="S1784" s="80"/>
      <c r="T1784" s="80"/>
      <c r="U1784" s="80"/>
      <c r="AN1784" s="45" t="str">
        <f t="shared" si="24"/>
        <v/>
      </c>
    </row>
    <row r="1785" spans="5:40" x14ac:dyDescent="0.2">
      <c r="E1785" s="1"/>
      <c r="M1785" s="14"/>
      <c r="N1785" s="79"/>
      <c r="O1785" s="81"/>
      <c r="P1785" s="80"/>
      <c r="Q1785" s="80"/>
      <c r="R1785" s="80"/>
      <c r="S1785" s="80"/>
      <c r="T1785" s="80"/>
      <c r="U1785" s="80"/>
      <c r="AN1785" s="45" t="str">
        <f t="shared" si="24"/>
        <v/>
      </c>
    </row>
    <row r="1786" spans="5:40" x14ac:dyDescent="0.2">
      <c r="E1786" s="1"/>
      <c r="M1786" s="14"/>
      <c r="N1786" s="79"/>
      <c r="O1786" s="81"/>
      <c r="P1786" s="80"/>
      <c r="Q1786" s="80"/>
      <c r="R1786" s="80"/>
      <c r="S1786" s="80"/>
      <c r="T1786" s="80"/>
      <c r="U1786" s="80"/>
      <c r="AN1786" s="45" t="str">
        <f t="shared" si="24"/>
        <v/>
      </c>
    </row>
    <row r="1787" spans="5:40" x14ac:dyDescent="0.2">
      <c r="E1787" s="1"/>
      <c r="M1787" s="14"/>
      <c r="N1787" s="79"/>
      <c r="O1787" s="81"/>
      <c r="P1787" s="80"/>
      <c r="Q1787" s="80"/>
      <c r="R1787" s="80"/>
      <c r="S1787" s="80"/>
      <c r="T1787" s="80"/>
      <c r="U1787" s="80"/>
      <c r="AN1787" s="45" t="str">
        <f t="shared" si="24"/>
        <v/>
      </c>
    </row>
    <row r="1788" spans="5:40" x14ac:dyDescent="0.2">
      <c r="E1788" s="1"/>
      <c r="M1788" s="14"/>
      <c r="N1788" s="79"/>
      <c r="O1788" s="81"/>
      <c r="P1788" s="80"/>
      <c r="Q1788" s="80"/>
      <c r="R1788" s="80"/>
      <c r="S1788" s="80"/>
      <c r="T1788" s="80"/>
      <c r="U1788" s="80"/>
      <c r="AN1788" s="45" t="str">
        <f t="shared" si="24"/>
        <v/>
      </c>
    </row>
    <row r="1789" spans="5:40" x14ac:dyDescent="0.2">
      <c r="E1789" s="1"/>
      <c r="M1789" s="14"/>
      <c r="N1789" s="79"/>
      <c r="O1789" s="81"/>
      <c r="P1789" s="80"/>
      <c r="Q1789" s="80"/>
      <c r="R1789" s="80"/>
      <c r="S1789" s="80"/>
      <c r="T1789" s="80"/>
      <c r="U1789" s="80"/>
      <c r="AN1789" s="45" t="str">
        <f t="shared" si="24"/>
        <v/>
      </c>
    </row>
    <row r="1790" spans="5:40" x14ac:dyDescent="0.2">
      <c r="E1790" s="1"/>
      <c r="M1790" s="14"/>
      <c r="N1790" s="79"/>
      <c r="O1790" s="81"/>
      <c r="P1790" s="80"/>
      <c r="Q1790" s="80"/>
      <c r="R1790" s="80"/>
      <c r="S1790" s="80"/>
      <c r="T1790" s="80"/>
      <c r="U1790" s="80"/>
      <c r="AN1790" s="45" t="str">
        <f t="shared" si="24"/>
        <v/>
      </c>
    </row>
    <row r="1791" spans="5:40" x14ac:dyDescent="0.2">
      <c r="E1791" s="1"/>
      <c r="M1791" s="14"/>
      <c r="N1791" s="79"/>
      <c r="O1791" s="81"/>
      <c r="P1791" s="80"/>
      <c r="Q1791" s="80"/>
      <c r="R1791" s="80"/>
      <c r="S1791" s="80"/>
      <c r="T1791" s="80"/>
      <c r="U1791" s="80"/>
      <c r="AN1791" s="45" t="str">
        <f t="shared" si="24"/>
        <v/>
      </c>
    </row>
    <row r="1792" spans="5:40" x14ac:dyDescent="0.2">
      <c r="E1792" s="1"/>
      <c r="M1792" s="14"/>
      <c r="N1792" s="79"/>
      <c r="O1792" s="81"/>
      <c r="P1792" s="80"/>
      <c r="Q1792" s="80"/>
      <c r="R1792" s="80"/>
      <c r="S1792" s="80"/>
      <c r="T1792" s="80"/>
      <c r="U1792" s="80"/>
      <c r="AN1792" s="45" t="str">
        <f t="shared" si="24"/>
        <v/>
      </c>
    </row>
    <row r="1793" spans="5:40" x14ac:dyDescent="0.2">
      <c r="E1793" s="1"/>
      <c r="M1793" s="14"/>
      <c r="N1793" s="79"/>
      <c r="O1793" s="81"/>
      <c r="P1793" s="80"/>
      <c r="Q1793" s="80"/>
      <c r="R1793" s="80"/>
      <c r="S1793" s="80"/>
      <c r="T1793" s="80"/>
      <c r="U1793" s="80"/>
      <c r="AN1793" s="45" t="str">
        <f t="shared" si="24"/>
        <v/>
      </c>
    </row>
    <row r="1794" spans="5:40" x14ac:dyDescent="0.2">
      <c r="E1794" s="1"/>
      <c r="M1794" s="14"/>
      <c r="N1794" s="79"/>
      <c r="O1794" s="81"/>
      <c r="P1794" s="80"/>
      <c r="Q1794" s="80"/>
      <c r="R1794" s="80"/>
      <c r="S1794" s="80"/>
      <c r="T1794" s="80"/>
      <c r="U1794" s="80"/>
      <c r="AN1794" s="45" t="str">
        <f t="shared" si="24"/>
        <v/>
      </c>
    </row>
    <row r="1795" spans="5:40" x14ac:dyDescent="0.2">
      <c r="E1795" s="1"/>
      <c r="M1795" s="14"/>
      <c r="N1795" s="79"/>
      <c r="O1795" s="81"/>
      <c r="P1795" s="80"/>
      <c r="Q1795" s="80"/>
      <c r="R1795" s="80"/>
      <c r="S1795" s="80"/>
      <c r="T1795" s="80"/>
      <c r="U1795" s="80"/>
      <c r="AN1795" s="45" t="str">
        <f t="shared" si="24"/>
        <v/>
      </c>
    </row>
    <row r="1796" spans="5:40" x14ac:dyDescent="0.2">
      <c r="E1796" s="1"/>
      <c r="M1796" s="14"/>
      <c r="N1796" s="79"/>
      <c r="O1796" s="81"/>
      <c r="P1796" s="80"/>
      <c r="Q1796" s="80"/>
      <c r="R1796" s="80"/>
      <c r="S1796" s="80"/>
      <c r="T1796" s="80"/>
      <c r="U1796" s="80"/>
      <c r="AN1796" s="45" t="str">
        <f t="shared" si="24"/>
        <v/>
      </c>
    </row>
    <row r="1797" spans="5:40" x14ac:dyDescent="0.2">
      <c r="E1797" s="1"/>
      <c r="M1797" s="14"/>
      <c r="N1797" s="79"/>
      <c r="O1797" s="81"/>
      <c r="P1797" s="80"/>
      <c r="Q1797" s="80"/>
      <c r="R1797" s="80"/>
      <c r="S1797" s="80"/>
      <c r="T1797" s="80"/>
      <c r="U1797" s="80"/>
      <c r="AN1797" s="45" t="str">
        <f t="shared" ref="AN1797:AN1860" si="25">IF(AE1797&lt;&gt;"",_xlfn.CONCAT(AE1797,AF1797," ","000,",AG1797, " ",AH1797,AI1797," ",AL1797,"-",AM1797),"")</f>
        <v/>
      </c>
    </row>
    <row r="1798" spans="5:40" x14ac:dyDescent="0.2">
      <c r="E1798" s="1"/>
      <c r="M1798" s="14"/>
      <c r="N1798" s="79"/>
      <c r="O1798" s="81"/>
      <c r="P1798" s="80"/>
      <c r="Q1798" s="80"/>
      <c r="R1798" s="80"/>
      <c r="S1798" s="80"/>
      <c r="T1798" s="80"/>
      <c r="U1798" s="80"/>
      <c r="AN1798" s="45" t="str">
        <f t="shared" si="25"/>
        <v/>
      </c>
    </row>
    <row r="1799" spans="5:40" x14ac:dyDescent="0.2">
      <c r="E1799" s="1"/>
      <c r="M1799" s="14"/>
      <c r="N1799" s="79"/>
      <c r="O1799" s="81"/>
      <c r="P1799" s="80"/>
      <c r="Q1799" s="80"/>
      <c r="R1799" s="80"/>
      <c r="S1799" s="80"/>
      <c r="T1799" s="80"/>
      <c r="U1799" s="80"/>
      <c r="AN1799" s="45" t="str">
        <f t="shared" si="25"/>
        <v/>
      </c>
    </row>
    <row r="1800" spans="5:40" x14ac:dyDescent="0.2">
      <c r="E1800" s="1"/>
      <c r="M1800" s="14"/>
      <c r="N1800" s="79"/>
      <c r="O1800" s="81"/>
      <c r="P1800" s="80"/>
      <c r="Q1800" s="80"/>
      <c r="R1800" s="80"/>
      <c r="S1800" s="80"/>
      <c r="T1800" s="80"/>
      <c r="U1800" s="80"/>
      <c r="AN1800" s="45" t="str">
        <f t="shared" si="25"/>
        <v/>
      </c>
    </row>
    <row r="1801" spans="5:40" x14ac:dyDescent="0.2">
      <c r="E1801" s="1"/>
      <c r="M1801" s="14"/>
      <c r="N1801" s="79"/>
      <c r="O1801" s="81"/>
      <c r="P1801" s="80"/>
      <c r="Q1801" s="80"/>
      <c r="R1801" s="80"/>
      <c r="S1801" s="80"/>
      <c r="T1801" s="80"/>
      <c r="U1801" s="80"/>
      <c r="AN1801" s="45" t="str">
        <f t="shared" si="25"/>
        <v/>
      </c>
    </row>
    <row r="1802" spans="5:40" x14ac:dyDescent="0.2">
      <c r="E1802" s="1"/>
      <c r="M1802" s="14"/>
      <c r="N1802" s="79"/>
      <c r="O1802" s="81"/>
      <c r="P1802" s="80"/>
      <c r="Q1802" s="80"/>
      <c r="R1802" s="80"/>
      <c r="S1802" s="80"/>
      <c r="T1802" s="80"/>
      <c r="U1802" s="80"/>
      <c r="AN1802" s="45" t="str">
        <f t="shared" si="25"/>
        <v/>
      </c>
    </row>
    <row r="1803" spans="5:40" x14ac:dyDescent="0.2">
      <c r="E1803" s="1"/>
      <c r="M1803" s="14"/>
      <c r="N1803" s="79"/>
      <c r="O1803" s="81"/>
      <c r="P1803" s="80"/>
      <c r="Q1803" s="80"/>
      <c r="R1803" s="80"/>
      <c r="S1803" s="80"/>
      <c r="T1803" s="80"/>
      <c r="U1803" s="80"/>
      <c r="AN1803" s="45" t="str">
        <f t="shared" si="25"/>
        <v/>
      </c>
    </row>
    <row r="1804" spans="5:40" x14ac:dyDescent="0.2">
      <c r="E1804" s="1"/>
      <c r="M1804" s="14"/>
      <c r="N1804" s="79"/>
      <c r="O1804" s="81"/>
      <c r="P1804" s="80"/>
      <c r="Q1804" s="80"/>
      <c r="R1804" s="80"/>
      <c r="S1804" s="80"/>
      <c r="T1804" s="80"/>
      <c r="U1804" s="80"/>
      <c r="AN1804" s="45" t="str">
        <f t="shared" si="25"/>
        <v/>
      </c>
    </row>
    <row r="1805" spans="5:40" x14ac:dyDescent="0.2">
      <c r="E1805" s="1"/>
      <c r="M1805" s="14"/>
      <c r="N1805" s="79"/>
      <c r="O1805" s="81"/>
      <c r="P1805" s="80"/>
      <c r="Q1805" s="80"/>
      <c r="R1805" s="80"/>
      <c r="S1805" s="80"/>
      <c r="T1805" s="80"/>
      <c r="U1805" s="80"/>
      <c r="AN1805" s="45" t="str">
        <f t="shared" si="25"/>
        <v/>
      </c>
    </row>
    <row r="1806" spans="5:40" x14ac:dyDescent="0.2">
      <c r="E1806" s="1"/>
      <c r="M1806" s="14"/>
      <c r="N1806" s="79"/>
      <c r="O1806" s="81"/>
      <c r="P1806" s="80"/>
      <c r="Q1806" s="80"/>
      <c r="R1806" s="80"/>
      <c r="S1806" s="80"/>
      <c r="T1806" s="80"/>
      <c r="U1806" s="80"/>
      <c r="AN1806" s="45" t="str">
        <f t="shared" si="25"/>
        <v/>
      </c>
    </row>
    <row r="1807" spans="5:40" x14ac:dyDescent="0.2">
      <c r="E1807" s="1"/>
      <c r="M1807" s="14"/>
      <c r="N1807" s="79"/>
      <c r="O1807" s="81"/>
      <c r="P1807" s="80"/>
      <c r="Q1807" s="80"/>
      <c r="R1807" s="80"/>
      <c r="S1807" s="80"/>
      <c r="T1807" s="80"/>
      <c r="U1807" s="80"/>
      <c r="AN1807" s="45" t="str">
        <f t="shared" si="25"/>
        <v/>
      </c>
    </row>
    <row r="1808" spans="5:40" x14ac:dyDescent="0.2">
      <c r="E1808" s="1"/>
      <c r="M1808" s="14"/>
      <c r="N1808" s="79"/>
      <c r="O1808" s="81"/>
      <c r="P1808" s="80"/>
      <c r="Q1808" s="80"/>
      <c r="R1808" s="80"/>
      <c r="S1808" s="80"/>
      <c r="T1808" s="80"/>
      <c r="U1808" s="80"/>
      <c r="AN1808" s="45" t="str">
        <f t="shared" si="25"/>
        <v/>
      </c>
    </row>
    <row r="1809" spans="5:40" x14ac:dyDescent="0.2">
      <c r="E1809" s="1"/>
      <c r="M1809" s="14"/>
      <c r="N1809" s="79"/>
      <c r="O1809" s="81"/>
      <c r="P1809" s="80"/>
      <c r="Q1809" s="80"/>
      <c r="R1809" s="80"/>
      <c r="S1809" s="80"/>
      <c r="T1809" s="80"/>
      <c r="U1809" s="80"/>
      <c r="AN1809" s="45" t="str">
        <f t="shared" si="25"/>
        <v/>
      </c>
    </row>
    <row r="1810" spans="5:40" x14ac:dyDescent="0.2">
      <c r="E1810" s="1"/>
      <c r="M1810" s="14"/>
      <c r="N1810" s="79"/>
      <c r="O1810" s="81"/>
      <c r="P1810" s="80"/>
      <c r="Q1810" s="80"/>
      <c r="R1810" s="80"/>
      <c r="S1810" s="80"/>
      <c r="T1810" s="80"/>
      <c r="U1810" s="80"/>
      <c r="AN1810" s="45" t="str">
        <f t="shared" si="25"/>
        <v/>
      </c>
    </row>
    <row r="1811" spans="5:40" x14ac:dyDescent="0.2">
      <c r="E1811" s="1"/>
      <c r="M1811" s="14"/>
      <c r="N1811" s="79"/>
      <c r="O1811" s="81"/>
      <c r="P1811" s="80"/>
      <c r="Q1811" s="80"/>
      <c r="R1811" s="80"/>
      <c r="S1811" s="80"/>
      <c r="T1811" s="80"/>
      <c r="U1811" s="80"/>
      <c r="AN1811" s="45" t="str">
        <f t="shared" si="25"/>
        <v/>
      </c>
    </row>
    <row r="1812" spans="5:40" x14ac:dyDescent="0.2">
      <c r="E1812" s="1"/>
      <c r="M1812" s="14"/>
      <c r="N1812" s="79"/>
      <c r="O1812" s="81"/>
      <c r="P1812" s="80"/>
      <c r="Q1812" s="80"/>
      <c r="R1812" s="80"/>
      <c r="S1812" s="80"/>
      <c r="T1812" s="80"/>
      <c r="U1812" s="80"/>
      <c r="AN1812" s="45" t="str">
        <f t="shared" si="25"/>
        <v/>
      </c>
    </row>
    <row r="1813" spans="5:40" x14ac:dyDescent="0.2">
      <c r="E1813" s="1"/>
      <c r="M1813" s="14"/>
      <c r="N1813" s="79"/>
      <c r="O1813" s="81"/>
      <c r="P1813" s="80"/>
      <c r="Q1813" s="80"/>
      <c r="R1813" s="80"/>
      <c r="S1813" s="80"/>
      <c r="T1813" s="80"/>
      <c r="U1813" s="80"/>
      <c r="AN1813" s="45" t="str">
        <f t="shared" si="25"/>
        <v/>
      </c>
    </row>
    <row r="1814" spans="5:40" x14ac:dyDescent="0.2">
      <c r="E1814" s="1"/>
      <c r="M1814" s="14"/>
      <c r="N1814" s="79"/>
      <c r="O1814" s="81"/>
      <c r="P1814" s="80"/>
      <c r="Q1814" s="80"/>
      <c r="R1814" s="80"/>
      <c r="S1814" s="80"/>
      <c r="T1814" s="80"/>
      <c r="U1814" s="80"/>
      <c r="AN1814" s="45" t="str">
        <f t="shared" si="25"/>
        <v/>
      </c>
    </row>
    <row r="1815" spans="5:40" x14ac:dyDescent="0.2">
      <c r="E1815" s="1"/>
      <c r="M1815" s="14"/>
      <c r="N1815" s="79"/>
      <c r="O1815" s="81"/>
      <c r="P1815" s="80"/>
      <c r="Q1815" s="80"/>
      <c r="R1815" s="80"/>
      <c r="S1815" s="80"/>
      <c r="T1815" s="80"/>
      <c r="U1815" s="80"/>
      <c r="AN1815" s="45" t="str">
        <f t="shared" si="25"/>
        <v/>
      </c>
    </row>
    <row r="1816" spans="5:40" x14ac:dyDescent="0.2">
      <c r="E1816" s="1"/>
      <c r="M1816" s="14"/>
      <c r="N1816" s="79"/>
      <c r="O1816" s="81"/>
      <c r="P1816" s="80"/>
      <c r="Q1816" s="80"/>
      <c r="R1816" s="80"/>
      <c r="S1816" s="80"/>
      <c r="T1816" s="80"/>
      <c r="U1816" s="80"/>
      <c r="AN1816" s="45" t="str">
        <f t="shared" si="25"/>
        <v/>
      </c>
    </row>
    <row r="1817" spans="5:40" x14ac:dyDescent="0.2">
      <c r="E1817" s="1"/>
      <c r="M1817" s="14"/>
      <c r="N1817" s="79"/>
      <c r="O1817" s="81"/>
      <c r="P1817" s="80"/>
      <c r="Q1817" s="80"/>
      <c r="R1817" s="80"/>
      <c r="S1817" s="80"/>
      <c r="T1817" s="80"/>
      <c r="U1817" s="80"/>
      <c r="AN1817" s="45" t="str">
        <f t="shared" si="25"/>
        <v/>
      </c>
    </row>
    <row r="1818" spans="5:40" x14ac:dyDescent="0.2">
      <c r="E1818" s="1"/>
      <c r="M1818" s="14"/>
      <c r="N1818" s="79"/>
      <c r="O1818" s="81"/>
      <c r="P1818" s="80"/>
      <c r="Q1818" s="80"/>
      <c r="R1818" s="80"/>
      <c r="S1818" s="80"/>
      <c r="T1818" s="80"/>
      <c r="U1818" s="80"/>
      <c r="AN1818" s="45" t="str">
        <f t="shared" si="25"/>
        <v/>
      </c>
    </row>
    <row r="1819" spans="5:40" x14ac:dyDescent="0.2">
      <c r="E1819" s="1"/>
      <c r="M1819" s="14"/>
      <c r="N1819" s="79"/>
      <c r="O1819" s="81"/>
      <c r="P1819" s="80"/>
      <c r="Q1819" s="80"/>
      <c r="R1819" s="80"/>
      <c r="S1819" s="80"/>
      <c r="T1819" s="80"/>
      <c r="U1819" s="80"/>
      <c r="AN1819" s="45" t="str">
        <f t="shared" si="25"/>
        <v/>
      </c>
    </row>
    <row r="1820" spans="5:40" x14ac:dyDescent="0.2">
      <c r="E1820" s="1"/>
      <c r="M1820" s="14"/>
      <c r="N1820" s="79"/>
      <c r="O1820" s="81"/>
      <c r="P1820" s="80"/>
      <c r="Q1820" s="80"/>
      <c r="R1820" s="80"/>
      <c r="S1820" s="80"/>
      <c r="T1820" s="80"/>
      <c r="U1820" s="80"/>
      <c r="AN1820" s="45" t="str">
        <f t="shared" si="25"/>
        <v/>
      </c>
    </row>
    <row r="1821" spans="5:40" x14ac:dyDescent="0.2">
      <c r="E1821" s="1"/>
      <c r="M1821" s="14"/>
      <c r="N1821" s="79"/>
      <c r="O1821" s="81"/>
      <c r="P1821" s="80"/>
      <c r="Q1821" s="80"/>
      <c r="R1821" s="80"/>
      <c r="S1821" s="80"/>
      <c r="T1821" s="80"/>
      <c r="U1821" s="80"/>
      <c r="AN1821" s="45" t="str">
        <f t="shared" si="25"/>
        <v/>
      </c>
    </row>
    <row r="1822" spans="5:40" x14ac:dyDescent="0.2">
      <c r="E1822" s="1"/>
      <c r="M1822" s="14"/>
      <c r="N1822" s="79"/>
      <c r="O1822" s="81"/>
      <c r="P1822" s="80"/>
      <c r="Q1822" s="80"/>
      <c r="R1822" s="80"/>
      <c r="S1822" s="80"/>
      <c r="T1822" s="80"/>
      <c r="U1822" s="80"/>
      <c r="AN1822" s="45" t="str">
        <f t="shared" si="25"/>
        <v/>
      </c>
    </row>
    <row r="1823" spans="5:40" x14ac:dyDescent="0.2">
      <c r="E1823" s="1"/>
      <c r="M1823" s="14"/>
      <c r="N1823" s="79"/>
      <c r="O1823" s="81"/>
      <c r="P1823" s="80"/>
      <c r="Q1823" s="80"/>
      <c r="R1823" s="80"/>
      <c r="S1823" s="80"/>
      <c r="T1823" s="80"/>
      <c r="U1823" s="80"/>
      <c r="AN1823" s="45" t="str">
        <f t="shared" si="25"/>
        <v/>
      </c>
    </row>
    <row r="1824" spans="5:40" x14ac:dyDescent="0.2">
      <c r="E1824" s="1"/>
      <c r="M1824" s="14"/>
      <c r="N1824" s="79"/>
      <c r="O1824" s="81"/>
      <c r="P1824" s="80"/>
      <c r="Q1824" s="80"/>
      <c r="R1824" s="80"/>
      <c r="S1824" s="80"/>
      <c r="T1824" s="80"/>
      <c r="U1824" s="80"/>
      <c r="AN1824" s="45" t="str">
        <f t="shared" si="25"/>
        <v/>
      </c>
    </row>
    <row r="1825" spans="5:40" x14ac:dyDescent="0.2">
      <c r="E1825" s="1"/>
      <c r="M1825" s="14"/>
      <c r="N1825" s="79"/>
      <c r="O1825" s="81"/>
      <c r="P1825" s="80"/>
      <c r="Q1825" s="80"/>
      <c r="R1825" s="80"/>
      <c r="S1825" s="80"/>
      <c r="T1825" s="80"/>
      <c r="U1825" s="80"/>
      <c r="AN1825" s="45" t="str">
        <f t="shared" si="25"/>
        <v/>
      </c>
    </row>
    <row r="1826" spans="5:40" x14ac:dyDescent="0.2">
      <c r="E1826" s="1"/>
      <c r="M1826" s="14"/>
      <c r="N1826" s="79"/>
      <c r="O1826" s="81"/>
      <c r="P1826" s="80"/>
      <c r="Q1826" s="80"/>
      <c r="R1826" s="80"/>
      <c r="S1826" s="80"/>
      <c r="T1826" s="80"/>
      <c r="U1826" s="80"/>
      <c r="AN1826" s="45" t="str">
        <f t="shared" si="25"/>
        <v/>
      </c>
    </row>
    <row r="1827" spans="5:40" x14ac:dyDescent="0.2">
      <c r="E1827" s="1"/>
      <c r="M1827" s="14"/>
      <c r="N1827" s="79"/>
      <c r="O1827" s="81"/>
      <c r="P1827" s="80"/>
      <c r="Q1827" s="80"/>
      <c r="R1827" s="80"/>
      <c r="S1827" s="80"/>
      <c r="T1827" s="80"/>
      <c r="U1827" s="80"/>
      <c r="AN1827" s="45" t="str">
        <f t="shared" si="25"/>
        <v/>
      </c>
    </row>
    <row r="1828" spans="5:40" x14ac:dyDescent="0.2">
      <c r="E1828" s="1"/>
      <c r="M1828" s="14"/>
      <c r="N1828" s="79"/>
      <c r="O1828" s="81"/>
      <c r="P1828" s="80"/>
      <c r="Q1828" s="80"/>
      <c r="R1828" s="80"/>
      <c r="S1828" s="80"/>
      <c r="T1828" s="80"/>
      <c r="U1828" s="80"/>
      <c r="AN1828" s="45" t="str">
        <f t="shared" si="25"/>
        <v/>
      </c>
    </row>
    <row r="1829" spans="5:40" x14ac:dyDescent="0.2">
      <c r="E1829" s="1"/>
      <c r="M1829" s="14"/>
      <c r="N1829" s="79"/>
      <c r="O1829" s="81"/>
      <c r="P1829" s="80"/>
      <c r="Q1829" s="80"/>
      <c r="R1829" s="80"/>
      <c r="S1829" s="80"/>
      <c r="T1829" s="80"/>
      <c r="U1829" s="80"/>
      <c r="AN1829" s="45" t="str">
        <f t="shared" si="25"/>
        <v/>
      </c>
    </row>
    <row r="1830" spans="5:40" x14ac:dyDescent="0.2">
      <c r="E1830" s="1"/>
      <c r="M1830" s="14"/>
      <c r="N1830" s="79"/>
      <c r="O1830" s="81"/>
      <c r="P1830" s="80"/>
      <c r="Q1830" s="80"/>
      <c r="R1830" s="80"/>
      <c r="S1830" s="80"/>
      <c r="T1830" s="80"/>
      <c r="U1830" s="80"/>
      <c r="AN1830" s="45" t="str">
        <f t="shared" si="25"/>
        <v/>
      </c>
    </row>
    <row r="1831" spans="5:40" x14ac:dyDescent="0.2">
      <c r="E1831" s="1"/>
      <c r="M1831" s="14"/>
      <c r="N1831" s="79"/>
      <c r="O1831" s="81"/>
      <c r="P1831" s="80"/>
      <c r="Q1831" s="80"/>
      <c r="R1831" s="80"/>
      <c r="S1831" s="80"/>
      <c r="T1831" s="80"/>
      <c r="U1831" s="80"/>
      <c r="AN1831" s="45" t="str">
        <f t="shared" si="25"/>
        <v/>
      </c>
    </row>
    <row r="1832" spans="5:40" x14ac:dyDescent="0.2">
      <c r="E1832" s="1"/>
      <c r="M1832" s="14"/>
      <c r="N1832" s="79"/>
      <c r="O1832" s="81"/>
      <c r="P1832" s="80"/>
      <c r="Q1832" s="80"/>
      <c r="R1832" s="80"/>
      <c r="S1832" s="80"/>
      <c r="T1832" s="80"/>
      <c r="U1832" s="80"/>
      <c r="AN1832" s="45" t="str">
        <f t="shared" si="25"/>
        <v/>
      </c>
    </row>
    <row r="1833" spans="5:40" x14ac:dyDescent="0.2">
      <c r="E1833" s="1"/>
      <c r="M1833" s="14"/>
      <c r="N1833" s="79"/>
      <c r="O1833" s="81"/>
      <c r="P1833" s="80"/>
      <c r="Q1833" s="80"/>
      <c r="R1833" s="80"/>
      <c r="S1833" s="80"/>
      <c r="T1833" s="80"/>
      <c r="U1833" s="80"/>
      <c r="AN1833" s="45" t="str">
        <f t="shared" si="25"/>
        <v/>
      </c>
    </row>
    <row r="1834" spans="5:40" x14ac:dyDescent="0.2">
      <c r="E1834" s="1"/>
      <c r="M1834" s="14"/>
      <c r="N1834" s="79"/>
      <c r="O1834" s="81"/>
      <c r="P1834" s="80"/>
      <c r="Q1834" s="80"/>
      <c r="R1834" s="80"/>
      <c r="S1834" s="80"/>
      <c r="T1834" s="80"/>
      <c r="U1834" s="80"/>
      <c r="AN1834" s="45" t="str">
        <f t="shared" si="25"/>
        <v/>
      </c>
    </row>
    <row r="1835" spans="5:40" x14ac:dyDescent="0.2">
      <c r="E1835" s="1"/>
      <c r="M1835" s="14"/>
      <c r="N1835" s="79"/>
      <c r="O1835" s="81"/>
      <c r="P1835" s="80"/>
      <c r="Q1835" s="80"/>
      <c r="R1835" s="80"/>
      <c r="S1835" s="80"/>
      <c r="T1835" s="80"/>
      <c r="U1835" s="80"/>
      <c r="AN1835" s="45" t="str">
        <f t="shared" si="25"/>
        <v/>
      </c>
    </row>
    <row r="1836" spans="5:40" x14ac:dyDescent="0.2">
      <c r="E1836" s="1"/>
      <c r="M1836" s="14"/>
      <c r="N1836" s="79"/>
      <c r="O1836" s="81"/>
      <c r="P1836" s="80"/>
      <c r="Q1836" s="80"/>
      <c r="R1836" s="80"/>
      <c r="S1836" s="80"/>
      <c r="T1836" s="80"/>
      <c r="U1836" s="80"/>
      <c r="AN1836" s="45" t="str">
        <f t="shared" si="25"/>
        <v/>
      </c>
    </row>
    <row r="1837" spans="5:40" x14ac:dyDescent="0.2">
      <c r="E1837" s="1"/>
      <c r="M1837" s="14"/>
      <c r="N1837" s="79"/>
      <c r="O1837" s="81"/>
      <c r="P1837" s="80"/>
      <c r="Q1837" s="80"/>
      <c r="R1837" s="80"/>
      <c r="S1837" s="80"/>
      <c r="T1837" s="80"/>
      <c r="U1837" s="80"/>
      <c r="AN1837" s="45" t="str">
        <f t="shared" si="25"/>
        <v/>
      </c>
    </row>
    <row r="1838" spans="5:40" x14ac:dyDescent="0.2">
      <c r="E1838" s="1"/>
      <c r="M1838" s="14"/>
      <c r="N1838" s="79"/>
      <c r="O1838" s="81"/>
      <c r="P1838" s="80"/>
      <c r="Q1838" s="80"/>
      <c r="R1838" s="80"/>
      <c r="S1838" s="80"/>
      <c r="T1838" s="80"/>
      <c r="U1838" s="80"/>
      <c r="AN1838" s="45" t="str">
        <f t="shared" si="25"/>
        <v/>
      </c>
    </row>
    <row r="1839" spans="5:40" x14ac:dyDescent="0.2">
      <c r="E1839" s="1"/>
      <c r="M1839" s="14"/>
      <c r="N1839" s="79"/>
      <c r="O1839" s="81"/>
      <c r="P1839" s="80"/>
      <c r="Q1839" s="80"/>
      <c r="R1839" s="80"/>
      <c r="S1839" s="80"/>
      <c r="T1839" s="80"/>
      <c r="U1839" s="80"/>
      <c r="AN1839" s="45" t="str">
        <f t="shared" si="25"/>
        <v/>
      </c>
    </row>
    <row r="1840" spans="5:40" x14ac:dyDescent="0.2">
      <c r="E1840" s="1"/>
      <c r="M1840" s="14"/>
      <c r="N1840" s="79"/>
      <c r="O1840" s="81"/>
      <c r="P1840" s="80"/>
      <c r="Q1840" s="80"/>
      <c r="R1840" s="80"/>
      <c r="S1840" s="80"/>
      <c r="T1840" s="80"/>
      <c r="U1840" s="80"/>
      <c r="AN1840" s="45" t="str">
        <f t="shared" si="25"/>
        <v/>
      </c>
    </row>
    <row r="1841" spans="5:40" x14ac:dyDescent="0.2">
      <c r="E1841" s="1"/>
      <c r="M1841" s="14"/>
      <c r="N1841" s="79"/>
      <c r="O1841" s="81"/>
      <c r="P1841" s="80"/>
      <c r="Q1841" s="80"/>
      <c r="R1841" s="80"/>
      <c r="S1841" s="80"/>
      <c r="T1841" s="80"/>
      <c r="U1841" s="80"/>
      <c r="AN1841" s="45" t="str">
        <f t="shared" si="25"/>
        <v/>
      </c>
    </row>
    <row r="1842" spans="5:40" x14ac:dyDescent="0.2">
      <c r="E1842" s="1"/>
      <c r="M1842" s="14"/>
      <c r="N1842" s="79"/>
      <c r="O1842" s="81"/>
      <c r="P1842" s="80"/>
      <c r="Q1842" s="80"/>
      <c r="R1842" s="80"/>
      <c r="S1842" s="80"/>
      <c r="T1842" s="80"/>
      <c r="U1842" s="80"/>
      <c r="AN1842" s="45" t="str">
        <f t="shared" si="25"/>
        <v/>
      </c>
    </row>
    <row r="1843" spans="5:40" x14ac:dyDescent="0.2">
      <c r="E1843" s="1"/>
      <c r="M1843" s="14"/>
      <c r="N1843" s="79"/>
      <c r="O1843" s="81"/>
      <c r="P1843" s="80"/>
      <c r="Q1843" s="80"/>
      <c r="R1843" s="80"/>
      <c r="S1843" s="80"/>
      <c r="T1843" s="80"/>
      <c r="U1843" s="80"/>
      <c r="AN1843" s="45" t="str">
        <f t="shared" si="25"/>
        <v/>
      </c>
    </row>
    <row r="1844" spans="5:40" x14ac:dyDescent="0.2">
      <c r="E1844" s="1"/>
      <c r="M1844" s="14"/>
      <c r="N1844" s="79"/>
      <c r="O1844" s="81"/>
      <c r="P1844" s="80"/>
      <c r="Q1844" s="80"/>
      <c r="R1844" s="80"/>
      <c r="S1844" s="80"/>
      <c r="T1844" s="80"/>
      <c r="U1844" s="80"/>
      <c r="AN1844" s="45" t="str">
        <f t="shared" si="25"/>
        <v/>
      </c>
    </row>
    <row r="1845" spans="5:40" x14ac:dyDescent="0.2">
      <c r="E1845" s="1"/>
      <c r="M1845" s="14"/>
      <c r="N1845" s="79"/>
      <c r="O1845" s="81"/>
      <c r="P1845" s="80"/>
      <c r="Q1845" s="80"/>
      <c r="R1845" s="80"/>
      <c r="S1845" s="80"/>
      <c r="T1845" s="80"/>
      <c r="U1845" s="80"/>
      <c r="AN1845" s="45" t="str">
        <f t="shared" si="25"/>
        <v/>
      </c>
    </row>
    <row r="1846" spans="5:40" x14ac:dyDescent="0.2">
      <c r="E1846" s="1"/>
      <c r="M1846" s="14"/>
      <c r="N1846" s="79"/>
      <c r="O1846" s="81"/>
      <c r="P1846" s="80"/>
      <c r="Q1846" s="80"/>
      <c r="R1846" s="80"/>
      <c r="S1846" s="80"/>
      <c r="T1846" s="80"/>
      <c r="U1846" s="80"/>
      <c r="AN1846" s="45" t="str">
        <f t="shared" si="25"/>
        <v/>
      </c>
    </row>
    <row r="1847" spans="5:40" x14ac:dyDescent="0.2">
      <c r="E1847" s="1"/>
      <c r="M1847" s="14"/>
      <c r="N1847" s="79"/>
      <c r="O1847" s="81"/>
      <c r="P1847" s="80"/>
      <c r="Q1847" s="80"/>
      <c r="R1847" s="80"/>
      <c r="S1847" s="80"/>
      <c r="T1847" s="80"/>
      <c r="U1847" s="80"/>
      <c r="AN1847" s="45" t="str">
        <f t="shared" si="25"/>
        <v/>
      </c>
    </row>
    <row r="1848" spans="5:40" x14ac:dyDescent="0.2">
      <c r="E1848" s="1"/>
      <c r="M1848" s="14"/>
      <c r="N1848" s="79"/>
      <c r="O1848" s="81"/>
      <c r="P1848" s="80"/>
      <c r="Q1848" s="80"/>
      <c r="R1848" s="80"/>
      <c r="S1848" s="80"/>
      <c r="T1848" s="80"/>
      <c r="U1848" s="80"/>
      <c r="AN1848" s="45" t="str">
        <f t="shared" si="25"/>
        <v/>
      </c>
    </row>
    <row r="1849" spans="5:40" x14ac:dyDescent="0.2">
      <c r="E1849" s="1"/>
      <c r="M1849" s="14"/>
      <c r="N1849" s="79"/>
      <c r="O1849" s="81"/>
      <c r="P1849" s="80"/>
      <c r="Q1849" s="80"/>
      <c r="R1849" s="80"/>
      <c r="S1849" s="80"/>
      <c r="T1849" s="80"/>
      <c r="U1849" s="80"/>
      <c r="AN1849" s="45" t="str">
        <f t="shared" si="25"/>
        <v/>
      </c>
    </row>
    <row r="1850" spans="5:40" x14ac:dyDescent="0.2">
      <c r="E1850" s="1"/>
      <c r="M1850" s="14"/>
      <c r="N1850" s="79"/>
      <c r="O1850" s="81"/>
      <c r="P1850" s="80"/>
      <c r="Q1850" s="80"/>
      <c r="R1850" s="80"/>
      <c r="S1850" s="80"/>
      <c r="T1850" s="80"/>
      <c r="U1850" s="80"/>
      <c r="AN1850" s="45" t="str">
        <f t="shared" si="25"/>
        <v/>
      </c>
    </row>
    <row r="1851" spans="5:40" x14ac:dyDescent="0.2">
      <c r="E1851" s="1"/>
      <c r="M1851" s="14"/>
      <c r="N1851" s="79"/>
      <c r="O1851" s="81"/>
      <c r="P1851" s="80"/>
      <c r="Q1851" s="80"/>
      <c r="R1851" s="80"/>
      <c r="S1851" s="80"/>
      <c r="T1851" s="80"/>
      <c r="U1851" s="80"/>
      <c r="AN1851" s="45" t="str">
        <f t="shared" si="25"/>
        <v/>
      </c>
    </row>
    <row r="1852" spans="5:40" x14ac:dyDescent="0.2">
      <c r="E1852" s="1"/>
      <c r="M1852" s="14"/>
      <c r="N1852" s="79"/>
      <c r="O1852" s="81"/>
      <c r="P1852" s="80"/>
      <c r="Q1852" s="80"/>
      <c r="R1852" s="80"/>
      <c r="S1852" s="80"/>
      <c r="T1852" s="80"/>
      <c r="U1852" s="80"/>
      <c r="AN1852" s="45" t="str">
        <f t="shared" si="25"/>
        <v/>
      </c>
    </row>
    <row r="1853" spans="5:40" x14ac:dyDescent="0.2">
      <c r="E1853" s="1"/>
      <c r="M1853" s="14"/>
      <c r="N1853" s="79"/>
      <c r="O1853" s="81"/>
      <c r="P1853" s="80"/>
      <c r="Q1853" s="80"/>
      <c r="R1853" s="80"/>
      <c r="S1853" s="80"/>
      <c r="T1853" s="80"/>
      <c r="U1853" s="80"/>
      <c r="AN1853" s="45" t="str">
        <f t="shared" si="25"/>
        <v/>
      </c>
    </row>
    <row r="1854" spans="5:40" x14ac:dyDescent="0.2">
      <c r="E1854" s="1"/>
      <c r="M1854" s="14"/>
      <c r="N1854" s="79"/>
      <c r="O1854" s="81"/>
      <c r="P1854" s="80"/>
      <c r="Q1854" s="80"/>
      <c r="R1854" s="80"/>
      <c r="S1854" s="80"/>
      <c r="T1854" s="80"/>
      <c r="U1854" s="80"/>
      <c r="AN1854" s="45" t="str">
        <f t="shared" si="25"/>
        <v/>
      </c>
    </row>
    <row r="1855" spans="5:40" x14ac:dyDescent="0.2">
      <c r="E1855" s="1"/>
      <c r="M1855" s="14"/>
      <c r="N1855" s="79"/>
      <c r="O1855" s="81"/>
      <c r="P1855" s="80"/>
      <c r="Q1855" s="80"/>
      <c r="R1855" s="80"/>
      <c r="S1855" s="80"/>
      <c r="T1855" s="80"/>
      <c r="U1855" s="80"/>
      <c r="AN1855" s="45" t="str">
        <f t="shared" si="25"/>
        <v/>
      </c>
    </row>
    <row r="1856" spans="5:40" x14ac:dyDescent="0.2">
      <c r="E1856" s="1"/>
      <c r="M1856" s="14"/>
      <c r="N1856" s="79"/>
      <c r="O1856" s="81"/>
      <c r="P1856" s="80"/>
      <c r="Q1856" s="80"/>
      <c r="R1856" s="80"/>
      <c r="S1856" s="80"/>
      <c r="T1856" s="80"/>
      <c r="U1856" s="80"/>
      <c r="AN1856" s="45" t="str">
        <f t="shared" si="25"/>
        <v/>
      </c>
    </row>
    <row r="1857" spans="5:40" x14ac:dyDescent="0.2">
      <c r="E1857" s="1"/>
      <c r="M1857" s="14"/>
      <c r="N1857" s="79"/>
      <c r="O1857" s="81"/>
      <c r="P1857" s="80"/>
      <c r="Q1857" s="80"/>
      <c r="R1857" s="80"/>
      <c r="S1857" s="80"/>
      <c r="T1857" s="80"/>
      <c r="U1857" s="80"/>
      <c r="AN1857" s="45" t="str">
        <f t="shared" si="25"/>
        <v/>
      </c>
    </row>
    <row r="1858" spans="5:40" x14ac:dyDescent="0.2">
      <c r="E1858" s="1"/>
      <c r="M1858" s="14"/>
      <c r="N1858" s="79"/>
      <c r="O1858" s="81"/>
      <c r="P1858" s="80"/>
      <c r="Q1858" s="80"/>
      <c r="R1858" s="80"/>
      <c r="S1858" s="80"/>
      <c r="T1858" s="80"/>
      <c r="U1858" s="80"/>
      <c r="AN1858" s="45" t="str">
        <f t="shared" si="25"/>
        <v/>
      </c>
    </row>
    <row r="1859" spans="5:40" x14ac:dyDescent="0.2">
      <c r="E1859" s="1"/>
      <c r="M1859" s="14"/>
      <c r="N1859" s="79"/>
      <c r="O1859" s="81"/>
      <c r="P1859" s="80"/>
      <c r="Q1859" s="80"/>
      <c r="R1859" s="80"/>
      <c r="S1859" s="80"/>
      <c r="T1859" s="80"/>
      <c r="U1859" s="80"/>
      <c r="AN1859" s="45" t="str">
        <f t="shared" si="25"/>
        <v/>
      </c>
    </row>
    <row r="1860" spans="5:40" x14ac:dyDescent="0.2">
      <c r="E1860" s="1"/>
      <c r="M1860" s="14"/>
      <c r="N1860" s="79"/>
      <c r="O1860" s="81"/>
      <c r="P1860" s="80"/>
      <c r="Q1860" s="80"/>
      <c r="R1860" s="80"/>
      <c r="S1860" s="80"/>
      <c r="T1860" s="80"/>
      <c r="U1860" s="80"/>
      <c r="AN1860" s="45" t="str">
        <f t="shared" si="25"/>
        <v/>
      </c>
    </row>
    <row r="1861" spans="5:40" x14ac:dyDescent="0.2">
      <c r="E1861" s="1"/>
      <c r="M1861" s="14"/>
      <c r="N1861" s="79"/>
      <c r="O1861" s="81"/>
      <c r="P1861" s="80"/>
      <c r="Q1861" s="80"/>
      <c r="R1861" s="80"/>
      <c r="S1861" s="80"/>
      <c r="T1861" s="80"/>
      <c r="U1861" s="80"/>
      <c r="AN1861" s="45" t="str">
        <f t="shared" ref="AN1861:AN1924" si="26">IF(AE1861&lt;&gt;"",_xlfn.CONCAT(AE1861,AF1861," ","000,",AG1861, " ",AH1861,AI1861," ",AL1861,"-",AM1861),"")</f>
        <v/>
      </c>
    </row>
    <row r="1862" spans="5:40" x14ac:dyDescent="0.2">
      <c r="E1862" s="1"/>
      <c r="M1862" s="14"/>
      <c r="N1862" s="79"/>
      <c r="O1862" s="81"/>
      <c r="P1862" s="80"/>
      <c r="Q1862" s="80"/>
      <c r="R1862" s="80"/>
      <c r="S1862" s="80"/>
      <c r="T1862" s="80"/>
      <c r="U1862" s="80"/>
      <c r="AN1862" s="45" t="str">
        <f t="shared" si="26"/>
        <v/>
      </c>
    </row>
    <row r="1863" spans="5:40" x14ac:dyDescent="0.2">
      <c r="E1863" s="1"/>
      <c r="M1863" s="14"/>
      <c r="N1863" s="79"/>
      <c r="O1863" s="81"/>
      <c r="P1863" s="80"/>
      <c r="Q1863" s="80"/>
      <c r="R1863" s="80"/>
      <c r="S1863" s="80"/>
      <c r="T1863" s="80"/>
      <c r="U1863" s="80"/>
      <c r="AN1863" s="45" t="str">
        <f t="shared" si="26"/>
        <v/>
      </c>
    </row>
    <row r="1864" spans="5:40" x14ac:dyDescent="0.2">
      <c r="E1864" s="1"/>
      <c r="M1864" s="14"/>
      <c r="N1864" s="79"/>
      <c r="O1864" s="81"/>
      <c r="P1864" s="80"/>
      <c r="Q1864" s="80"/>
      <c r="R1864" s="80"/>
      <c r="S1864" s="80"/>
      <c r="T1864" s="80"/>
      <c r="U1864" s="80"/>
      <c r="AN1864" s="45" t="str">
        <f t="shared" si="26"/>
        <v/>
      </c>
    </row>
    <row r="1865" spans="5:40" x14ac:dyDescent="0.2">
      <c r="E1865" s="1"/>
      <c r="M1865" s="14"/>
      <c r="N1865" s="79"/>
      <c r="O1865" s="81"/>
      <c r="P1865" s="80"/>
      <c r="Q1865" s="80"/>
      <c r="R1865" s="80"/>
      <c r="S1865" s="80"/>
      <c r="T1865" s="80"/>
      <c r="U1865" s="80"/>
      <c r="AN1865" s="45" t="str">
        <f t="shared" si="26"/>
        <v/>
      </c>
    </row>
    <row r="1866" spans="5:40" x14ac:dyDescent="0.2">
      <c r="E1866" s="1"/>
      <c r="M1866" s="14"/>
      <c r="N1866" s="79"/>
      <c r="O1866" s="81"/>
      <c r="P1866" s="80"/>
      <c r="Q1866" s="80"/>
      <c r="R1866" s="80"/>
      <c r="S1866" s="80"/>
      <c r="T1866" s="80"/>
      <c r="U1866" s="80"/>
      <c r="AN1866" s="45" t="str">
        <f t="shared" si="26"/>
        <v/>
      </c>
    </row>
    <row r="1867" spans="5:40" x14ac:dyDescent="0.2">
      <c r="E1867" s="1"/>
      <c r="M1867" s="14"/>
      <c r="N1867" s="79"/>
      <c r="O1867" s="81"/>
      <c r="P1867" s="80"/>
      <c r="Q1867" s="80"/>
      <c r="R1867" s="80"/>
      <c r="S1867" s="80"/>
      <c r="T1867" s="80"/>
      <c r="U1867" s="80"/>
      <c r="AN1867" s="45" t="str">
        <f t="shared" si="26"/>
        <v/>
      </c>
    </row>
    <row r="1868" spans="5:40" x14ac:dyDescent="0.2">
      <c r="E1868" s="1"/>
      <c r="M1868" s="14"/>
      <c r="N1868" s="79"/>
      <c r="O1868" s="81"/>
      <c r="P1868" s="80"/>
      <c r="Q1868" s="80"/>
      <c r="R1868" s="80"/>
      <c r="S1868" s="80"/>
      <c r="T1868" s="80"/>
      <c r="U1868" s="80"/>
      <c r="AN1868" s="45" t="str">
        <f t="shared" si="26"/>
        <v/>
      </c>
    </row>
    <row r="1869" spans="5:40" x14ac:dyDescent="0.2">
      <c r="E1869" s="1"/>
      <c r="M1869" s="14"/>
      <c r="N1869" s="79"/>
      <c r="O1869" s="81"/>
      <c r="P1869" s="80"/>
      <c r="Q1869" s="80"/>
      <c r="R1869" s="80"/>
      <c r="S1869" s="80"/>
      <c r="T1869" s="80"/>
      <c r="U1869" s="80"/>
      <c r="AN1869" s="45" t="str">
        <f t="shared" si="26"/>
        <v/>
      </c>
    </row>
    <row r="1870" spans="5:40" x14ac:dyDescent="0.2">
      <c r="E1870" s="1"/>
      <c r="M1870" s="14"/>
      <c r="N1870" s="79"/>
      <c r="O1870" s="81"/>
      <c r="P1870" s="80"/>
      <c r="Q1870" s="80"/>
      <c r="R1870" s="80"/>
      <c r="S1870" s="80"/>
      <c r="T1870" s="80"/>
      <c r="U1870" s="80"/>
      <c r="AN1870" s="45" t="str">
        <f t="shared" si="26"/>
        <v/>
      </c>
    </row>
    <row r="1871" spans="5:40" x14ac:dyDescent="0.2">
      <c r="E1871" s="1"/>
      <c r="M1871" s="14"/>
      <c r="N1871" s="79"/>
      <c r="O1871" s="81"/>
      <c r="P1871" s="80"/>
      <c r="Q1871" s="80"/>
      <c r="R1871" s="80"/>
      <c r="S1871" s="80"/>
      <c r="T1871" s="80"/>
      <c r="U1871" s="80"/>
      <c r="AN1871" s="45" t="str">
        <f t="shared" si="26"/>
        <v/>
      </c>
    </row>
    <row r="1872" spans="5:40" x14ac:dyDescent="0.2">
      <c r="E1872" s="1"/>
      <c r="M1872" s="14"/>
      <c r="N1872" s="79"/>
      <c r="O1872" s="81"/>
      <c r="P1872" s="80"/>
      <c r="Q1872" s="80"/>
      <c r="R1872" s="80"/>
      <c r="S1872" s="80"/>
      <c r="T1872" s="80"/>
      <c r="U1872" s="80"/>
      <c r="AN1872" s="45" t="str">
        <f t="shared" si="26"/>
        <v/>
      </c>
    </row>
    <row r="1873" spans="5:40" x14ac:dyDescent="0.2">
      <c r="E1873" s="1"/>
      <c r="M1873" s="14"/>
      <c r="N1873" s="79"/>
      <c r="O1873" s="81"/>
      <c r="P1873" s="80"/>
      <c r="Q1873" s="80"/>
      <c r="R1873" s="80"/>
      <c r="S1873" s="80"/>
      <c r="T1873" s="80"/>
      <c r="U1873" s="80"/>
      <c r="AN1873" s="45" t="str">
        <f t="shared" si="26"/>
        <v/>
      </c>
    </row>
    <row r="1874" spans="5:40" x14ac:dyDescent="0.2">
      <c r="E1874" s="1"/>
      <c r="M1874" s="14"/>
      <c r="N1874" s="79"/>
      <c r="O1874" s="81"/>
      <c r="P1874" s="80"/>
      <c r="Q1874" s="80"/>
      <c r="R1874" s="80"/>
      <c r="S1874" s="80"/>
      <c r="T1874" s="80"/>
      <c r="U1874" s="80"/>
      <c r="AN1874" s="45" t="str">
        <f t="shared" si="26"/>
        <v/>
      </c>
    </row>
    <row r="1875" spans="5:40" x14ac:dyDescent="0.2">
      <c r="E1875" s="1"/>
      <c r="M1875" s="14"/>
      <c r="N1875" s="79"/>
      <c r="O1875" s="81"/>
      <c r="P1875" s="80"/>
      <c r="Q1875" s="80"/>
      <c r="R1875" s="80"/>
      <c r="S1875" s="80"/>
      <c r="T1875" s="80"/>
      <c r="U1875" s="80"/>
      <c r="AN1875" s="45" t="str">
        <f t="shared" si="26"/>
        <v/>
      </c>
    </row>
    <row r="1876" spans="5:40" x14ac:dyDescent="0.2">
      <c r="E1876" s="1"/>
      <c r="M1876" s="14"/>
      <c r="N1876" s="79"/>
      <c r="O1876" s="81"/>
      <c r="P1876" s="80"/>
      <c r="Q1876" s="80"/>
      <c r="R1876" s="80"/>
      <c r="S1876" s="80"/>
      <c r="T1876" s="80"/>
      <c r="U1876" s="80"/>
      <c r="AN1876" s="45" t="str">
        <f t="shared" si="26"/>
        <v/>
      </c>
    </row>
    <row r="1877" spans="5:40" x14ac:dyDescent="0.2">
      <c r="E1877" s="1"/>
      <c r="M1877" s="14"/>
      <c r="N1877" s="79"/>
      <c r="O1877" s="81"/>
      <c r="P1877" s="80"/>
      <c r="Q1877" s="80"/>
      <c r="R1877" s="80"/>
      <c r="S1877" s="80"/>
      <c r="T1877" s="80"/>
      <c r="U1877" s="80"/>
      <c r="AN1877" s="45" t="str">
        <f t="shared" si="26"/>
        <v/>
      </c>
    </row>
    <row r="1878" spans="5:40" x14ac:dyDescent="0.2">
      <c r="E1878" s="1"/>
      <c r="M1878" s="14"/>
      <c r="N1878" s="79"/>
      <c r="O1878" s="81"/>
      <c r="P1878" s="80"/>
      <c r="Q1878" s="80"/>
      <c r="R1878" s="80"/>
      <c r="S1878" s="80"/>
      <c r="T1878" s="80"/>
      <c r="U1878" s="80"/>
      <c r="AN1878" s="45" t="str">
        <f t="shared" si="26"/>
        <v/>
      </c>
    </row>
    <row r="1879" spans="5:40" x14ac:dyDescent="0.2">
      <c r="E1879" s="1"/>
      <c r="M1879" s="14"/>
      <c r="N1879" s="79"/>
      <c r="O1879" s="81"/>
      <c r="P1879" s="80"/>
      <c r="Q1879" s="80"/>
      <c r="R1879" s="80"/>
      <c r="S1879" s="80"/>
      <c r="T1879" s="80"/>
      <c r="U1879" s="80"/>
      <c r="AN1879" s="45" t="str">
        <f t="shared" si="26"/>
        <v/>
      </c>
    </row>
    <row r="1880" spans="5:40" x14ac:dyDescent="0.2">
      <c r="E1880" s="1"/>
      <c r="M1880" s="14"/>
      <c r="N1880" s="79"/>
      <c r="O1880" s="81"/>
      <c r="P1880" s="80"/>
      <c r="Q1880" s="80"/>
      <c r="R1880" s="80"/>
      <c r="S1880" s="80"/>
      <c r="T1880" s="80"/>
      <c r="U1880" s="80"/>
      <c r="AN1880" s="45" t="str">
        <f t="shared" si="26"/>
        <v/>
      </c>
    </row>
    <row r="1881" spans="5:40" x14ac:dyDescent="0.2">
      <c r="E1881" s="1"/>
      <c r="M1881" s="14"/>
      <c r="N1881" s="79"/>
      <c r="O1881" s="81"/>
      <c r="P1881" s="80"/>
      <c r="Q1881" s="80"/>
      <c r="R1881" s="80"/>
      <c r="S1881" s="80"/>
      <c r="T1881" s="80"/>
      <c r="U1881" s="80"/>
      <c r="AN1881" s="45" t="str">
        <f t="shared" si="26"/>
        <v/>
      </c>
    </row>
    <row r="1882" spans="5:40" x14ac:dyDescent="0.2">
      <c r="E1882" s="1"/>
      <c r="M1882" s="14"/>
      <c r="N1882" s="79"/>
      <c r="O1882" s="81"/>
      <c r="P1882" s="80"/>
      <c r="Q1882" s="80"/>
      <c r="R1882" s="80"/>
      <c r="S1882" s="80"/>
      <c r="T1882" s="80"/>
      <c r="U1882" s="80"/>
      <c r="AN1882" s="45" t="str">
        <f t="shared" si="26"/>
        <v/>
      </c>
    </row>
    <row r="1883" spans="5:40" x14ac:dyDescent="0.2">
      <c r="E1883" s="1"/>
      <c r="M1883" s="14"/>
      <c r="N1883" s="79"/>
      <c r="O1883" s="81"/>
      <c r="P1883" s="80"/>
      <c r="Q1883" s="80"/>
      <c r="R1883" s="80"/>
      <c r="S1883" s="80"/>
      <c r="T1883" s="80"/>
      <c r="U1883" s="80"/>
      <c r="AN1883" s="45" t="str">
        <f t="shared" si="26"/>
        <v/>
      </c>
    </row>
    <row r="1884" spans="5:40" x14ac:dyDescent="0.2">
      <c r="E1884" s="1"/>
      <c r="M1884" s="14"/>
      <c r="N1884" s="79"/>
      <c r="O1884" s="81"/>
      <c r="P1884" s="80"/>
      <c r="Q1884" s="80"/>
      <c r="R1884" s="80"/>
      <c r="S1884" s="80"/>
      <c r="T1884" s="80"/>
      <c r="U1884" s="80"/>
      <c r="AN1884" s="45" t="str">
        <f t="shared" si="26"/>
        <v/>
      </c>
    </row>
    <row r="1885" spans="5:40" x14ac:dyDescent="0.2">
      <c r="E1885" s="1"/>
      <c r="M1885" s="14"/>
      <c r="N1885" s="79"/>
      <c r="O1885" s="81"/>
      <c r="P1885" s="80"/>
      <c r="Q1885" s="80"/>
      <c r="R1885" s="80"/>
      <c r="S1885" s="80"/>
      <c r="T1885" s="80"/>
      <c r="U1885" s="80"/>
      <c r="AN1885" s="45" t="str">
        <f t="shared" si="26"/>
        <v/>
      </c>
    </row>
    <row r="1886" spans="5:40" x14ac:dyDescent="0.2">
      <c r="E1886" s="1"/>
      <c r="M1886" s="14"/>
      <c r="N1886" s="79"/>
      <c r="O1886" s="81"/>
      <c r="P1886" s="80"/>
      <c r="Q1886" s="80"/>
      <c r="R1886" s="80"/>
      <c r="S1886" s="80"/>
      <c r="T1886" s="80"/>
      <c r="U1886" s="80"/>
      <c r="AN1886" s="45" t="str">
        <f t="shared" si="26"/>
        <v/>
      </c>
    </row>
    <row r="1887" spans="5:40" x14ac:dyDescent="0.2">
      <c r="E1887" s="1"/>
      <c r="M1887" s="14"/>
      <c r="N1887" s="79"/>
      <c r="O1887" s="81"/>
      <c r="P1887" s="80"/>
      <c r="Q1887" s="80"/>
      <c r="R1887" s="80"/>
      <c r="S1887" s="80"/>
      <c r="T1887" s="80"/>
      <c r="U1887" s="80"/>
      <c r="AN1887" s="45" t="str">
        <f t="shared" si="26"/>
        <v/>
      </c>
    </row>
    <row r="1888" spans="5:40" x14ac:dyDescent="0.2">
      <c r="E1888" s="1"/>
      <c r="M1888" s="14"/>
      <c r="N1888" s="79"/>
      <c r="O1888" s="81"/>
      <c r="P1888" s="80"/>
      <c r="Q1888" s="80"/>
      <c r="R1888" s="80"/>
      <c r="S1888" s="80"/>
      <c r="T1888" s="80"/>
      <c r="U1888" s="80"/>
      <c r="AN1888" s="45" t="str">
        <f t="shared" si="26"/>
        <v/>
      </c>
    </row>
    <row r="1889" spans="5:40" x14ac:dyDescent="0.2">
      <c r="E1889" s="1"/>
      <c r="M1889" s="14"/>
      <c r="N1889" s="79"/>
      <c r="O1889" s="81"/>
      <c r="P1889" s="80"/>
      <c r="Q1889" s="80"/>
      <c r="R1889" s="80"/>
      <c r="S1889" s="80"/>
      <c r="T1889" s="80"/>
      <c r="U1889" s="80"/>
      <c r="AN1889" s="45" t="str">
        <f t="shared" si="26"/>
        <v/>
      </c>
    </row>
    <row r="1890" spans="5:40" x14ac:dyDescent="0.2">
      <c r="E1890" s="1"/>
      <c r="M1890" s="14"/>
      <c r="N1890" s="79"/>
      <c r="O1890" s="81"/>
      <c r="P1890" s="80"/>
      <c r="Q1890" s="80"/>
      <c r="R1890" s="80"/>
      <c r="S1890" s="80"/>
      <c r="T1890" s="80"/>
      <c r="U1890" s="80"/>
      <c r="AN1890" s="45" t="str">
        <f t="shared" si="26"/>
        <v/>
      </c>
    </row>
    <row r="1891" spans="5:40" x14ac:dyDescent="0.2">
      <c r="E1891" s="1"/>
      <c r="M1891" s="14"/>
      <c r="N1891" s="79"/>
      <c r="O1891" s="81"/>
      <c r="P1891" s="80"/>
      <c r="Q1891" s="80"/>
      <c r="R1891" s="80"/>
      <c r="S1891" s="80"/>
      <c r="T1891" s="80"/>
      <c r="U1891" s="80"/>
      <c r="AN1891" s="45" t="str">
        <f t="shared" si="26"/>
        <v/>
      </c>
    </row>
    <row r="1892" spans="5:40" x14ac:dyDescent="0.2">
      <c r="E1892" s="1"/>
      <c r="M1892" s="14"/>
      <c r="N1892" s="79"/>
      <c r="O1892" s="81"/>
      <c r="P1892" s="80"/>
      <c r="Q1892" s="80"/>
      <c r="R1892" s="80"/>
      <c r="S1892" s="80"/>
      <c r="T1892" s="80"/>
      <c r="U1892" s="80"/>
      <c r="AN1892" s="45" t="str">
        <f t="shared" si="26"/>
        <v/>
      </c>
    </row>
    <row r="1893" spans="5:40" x14ac:dyDescent="0.2">
      <c r="E1893" s="1"/>
      <c r="M1893" s="14"/>
      <c r="N1893" s="79"/>
      <c r="O1893" s="81"/>
      <c r="P1893" s="80"/>
      <c r="Q1893" s="80"/>
      <c r="R1893" s="80"/>
      <c r="S1893" s="80"/>
      <c r="T1893" s="80"/>
      <c r="U1893" s="80"/>
      <c r="AN1893" s="45" t="str">
        <f t="shared" si="26"/>
        <v/>
      </c>
    </row>
    <row r="1894" spans="5:40" x14ac:dyDescent="0.2">
      <c r="E1894" s="1"/>
      <c r="M1894" s="14"/>
      <c r="N1894" s="79"/>
      <c r="O1894" s="81"/>
      <c r="P1894" s="80"/>
      <c r="Q1894" s="80"/>
      <c r="R1894" s="80"/>
      <c r="S1894" s="80"/>
      <c r="T1894" s="80"/>
      <c r="U1894" s="80"/>
      <c r="AN1894" s="45" t="str">
        <f t="shared" si="26"/>
        <v/>
      </c>
    </row>
    <row r="1895" spans="5:40" x14ac:dyDescent="0.2">
      <c r="E1895" s="1"/>
      <c r="M1895" s="14"/>
      <c r="N1895" s="79"/>
      <c r="O1895" s="81"/>
      <c r="P1895" s="80"/>
      <c r="Q1895" s="80"/>
      <c r="R1895" s="80"/>
      <c r="S1895" s="80"/>
      <c r="T1895" s="80"/>
      <c r="U1895" s="80"/>
      <c r="AN1895" s="45" t="str">
        <f t="shared" si="26"/>
        <v/>
      </c>
    </row>
    <row r="1896" spans="5:40" x14ac:dyDescent="0.2">
      <c r="E1896" s="1"/>
      <c r="M1896" s="14"/>
      <c r="N1896" s="79"/>
      <c r="O1896" s="81"/>
      <c r="P1896" s="80"/>
      <c r="Q1896" s="80"/>
      <c r="R1896" s="80"/>
      <c r="S1896" s="80"/>
      <c r="T1896" s="80"/>
      <c r="U1896" s="80"/>
      <c r="AN1896" s="45" t="str">
        <f t="shared" si="26"/>
        <v/>
      </c>
    </row>
    <row r="1897" spans="5:40" x14ac:dyDescent="0.2">
      <c r="E1897" s="1"/>
      <c r="M1897" s="14"/>
      <c r="N1897" s="79"/>
      <c r="O1897" s="81"/>
      <c r="P1897" s="80"/>
      <c r="Q1897" s="80"/>
      <c r="R1897" s="80"/>
      <c r="S1897" s="80"/>
      <c r="T1897" s="80"/>
      <c r="U1897" s="80"/>
      <c r="AN1897" s="45" t="str">
        <f t="shared" si="26"/>
        <v/>
      </c>
    </row>
    <row r="1898" spans="5:40" x14ac:dyDescent="0.2">
      <c r="E1898" s="1"/>
      <c r="M1898" s="14"/>
      <c r="N1898" s="79"/>
      <c r="O1898" s="81"/>
      <c r="P1898" s="80"/>
      <c r="Q1898" s="80"/>
      <c r="R1898" s="80"/>
      <c r="S1898" s="80"/>
      <c r="T1898" s="80"/>
      <c r="U1898" s="80"/>
      <c r="AN1898" s="45" t="str">
        <f t="shared" si="26"/>
        <v/>
      </c>
    </row>
    <row r="1899" spans="5:40" x14ac:dyDescent="0.2">
      <c r="E1899" s="1"/>
      <c r="M1899" s="14"/>
      <c r="N1899" s="79"/>
      <c r="O1899" s="81"/>
      <c r="P1899" s="80"/>
      <c r="Q1899" s="80"/>
      <c r="R1899" s="80"/>
      <c r="S1899" s="80"/>
      <c r="T1899" s="80"/>
      <c r="U1899" s="80"/>
      <c r="AN1899" s="45" t="str">
        <f t="shared" si="26"/>
        <v/>
      </c>
    </row>
    <row r="1900" spans="5:40" x14ac:dyDescent="0.2">
      <c r="E1900" s="1"/>
      <c r="M1900" s="14"/>
      <c r="N1900" s="79"/>
      <c r="O1900" s="81"/>
      <c r="P1900" s="80"/>
      <c r="Q1900" s="80"/>
      <c r="R1900" s="80"/>
      <c r="S1900" s="80"/>
      <c r="T1900" s="80"/>
      <c r="U1900" s="80"/>
      <c r="AN1900" s="45" t="str">
        <f t="shared" si="26"/>
        <v/>
      </c>
    </row>
    <row r="1901" spans="5:40" x14ac:dyDescent="0.2">
      <c r="E1901" s="1"/>
      <c r="M1901" s="14"/>
      <c r="N1901" s="79"/>
      <c r="O1901" s="81"/>
      <c r="P1901" s="80"/>
      <c r="Q1901" s="80"/>
      <c r="R1901" s="80"/>
      <c r="S1901" s="80"/>
      <c r="T1901" s="80"/>
      <c r="U1901" s="80"/>
      <c r="AN1901" s="45" t="str">
        <f t="shared" si="26"/>
        <v/>
      </c>
    </row>
    <row r="1902" spans="5:40" x14ac:dyDescent="0.2">
      <c r="E1902" s="1"/>
      <c r="M1902" s="14"/>
      <c r="N1902" s="79"/>
      <c r="O1902" s="81"/>
      <c r="P1902" s="80"/>
      <c r="Q1902" s="80"/>
      <c r="R1902" s="80"/>
      <c r="S1902" s="80"/>
      <c r="T1902" s="80"/>
      <c r="U1902" s="80"/>
      <c r="AN1902" s="45" t="str">
        <f t="shared" si="26"/>
        <v/>
      </c>
    </row>
    <row r="1903" spans="5:40" x14ac:dyDescent="0.2">
      <c r="E1903" s="1"/>
      <c r="M1903" s="14"/>
      <c r="N1903" s="79"/>
      <c r="O1903" s="81"/>
      <c r="P1903" s="80"/>
      <c r="Q1903" s="80"/>
      <c r="R1903" s="80"/>
      <c r="S1903" s="80"/>
      <c r="T1903" s="80"/>
      <c r="U1903" s="80"/>
      <c r="AN1903" s="45" t="str">
        <f t="shared" si="26"/>
        <v/>
      </c>
    </row>
    <row r="1904" spans="5:40" x14ac:dyDescent="0.2">
      <c r="E1904" s="1"/>
      <c r="M1904" s="14"/>
      <c r="N1904" s="79"/>
      <c r="O1904" s="81"/>
      <c r="P1904" s="80"/>
      <c r="Q1904" s="80"/>
      <c r="R1904" s="80"/>
      <c r="S1904" s="80"/>
      <c r="T1904" s="80"/>
      <c r="U1904" s="80"/>
      <c r="AN1904" s="45" t="str">
        <f t="shared" si="26"/>
        <v/>
      </c>
    </row>
    <row r="1905" spans="5:40" x14ac:dyDescent="0.2">
      <c r="E1905" s="1"/>
      <c r="M1905" s="14"/>
      <c r="N1905" s="79"/>
      <c r="O1905" s="81"/>
      <c r="P1905" s="80"/>
      <c r="Q1905" s="80"/>
      <c r="R1905" s="80"/>
      <c r="S1905" s="80"/>
      <c r="T1905" s="80"/>
      <c r="U1905" s="80"/>
      <c r="AN1905" s="45" t="str">
        <f t="shared" si="26"/>
        <v/>
      </c>
    </row>
    <row r="1906" spans="5:40" x14ac:dyDescent="0.2">
      <c r="E1906" s="1"/>
      <c r="M1906" s="14"/>
      <c r="N1906" s="79"/>
      <c r="O1906" s="81"/>
      <c r="P1906" s="80"/>
      <c r="Q1906" s="80"/>
      <c r="R1906" s="80"/>
      <c r="S1906" s="80"/>
      <c r="T1906" s="80"/>
      <c r="U1906" s="80"/>
      <c r="AN1906" s="45" t="str">
        <f t="shared" si="26"/>
        <v/>
      </c>
    </row>
    <row r="1907" spans="5:40" x14ac:dyDescent="0.2">
      <c r="E1907" s="1"/>
      <c r="M1907" s="14"/>
      <c r="N1907" s="79"/>
      <c r="O1907" s="81"/>
      <c r="P1907" s="80"/>
      <c r="Q1907" s="80"/>
      <c r="R1907" s="80"/>
      <c r="S1907" s="80"/>
      <c r="T1907" s="80"/>
      <c r="U1907" s="80"/>
      <c r="AN1907" s="45" t="str">
        <f t="shared" si="26"/>
        <v/>
      </c>
    </row>
    <row r="1908" spans="5:40" x14ac:dyDescent="0.2">
      <c r="E1908" s="1"/>
      <c r="M1908" s="14"/>
      <c r="N1908" s="79"/>
      <c r="O1908" s="81"/>
      <c r="P1908" s="80"/>
      <c r="Q1908" s="80"/>
      <c r="R1908" s="80"/>
      <c r="S1908" s="80"/>
      <c r="T1908" s="80"/>
      <c r="U1908" s="80"/>
      <c r="AN1908" s="45" t="str">
        <f t="shared" si="26"/>
        <v/>
      </c>
    </row>
    <row r="1909" spans="5:40" x14ac:dyDescent="0.2">
      <c r="E1909" s="1"/>
      <c r="M1909" s="14"/>
      <c r="N1909" s="79"/>
      <c r="O1909" s="81"/>
      <c r="P1909" s="80"/>
      <c r="Q1909" s="80"/>
      <c r="R1909" s="80"/>
      <c r="S1909" s="80"/>
      <c r="T1909" s="80"/>
      <c r="U1909" s="80"/>
      <c r="AN1909" s="45" t="str">
        <f t="shared" si="26"/>
        <v/>
      </c>
    </row>
    <row r="1910" spans="5:40" x14ac:dyDescent="0.2">
      <c r="E1910" s="1"/>
      <c r="M1910" s="14"/>
      <c r="N1910" s="79"/>
      <c r="O1910" s="81"/>
      <c r="P1910" s="80"/>
      <c r="Q1910" s="80"/>
      <c r="R1910" s="80"/>
      <c r="S1910" s="80"/>
      <c r="T1910" s="80"/>
      <c r="U1910" s="80"/>
      <c r="AN1910" s="45" t="str">
        <f t="shared" si="26"/>
        <v/>
      </c>
    </row>
    <row r="1911" spans="5:40" x14ac:dyDescent="0.2">
      <c r="E1911" s="1"/>
      <c r="M1911" s="14"/>
      <c r="N1911" s="79"/>
      <c r="O1911" s="81"/>
      <c r="P1911" s="80"/>
      <c r="Q1911" s="80"/>
      <c r="R1911" s="80"/>
      <c r="S1911" s="80"/>
      <c r="T1911" s="80"/>
      <c r="U1911" s="80"/>
      <c r="AN1911" s="45" t="str">
        <f t="shared" si="26"/>
        <v/>
      </c>
    </row>
    <row r="1912" spans="5:40" x14ac:dyDescent="0.2">
      <c r="E1912" s="1"/>
      <c r="M1912" s="14"/>
      <c r="N1912" s="79"/>
      <c r="O1912" s="81"/>
      <c r="P1912" s="80"/>
      <c r="Q1912" s="80"/>
      <c r="R1912" s="80"/>
      <c r="S1912" s="80"/>
      <c r="T1912" s="80"/>
      <c r="U1912" s="80"/>
      <c r="AN1912" s="45" t="str">
        <f t="shared" si="26"/>
        <v/>
      </c>
    </row>
    <row r="1913" spans="5:40" x14ac:dyDescent="0.2">
      <c r="E1913" s="1"/>
      <c r="M1913" s="14"/>
      <c r="N1913" s="79"/>
      <c r="O1913" s="81"/>
      <c r="P1913" s="80"/>
      <c r="Q1913" s="80"/>
      <c r="R1913" s="80"/>
      <c r="S1913" s="80"/>
      <c r="T1913" s="80"/>
      <c r="U1913" s="80"/>
      <c r="AN1913" s="45" t="str">
        <f t="shared" si="26"/>
        <v/>
      </c>
    </row>
    <row r="1914" spans="5:40" x14ac:dyDescent="0.2">
      <c r="E1914" s="1"/>
      <c r="M1914" s="14"/>
      <c r="N1914" s="79"/>
      <c r="O1914" s="81"/>
      <c r="P1914" s="80"/>
      <c r="Q1914" s="80"/>
      <c r="R1914" s="80"/>
      <c r="S1914" s="80"/>
      <c r="T1914" s="80"/>
      <c r="U1914" s="80"/>
      <c r="AN1914" s="45" t="str">
        <f t="shared" si="26"/>
        <v/>
      </c>
    </row>
    <row r="1915" spans="5:40" x14ac:dyDescent="0.2">
      <c r="E1915" s="1"/>
      <c r="M1915" s="14"/>
      <c r="N1915" s="79"/>
      <c r="O1915" s="81"/>
      <c r="P1915" s="80"/>
      <c r="Q1915" s="80"/>
      <c r="R1915" s="80"/>
      <c r="S1915" s="80"/>
      <c r="T1915" s="80"/>
      <c r="U1915" s="80"/>
      <c r="AN1915" s="45" t="str">
        <f t="shared" si="26"/>
        <v/>
      </c>
    </row>
    <row r="1916" spans="5:40" x14ac:dyDescent="0.2">
      <c r="E1916" s="1"/>
      <c r="M1916" s="14"/>
      <c r="N1916" s="79"/>
      <c r="O1916" s="81"/>
      <c r="P1916" s="80"/>
      <c r="Q1916" s="80"/>
      <c r="R1916" s="80"/>
      <c r="S1916" s="80"/>
      <c r="T1916" s="80"/>
      <c r="U1916" s="80"/>
      <c r="AN1916" s="45" t="str">
        <f t="shared" si="26"/>
        <v/>
      </c>
    </row>
    <row r="1917" spans="5:40" x14ac:dyDescent="0.2">
      <c r="E1917" s="1"/>
      <c r="M1917" s="14"/>
      <c r="N1917" s="79"/>
      <c r="O1917" s="81"/>
      <c r="P1917" s="80"/>
      <c r="Q1917" s="80"/>
      <c r="R1917" s="80"/>
      <c r="S1917" s="80"/>
      <c r="T1917" s="80"/>
      <c r="U1917" s="80"/>
      <c r="AN1917" s="45" t="str">
        <f t="shared" si="26"/>
        <v/>
      </c>
    </row>
    <row r="1918" spans="5:40" x14ac:dyDescent="0.2">
      <c r="E1918" s="1"/>
      <c r="M1918" s="14"/>
      <c r="N1918" s="79"/>
      <c r="O1918" s="81"/>
      <c r="P1918" s="80"/>
      <c r="Q1918" s="80"/>
      <c r="R1918" s="80"/>
      <c r="S1918" s="80"/>
      <c r="T1918" s="80"/>
      <c r="U1918" s="80"/>
      <c r="AN1918" s="45" t="str">
        <f t="shared" si="26"/>
        <v/>
      </c>
    </row>
    <row r="1919" spans="5:40" x14ac:dyDescent="0.2">
      <c r="E1919" s="1"/>
      <c r="M1919" s="14"/>
      <c r="N1919" s="79"/>
      <c r="O1919" s="81"/>
      <c r="P1919" s="80"/>
      <c r="Q1919" s="80"/>
      <c r="R1919" s="80"/>
      <c r="S1919" s="80"/>
      <c r="T1919" s="80"/>
      <c r="U1919" s="80"/>
      <c r="AN1919" s="45" t="str">
        <f t="shared" si="26"/>
        <v/>
      </c>
    </row>
    <row r="1920" spans="5:40" x14ac:dyDescent="0.2">
      <c r="E1920" s="1"/>
      <c r="M1920" s="14"/>
      <c r="N1920" s="79"/>
      <c r="O1920" s="81"/>
      <c r="P1920" s="80"/>
      <c r="Q1920" s="80"/>
      <c r="R1920" s="80"/>
      <c r="S1920" s="80"/>
      <c r="T1920" s="80"/>
      <c r="U1920" s="80"/>
      <c r="AN1920" s="45" t="str">
        <f t="shared" si="26"/>
        <v/>
      </c>
    </row>
    <row r="1921" spans="5:40" x14ac:dyDescent="0.2">
      <c r="E1921" s="1"/>
      <c r="M1921" s="14"/>
      <c r="N1921" s="79"/>
      <c r="O1921" s="81"/>
      <c r="P1921" s="80"/>
      <c r="Q1921" s="80"/>
      <c r="R1921" s="80"/>
      <c r="S1921" s="80"/>
      <c r="T1921" s="80"/>
      <c r="U1921" s="80"/>
      <c r="AN1921" s="45" t="str">
        <f t="shared" si="26"/>
        <v/>
      </c>
    </row>
    <row r="1922" spans="5:40" x14ac:dyDescent="0.2">
      <c r="E1922" s="1"/>
      <c r="M1922" s="14"/>
      <c r="N1922" s="79"/>
      <c r="O1922" s="81"/>
      <c r="P1922" s="80"/>
      <c r="Q1922" s="80"/>
      <c r="R1922" s="80"/>
      <c r="S1922" s="80"/>
      <c r="T1922" s="80"/>
      <c r="U1922" s="80"/>
      <c r="AN1922" s="45" t="str">
        <f t="shared" si="26"/>
        <v/>
      </c>
    </row>
    <row r="1923" spans="5:40" x14ac:dyDescent="0.2">
      <c r="E1923" s="1"/>
      <c r="M1923" s="14"/>
      <c r="N1923" s="79"/>
      <c r="O1923" s="81"/>
      <c r="P1923" s="80"/>
      <c r="Q1923" s="80"/>
      <c r="R1923" s="80"/>
      <c r="S1923" s="80"/>
      <c r="T1923" s="80"/>
      <c r="U1923" s="80"/>
      <c r="AN1923" s="45" t="str">
        <f t="shared" si="26"/>
        <v/>
      </c>
    </row>
    <row r="1924" spans="5:40" x14ac:dyDescent="0.2">
      <c r="E1924" s="1"/>
      <c r="M1924" s="14"/>
      <c r="N1924" s="79"/>
      <c r="O1924" s="81"/>
      <c r="P1924" s="80"/>
      <c r="Q1924" s="80"/>
      <c r="R1924" s="80"/>
      <c r="S1924" s="80"/>
      <c r="T1924" s="80"/>
      <c r="U1924" s="80"/>
      <c r="AN1924" s="45" t="str">
        <f t="shared" si="26"/>
        <v/>
      </c>
    </row>
    <row r="1925" spans="5:40" x14ac:dyDescent="0.2">
      <c r="E1925" s="1"/>
      <c r="M1925" s="14"/>
      <c r="N1925" s="79"/>
      <c r="O1925" s="81"/>
      <c r="P1925" s="80"/>
      <c r="Q1925" s="80"/>
      <c r="R1925" s="80"/>
      <c r="S1925" s="80"/>
      <c r="T1925" s="80"/>
      <c r="U1925" s="80"/>
      <c r="AN1925" s="45" t="str">
        <f t="shared" ref="AN1925:AN1988" si="27">IF(AE1925&lt;&gt;"",_xlfn.CONCAT(AE1925,AF1925," ","000,",AG1925, " ",AH1925,AI1925," ",AL1925,"-",AM1925),"")</f>
        <v/>
      </c>
    </row>
    <row r="1926" spans="5:40" x14ac:dyDescent="0.2">
      <c r="E1926" s="1"/>
      <c r="M1926" s="14"/>
      <c r="N1926" s="79"/>
      <c r="O1926" s="81"/>
      <c r="P1926" s="80"/>
      <c r="Q1926" s="80"/>
      <c r="R1926" s="80"/>
      <c r="S1926" s="80"/>
      <c r="T1926" s="80"/>
      <c r="U1926" s="80"/>
      <c r="AN1926" s="45" t="str">
        <f t="shared" si="27"/>
        <v/>
      </c>
    </row>
    <row r="1927" spans="5:40" x14ac:dyDescent="0.2">
      <c r="E1927" s="1"/>
      <c r="M1927" s="14"/>
      <c r="N1927" s="79"/>
      <c r="O1927" s="81"/>
      <c r="P1927" s="80"/>
      <c r="Q1927" s="80"/>
      <c r="R1927" s="80"/>
      <c r="S1927" s="80"/>
      <c r="T1927" s="80"/>
      <c r="U1927" s="80"/>
      <c r="AN1927" s="45" t="str">
        <f t="shared" si="27"/>
        <v/>
      </c>
    </row>
    <row r="1928" spans="5:40" x14ac:dyDescent="0.2">
      <c r="E1928" s="1"/>
      <c r="M1928" s="14"/>
      <c r="N1928" s="79"/>
      <c r="O1928" s="81"/>
      <c r="P1928" s="80"/>
      <c r="Q1928" s="80"/>
      <c r="R1928" s="80"/>
      <c r="S1928" s="80"/>
      <c r="T1928" s="80"/>
      <c r="U1928" s="80"/>
      <c r="AN1928" s="45" t="str">
        <f t="shared" si="27"/>
        <v/>
      </c>
    </row>
    <row r="1929" spans="5:40" x14ac:dyDescent="0.2">
      <c r="E1929" s="1"/>
      <c r="M1929" s="14"/>
      <c r="N1929" s="79"/>
      <c r="O1929" s="81"/>
      <c r="P1929" s="80"/>
      <c r="Q1929" s="80"/>
      <c r="R1929" s="80"/>
      <c r="S1929" s="80"/>
      <c r="T1929" s="80"/>
      <c r="U1929" s="80"/>
      <c r="AN1929" s="45" t="str">
        <f t="shared" si="27"/>
        <v/>
      </c>
    </row>
    <row r="1930" spans="5:40" x14ac:dyDescent="0.2">
      <c r="E1930" s="1"/>
      <c r="M1930" s="14"/>
      <c r="N1930" s="79"/>
      <c r="O1930" s="81"/>
      <c r="P1930" s="80"/>
      <c r="Q1930" s="80"/>
      <c r="R1930" s="80"/>
      <c r="S1930" s="80"/>
      <c r="T1930" s="80"/>
      <c r="U1930" s="80"/>
      <c r="AN1930" s="45" t="str">
        <f t="shared" si="27"/>
        <v/>
      </c>
    </row>
    <row r="1931" spans="5:40" x14ac:dyDescent="0.2">
      <c r="E1931" s="1"/>
      <c r="M1931" s="14"/>
      <c r="N1931" s="79"/>
      <c r="O1931" s="81"/>
      <c r="P1931" s="80"/>
      <c r="Q1931" s="80"/>
      <c r="R1931" s="80"/>
      <c r="S1931" s="80"/>
      <c r="T1931" s="80"/>
      <c r="U1931" s="80"/>
      <c r="AN1931" s="45" t="str">
        <f t="shared" si="27"/>
        <v/>
      </c>
    </row>
    <row r="1932" spans="5:40" x14ac:dyDescent="0.2">
      <c r="E1932" s="1"/>
      <c r="M1932" s="14"/>
      <c r="N1932" s="79"/>
      <c r="O1932" s="81"/>
      <c r="P1932" s="80"/>
      <c r="Q1932" s="80"/>
      <c r="R1932" s="80"/>
      <c r="S1932" s="80"/>
      <c r="T1932" s="80"/>
      <c r="U1932" s="80"/>
      <c r="AN1932" s="45" t="str">
        <f t="shared" si="27"/>
        <v/>
      </c>
    </row>
    <row r="1933" spans="5:40" x14ac:dyDescent="0.2">
      <c r="E1933" s="1"/>
      <c r="M1933" s="14"/>
      <c r="N1933" s="79"/>
      <c r="O1933" s="81"/>
      <c r="P1933" s="80"/>
      <c r="Q1933" s="80"/>
      <c r="R1933" s="80"/>
      <c r="S1933" s="80"/>
      <c r="T1933" s="80"/>
      <c r="U1933" s="80"/>
      <c r="AN1933" s="45" t="str">
        <f t="shared" si="27"/>
        <v/>
      </c>
    </row>
    <row r="1934" spans="5:40" x14ac:dyDescent="0.2">
      <c r="E1934" s="1"/>
      <c r="M1934" s="14"/>
      <c r="N1934" s="79"/>
      <c r="O1934" s="81"/>
      <c r="P1934" s="80"/>
      <c r="Q1934" s="80"/>
      <c r="R1934" s="80"/>
      <c r="S1934" s="80"/>
      <c r="T1934" s="80"/>
      <c r="U1934" s="80"/>
      <c r="AN1934" s="45" t="str">
        <f t="shared" si="27"/>
        <v/>
      </c>
    </row>
    <row r="1935" spans="5:40" x14ac:dyDescent="0.2">
      <c r="E1935" s="1"/>
      <c r="M1935" s="14"/>
      <c r="N1935" s="79"/>
      <c r="O1935" s="81"/>
      <c r="P1935" s="80"/>
      <c r="Q1935" s="80"/>
      <c r="R1935" s="80"/>
      <c r="S1935" s="80"/>
      <c r="T1935" s="80"/>
      <c r="U1935" s="80"/>
      <c r="AN1935" s="45" t="str">
        <f t="shared" si="27"/>
        <v/>
      </c>
    </row>
    <row r="1936" spans="5:40" x14ac:dyDescent="0.2">
      <c r="E1936" s="1"/>
      <c r="M1936" s="14"/>
      <c r="N1936" s="79"/>
      <c r="O1936" s="81"/>
      <c r="P1936" s="80"/>
      <c r="Q1936" s="80"/>
      <c r="R1936" s="80"/>
      <c r="S1936" s="80"/>
      <c r="T1936" s="80"/>
      <c r="U1936" s="80"/>
      <c r="AN1936" s="45" t="str">
        <f t="shared" si="27"/>
        <v/>
      </c>
    </row>
    <row r="1937" spans="5:40" x14ac:dyDescent="0.2">
      <c r="E1937" s="1"/>
      <c r="M1937" s="14"/>
      <c r="N1937" s="79"/>
      <c r="O1937" s="81"/>
      <c r="P1937" s="80"/>
      <c r="Q1937" s="80"/>
      <c r="R1937" s="80"/>
      <c r="S1937" s="80"/>
      <c r="T1937" s="80"/>
      <c r="U1937" s="80"/>
      <c r="AN1937" s="45" t="str">
        <f t="shared" si="27"/>
        <v/>
      </c>
    </row>
    <row r="1938" spans="5:40" x14ac:dyDescent="0.2">
      <c r="E1938" s="1"/>
      <c r="M1938" s="14"/>
      <c r="N1938" s="79"/>
      <c r="O1938" s="81"/>
      <c r="P1938" s="80"/>
      <c r="Q1938" s="80"/>
      <c r="R1938" s="80"/>
      <c r="S1938" s="80"/>
      <c r="T1938" s="80"/>
      <c r="U1938" s="80"/>
      <c r="AN1938" s="45" t="str">
        <f t="shared" si="27"/>
        <v/>
      </c>
    </row>
    <row r="1939" spans="5:40" x14ac:dyDescent="0.2">
      <c r="E1939" s="1"/>
      <c r="M1939" s="14"/>
      <c r="N1939" s="79"/>
      <c r="O1939" s="81"/>
      <c r="P1939" s="80"/>
      <c r="Q1939" s="80"/>
      <c r="R1939" s="80"/>
      <c r="S1939" s="80"/>
      <c r="T1939" s="80"/>
      <c r="U1939" s="80"/>
      <c r="AN1939" s="45" t="str">
        <f t="shared" si="27"/>
        <v/>
      </c>
    </row>
    <row r="1940" spans="5:40" x14ac:dyDescent="0.2">
      <c r="E1940" s="1"/>
      <c r="M1940" s="14"/>
      <c r="N1940" s="79"/>
      <c r="O1940" s="81"/>
      <c r="P1940" s="80"/>
      <c r="Q1940" s="80"/>
      <c r="R1940" s="80"/>
      <c r="S1940" s="80"/>
      <c r="T1940" s="80"/>
      <c r="U1940" s="80"/>
      <c r="AN1940" s="45" t="str">
        <f t="shared" si="27"/>
        <v/>
      </c>
    </row>
    <row r="1941" spans="5:40" x14ac:dyDescent="0.2">
      <c r="E1941" s="1"/>
      <c r="M1941" s="14"/>
      <c r="N1941" s="79"/>
      <c r="O1941" s="81"/>
      <c r="P1941" s="80"/>
      <c r="Q1941" s="80"/>
      <c r="R1941" s="80"/>
      <c r="S1941" s="80"/>
      <c r="T1941" s="80"/>
      <c r="U1941" s="80"/>
      <c r="AN1941" s="45" t="str">
        <f t="shared" si="27"/>
        <v/>
      </c>
    </row>
    <row r="1942" spans="5:40" x14ac:dyDescent="0.2">
      <c r="E1942" s="1"/>
      <c r="M1942" s="14"/>
      <c r="N1942" s="79"/>
      <c r="O1942" s="81"/>
      <c r="P1942" s="80"/>
      <c r="Q1942" s="80"/>
      <c r="R1942" s="80"/>
      <c r="S1942" s="80"/>
      <c r="T1942" s="80"/>
      <c r="U1942" s="80"/>
      <c r="AN1942" s="45" t="str">
        <f t="shared" si="27"/>
        <v/>
      </c>
    </row>
    <row r="1943" spans="5:40" x14ac:dyDescent="0.2">
      <c r="E1943" s="1"/>
      <c r="M1943" s="14"/>
      <c r="N1943" s="79"/>
      <c r="O1943" s="81"/>
      <c r="P1943" s="80"/>
      <c r="Q1943" s="80"/>
      <c r="R1943" s="80"/>
      <c r="S1943" s="80"/>
      <c r="T1943" s="80"/>
      <c r="U1943" s="80"/>
      <c r="AN1943" s="45" t="str">
        <f t="shared" si="27"/>
        <v/>
      </c>
    </row>
    <row r="1944" spans="5:40" x14ac:dyDescent="0.2">
      <c r="E1944" s="1"/>
      <c r="M1944" s="14"/>
      <c r="N1944" s="79"/>
      <c r="O1944" s="81"/>
      <c r="P1944" s="80"/>
      <c r="Q1944" s="80"/>
      <c r="R1944" s="80"/>
      <c r="S1944" s="80"/>
      <c r="T1944" s="80"/>
      <c r="U1944" s="80"/>
      <c r="AN1944" s="45" t="str">
        <f t="shared" si="27"/>
        <v/>
      </c>
    </row>
    <row r="1945" spans="5:40" x14ac:dyDescent="0.2">
      <c r="E1945" s="1"/>
      <c r="M1945" s="14"/>
      <c r="N1945" s="79"/>
      <c r="O1945" s="81"/>
      <c r="P1945" s="80"/>
      <c r="Q1945" s="80"/>
      <c r="R1945" s="80"/>
      <c r="S1945" s="80"/>
      <c r="T1945" s="80"/>
      <c r="U1945" s="80"/>
      <c r="AN1945" s="45" t="str">
        <f t="shared" si="27"/>
        <v/>
      </c>
    </row>
    <row r="1946" spans="5:40" x14ac:dyDescent="0.2">
      <c r="E1946" s="1"/>
      <c r="M1946" s="14"/>
      <c r="N1946" s="79"/>
      <c r="O1946" s="81"/>
      <c r="P1946" s="80"/>
      <c r="Q1946" s="80"/>
      <c r="R1946" s="80"/>
      <c r="S1946" s="80"/>
      <c r="T1946" s="80"/>
      <c r="U1946" s="80"/>
      <c r="AN1946" s="45" t="str">
        <f t="shared" si="27"/>
        <v/>
      </c>
    </row>
    <row r="1947" spans="5:40" x14ac:dyDescent="0.2">
      <c r="E1947" s="1"/>
      <c r="M1947" s="14"/>
      <c r="N1947" s="79"/>
      <c r="O1947" s="81"/>
      <c r="P1947" s="80"/>
      <c r="Q1947" s="80"/>
      <c r="R1947" s="80"/>
      <c r="S1947" s="80"/>
      <c r="T1947" s="80"/>
      <c r="U1947" s="80"/>
      <c r="AN1947" s="45" t="str">
        <f t="shared" si="27"/>
        <v/>
      </c>
    </row>
    <row r="1948" spans="5:40" x14ac:dyDescent="0.2">
      <c r="E1948" s="1"/>
      <c r="M1948" s="14"/>
      <c r="N1948" s="79"/>
      <c r="O1948" s="81"/>
      <c r="P1948" s="80"/>
      <c r="Q1948" s="80"/>
      <c r="R1948" s="80"/>
      <c r="S1948" s="80"/>
      <c r="T1948" s="80"/>
      <c r="U1948" s="80"/>
      <c r="AN1948" s="45" t="str">
        <f t="shared" si="27"/>
        <v/>
      </c>
    </row>
    <row r="1949" spans="5:40" x14ac:dyDescent="0.2">
      <c r="E1949" s="1"/>
      <c r="M1949" s="14"/>
      <c r="N1949" s="79"/>
      <c r="O1949" s="81"/>
      <c r="P1949" s="80"/>
      <c r="Q1949" s="80"/>
      <c r="R1949" s="80"/>
      <c r="S1949" s="80"/>
      <c r="T1949" s="80"/>
      <c r="U1949" s="80"/>
      <c r="AN1949" s="45" t="str">
        <f t="shared" si="27"/>
        <v/>
      </c>
    </row>
    <row r="1950" spans="5:40" x14ac:dyDescent="0.2">
      <c r="E1950" s="1"/>
      <c r="M1950" s="14"/>
      <c r="N1950" s="79"/>
      <c r="O1950" s="81"/>
      <c r="P1950" s="80"/>
      <c r="Q1950" s="80"/>
      <c r="R1950" s="80"/>
      <c r="S1950" s="80"/>
      <c r="T1950" s="80"/>
      <c r="U1950" s="80"/>
      <c r="AN1950" s="45" t="str">
        <f t="shared" si="27"/>
        <v/>
      </c>
    </row>
    <row r="1951" spans="5:40" x14ac:dyDescent="0.2">
      <c r="E1951" s="1"/>
      <c r="M1951" s="14"/>
      <c r="N1951" s="79"/>
      <c r="O1951" s="81"/>
      <c r="P1951" s="80"/>
      <c r="Q1951" s="80"/>
      <c r="R1951" s="80"/>
      <c r="S1951" s="80"/>
      <c r="T1951" s="80"/>
      <c r="U1951" s="80"/>
      <c r="AN1951" s="45" t="str">
        <f t="shared" si="27"/>
        <v/>
      </c>
    </row>
    <row r="1952" spans="5:40" x14ac:dyDescent="0.2">
      <c r="E1952" s="1"/>
      <c r="M1952" s="14"/>
      <c r="N1952" s="79"/>
      <c r="O1952" s="81"/>
      <c r="P1952" s="80"/>
      <c r="Q1952" s="80"/>
      <c r="R1952" s="80"/>
      <c r="S1952" s="80"/>
      <c r="T1952" s="80"/>
      <c r="U1952" s="80"/>
      <c r="AN1952" s="45" t="str">
        <f t="shared" si="27"/>
        <v/>
      </c>
    </row>
    <row r="1953" spans="5:40" x14ac:dyDescent="0.2">
      <c r="E1953" s="1"/>
      <c r="M1953" s="14"/>
      <c r="N1953" s="79"/>
      <c r="O1953" s="81"/>
      <c r="P1953" s="80"/>
      <c r="Q1953" s="80"/>
      <c r="R1953" s="80"/>
      <c r="S1953" s="80"/>
      <c r="T1953" s="80"/>
      <c r="U1953" s="80"/>
      <c r="AN1953" s="45" t="str">
        <f t="shared" si="27"/>
        <v/>
      </c>
    </row>
    <row r="1954" spans="5:40" x14ac:dyDescent="0.2">
      <c r="E1954" s="1"/>
      <c r="M1954" s="14"/>
      <c r="N1954" s="79"/>
      <c r="O1954" s="81"/>
      <c r="P1954" s="80"/>
      <c r="Q1954" s="80"/>
      <c r="R1954" s="80"/>
      <c r="S1954" s="80"/>
      <c r="T1954" s="80"/>
      <c r="U1954" s="80"/>
      <c r="AN1954" s="45" t="str">
        <f t="shared" si="27"/>
        <v/>
      </c>
    </row>
    <row r="1955" spans="5:40" x14ac:dyDescent="0.2">
      <c r="E1955" s="1"/>
      <c r="M1955" s="14"/>
      <c r="N1955" s="79"/>
      <c r="O1955" s="81"/>
      <c r="P1955" s="80"/>
      <c r="Q1955" s="80"/>
      <c r="R1955" s="80"/>
      <c r="S1955" s="80"/>
      <c r="T1955" s="80"/>
      <c r="U1955" s="80"/>
      <c r="AN1955" s="45" t="str">
        <f t="shared" si="27"/>
        <v/>
      </c>
    </row>
    <row r="1956" spans="5:40" x14ac:dyDescent="0.2">
      <c r="E1956" s="1"/>
      <c r="M1956" s="14"/>
      <c r="N1956" s="79"/>
      <c r="O1956" s="81"/>
      <c r="P1956" s="80"/>
      <c r="Q1956" s="80"/>
      <c r="R1956" s="80"/>
      <c r="S1956" s="80"/>
      <c r="T1956" s="80"/>
      <c r="U1956" s="80"/>
      <c r="AN1956" s="45" t="str">
        <f t="shared" si="27"/>
        <v/>
      </c>
    </row>
    <row r="1957" spans="5:40" x14ac:dyDescent="0.2">
      <c r="E1957" s="1"/>
      <c r="M1957" s="14"/>
      <c r="N1957" s="79"/>
      <c r="O1957" s="81"/>
      <c r="P1957" s="80"/>
      <c r="Q1957" s="80"/>
      <c r="R1957" s="80"/>
      <c r="S1957" s="80"/>
      <c r="T1957" s="80"/>
      <c r="U1957" s="80"/>
      <c r="AN1957" s="45" t="str">
        <f t="shared" si="27"/>
        <v/>
      </c>
    </row>
    <row r="1958" spans="5:40" x14ac:dyDescent="0.2">
      <c r="E1958" s="1"/>
      <c r="M1958" s="14"/>
      <c r="N1958" s="79"/>
      <c r="O1958" s="81"/>
      <c r="P1958" s="80"/>
      <c r="Q1958" s="80"/>
      <c r="R1958" s="80"/>
      <c r="S1958" s="80"/>
      <c r="T1958" s="80"/>
      <c r="U1958" s="80"/>
      <c r="AN1958" s="45" t="str">
        <f t="shared" si="27"/>
        <v/>
      </c>
    </row>
    <row r="1959" spans="5:40" x14ac:dyDescent="0.2">
      <c r="E1959" s="1"/>
      <c r="M1959" s="14"/>
      <c r="N1959" s="79"/>
      <c r="O1959" s="81"/>
      <c r="P1959" s="80"/>
      <c r="Q1959" s="80"/>
      <c r="R1959" s="80"/>
      <c r="S1959" s="80"/>
      <c r="T1959" s="80"/>
      <c r="U1959" s="80"/>
      <c r="AN1959" s="45" t="str">
        <f t="shared" si="27"/>
        <v/>
      </c>
    </row>
    <row r="1960" spans="5:40" x14ac:dyDescent="0.2">
      <c r="E1960" s="1"/>
      <c r="M1960" s="14"/>
      <c r="N1960" s="79"/>
      <c r="O1960" s="81"/>
      <c r="P1960" s="80"/>
      <c r="Q1960" s="80"/>
      <c r="R1960" s="80"/>
      <c r="S1960" s="80"/>
      <c r="T1960" s="80"/>
      <c r="U1960" s="80"/>
      <c r="AN1960" s="45" t="str">
        <f t="shared" si="27"/>
        <v/>
      </c>
    </row>
    <row r="1961" spans="5:40" x14ac:dyDescent="0.2">
      <c r="E1961" s="1"/>
      <c r="M1961" s="14"/>
      <c r="N1961" s="79"/>
      <c r="O1961" s="81"/>
      <c r="P1961" s="80"/>
      <c r="Q1961" s="80"/>
      <c r="R1961" s="80"/>
      <c r="S1961" s="80"/>
      <c r="T1961" s="80"/>
      <c r="U1961" s="80"/>
      <c r="AN1961" s="45" t="str">
        <f t="shared" si="27"/>
        <v/>
      </c>
    </row>
    <row r="1962" spans="5:40" x14ac:dyDescent="0.2">
      <c r="E1962" s="1"/>
      <c r="M1962" s="14"/>
      <c r="N1962" s="79"/>
      <c r="O1962" s="81"/>
      <c r="P1962" s="80"/>
      <c r="Q1962" s="80"/>
      <c r="R1962" s="80"/>
      <c r="S1962" s="80"/>
      <c r="T1962" s="80"/>
      <c r="U1962" s="80"/>
      <c r="AN1962" s="45" t="str">
        <f t="shared" si="27"/>
        <v/>
      </c>
    </row>
    <row r="1963" spans="5:40" x14ac:dyDescent="0.2">
      <c r="E1963" s="1"/>
      <c r="M1963" s="14"/>
      <c r="N1963" s="79"/>
      <c r="O1963" s="81"/>
      <c r="P1963" s="80"/>
      <c r="Q1963" s="80"/>
      <c r="R1963" s="80"/>
      <c r="S1963" s="80"/>
      <c r="T1963" s="80"/>
      <c r="U1963" s="80"/>
      <c r="AN1963" s="45" t="str">
        <f t="shared" si="27"/>
        <v/>
      </c>
    </row>
    <row r="1964" spans="5:40" x14ac:dyDescent="0.2">
      <c r="E1964" s="1"/>
      <c r="M1964" s="14"/>
      <c r="N1964" s="79"/>
      <c r="O1964" s="81"/>
      <c r="P1964" s="80"/>
      <c r="Q1964" s="80"/>
      <c r="R1964" s="80"/>
      <c r="S1964" s="80"/>
      <c r="T1964" s="80"/>
      <c r="U1964" s="80"/>
      <c r="AN1964" s="45" t="str">
        <f t="shared" si="27"/>
        <v/>
      </c>
    </row>
    <row r="1965" spans="5:40" x14ac:dyDescent="0.2">
      <c r="E1965" s="1"/>
      <c r="M1965" s="14"/>
      <c r="N1965" s="79"/>
      <c r="O1965" s="81"/>
      <c r="P1965" s="80"/>
      <c r="Q1965" s="80"/>
      <c r="R1965" s="80"/>
      <c r="S1965" s="80"/>
      <c r="T1965" s="80"/>
      <c r="U1965" s="80"/>
      <c r="AN1965" s="45" t="str">
        <f t="shared" si="27"/>
        <v/>
      </c>
    </row>
    <row r="1966" spans="5:40" x14ac:dyDescent="0.2">
      <c r="E1966" s="1"/>
      <c r="M1966" s="14"/>
      <c r="N1966" s="79"/>
      <c r="O1966" s="81"/>
      <c r="P1966" s="80"/>
      <c r="Q1966" s="80"/>
      <c r="R1966" s="80"/>
      <c r="S1966" s="80"/>
      <c r="T1966" s="80"/>
      <c r="U1966" s="80"/>
      <c r="AN1966" s="45" t="str">
        <f t="shared" si="27"/>
        <v/>
      </c>
    </row>
    <row r="1967" spans="5:40" x14ac:dyDescent="0.2">
      <c r="E1967" s="1"/>
      <c r="M1967" s="14"/>
      <c r="N1967" s="79"/>
      <c r="O1967" s="81"/>
      <c r="P1967" s="80"/>
      <c r="Q1967" s="80"/>
      <c r="R1967" s="80"/>
      <c r="S1967" s="80"/>
      <c r="T1967" s="80"/>
      <c r="U1967" s="80"/>
      <c r="AN1967" s="45" t="str">
        <f t="shared" si="27"/>
        <v/>
      </c>
    </row>
    <row r="1968" spans="5:40" x14ac:dyDescent="0.2">
      <c r="E1968" s="1"/>
      <c r="M1968" s="14"/>
      <c r="N1968" s="79"/>
      <c r="O1968" s="81"/>
      <c r="P1968" s="80"/>
      <c r="Q1968" s="80"/>
      <c r="R1968" s="80"/>
      <c r="S1968" s="80"/>
      <c r="T1968" s="80"/>
      <c r="U1968" s="80"/>
      <c r="AN1968" s="45" t="str">
        <f t="shared" si="27"/>
        <v/>
      </c>
    </row>
    <row r="1969" spans="5:40" x14ac:dyDescent="0.2">
      <c r="E1969" s="1"/>
      <c r="M1969" s="14"/>
      <c r="N1969" s="79"/>
      <c r="O1969" s="81"/>
      <c r="P1969" s="80"/>
      <c r="Q1969" s="80"/>
      <c r="R1969" s="80"/>
      <c r="S1969" s="80"/>
      <c r="T1969" s="80"/>
      <c r="U1969" s="80"/>
      <c r="AN1969" s="45" t="str">
        <f t="shared" si="27"/>
        <v/>
      </c>
    </row>
    <row r="1970" spans="5:40" x14ac:dyDescent="0.2">
      <c r="E1970" s="1"/>
      <c r="M1970" s="14"/>
      <c r="N1970" s="79"/>
      <c r="O1970" s="81"/>
      <c r="P1970" s="80"/>
      <c r="Q1970" s="80"/>
      <c r="R1970" s="80"/>
      <c r="S1970" s="80"/>
      <c r="T1970" s="80"/>
      <c r="U1970" s="80"/>
      <c r="AN1970" s="45" t="str">
        <f t="shared" si="27"/>
        <v/>
      </c>
    </row>
    <row r="1971" spans="5:40" x14ac:dyDescent="0.2">
      <c r="E1971" s="1"/>
      <c r="M1971" s="14"/>
      <c r="N1971" s="79"/>
      <c r="O1971" s="81"/>
      <c r="P1971" s="80"/>
      <c r="Q1971" s="80"/>
      <c r="R1971" s="80"/>
      <c r="S1971" s="80"/>
      <c r="T1971" s="80"/>
      <c r="U1971" s="80"/>
      <c r="AN1971" s="45" t="str">
        <f t="shared" si="27"/>
        <v/>
      </c>
    </row>
    <row r="1972" spans="5:40" x14ac:dyDescent="0.2">
      <c r="E1972" s="1"/>
      <c r="M1972" s="14"/>
      <c r="N1972" s="79"/>
      <c r="O1972" s="81"/>
      <c r="P1972" s="80"/>
      <c r="Q1972" s="80"/>
      <c r="R1972" s="80"/>
      <c r="S1972" s="80"/>
      <c r="T1972" s="80"/>
      <c r="U1972" s="80"/>
      <c r="AN1972" s="45" t="str">
        <f t="shared" si="27"/>
        <v/>
      </c>
    </row>
    <row r="1973" spans="5:40" x14ac:dyDescent="0.2">
      <c r="E1973" s="1"/>
      <c r="M1973" s="14"/>
      <c r="N1973" s="79"/>
      <c r="O1973" s="81"/>
      <c r="P1973" s="80"/>
      <c r="Q1973" s="80"/>
      <c r="R1973" s="80"/>
      <c r="S1973" s="80"/>
      <c r="T1973" s="80"/>
      <c r="U1973" s="80"/>
      <c r="AN1973" s="45" t="str">
        <f t="shared" si="27"/>
        <v/>
      </c>
    </row>
    <row r="1974" spans="5:40" x14ac:dyDescent="0.2">
      <c r="E1974" s="1"/>
      <c r="M1974" s="14"/>
      <c r="N1974" s="79"/>
      <c r="O1974" s="81"/>
      <c r="P1974" s="80"/>
      <c r="Q1974" s="80"/>
      <c r="R1974" s="80"/>
      <c r="S1974" s="80"/>
      <c r="T1974" s="80"/>
      <c r="U1974" s="80"/>
      <c r="AN1974" s="45" t="str">
        <f t="shared" si="27"/>
        <v/>
      </c>
    </row>
    <row r="1975" spans="5:40" x14ac:dyDescent="0.2">
      <c r="E1975" s="1"/>
      <c r="M1975" s="14"/>
      <c r="N1975" s="79"/>
      <c r="O1975" s="81"/>
      <c r="P1975" s="80"/>
      <c r="Q1975" s="80"/>
      <c r="R1975" s="80"/>
      <c r="S1975" s="80"/>
      <c r="T1975" s="80"/>
      <c r="U1975" s="80"/>
      <c r="AN1975" s="45" t="str">
        <f t="shared" si="27"/>
        <v/>
      </c>
    </row>
    <row r="1976" spans="5:40" x14ac:dyDescent="0.2">
      <c r="E1976" s="1"/>
      <c r="M1976" s="14"/>
      <c r="N1976" s="79"/>
      <c r="O1976" s="81"/>
      <c r="P1976" s="80"/>
      <c r="Q1976" s="80"/>
      <c r="R1976" s="80"/>
      <c r="S1976" s="80"/>
      <c r="T1976" s="80"/>
      <c r="U1976" s="80"/>
      <c r="AN1976" s="45" t="str">
        <f t="shared" si="27"/>
        <v/>
      </c>
    </row>
    <row r="1977" spans="5:40" x14ac:dyDescent="0.2">
      <c r="E1977" s="1"/>
      <c r="M1977" s="14"/>
      <c r="N1977" s="79"/>
      <c r="O1977" s="81"/>
      <c r="P1977" s="80"/>
      <c r="Q1977" s="80"/>
      <c r="R1977" s="80"/>
      <c r="S1977" s="80"/>
      <c r="T1977" s="80"/>
      <c r="U1977" s="80"/>
      <c r="AN1977" s="45" t="str">
        <f t="shared" si="27"/>
        <v/>
      </c>
    </row>
    <row r="1978" spans="5:40" x14ac:dyDescent="0.2">
      <c r="E1978" s="1"/>
      <c r="M1978" s="14"/>
      <c r="N1978" s="79"/>
      <c r="O1978" s="81"/>
      <c r="P1978" s="80"/>
      <c r="Q1978" s="80"/>
      <c r="R1978" s="80"/>
      <c r="S1978" s="80"/>
      <c r="T1978" s="80"/>
      <c r="U1978" s="80"/>
      <c r="AN1978" s="45" t="str">
        <f t="shared" si="27"/>
        <v/>
      </c>
    </row>
    <row r="1979" spans="5:40" x14ac:dyDescent="0.2">
      <c r="E1979" s="1"/>
      <c r="M1979" s="14"/>
      <c r="N1979" s="79"/>
      <c r="O1979" s="81"/>
      <c r="P1979" s="80"/>
      <c r="Q1979" s="80"/>
      <c r="R1979" s="80"/>
      <c r="S1979" s="80"/>
      <c r="T1979" s="80"/>
      <c r="U1979" s="80"/>
      <c r="AN1979" s="45" t="str">
        <f t="shared" si="27"/>
        <v/>
      </c>
    </row>
    <row r="1980" spans="5:40" x14ac:dyDescent="0.2">
      <c r="E1980" s="1"/>
      <c r="M1980" s="14"/>
      <c r="N1980" s="79"/>
      <c r="O1980" s="81"/>
      <c r="P1980" s="80"/>
      <c r="Q1980" s="80"/>
      <c r="R1980" s="80"/>
      <c r="S1980" s="80"/>
      <c r="T1980" s="80"/>
      <c r="U1980" s="80"/>
      <c r="AN1980" s="45" t="str">
        <f t="shared" si="27"/>
        <v/>
      </c>
    </row>
    <row r="1981" spans="5:40" x14ac:dyDescent="0.2">
      <c r="E1981" s="1"/>
      <c r="M1981" s="14"/>
      <c r="N1981" s="79"/>
      <c r="O1981" s="81"/>
      <c r="P1981" s="80"/>
      <c r="Q1981" s="80"/>
      <c r="R1981" s="80"/>
      <c r="S1981" s="80"/>
      <c r="T1981" s="80"/>
      <c r="U1981" s="80"/>
      <c r="AN1981" s="45" t="str">
        <f t="shared" si="27"/>
        <v/>
      </c>
    </row>
    <row r="1982" spans="5:40" x14ac:dyDescent="0.2">
      <c r="E1982" s="1"/>
      <c r="M1982" s="14"/>
      <c r="N1982" s="79"/>
      <c r="O1982" s="81"/>
      <c r="P1982" s="80"/>
      <c r="Q1982" s="80"/>
      <c r="R1982" s="80"/>
      <c r="S1982" s="80"/>
      <c r="T1982" s="80"/>
      <c r="U1982" s="80"/>
      <c r="AN1982" s="45" t="str">
        <f t="shared" si="27"/>
        <v/>
      </c>
    </row>
    <row r="1983" spans="5:40" x14ac:dyDescent="0.2">
      <c r="E1983" s="1"/>
      <c r="M1983" s="14"/>
      <c r="N1983" s="79"/>
      <c r="O1983" s="81"/>
      <c r="P1983" s="80"/>
      <c r="Q1983" s="80"/>
      <c r="R1983" s="80"/>
      <c r="S1983" s="80"/>
      <c r="T1983" s="80"/>
      <c r="U1983" s="80"/>
      <c r="AN1983" s="45" t="str">
        <f t="shared" si="27"/>
        <v/>
      </c>
    </row>
    <row r="1984" spans="5:40" x14ac:dyDescent="0.2">
      <c r="E1984" s="1"/>
      <c r="M1984" s="14"/>
      <c r="N1984" s="79"/>
      <c r="O1984" s="81"/>
      <c r="P1984" s="80"/>
      <c r="Q1984" s="80"/>
      <c r="R1984" s="80"/>
      <c r="S1984" s="80"/>
      <c r="T1984" s="80"/>
      <c r="U1984" s="80"/>
      <c r="AN1984" s="45" t="str">
        <f t="shared" si="27"/>
        <v/>
      </c>
    </row>
    <row r="1985" spans="5:40" x14ac:dyDescent="0.2">
      <c r="E1985" s="1"/>
      <c r="M1985" s="14"/>
      <c r="N1985" s="79"/>
      <c r="O1985" s="81"/>
      <c r="P1985" s="80"/>
      <c r="Q1985" s="80"/>
      <c r="R1985" s="80"/>
      <c r="S1985" s="80"/>
      <c r="T1985" s="80"/>
      <c r="U1985" s="80"/>
      <c r="AN1985" s="45" t="str">
        <f t="shared" si="27"/>
        <v/>
      </c>
    </row>
    <row r="1986" spans="5:40" x14ac:dyDescent="0.2">
      <c r="E1986" s="1"/>
      <c r="M1986" s="14"/>
      <c r="N1986" s="79"/>
      <c r="O1986" s="81"/>
      <c r="P1986" s="80"/>
      <c r="Q1986" s="80"/>
      <c r="R1986" s="80"/>
      <c r="S1986" s="80"/>
      <c r="T1986" s="80"/>
      <c r="U1986" s="80"/>
      <c r="AN1986" s="45" t="str">
        <f t="shared" si="27"/>
        <v/>
      </c>
    </row>
    <row r="1987" spans="5:40" x14ac:dyDescent="0.2">
      <c r="E1987" s="1"/>
      <c r="M1987" s="14"/>
      <c r="N1987" s="79"/>
      <c r="O1987" s="81"/>
      <c r="P1987" s="80"/>
      <c r="Q1987" s="80"/>
      <c r="R1987" s="80"/>
      <c r="S1987" s="80"/>
      <c r="T1987" s="80"/>
      <c r="U1987" s="80"/>
      <c r="AN1987" s="45" t="str">
        <f t="shared" si="27"/>
        <v/>
      </c>
    </row>
    <row r="1988" spans="5:40" x14ac:dyDescent="0.2">
      <c r="E1988" s="1"/>
      <c r="M1988" s="14"/>
      <c r="N1988" s="79"/>
      <c r="O1988" s="81"/>
      <c r="P1988" s="80"/>
      <c r="Q1988" s="80"/>
      <c r="R1988" s="80"/>
      <c r="S1988" s="80"/>
      <c r="T1988" s="80"/>
      <c r="U1988" s="80"/>
      <c r="AN1988" s="45" t="str">
        <f t="shared" si="27"/>
        <v/>
      </c>
    </row>
    <row r="1989" spans="5:40" x14ac:dyDescent="0.2">
      <c r="E1989" s="1"/>
      <c r="M1989" s="14"/>
      <c r="N1989" s="79"/>
      <c r="O1989" s="81"/>
      <c r="P1989" s="80"/>
      <c r="Q1989" s="80"/>
      <c r="R1989" s="80"/>
      <c r="S1989" s="80"/>
      <c r="T1989" s="80"/>
      <c r="U1989" s="80"/>
      <c r="AN1989" s="45" t="str">
        <f t="shared" ref="AN1989:AN2052" si="28">IF(AE1989&lt;&gt;"",_xlfn.CONCAT(AE1989,AF1989," ","000,",AG1989, " ",AH1989,AI1989," ",AL1989,"-",AM1989),"")</f>
        <v/>
      </c>
    </row>
    <row r="1990" spans="5:40" x14ac:dyDescent="0.2">
      <c r="E1990" s="1"/>
      <c r="M1990" s="14"/>
      <c r="N1990" s="79"/>
      <c r="O1990" s="81"/>
      <c r="P1990" s="80"/>
      <c r="Q1990" s="80"/>
      <c r="R1990" s="80"/>
      <c r="S1990" s="80"/>
      <c r="T1990" s="80"/>
      <c r="U1990" s="80"/>
      <c r="AN1990" s="45" t="str">
        <f t="shared" si="28"/>
        <v/>
      </c>
    </row>
    <row r="1991" spans="5:40" x14ac:dyDescent="0.2">
      <c r="E1991" s="1"/>
      <c r="M1991" s="14"/>
      <c r="N1991" s="79"/>
      <c r="O1991" s="81"/>
      <c r="P1991" s="80"/>
      <c r="Q1991" s="80"/>
      <c r="R1991" s="80"/>
      <c r="S1991" s="80"/>
      <c r="T1991" s="80"/>
      <c r="U1991" s="80"/>
      <c r="AN1991" s="45" t="str">
        <f t="shared" si="28"/>
        <v/>
      </c>
    </row>
    <row r="1992" spans="5:40" x14ac:dyDescent="0.2">
      <c r="E1992" s="1"/>
      <c r="M1992" s="14"/>
      <c r="N1992" s="79"/>
      <c r="O1992" s="81"/>
      <c r="P1992" s="80"/>
      <c r="Q1992" s="80"/>
      <c r="R1992" s="80"/>
      <c r="S1992" s="80"/>
      <c r="T1992" s="80"/>
      <c r="U1992" s="80"/>
      <c r="AN1992" s="45" t="str">
        <f t="shared" si="28"/>
        <v/>
      </c>
    </row>
    <row r="1993" spans="5:40" x14ac:dyDescent="0.2">
      <c r="E1993" s="1"/>
      <c r="M1993" s="14"/>
      <c r="N1993" s="79"/>
      <c r="O1993" s="81"/>
      <c r="P1993" s="80"/>
      <c r="Q1993" s="80"/>
      <c r="R1993" s="80"/>
      <c r="S1993" s="80"/>
      <c r="T1993" s="80"/>
      <c r="U1993" s="80"/>
      <c r="AN1993" s="45" t="str">
        <f t="shared" si="28"/>
        <v/>
      </c>
    </row>
    <row r="1994" spans="5:40" x14ac:dyDescent="0.2">
      <c r="E1994" s="1"/>
      <c r="M1994" s="14"/>
      <c r="N1994" s="79"/>
      <c r="O1994" s="81"/>
      <c r="P1994" s="80"/>
      <c r="Q1994" s="80"/>
      <c r="R1994" s="80"/>
      <c r="S1994" s="80"/>
      <c r="T1994" s="80"/>
      <c r="U1994" s="80"/>
      <c r="AN1994" s="45" t="str">
        <f t="shared" si="28"/>
        <v/>
      </c>
    </row>
    <row r="1995" spans="5:40" x14ac:dyDescent="0.2">
      <c r="E1995" s="1"/>
      <c r="M1995" s="14"/>
      <c r="N1995" s="79"/>
      <c r="O1995" s="81"/>
      <c r="P1995" s="80"/>
      <c r="Q1995" s="80"/>
      <c r="R1995" s="80"/>
      <c r="S1995" s="80"/>
      <c r="T1995" s="80"/>
      <c r="U1995" s="80"/>
      <c r="AN1995" s="45" t="str">
        <f t="shared" si="28"/>
        <v/>
      </c>
    </row>
    <row r="1996" spans="5:40" x14ac:dyDescent="0.2">
      <c r="E1996" s="1"/>
      <c r="M1996" s="14"/>
      <c r="N1996" s="79"/>
      <c r="O1996" s="81"/>
      <c r="P1996" s="80"/>
      <c r="Q1996" s="80"/>
      <c r="R1996" s="80"/>
      <c r="S1996" s="80"/>
      <c r="T1996" s="80"/>
      <c r="U1996" s="80"/>
      <c r="AN1996" s="45" t="str">
        <f t="shared" si="28"/>
        <v/>
      </c>
    </row>
    <row r="1997" spans="5:40" x14ac:dyDescent="0.2">
      <c r="E1997" s="1"/>
      <c r="M1997" s="14"/>
      <c r="N1997" s="79"/>
      <c r="O1997" s="81"/>
      <c r="P1997" s="80"/>
      <c r="Q1997" s="80"/>
      <c r="R1997" s="80"/>
      <c r="S1997" s="80"/>
      <c r="T1997" s="80"/>
      <c r="U1997" s="80"/>
      <c r="AN1997" s="45" t="str">
        <f t="shared" si="28"/>
        <v/>
      </c>
    </row>
    <row r="1998" spans="5:40" x14ac:dyDescent="0.2">
      <c r="E1998" s="1"/>
      <c r="M1998" s="14"/>
      <c r="N1998" s="79"/>
      <c r="O1998" s="81"/>
      <c r="P1998" s="80"/>
      <c r="Q1998" s="80"/>
      <c r="R1998" s="80"/>
      <c r="S1998" s="80"/>
      <c r="T1998" s="80"/>
      <c r="U1998" s="80"/>
      <c r="AN1998" s="45" t="str">
        <f t="shared" si="28"/>
        <v/>
      </c>
    </row>
    <row r="1999" spans="5:40" x14ac:dyDescent="0.2">
      <c r="E1999" s="1"/>
      <c r="M1999" s="14"/>
      <c r="N1999" s="79"/>
      <c r="O1999" s="81"/>
      <c r="P1999" s="80"/>
      <c r="Q1999" s="80"/>
      <c r="R1999" s="80"/>
      <c r="S1999" s="80"/>
      <c r="T1999" s="80"/>
      <c r="U1999" s="80"/>
      <c r="AN1999" s="45" t="str">
        <f t="shared" si="28"/>
        <v/>
      </c>
    </row>
    <row r="2000" spans="5:40" x14ac:dyDescent="0.2">
      <c r="E2000" s="1"/>
      <c r="M2000" s="14"/>
      <c r="N2000" s="79"/>
      <c r="O2000" s="81"/>
      <c r="P2000" s="80"/>
      <c r="Q2000" s="80"/>
      <c r="R2000" s="80"/>
      <c r="S2000" s="80"/>
      <c r="T2000" s="80"/>
      <c r="U2000" s="80"/>
      <c r="AN2000" s="45" t="str">
        <f t="shared" si="28"/>
        <v/>
      </c>
    </row>
    <row r="2001" spans="5:40" x14ac:dyDescent="0.2">
      <c r="E2001" s="1"/>
      <c r="M2001" s="14"/>
      <c r="N2001" s="79"/>
      <c r="O2001" s="81"/>
      <c r="P2001" s="80"/>
      <c r="Q2001" s="80"/>
      <c r="R2001" s="80"/>
      <c r="S2001" s="80"/>
      <c r="T2001" s="80"/>
      <c r="U2001" s="80"/>
      <c r="AN2001" s="45" t="str">
        <f t="shared" si="28"/>
        <v/>
      </c>
    </row>
    <row r="2002" spans="5:40" x14ac:dyDescent="0.2">
      <c r="E2002" s="1"/>
      <c r="M2002" s="14"/>
      <c r="N2002" s="79"/>
      <c r="O2002" s="81"/>
      <c r="P2002" s="80"/>
      <c r="Q2002" s="80"/>
      <c r="R2002" s="80"/>
      <c r="S2002" s="80"/>
      <c r="T2002" s="80"/>
      <c r="U2002" s="80"/>
      <c r="AN2002" s="45" t="str">
        <f t="shared" si="28"/>
        <v/>
      </c>
    </row>
    <row r="2003" spans="5:40" x14ac:dyDescent="0.2">
      <c r="E2003" s="1"/>
      <c r="M2003" s="14"/>
      <c r="N2003" s="79"/>
      <c r="O2003" s="81"/>
      <c r="P2003" s="80"/>
      <c r="Q2003" s="80"/>
      <c r="R2003" s="80"/>
      <c r="S2003" s="80"/>
      <c r="T2003" s="80"/>
      <c r="U2003" s="80"/>
      <c r="AN2003" s="45" t="str">
        <f t="shared" si="28"/>
        <v/>
      </c>
    </row>
    <row r="2004" spans="5:40" x14ac:dyDescent="0.2">
      <c r="E2004" s="1"/>
      <c r="M2004" s="14"/>
      <c r="N2004" s="79"/>
      <c r="O2004" s="81"/>
      <c r="P2004" s="80"/>
      <c r="Q2004" s="80"/>
      <c r="R2004" s="80"/>
      <c r="S2004" s="80"/>
      <c r="T2004" s="80"/>
      <c r="U2004" s="80"/>
      <c r="AN2004" s="45" t="str">
        <f t="shared" si="28"/>
        <v/>
      </c>
    </row>
    <row r="2005" spans="5:40" x14ac:dyDescent="0.2">
      <c r="E2005" s="1"/>
      <c r="M2005" s="14"/>
      <c r="N2005" s="79"/>
      <c r="O2005" s="81"/>
      <c r="P2005" s="80"/>
      <c r="Q2005" s="80"/>
      <c r="R2005" s="80"/>
      <c r="S2005" s="80"/>
      <c r="T2005" s="80"/>
      <c r="U2005" s="80"/>
      <c r="AN2005" s="45" t="str">
        <f t="shared" si="28"/>
        <v/>
      </c>
    </row>
    <row r="2006" spans="5:40" x14ac:dyDescent="0.2">
      <c r="E2006" s="1"/>
      <c r="M2006" s="14"/>
      <c r="N2006" s="79"/>
      <c r="O2006" s="81"/>
      <c r="P2006" s="80"/>
      <c r="Q2006" s="80"/>
      <c r="R2006" s="80"/>
      <c r="S2006" s="80"/>
      <c r="T2006" s="80"/>
      <c r="U2006" s="80"/>
      <c r="AN2006" s="45" t="str">
        <f t="shared" si="28"/>
        <v/>
      </c>
    </row>
    <row r="2007" spans="5:40" x14ac:dyDescent="0.2">
      <c r="E2007" s="1"/>
      <c r="M2007" s="14"/>
      <c r="N2007" s="79"/>
      <c r="O2007" s="81"/>
      <c r="P2007" s="80"/>
      <c r="Q2007" s="80"/>
      <c r="R2007" s="80"/>
      <c r="S2007" s="80"/>
      <c r="T2007" s="80"/>
      <c r="U2007" s="80"/>
      <c r="AN2007" s="45" t="str">
        <f t="shared" si="28"/>
        <v/>
      </c>
    </row>
    <row r="2008" spans="5:40" x14ac:dyDescent="0.2">
      <c r="E2008" s="1"/>
      <c r="M2008" s="14"/>
      <c r="N2008" s="79"/>
      <c r="O2008" s="81"/>
      <c r="P2008" s="80"/>
      <c r="Q2008" s="80"/>
      <c r="R2008" s="80"/>
      <c r="S2008" s="80"/>
      <c r="T2008" s="80"/>
      <c r="U2008" s="80"/>
      <c r="AN2008" s="45" t="str">
        <f t="shared" si="28"/>
        <v/>
      </c>
    </row>
    <row r="2009" spans="5:40" x14ac:dyDescent="0.2">
      <c r="E2009" s="1"/>
      <c r="M2009" s="14"/>
      <c r="N2009" s="79"/>
      <c r="O2009" s="81"/>
      <c r="P2009" s="80"/>
      <c r="Q2009" s="80"/>
      <c r="R2009" s="80"/>
      <c r="S2009" s="80"/>
      <c r="T2009" s="80"/>
      <c r="U2009" s="80"/>
      <c r="AN2009" s="45" t="str">
        <f t="shared" si="28"/>
        <v/>
      </c>
    </row>
    <row r="2010" spans="5:40" x14ac:dyDescent="0.2">
      <c r="E2010" s="1"/>
      <c r="M2010" s="14"/>
      <c r="N2010" s="79"/>
      <c r="O2010" s="81"/>
      <c r="P2010" s="80"/>
      <c r="Q2010" s="80"/>
      <c r="R2010" s="80"/>
      <c r="S2010" s="80"/>
      <c r="T2010" s="80"/>
      <c r="U2010" s="80"/>
      <c r="AN2010" s="45" t="str">
        <f t="shared" si="28"/>
        <v/>
      </c>
    </row>
    <row r="2011" spans="5:40" x14ac:dyDescent="0.2">
      <c r="E2011" s="1"/>
      <c r="M2011" s="14"/>
      <c r="N2011" s="79"/>
      <c r="O2011" s="81"/>
      <c r="P2011" s="80"/>
      <c r="Q2011" s="80"/>
      <c r="R2011" s="80"/>
      <c r="S2011" s="80"/>
      <c r="T2011" s="80"/>
      <c r="U2011" s="80"/>
      <c r="AN2011" s="45" t="str">
        <f t="shared" si="28"/>
        <v/>
      </c>
    </row>
    <row r="2012" spans="5:40" x14ac:dyDescent="0.2">
      <c r="E2012" s="1"/>
      <c r="M2012" s="14"/>
      <c r="N2012" s="79"/>
      <c r="O2012" s="81"/>
      <c r="P2012" s="80"/>
      <c r="Q2012" s="80"/>
      <c r="R2012" s="80"/>
      <c r="S2012" s="80"/>
      <c r="T2012" s="80"/>
      <c r="U2012" s="80"/>
      <c r="AN2012" s="45" t="str">
        <f t="shared" si="28"/>
        <v/>
      </c>
    </row>
    <row r="2013" spans="5:40" x14ac:dyDescent="0.2">
      <c r="E2013" s="1"/>
      <c r="M2013" s="14"/>
      <c r="N2013" s="79"/>
      <c r="O2013" s="81"/>
      <c r="P2013" s="80"/>
      <c r="Q2013" s="80"/>
      <c r="R2013" s="80"/>
      <c r="S2013" s="80"/>
      <c r="T2013" s="80"/>
      <c r="U2013" s="80"/>
      <c r="AN2013" s="45" t="str">
        <f t="shared" si="28"/>
        <v/>
      </c>
    </row>
    <row r="2014" spans="5:40" x14ac:dyDescent="0.2">
      <c r="E2014" s="1"/>
      <c r="M2014" s="14"/>
      <c r="N2014" s="79"/>
      <c r="O2014" s="81"/>
      <c r="P2014" s="80"/>
      <c r="Q2014" s="80"/>
      <c r="R2014" s="80"/>
      <c r="S2014" s="80"/>
      <c r="T2014" s="80"/>
      <c r="U2014" s="80"/>
      <c r="AN2014" s="45" t="str">
        <f t="shared" si="28"/>
        <v/>
      </c>
    </row>
    <row r="2015" spans="5:40" x14ac:dyDescent="0.2">
      <c r="E2015" s="1"/>
      <c r="M2015" s="14"/>
      <c r="N2015" s="79"/>
      <c r="O2015" s="81"/>
      <c r="P2015" s="80"/>
      <c r="Q2015" s="80"/>
      <c r="R2015" s="80"/>
      <c r="S2015" s="80"/>
      <c r="T2015" s="80"/>
      <c r="U2015" s="80"/>
      <c r="AN2015" s="45" t="str">
        <f t="shared" si="28"/>
        <v/>
      </c>
    </row>
    <row r="2016" spans="5:40" x14ac:dyDescent="0.2">
      <c r="E2016" s="1"/>
      <c r="M2016" s="14"/>
      <c r="N2016" s="79"/>
      <c r="O2016" s="81"/>
      <c r="P2016" s="80"/>
      <c r="Q2016" s="80"/>
      <c r="R2016" s="80"/>
      <c r="S2016" s="80"/>
      <c r="T2016" s="80"/>
      <c r="U2016" s="80"/>
      <c r="AN2016" s="45" t="str">
        <f t="shared" si="28"/>
        <v/>
      </c>
    </row>
    <row r="2017" spans="5:40" x14ac:dyDescent="0.2">
      <c r="E2017" s="1"/>
      <c r="M2017" s="14"/>
      <c r="N2017" s="79"/>
      <c r="O2017" s="81"/>
      <c r="P2017" s="80"/>
      <c r="Q2017" s="80"/>
      <c r="R2017" s="80"/>
      <c r="S2017" s="80"/>
      <c r="T2017" s="80"/>
      <c r="U2017" s="80"/>
      <c r="AN2017" s="45" t="str">
        <f t="shared" si="28"/>
        <v/>
      </c>
    </row>
    <row r="2018" spans="5:40" x14ac:dyDescent="0.2">
      <c r="E2018" s="1"/>
      <c r="M2018" s="14"/>
      <c r="N2018" s="79"/>
      <c r="O2018" s="81"/>
      <c r="P2018" s="80"/>
      <c r="Q2018" s="80"/>
      <c r="R2018" s="80"/>
      <c r="S2018" s="80"/>
      <c r="T2018" s="80"/>
      <c r="U2018" s="80"/>
      <c r="AN2018" s="45" t="str">
        <f t="shared" si="28"/>
        <v/>
      </c>
    </row>
    <row r="2019" spans="5:40" x14ac:dyDescent="0.2">
      <c r="E2019" s="1"/>
      <c r="M2019" s="14"/>
      <c r="N2019" s="79"/>
      <c r="O2019" s="81"/>
      <c r="P2019" s="80"/>
      <c r="Q2019" s="80"/>
      <c r="R2019" s="80"/>
      <c r="S2019" s="80"/>
      <c r="T2019" s="80"/>
      <c r="U2019" s="80"/>
      <c r="AN2019" s="45" t="str">
        <f t="shared" si="28"/>
        <v/>
      </c>
    </row>
    <row r="2020" spans="5:40" x14ac:dyDescent="0.2">
      <c r="E2020" s="1"/>
      <c r="M2020" s="14"/>
      <c r="N2020" s="79"/>
      <c r="O2020" s="81"/>
      <c r="P2020" s="80"/>
      <c r="Q2020" s="80"/>
      <c r="R2020" s="80"/>
      <c r="S2020" s="80"/>
      <c r="T2020" s="80"/>
      <c r="U2020" s="80"/>
      <c r="AN2020" s="45" t="str">
        <f t="shared" si="28"/>
        <v/>
      </c>
    </row>
    <row r="2021" spans="5:40" x14ac:dyDescent="0.2">
      <c r="E2021" s="1"/>
      <c r="M2021" s="14"/>
      <c r="N2021" s="79"/>
      <c r="O2021" s="81"/>
      <c r="P2021" s="80"/>
      <c r="Q2021" s="80"/>
      <c r="R2021" s="80"/>
      <c r="S2021" s="80"/>
      <c r="T2021" s="80"/>
      <c r="U2021" s="80"/>
      <c r="AN2021" s="45" t="str">
        <f t="shared" si="28"/>
        <v/>
      </c>
    </row>
    <row r="2022" spans="5:40" x14ac:dyDescent="0.2">
      <c r="E2022" s="1"/>
      <c r="M2022" s="14"/>
      <c r="N2022" s="79"/>
      <c r="O2022" s="81"/>
      <c r="P2022" s="80"/>
      <c r="Q2022" s="80"/>
      <c r="R2022" s="80"/>
      <c r="S2022" s="80"/>
      <c r="T2022" s="80"/>
      <c r="U2022" s="80"/>
      <c r="AN2022" s="45" t="str">
        <f t="shared" si="28"/>
        <v/>
      </c>
    </row>
    <row r="2023" spans="5:40" x14ac:dyDescent="0.2">
      <c r="E2023" s="1"/>
      <c r="M2023" s="14"/>
      <c r="N2023" s="79"/>
      <c r="O2023" s="81"/>
      <c r="P2023" s="80"/>
      <c r="Q2023" s="80"/>
      <c r="R2023" s="80"/>
      <c r="S2023" s="80"/>
      <c r="T2023" s="80"/>
      <c r="U2023" s="80"/>
      <c r="AN2023" s="45" t="str">
        <f t="shared" si="28"/>
        <v/>
      </c>
    </row>
    <row r="2024" spans="5:40" x14ac:dyDescent="0.2">
      <c r="E2024" s="1"/>
      <c r="M2024" s="14"/>
      <c r="N2024" s="79"/>
      <c r="O2024" s="81"/>
      <c r="P2024" s="80"/>
      <c r="Q2024" s="80"/>
      <c r="R2024" s="80"/>
      <c r="S2024" s="80"/>
      <c r="T2024" s="80"/>
      <c r="U2024" s="80"/>
      <c r="AN2024" s="45" t="str">
        <f t="shared" si="28"/>
        <v/>
      </c>
    </row>
    <row r="2025" spans="5:40" x14ac:dyDescent="0.2">
      <c r="E2025" s="1"/>
      <c r="M2025" s="14"/>
      <c r="N2025" s="79"/>
      <c r="O2025" s="81"/>
      <c r="P2025" s="80"/>
      <c r="Q2025" s="80"/>
      <c r="R2025" s="80"/>
      <c r="S2025" s="80"/>
      <c r="T2025" s="80"/>
      <c r="U2025" s="80"/>
      <c r="AN2025" s="45" t="str">
        <f t="shared" si="28"/>
        <v/>
      </c>
    </row>
    <row r="2026" spans="5:40" x14ac:dyDescent="0.2">
      <c r="E2026" s="1"/>
      <c r="M2026" s="14"/>
      <c r="N2026" s="79"/>
      <c r="O2026" s="81"/>
      <c r="P2026" s="80"/>
      <c r="Q2026" s="80"/>
      <c r="R2026" s="80"/>
      <c r="S2026" s="80"/>
      <c r="T2026" s="80"/>
      <c r="U2026" s="80"/>
      <c r="AN2026" s="45" t="str">
        <f t="shared" si="28"/>
        <v/>
      </c>
    </row>
    <row r="2027" spans="5:40" x14ac:dyDescent="0.2">
      <c r="E2027" s="1"/>
      <c r="M2027" s="14"/>
      <c r="N2027" s="79"/>
      <c r="O2027" s="81"/>
      <c r="P2027" s="80"/>
      <c r="Q2027" s="80"/>
      <c r="R2027" s="80"/>
      <c r="S2027" s="80"/>
      <c r="T2027" s="80"/>
      <c r="U2027" s="80"/>
      <c r="AN2027" s="45" t="str">
        <f t="shared" si="28"/>
        <v/>
      </c>
    </row>
    <row r="2028" spans="5:40" x14ac:dyDescent="0.2">
      <c r="E2028" s="1"/>
      <c r="M2028" s="14"/>
      <c r="N2028" s="79"/>
      <c r="O2028" s="81"/>
      <c r="P2028" s="80"/>
      <c r="Q2028" s="80"/>
      <c r="R2028" s="80"/>
      <c r="S2028" s="80"/>
      <c r="T2028" s="80"/>
      <c r="U2028" s="80"/>
      <c r="AN2028" s="45" t="str">
        <f t="shared" si="28"/>
        <v/>
      </c>
    </row>
    <row r="2029" spans="5:40" x14ac:dyDescent="0.2">
      <c r="E2029" s="1"/>
      <c r="M2029" s="14"/>
      <c r="N2029" s="79"/>
      <c r="O2029" s="81"/>
      <c r="P2029" s="80"/>
      <c r="Q2029" s="80"/>
      <c r="R2029" s="80"/>
      <c r="S2029" s="80"/>
      <c r="T2029" s="80"/>
      <c r="U2029" s="80"/>
      <c r="AN2029" s="45" t="str">
        <f t="shared" si="28"/>
        <v/>
      </c>
    </row>
    <row r="2030" spans="5:40" x14ac:dyDescent="0.2">
      <c r="E2030" s="1"/>
      <c r="M2030" s="14"/>
      <c r="N2030" s="79"/>
      <c r="O2030" s="81"/>
      <c r="P2030" s="80"/>
      <c r="Q2030" s="80"/>
      <c r="R2030" s="80"/>
      <c r="S2030" s="80"/>
      <c r="T2030" s="80"/>
      <c r="U2030" s="80"/>
      <c r="AN2030" s="45" t="str">
        <f t="shared" si="28"/>
        <v/>
      </c>
    </row>
    <row r="2031" spans="5:40" x14ac:dyDescent="0.2">
      <c r="E2031" s="1"/>
      <c r="M2031" s="14"/>
      <c r="N2031" s="79"/>
      <c r="O2031" s="81"/>
      <c r="P2031" s="80"/>
      <c r="Q2031" s="80"/>
      <c r="R2031" s="80"/>
      <c r="S2031" s="80"/>
      <c r="T2031" s="80"/>
      <c r="U2031" s="80"/>
      <c r="AN2031" s="45" t="str">
        <f t="shared" si="28"/>
        <v/>
      </c>
    </row>
    <row r="2032" spans="5:40" x14ac:dyDescent="0.2">
      <c r="E2032" s="1"/>
      <c r="M2032" s="14"/>
      <c r="N2032" s="79"/>
      <c r="O2032" s="81"/>
      <c r="P2032" s="80"/>
      <c r="Q2032" s="80"/>
      <c r="R2032" s="80"/>
      <c r="S2032" s="80"/>
      <c r="T2032" s="80"/>
      <c r="U2032" s="80"/>
      <c r="AN2032" s="45" t="str">
        <f t="shared" si="28"/>
        <v/>
      </c>
    </row>
    <row r="2033" spans="5:40" x14ac:dyDescent="0.2">
      <c r="E2033" s="1"/>
      <c r="M2033" s="14"/>
      <c r="N2033" s="79"/>
      <c r="O2033" s="81"/>
      <c r="P2033" s="80"/>
      <c r="Q2033" s="80"/>
      <c r="R2033" s="80"/>
      <c r="S2033" s="80"/>
      <c r="T2033" s="80"/>
      <c r="U2033" s="80"/>
      <c r="AN2033" s="45" t="str">
        <f t="shared" si="28"/>
        <v/>
      </c>
    </row>
    <row r="2034" spans="5:40" x14ac:dyDescent="0.2">
      <c r="E2034" s="1"/>
      <c r="M2034" s="14"/>
      <c r="N2034" s="79"/>
      <c r="O2034" s="81"/>
      <c r="P2034" s="80"/>
      <c r="Q2034" s="80"/>
      <c r="R2034" s="80"/>
      <c r="S2034" s="80"/>
      <c r="T2034" s="80"/>
      <c r="U2034" s="80"/>
      <c r="AN2034" s="45" t="str">
        <f t="shared" si="28"/>
        <v/>
      </c>
    </row>
    <row r="2035" spans="5:40" x14ac:dyDescent="0.2">
      <c r="E2035" s="1"/>
      <c r="M2035" s="14"/>
      <c r="N2035" s="79"/>
      <c r="O2035" s="81"/>
      <c r="P2035" s="80"/>
      <c r="Q2035" s="80"/>
      <c r="R2035" s="80"/>
      <c r="S2035" s="80"/>
      <c r="T2035" s="80"/>
      <c r="U2035" s="80"/>
      <c r="AN2035" s="45" t="str">
        <f t="shared" si="28"/>
        <v/>
      </c>
    </row>
    <row r="2036" spans="5:40" x14ac:dyDescent="0.2">
      <c r="E2036" s="1"/>
      <c r="M2036" s="14"/>
      <c r="N2036" s="79"/>
      <c r="O2036" s="81"/>
      <c r="P2036" s="80"/>
      <c r="Q2036" s="80"/>
      <c r="R2036" s="80"/>
      <c r="S2036" s="80"/>
      <c r="T2036" s="80"/>
      <c r="U2036" s="80"/>
      <c r="AN2036" s="45" t="str">
        <f t="shared" si="28"/>
        <v/>
      </c>
    </row>
    <row r="2037" spans="5:40" x14ac:dyDescent="0.2">
      <c r="E2037" s="1"/>
      <c r="M2037" s="14"/>
      <c r="N2037" s="79"/>
      <c r="O2037" s="81"/>
      <c r="P2037" s="80"/>
      <c r="Q2037" s="80"/>
      <c r="R2037" s="80"/>
      <c r="S2037" s="80"/>
      <c r="T2037" s="80"/>
      <c r="U2037" s="80"/>
      <c r="AN2037" s="45" t="str">
        <f t="shared" si="28"/>
        <v/>
      </c>
    </row>
    <row r="2038" spans="5:40" x14ac:dyDescent="0.2">
      <c r="E2038" s="1"/>
      <c r="M2038" s="14"/>
      <c r="N2038" s="79"/>
      <c r="O2038" s="81"/>
      <c r="P2038" s="80"/>
      <c r="Q2038" s="80"/>
      <c r="R2038" s="80"/>
      <c r="S2038" s="80"/>
      <c r="T2038" s="80"/>
      <c r="U2038" s="80"/>
      <c r="AN2038" s="45" t="str">
        <f t="shared" si="28"/>
        <v/>
      </c>
    </row>
    <row r="2039" spans="5:40" x14ac:dyDescent="0.2">
      <c r="E2039" s="1"/>
      <c r="M2039" s="14"/>
      <c r="N2039" s="79"/>
      <c r="O2039" s="81"/>
      <c r="P2039" s="80"/>
      <c r="Q2039" s="80"/>
      <c r="R2039" s="80"/>
      <c r="S2039" s="80"/>
      <c r="T2039" s="80"/>
      <c r="U2039" s="80"/>
      <c r="AN2039" s="45" t="str">
        <f t="shared" si="28"/>
        <v/>
      </c>
    </row>
    <row r="2040" spans="5:40" x14ac:dyDescent="0.2">
      <c r="E2040" s="1"/>
      <c r="M2040" s="14"/>
      <c r="N2040" s="79"/>
      <c r="O2040" s="81"/>
      <c r="P2040" s="80"/>
      <c r="Q2040" s="80"/>
      <c r="R2040" s="80"/>
      <c r="S2040" s="80"/>
      <c r="T2040" s="80"/>
      <c r="U2040" s="80"/>
      <c r="AN2040" s="45" t="str">
        <f t="shared" si="28"/>
        <v/>
      </c>
    </row>
    <row r="2041" spans="5:40" x14ac:dyDescent="0.2">
      <c r="E2041" s="1"/>
      <c r="M2041" s="14"/>
      <c r="N2041" s="79"/>
      <c r="O2041" s="81"/>
      <c r="P2041" s="80"/>
      <c r="Q2041" s="80"/>
      <c r="R2041" s="80"/>
      <c r="S2041" s="80"/>
      <c r="T2041" s="80"/>
      <c r="U2041" s="80"/>
      <c r="AN2041" s="45" t="str">
        <f t="shared" si="28"/>
        <v/>
      </c>
    </row>
    <row r="2042" spans="5:40" x14ac:dyDescent="0.2">
      <c r="E2042" s="1"/>
      <c r="M2042" s="14"/>
      <c r="N2042" s="79"/>
      <c r="O2042" s="81"/>
      <c r="P2042" s="80"/>
      <c r="Q2042" s="80"/>
      <c r="R2042" s="80"/>
      <c r="S2042" s="80"/>
      <c r="T2042" s="80"/>
      <c r="U2042" s="80"/>
      <c r="AN2042" s="45" t="str">
        <f t="shared" si="28"/>
        <v/>
      </c>
    </row>
    <row r="2043" spans="5:40" x14ac:dyDescent="0.2">
      <c r="E2043" s="1"/>
      <c r="M2043" s="14"/>
      <c r="N2043" s="79"/>
      <c r="O2043" s="81"/>
      <c r="P2043" s="80"/>
      <c r="Q2043" s="80"/>
      <c r="R2043" s="80"/>
      <c r="S2043" s="80"/>
      <c r="T2043" s="80"/>
      <c r="U2043" s="80"/>
      <c r="AN2043" s="45" t="str">
        <f t="shared" si="28"/>
        <v/>
      </c>
    </row>
    <row r="2044" spans="5:40" x14ac:dyDescent="0.2">
      <c r="E2044" s="1"/>
      <c r="M2044" s="14"/>
      <c r="N2044" s="79"/>
      <c r="O2044" s="81"/>
      <c r="P2044" s="80"/>
      <c r="Q2044" s="80"/>
      <c r="R2044" s="80"/>
      <c r="S2044" s="80"/>
      <c r="T2044" s="80"/>
      <c r="U2044" s="80"/>
      <c r="AN2044" s="45" t="str">
        <f t="shared" si="28"/>
        <v/>
      </c>
    </row>
    <row r="2045" spans="5:40" x14ac:dyDescent="0.2">
      <c r="E2045" s="1"/>
      <c r="M2045" s="14"/>
      <c r="N2045" s="79"/>
      <c r="O2045" s="81"/>
      <c r="P2045" s="80"/>
      <c r="Q2045" s="80"/>
      <c r="R2045" s="80"/>
      <c r="S2045" s="80"/>
      <c r="T2045" s="80"/>
      <c r="U2045" s="80"/>
      <c r="AN2045" s="45" t="str">
        <f t="shared" si="28"/>
        <v/>
      </c>
    </row>
    <row r="2046" spans="5:40" x14ac:dyDescent="0.2">
      <c r="E2046" s="1"/>
      <c r="M2046" s="14"/>
      <c r="N2046" s="79"/>
      <c r="O2046" s="81"/>
      <c r="P2046" s="80"/>
      <c r="Q2046" s="80"/>
      <c r="R2046" s="80"/>
      <c r="S2046" s="80"/>
      <c r="T2046" s="80"/>
      <c r="U2046" s="80"/>
      <c r="AN2046" s="45" t="str">
        <f t="shared" si="28"/>
        <v/>
      </c>
    </row>
    <row r="2047" spans="5:40" x14ac:dyDescent="0.2">
      <c r="E2047" s="1"/>
      <c r="M2047" s="14"/>
      <c r="N2047" s="79"/>
      <c r="O2047" s="81"/>
      <c r="P2047" s="80"/>
      <c r="Q2047" s="80"/>
      <c r="R2047" s="80"/>
      <c r="S2047" s="80"/>
      <c r="T2047" s="80"/>
      <c r="U2047" s="80"/>
      <c r="AN2047" s="45" t="str">
        <f t="shared" si="28"/>
        <v/>
      </c>
    </row>
    <row r="2048" spans="5:40" x14ac:dyDescent="0.2">
      <c r="E2048" s="1"/>
      <c r="M2048" s="14"/>
      <c r="N2048" s="79"/>
      <c r="O2048" s="81"/>
      <c r="P2048" s="80"/>
      <c r="Q2048" s="80"/>
      <c r="R2048" s="80"/>
      <c r="S2048" s="80"/>
      <c r="T2048" s="80"/>
      <c r="U2048" s="80"/>
      <c r="AN2048" s="45" t="str">
        <f t="shared" si="28"/>
        <v/>
      </c>
    </row>
    <row r="2049" spans="5:40" x14ac:dyDescent="0.2">
      <c r="E2049" s="1"/>
      <c r="M2049" s="14"/>
      <c r="N2049" s="79"/>
      <c r="O2049" s="81"/>
      <c r="P2049" s="80"/>
      <c r="Q2049" s="80"/>
      <c r="R2049" s="80"/>
      <c r="S2049" s="80"/>
      <c r="T2049" s="80"/>
      <c r="U2049" s="80"/>
      <c r="AN2049" s="45" t="str">
        <f t="shared" si="28"/>
        <v/>
      </c>
    </row>
    <row r="2050" spans="5:40" x14ac:dyDescent="0.2">
      <c r="E2050" s="1"/>
      <c r="M2050" s="14"/>
      <c r="N2050" s="79"/>
      <c r="O2050" s="81"/>
      <c r="P2050" s="80"/>
      <c r="Q2050" s="80"/>
      <c r="R2050" s="80"/>
      <c r="S2050" s="80"/>
      <c r="T2050" s="80"/>
      <c r="U2050" s="80"/>
      <c r="AN2050" s="45" t="str">
        <f t="shared" si="28"/>
        <v/>
      </c>
    </row>
    <row r="2051" spans="5:40" x14ac:dyDescent="0.2">
      <c r="E2051" s="1"/>
      <c r="M2051" s="14"/>
      <c r="N2051" s="79"/>
      <c r="O2051" s="81"/>
      <c r="P2051" s="80"/>
      <c r="Q2051" s="80"/>
      <c r="R2051" s="80"/>
      <c r="S2051" s="80"/>
      <c r="T2051" s="80"/>
      <c r="U2051" s="80"/>
      <c r="AN2051" s="45" t="str">
        <f t="shared" si="28"/>
        <v/>
      </c>
    </row>
    <row r="2052" spans="5:40" x14ac:dyDescent="0.2">
      <c r="E2052" s="1"/>
      <c r="M2052" s="14"/>
      <c r="N2052" s="79"/>
      <c r="O2052" s="81"/>
      <c r="P2052" s="80"/>
      <c r="Q2052" s="80"/>
      <c r="R2052" s="80"/>
      <c r="S2052" s="80"/>
      <c r="T2052" s="80"/>
      <c r="U2052" s="80"/>
      <c r="AN2052" s="45" t="str">
        <f t="shared" si="28"/>
        <v/>
      </c>
    </row>
    <row r="2053" spans="5:40" x14ac:dyDescent="0.2">
      <c r="E2053" s="1"/>
      <c r="M2053" s="14"/>
      <c r="N2053" s="79"/>
      <c r="O2053" s="81"/>
      <c r="P2053" s="80"/>
      <c r="Q2053" s="80"/>
      <c r="R2053" s="80"/>
      <c r="S2053" s="80"/>
      <c r="T2053" s="80"/>
      <c r="U2053" s="80"/>
      <c r="AN2053" s="45" t="str">
        <f t="shared" ref="AN2053:AN2116" si="29">IF(AE2053&lt;&gt;"",_xlfn.CONCAT(AE2053,AF2053," ","000,",AG2053, " ",AH2053,AI2053," ",AL2053,"-",AM2053),"")</f>
        <v/>
      </c>
    </row>
    <row r="2054" spans="5:40" x14ac:dyDescent="0.2">
      <c r="E2054" s="1"/>
      <c r="M2054" s="14"/>
      <c r="N2054" s="79"/>
      <c r="O2054" s="81"/>
      <c r="P2054" s="80"/>
      <c r="Q2054" s="80"/>
      <c r="R2054" s="80"/>
      <c r="S2054" s="80"/>
      <c r="T2054" s="80"/>
      <c r="U2054" s="80"/>
      <c r="AN2054" s="45" t="str">
        <f t="shared" si="29"/>
        <v/>
      </c>
    </row>
    <row r="2055" spans="5:40" x14ac:dyDescent="0.2">
      <c r="E2055" s="1"/>
      <c r="M2055" s="14"/>
      <c r="N2055" s="79"/>
      <c r="O2055" s="81"/>
      <c r="P2055" s="80"/>
      <c r="Q2055" s="80"/>
      <c r="R2055" s="80"/>
      <c r="S2055" s="80"/>
      <c r="T2055" s="80"/>
      <c r="U2055" s="80"/>
      <c r="AN2055" s="45" t="str">
        <f t="shared" si="29"/>
        <v/>
      </c>
    </row>
    <row r="2056" spans="5:40" x14ac:dyDescent="0.2">
      <c r="E2056" s="1"/>
      <c r="M2056" s="14"/>
      <c r="N2056" s="79"/>
      <c r="O2056" s="81"/>
      <c r="P2056" s="80"/>
      <c r="Q2056" s="80"/>
      <c r="R2056" s="80"/>
      <c r="S2056" s="80"/>
      <c r="T2056" s="80"/>
      <c r="U2056" s="80"/>
      <c r="AN2056" s="45" t="str">
        <f t="shared" si="29"/>
        <v/>
      </c>
    </row>
    <row r="2057" spans="5:40" x14ac:dyDescent="0.2">
      <c r="E2057" s="1"/>
      <c r="M2057" s="14"/>
      <c r="N2057" s="79"/>
      <c r="O2057" s="81"/>
      <c r="P2057" s="80"/>
      <c r="Q2057" s="80"/>
      <c r="R2057" s="80"/>
      <c r="S2057" s="80"/>
      <c r="T2057" s="80"/>
      <c r="U2057" s="80"/>
      <c r="AN2057" s="45" t="str">
        <f t="shared" si="29"/>
        <v/>
      </c>
    </row>
    <row r="2058" spans="5:40" x14ac:dyDescent="0.2">
      <c r="E2058" s="1"/>
      <c r="M2058" s="14"/>
      <c r="N2058" s="79"/>
      <c r="O2058" s="81"/>
      <c r="P2058" s="80"/>
      <c r="Q2058" s="80"/>
      <c r="R2058" s="80"/>
      <c r="S2058" s="80"/>
      <c r="T2058" s="80"/>
      <c r="U2058" s="80"/>
      <c r="AN2058" s="45" t="str">
        <f t="shared" si="29"/>
        <v/>
      </c>
    </row>
    <row r="2059" spans="5:40" x14ac:dyDescent="0.2">
      <c r="E2059" s="1"/>
      <c r="M2059" s="14"/>
      <c r="N2059" s="79"/>
      <c r="O2059" s="81"/>
      <c r="P2059" s="80"/>
      <c r="Q2059" s="80"/>
      <c r="R2059" s="80"/>
      <c r="S2059" s="80"/>
      <c r="T2059" s="80"/>
      <c r="U2059" s="80"/>
      <c r="AN2059" s="45" t="str">
        <f t="shared" si="29"/>
        <v/>
      </c>
    </row>
    <row r="2060" spans="5:40" x14ac:dyDescent="0.2">
      <c r="E2060" s="1"/>
      <c r="M2060" s="14"/>
      <c r="N2060" s="79"/>
      <c r="O2060" s="81"/>
      <c r="P2060" s="80"/>
      <c r="Q2060" s="80"/>
      <c r="R2060" s="80"/>
      <c r="S2060" s="80"/>
      <c r="T2060" s="80"/>
      <c r="U2060" s="80"/>
      <c r="AN2060" s="45" t="str">
        <f t="shared" si="29"/>
        <v/>
      </c>
    </row>
    <row r="2061" spans="5:40" x14ac:dyDescent="0.2">
      <c r="E2061" s="1"/>
      <c r="M2061" s="14"/>
      <c r="N2061" s="79"/>
      <c r="O2061" s="81"/>
      <c r="P2061" s="80"/>
      <c r="Q2061" s="80"/>
      <c r="R2061" s="80"/>
      <c r="S2061" s="80"/>
      <c r="T2061" s="80"/>
      <c r="U2061" s="80"/>
      <c r="AN2061" s="45" t="str">
        <f t="shared" si="29"/>
        <v/>
      </c>
    </row>
    <row r="2062" spans="5:40" x14ac:dyDescent="0.2">
      <c r="E2062" s="1"/>
      <c r="M2062" s="14"/>
      <c r="N2062" s="79"/>
      <c r="O2062" s="81"/>
      <c r="P2062" s="80"/>
      <c r="Q2062" s="80"/>
      <c r="R2062" s="80"/>
      <c r="S2062" s="80"/>
      <c r="T2062" s="80"/>
      <c r="U2062" s="80"/>
      <c r="AN2062" s="45" t="str">
        <f t="shared" si="29"/>
        <v/>
      </c>
    </row>
    <row r="2063" spans="5:40" x14ac:dyDescent="0.2">
      <c r="E2063" s="1"/>
      <c r="M2063" s="14"/>
      <c r="N2063" s="79"/>
      <c r="O2063" s="81"/>
      <c r="P2063" s="80"/>
      <c r="Q2063" s="80"/>
      <c r="R2063" s="80"/>
      <c r="S2063" s="80"/>
      <c r="T2063" s="80"/>
      <c r="U2063" s="80"/>
      <c r="AN2063" s="45" t="str">
        <f t="shared" si="29"/>
        <v/>
      </c>
    </row>
    <row r="2064" spans="5:40" x14ac:dyDescent="0.2">
      <c r="E2064" s="1"/>
      <c r="M2064" s="14"/>
      <c r="N2064" s="79"/>
      <c r="O2064" s="81"/>
      <c r="P2064" s="80"/>
      <c r="Q2064" s="80"/>
      <c r="R2064" s="80"/>
      <c r="S2064" s="80"/>
      <c r="T2064" s="80"/>
      <c r="U2064" s="80"/>
      <c r="AN2064" s="45" t="str">
        <f t="shared" si="29"/>
        <v/>
      </c>
    </row>
    <row r="2065" spans="5:40" x14ac:dyDescent="0.2">
      <c r="E2065" s="1"/>
      <c r="M2065" s="14"/>
      <c r="N2065" s="79"/>
      <c r="O2065" s="81"/>
      <c r="P2065" s="80"/>
      <c r="Q2065" s="80"/>
      <c r="R2065" s="80"/>
      <c r="S2065" s="80"/>
      <c r="T2065" s="80"/>
      <c r="U2065" s="80"/>
      <c r="AN2065" s="45" t="str">
        <f t="shared" si="29"/>
        <v/>
      </c>
    </row>
    <row r="2066" spans="5:40" x14ac:dyDescent="0.2">
      <c r="E2066" s="1"/>
      <c r="M2066" s="14"/>
      <c r="N2066" s="79"/>
      <c r="O2066" s="81"/>
      <c r="P2066" s="80"/>
      <c r="Q2066" s="80"/>
      <c r="R2066" s="80"/>
      <c r="S2066" s="80"/>
      <c r="T2066" s="80"/>
      <c r="U2066" s="80"/>
      <c r="AN2066" s="45" t="str">
        <f t="shared" si="29"/>
        <v/>
      </c>
    </row>
    <row r="2067" spans="5:40" x14ac:dyDescent="0.2">
      <c r="E2067" s="1"/>
      <c r="M2067" s="14"/>
      <c r="N2067" s="79"/>
      <c r="O2067" s="81"/>
      <c r="P2067" s="80"/>
      <c r="Q2067" s="80"/>
      <c r="R2067" s="80"/>
      <c r="S2067" s="80"/>
      <c r="T2067" s="80"/>
      <c r="U2067" s="80"/>
      <c r="AN2067" s="45" t="str">
        <f t="shared" si="29"/>
        <v/>
      </c>
    </row>
    <row r="2068" spans="5:40" x14ac:dyDescent="0.2">
      <c r="E2068" s="1"/>
      <c r="M2068" s="14"/>
      <c r="N2068" s="79"/>
      <c r="O2068" s="81"/>
      <c r="P2068" s="80"/>
      <c r="Q2068" s="80"/>
      <c r="R2068" s="80"/>
      <c r="S2068" s="80"/>
      <c r="T2068" s="80"/>
      <c r="U2068" s="80"/>
      <c r="AN2068" s="45" t="str">
        <f t="shared" si="29"/>
        <v/>
      </c>
    </row>
    <row r="2069" spans="5:40" x14ac:dyDescent="0.2">
      <c r="E2069" s="1"/>
      <c r="M2069" s="14"/>
      <c r="N2069" s="79"/>
      <c r="O2069" s="81"/>
      <c r="P2069" s="80"/>
      <c r="Q2069" s="80"/>
      <c r="R2069" s="80"/>
      <c r="S2069" s="80"/>
      <c r="T2069" s="80"/>
      <c r="U2069" s="80"/>
      <c r="AN2069" s="45" t="str">
        <f t="shared" si="29"/>
        <v/>
      </c>
    </row>
    <row r="2070" spans="5:40" x14ac:dyDescent="0.2">
      <c r="E2070" s="1"/>
      <c r="M2070" s="14"/>
      <c r="N2070" s="79"/>
      <c r="O2070" s="81"/>
      <c r="P2070" s="80"/>
      <c r="Q2070" s="80"/>
      <c r="R2070" s="80"/>
      <c r="S2070" s="80"/>
      <c r="T2070" s="80"/>
      <c r="U2070" s="80"/>
      <c r="AN2070" s="45" t="str">
        <f t="shared" si="29"/>
        <v/>
      </c>
    </row>
    <row r="2071" spans="5:40" x14ac:dyDescent="0.2">
      <c r="E2071" s="1"/>
      <c r="M2071" s="14"/>
      <c r="N2071" s="79"/>
      <c r="O2071" s="81"/>
      <c r="P2071" s="80"/>
      <c r="Q2071" s="80"/>
      <c r="R2071" s="80"/>
      <c r="S2071" s="80"/>
      <c r="T2071" s="80"/>
      <c r="U2071" s="80"/>
      <c r="AN2071" s="45" t="str">
        <f t="shared" si="29"/>
        <v/>
      </c>
    </row>
    <row r="2072" spans="5:40" x14ac:dyDescent="0.2">
      <c r="E2072" s="1"/>
      <c r="M2072" s="14"/>
      <c r="N2072" s="79"/>
      <c r="O2072" s="81"/>
      <c r="P2072" s="80"/>
      <c r="Q2072" s="80"/>
      <c r="R2072" s="80"/>
      <c r="S2072" s="80"/>
      <c r="T2072" s="80"/>
      <c r="U2072" s="80"/>
      <c r="AN2072" s="45" t="str">
        <f t="shared" si="29"/>
        <v/>
      </c>
    </row>
    <row r="2073" spans="5:40" x14ac:dyDescent="0.2">
      <c r="E2073" s="1"/>
      <c r="M2073" s="14"/>
      <c r="N2073" s="79"/>
      <c r="O2073" s="81"/>
      <c r="P2073" s="80"/>
      <c r="Q2073" s="80"/>
      <c r="R2073" s="80"/>
      <c r="S2073" s="80"/>
      <c r="T2073" s="80"/>
      <c r="U2073" s="80"/>
      <c r="AN2073" s="45" t="str">
        <f t="shared" si="29"/>
        <v/>
      </c>
    </row>
    <row r="2074" spans="5:40" x14ac:dyDescent="0.2">
      <c r="E2074" s="1"/>
      <c r="M2074" s="14"/>
      <c r="N2074" s="79"/>
      <c r="O2074" s="81"/>
      <c r="P2074" s="80"/>
      <c r="Q2074" s="80"/>
      <c r="R2074" s="80"/>
      <c r="S2074" s="80"/>
      <c r="T2074" s="80"/>
      <c r="U2074" s="80"/>
      <c r="AN2074" s="45" t="str">
        <f t="shared" si="29"/>
        <v/>
      </c>
    </row>
    <row r="2075" spans="5:40" x14ac:dyDescent="0.2">
      <c r="E2075" s="1"/>
      <c r="M2075" s="14"/>
      <c r="N2075" s="79"/>
      <c r="O2075" s="81"/>
      <c r="P2075" s="80"/>
      <c r="Q2075" s="80"/>
      <c r="R2075" s="80"/>
      <c r="S2075" s="80"/>
      <c r="T2075" s="80"/>
      <c r="U2075" s="80"/>
      <c r="AN2075" s="45" t="str">
        <f t="shared" si="29"/>
        <v/>
      </c>
    </row>
    <row r="2076" spans="5:40" x14ac:dyDescent="0.2">
      <c r="E2076" s="1"/>
      <c r="M2076" s="14"/>
      <c r="N2076" s="79"/>
      <c r="O2076" s="81"/>
      <c r="P2076" s="80"/>
      <c r="Q2076" s="80"/>
      <c r="R2076" s="80"/>
      <c r="S2076" s="80"/>
      <c r="T2076" s="80"/>
      <c r="U2076" s="80"/>
      <c r="AN2076" s="45" t="str">
        <f t="shared" si="29"/>
        <v/>
      </c>
    </row>
    <row r="2077" spans="5:40" x14ac:dyDescent="0.2">
      <c r="E2077" s="1"/>
      <c r="M2077" s="14"/>
      <c r="N2077" s="79"/>
      <c r="O2077" s="81"/>
      <c r="P2077" s="80"/>
      <c r="Q2077" s="80"/>
      <c r="R2077" s="80"/>
      <c r="S2077" s="80"/>
      <c r="T2077" s="80"/>
      <c r="U2077" s="80"/>
      <c r="AN2077" s="45" t="str">
        <f t="shared" si="29"/>
        <v/>
      </c>
    </row>
    <row r="2078" spans="5:40" x14ac:dyDescent="0.2">
      <c r="E2078" s="1"/>
      <c r="M2078" s="14"/>
      <c r="N2078" s="79"/>
      <c r="O2078" s="81"/>
      <c r="P2078" s="80"/>
      <c r="Q2078" s="80"/>
      <c r="R2078" s="80"/>
      <c r="S2078" s="80"/>
      <c r="T2078" s="80"/>
      <c r="U2078" s="80"/>
      <c r="AN2078" s="45" t="str">
        <f t="shared" si="29"/>
        <v/>
      </c>
    </row>
    <row r="2079" spans="5:40" x14ac:dyDescent="0.2">
      <c r="E2079" s="1"/>
      <c r="M2079" s="14"/>
      <c r="N2079" s="79"/>
      <c r="O2079" s="81"/>
      <c r="P2079" s="80"/>
      <c r="Q2079" s="80"/>
      <c r="R2079" s="80"/>
      <c r="S2079" s="80"/>
      <c r="T2079" s="80"/>
      <c r="U2079" s="80"/>
      <c r="AN2079" s="45" t="str">
        <f t="shared" si="29"/>
        <v/>
      </c>
    </row>
    <row r="2080" spans="5:40" x14ac:dyDescent="0.2">
      <c r="E2080" s="1"/>
      <c r="M2080" s="14"/>
      <c r="N2080" s="79"/>
      <c r="O2080" s="81"/>
      <c r="P2080" s="80"/>
      <c r="Q2080" s="80"/>
      <c r="R2080" s="80"/>
      <c r="S2080" s="80"/>
      <c r="T2080" s="80"/>
      <c r="U2080" s="80"/>
      <c r="AN2080" s="45" t="str">
        <f t="shared" si="29"/>
        <v/>
      </c>
    </row>
    <row r="2081" spans="5:40" x14ac:dyDescent="0.2">
      <c r="E2081" s="1"/>
      <c r="M2081" s="14"/>
      <c r="N2081" s="79"/>
      <c r="O2081" s="81"/>
      <c r="P2081" s="80"/>
      <c r="Q2081" s="80"/>
      <c r="R2081" s="80"/>
      <c r="S2081" s="80"/>
      <c r="T2081" s="80"/>
      <c r="U2081" s="80"/>
      <c r="AN2081" s="45" t="str">
        <f t="shared" si="29"/>
        <v/>
      </c>
    </row>
    <row r="2082" spans="5:40" x14ac:dyDescent="0.2">
      <c r="E2082" s="1"/>
      <c r="M2082" s="14"/>
      <c r="N2082" s="79"/>
      <c r="O2082" s="81"/>
      <c r="P2082" s="80"/>
      <c r="Q2082" s="80"/>
      <c r="R2082" s="80"/>
      <c r="S2082" s="80"/>
      <c r="T2082" s="80"/>
      <c r="U2082" s="80"/>
      <c r="AN2082" s="45" t="str">
        <f t="shared" si="29"/>
        <v/>
      </c>
    </row>
    <row r="2083" spans="5:40" x14ac:dyDescent="0.2">
      <c r="E2083" s="1"/>
      <c r="M2083" s="14"/>
      <c r="N2083" s="79"/>
      <c r="O2083" s="81"/>
      <c r="P2083" s="80"/>
      <c r="Q2083" s="80"/>
      <c r="R2083" s="80"/>
      <c r="S2083" s="80"/>
      <c r="T2083" s="80"/>
      <c r="U2083" s="80"/>
      <c r="AN2083" s="45" t="str">
        <f t="shared" si="29"/>
        <v/>
      </c>
    </row>
    <row r="2084" spans="5:40" x14ac:dyDescent="0.2">
      <c r="E2084" s="1"/>
      <c r="M2084" s="14"/>
      <c r="N2084" s="79"/>
      <c r="O2084" s="81"/>
      <c r="P2084" s="80"/>
      <c r="Q2084" s="80"/>
      <c r="R2084" s="80"/>
      <c r="S2084" s="80"/>
      <c r="T2084" s="80"/>
      <c r="U2084" s="80"/>
      <c r="AN2084" s="45" t="str">
        <f t="shared" si="29"/>
        <v/>
      </c>
    </row>
    <row r="2085" spans="5:40" x14ac:dyDescent="0.2">
      <c r="E2085" s="1"/>
      <c r="M2085" s="14"/>
      <c r="N2085" s="79"/>
      <c r="O2085" s="81"/>
      <c r="P2085" s="80"/>
      <c r="Q2085" s="80"/>
      <c r="R2085" s="80"/>
      <c r="S2085" s="80"/>
      <c r="T2085" s="80"/>
      <c r="U2085" s="80"/>
      <c r="AN2085" s="45" t="str">
        <f t="shared" si="29"/>
        <v/>
      </c>
    </row>
    <row r="2086" spans="5:40" x14ac:dyDescent="0.2">
      <c r="E2086" s="1"/>
      <c r="M2086" s="14"/>
      <c r="N2086" s="79"/>
      <c r="O2086" s="81"/>
      <c r="P2086" s="80"/>
      <c r="Q2086" s="80"/>
      <c r="R2086" s="80"/>
      <c r="S2086" s="80"/>
      <c r="T2086" s="80"/>
      <c r="U2086" s="80"/>
      <c r="AN2086" s="45" t="str">
        <f t="shared" si="29"/>
        <v/>
      </c>
    </row>
    <row r="2087" spans="5:40" x14ac:dyDescent="0.2">
      <c r="E2087" s="1"/>
      <c r="M2087" s="14"/>
      <c r="N2087" s="79"/>
      <c r="O2087" s="81"/>
      <c r="P2087" s="80"/>
      <c r="Q2087" s="80"/>
      <c r="R2087" s="80"/>
      <c r="S2087" s="80"/>
      <c r="T2087" s="80"/>
      <c r="U2087" s="80"/>
      <c r="AN2087" s="45" t="str">
        <f t="shared" si="29"/>
        <v/>
      </c>
    </row>
    <row r="2088" spans="5:40" x14ac:dyDescent="0.2">
      <c r="E2088" s="1"/>
      <c r="M2088" s="14"/>
      <c r="N2088" s="79"/>
      <c r="O2088" s="81"/>
      <c r="P2088" s="80"/>
      <c r="Q2088" s="80"/>
      <c r="R2088" s="80"/>
      <c r="S2088" s="80"/>
      <c r="T2088" s="80"/>
      <c r="U2088" s="80"/>
      <c r="AN2088" s="45" t="str">
        <f t="shared" si="29"/>
        <v/>
      </c>
    </row>
    <row r="2089" spans="5:40" x14ac:dyDescent="0.2">
      <c r="E2089" s="1"/>
      <c r="M2089" s="14"/>
      <c r="N2089" s="79"/>
      <c r="O2089" s="81"/>
      <c r="P2089" s="80"/>
      <c r="Q2089" s="80"/>
      <c r="R2089" s="80"/>
      <c r="S2089" s="80"/>
      <c r="T2089" s="80"/>
      <c r="U2089" s="80"/>
      <c r="AN2089" s="45" t="str">
        <f t="shared" si="29"/>
        <v/>
      </c>
    </row>
    <row r="2090" spans="5:40" x14ac:dyDescent="0.2">
      <c r="E2090" s="1"/>
      <c r="M2090" s="14"/>
      <c r="N2090" s="79"/>
      <c r="O2090" s="81"/>
      <c r="P2090" s="80"/>
      <c r="Q2090" s="80"/>
      <c r="R2090" s="80"/>
      <c r="S2090" s="80"/>
      <c r="T2090" s="80"/>
      <c r="U2090" s="80"/>
      <c r="AN2090" s="45" t="str">
        <f t="shared" si="29"/>
        <v/>
      </c>
    </row>
    <row r="2091" spans="5:40" x14ac:dyDescent="0.2">
      <c r="E2091" s="1"/>
      <c r="M2091" s="14"/>
      <c r="N2091" s="79"/>
      <c r="O2091" s="81"/>
      <c r="P2091" s="80"/>
      <c r="Q2091" s="80"/>
      <c r="R2091" s="80"/>
      <c r="S2091" s="80"/>
      <c r="T2091" s="80"/>
      <c r="U2091" s="80"/>
      <c r="AN2091" s="45" t="str">
        <f t="shared" si="29"/>
        <v/>
      </c>
    </row>
    <row r="2092" spans="5:40" x14ac:dyDescent="0.2">
      <c r="E2092" s="1"/>
      <c r="M2092" s="14"/>
      <c r="N2092" s="79"/>
      <c r="O2092" s="81"/>
      <c r="P2092" s="80"/>
      <c r="Q2092" s="80"/>
      <c r="R2092" s="80"/>
      <c r="S2092" s="80"/>
      <c r="T2092" s="80"/>
      <c r="U2092" s="80"/>
      <c r="AN2092" s="45" t="str">
        <f t="shared" si="29"/>
        <v/>
      </c>
    </row>
    <row r="2093" spans="5:40" x14ac:dyDescent="0.2">
      <c r="E2093" s="1"/>
      <c r="M2093" s="14"/>
      <c r="N2093" s="79"/>
      <c r="O2093" s="81"/>
      <c r="P2093" s="80"/>
      <c r="Q2093" s="80"/>
      <c r="R2093" s="80"/>
      <c r="S2093" s="80"/>
      <c r="T2093" s="80"/>
      <c r="U2093" s="80"/>
      <c r="AN2093" s="45" t="str">
        <f t="shared" si="29"/>
        <v/>
      </c>
    </row>
    <row r="2094" spans="5:40" x14ac:dyDescent="0.2">
      <c r="E2094" s="1"/>
      <c r="M2094" s="14"/>
      <c r="N2094" s="79"/>
      <c r="O2094" s="81"/>
      <c r="P2094" s="80"/>
      <c r="Q2094" s="80"/>
      <c r="R2094" s="80"/>
      <c r="S2094" s="80"/>
      <c r="T2094" s="80"/>
      <c r="U2094" s="80"/>
      <c r="AN2094" s="45" t="str">
        <f t="shared" si="29"/>
        <v/>
      </c>
    </row>
    <row r="2095" spans="5:40" x14ac:dyDescent="0.2">
      <c r="E2095" s="1"/>
      <c r="M2095" s="14"/>
      <c r="N2095" s="79"/>
      <c r="O2095" s="81"/>
      <c r="P2095" s="80"/>
      <c r="Q2095" s="80"/>
      <c r="R2095" s="80"/>
      <c r="S2095" s="80"/>
      <c r="T2095" s="80"/>
      <c r="U2095" s="80"/>
      <c r="AN2095" s="45" t="str">
        <f t="shared" si="29"/>
        <v/>
      </c>
    </row>
    <row r="2096" spans="5:40" x14ac:dyDescent="0.2">
      <c r="E2096" s="1"/>
      <c r="M2096" s="14"/>
      <c r="N2096" s="79"/>
      <c r="O2096" s="81"/>
      <c r="P2096" s="80"/>
      <c r="Q2096" s="80"/>
      <c r="R2096" s="80"/>
      <c r="S2096" s="80"/>
      <c r="T2096" s="80"/>
      <c r="U2096" s="80"/>
      <c r="AN2096" s="45" t="str">
        <f t="shared" si="29"/>
        <v/>
      </c>
    </row>
    <row r="2097" spans="5:40" x14ac:dyDescent="0.2">
      <c r="E2097" s="1"/>
      <c r="M2097" s="14"/>
      <c r="N2097" s="79"/>
      <c r="O2097" s="81"/>
      <c r="P2097" s="80"/>
      <c r="Q2097" s="80"/>
      <c r="R2097" s="80"/>
      <c r="S2097" s="80"/>
      <c r="T2097" s="80"/>
      <c r="U2097" s="80"/>
      <c r="AN2097" s="45" t="str">
        <f t="shared" si="29"/>
        <v/>
      </c>
    </row>
    <row r="2098" spans="5:40" x14ac:dyDescent="0.2">
      <c r="E2098" s="1"/>
      <c r="M2098" s="14"/>
      <c r="N2098" s="79"/>
      <c r="O2098" s="81"/>
      <c r="P2098" s="80"/>
      <c r="Q2098" s="80"/>
      <c r="R2098" s="80"/>
      <c r="S2098" s="80"/>
      <c r="T2098" s="80"/>
      <c r="U2098" s="80"/>
      <c r="AN2098" s="45" t="str">
        <f t="shared" si="29"/>
        <v/>
      </c>
    </row>
    <row r="2099" spans="5:40" x14ac:dyDescent="0.2">
      <c r="E2099" s="1"/>
      <c r="M2099" s="14"/>
      <c r="N2099" s="79"/>
      <c r="O2099" s="81"/>
      <c r="P2099" s="80"/>
      <c r="Q2099" s="80"/>
      <c r="R2099" s="80"/>
      <c r="S2099" s="80"/>
      <c r="T2099" s="80"/>
      <c r="U2099" s="80"/>
      <c r="AN2099" s="45" t="str">
        <f t="shared" si="29"/>
        <v/>
      </c>
    </row>
    <row r="2100" spans="5:40" x14ac:dyDescent="0.2">
      <c r="E2100" s="1"/>
      <c r="M2100" s="14"/>
      <c r="N2100" s="79"/>
      <c r="O2100" s="81"/>
      <c r="P2100" s="80"/>
      <c r="Q2100" s="80"/>
      <c r="R2100" s="80"/>
      <c r="S2100" s="80"/>
      <c r="T2100" s="80"/>
      <c r="U2100" s="80"/>
      <c r="AN2100" s="45" t="str">
        <f t="shared" si="29"/>
        <v/>
      </c>
    </row>
    <row r="2101" spans="5:40" x14ac:dyDescent="0.2">
      <c r="E2101" s="1"/>
      <c r="M2101" s="14"/>
      <c r="N2101" s="79"/>
      <c r="O2101" s="81"/>
      <c r="P2101" s="80"/>
      <c r="Q2101" s="80"/>
      <c r="R2101" s="80"/>
      <c r="S2101" s="80"/>
      <c r="T2101" s="80"/>
      <c r="U2101" s="80"/>
      <c r="AN2101" s="45" t="str">
        <f t="shared" si="29"/>
        <v/>
      </c>
    </row>
    <row r="2102" spans="5:40" x14ac:dyDescent="0.2">
      <c r="E2102" s="1"/>
      <c r="M2102" s="14"/>
      <c r="N2102" s="79"/>
      <c r="O2102" s="81"/>
      <c r="P2102" s="80"/>
      <c r="Q2102" s="80"/>
      <c r="R2102" s="80"/>
      <c r="S2102" s="80"/>
      <c r="T2102" s="80"/>
      <c r="U2102" s="80"/>
      <c r="AN2102" s="45" t="str">
        <f t="shared" si="29"/>
        <v/>
      </c>
    </row>
    <row r="2103" spans="5:40" x14ac:dyDescent="0.2">
      <c r="E2103" s="1"/>
      <c r="M2103" s="14"/>
      <c r="N2103" s="79"/>
      <c r="O2103" s="81"/>
      <c r="P2103" s="80"/>
      <c r="Q2103" s="80"/>
      <c r="R2103" s="80"/>
      <c r="S2103" s="80"/>
      <c r="T2103" s="80"/>
      <c r="U2103" s="80"/>
      <c r="AN2103" s="45" t="str">
        <f t="shared" si="29"/>
        <v/>
      </c>
    </row>
    <row r="2104" spans="5:40" x14ac:dyDescent="0.2">
      <c r="E2104" s="1"/>
      <c r="M2104" s="14"/>
      <c r="N2104" s="79"/>
      <c r="O2104" s="81"/>
      <c r="P2104" s="80"/>
      <c r="Q2104" s="80"/>
      <c r="R2104" s="80"/>
      <c r="S2104" s="80"/>
      <c r="T2104" s="80"/>
      <c r="U2104" s="80"/>
      <c r="AN2104" s="45" t="str">
        <f t="shared" si="29"/>
        <v/>
      </c>
    </row>
    <row r="2105" spans="5:40" x14ac:dyDescent="0.2">
      <c r="E2105" s="1"/>
      <c r="M2105" s="14"/>
      <c r="N2105" s="79"/>
      <c r="O2105" s="81"/>
      <c r="P2105" s="80"/>
      <c r="Q2105" s="80"/>
      <c r="R2105" s="80"/>
      <c r="S2105" s="80"/>
      <c r="T2105" s="80"/>
      <c r="U2105" s="80"/>
      <c r="AN2105" s="45" t="str">
        <f t="shared" si="29"/>
        <v/>
      </c>
    </row>
    <row r="2106" spans="5:40" x14ac:dyDescent="0.2">
      <c r="E2106" s="1"/>
      <c r="M2106" s="14"/>
      <c r="N2106" s="79"/>
      <c r="O2106" s="81"/>
      <c r="P2106" s="80"/>
      <c r="Q2106" s="80"/>
      <c r="R2106" s="80"/>
      <c r="S2106" s="80"/>
      <c r="T2106" s="80"/>
      <c r="U2106" s="80"/>
      <c r="AN2106" s="45" t="str">
        <f t="shared" si="29"/>
        <v/>
      </c>
    </row>
    <row r="2107" spans="5:40" x14ac:dyDescent="0.2">
      <c r="E2107" s="1"/>
      <c r="M2107" s="14"/>
      <c r="N2107" s="79"/>
      <c r="O2107" s="81"/>
      <c r="P2107" s="80"/>
      <c r="Q2107" s="80"/>
      <c r="R2107" s="80"/>
      <c r="S2107" s="80"/>
      <c r="T2107" s="80"/>
      <c r="U2107" s="80"/>
      <c r="AN2107" s="45" t="str">
        <f t="shared" si="29"/>
        <v/>
      </c>
    </row>
    <row r="2108" spans="5:40" x14ac:dyDescent="0.2">
      <c r="E2108" s="1"/>
      <c r="M2108" s="14"/>
      <c r="N2108" s="79"/>
      <c r="O2108" s="81"/>
      <c r="P2108" s="80"/>
      <c r="Q2108" s="80"/>
      <c r="R2108" s="80"/>
      <c r="S2108" s="80"/>
      <c r="T2108" s="80"/>
      <c r="U2108" s="80"/>
      <c r="AN2108" s="45" t="str">
        <f t="shared" si="29"/>
        <v/>
      </c>
    </row>
    <row r="2109" spans="5:40" x14ac:dyDescent="0.2">
      <c r="E2109" s="1"/>
      <c r="M2109" s="14"/>
      <c r="N2109" s="79"/>
      <c r="O2109" s="81"/>
      <c r="P2109" s="80"/>
      <c r="Q2109" s="80"/>
      <c r="R2109" s="80"/>
      <c r="S2109" s="80"/>
      <c r="T2109" s="80"/>
      <c r="U2109" s="80"/>
      <c r="AN2109" s="45" t="str">
        <f t="shared" si="29"/>
        <v/>
      </c>
    </row>
    <row r="2110" spans="5:40" x14ac:dyDescent="0.2">
      <c r="E2110" s="1"/>
      <c r="M2110" s="14"/>
      <c r="N2110" s="79"/>
      <c r="O2110" s="81"/>
      <c r="P2110" s="80"/>
      <c r="Q2110" s="80"/>
      <c r="R2110" s="80"/>
      <c r="S2110" s="80"/>
      <c r="T2110" s="80"/>
      <c r="U2110" s="80"/>
      <c r="AN2110" s="45" t="str">
        <f t="shared" si="29"/>
        <v/>
      </c>
    </row>
    <row r="2111" spans="5:40" x14ac:dyDescent="0.2">
      <c r="E2111" s="1"/>
      <c r="M2111" s="14"/>
      <c r="N2111" s="79"/>
      <c r="O2111" s="81"/>
      <c r="P2111" s="80"/>
      <c r="Q2111" s="80"/>
      <c r="R2111" s="80"/>
      <c r="S2111" s="80"/>
      <c r="T2111" s="80"/>
      <c r="U2111" s="80"/>
      <c r="AN2111" s="45" t="str">
        <f t="shared" si="29"/>
        <v/>
      </c>
    </row>
    <row r="2112" spans="5:40" x14ac:dyDescent="0.2">
      <c r="E2112" s="1"/>
      <c r="M2112" s="14"/>
      <c r="N2112" s="79"/>
      <c r="O2112" s="81"/>
      <c r="P2112" s="80"/>
      <c r="Q2112" s="80"/>
      <c r="R2112" s="80"/>
      <c r="S2112" s="80"/>
      <c r="T2112" s="80"/>
      <c r="U2112" s="80"/>
      <c r="AN2112" s="45" t="str">
        <f t="shared" si="29"/>
        <v/>
      </c>
    </row>
    <row r="2113" spans="5:40" x14ac:dyDescent="0.2">
      <c r="E2113" s="1"/>
      <c r="M2113" s="14"/>
      <c r="N2113" s="79"/>
      <c r="O2113" s="81"/>
      <c r="P2113" s="80"/>
      <c r="Q2113" s="80"/>
      <c r="R2113" s="80"/>
      <c r="S2113" s="80"/>
      <c r="T2113" s="80"/>
      <c r="U2113" s="80"/>
      <c r="AN2113" s="45" t="str">
        <f t="shared" si="29"/>
        <v/>
      </c>
    </row>
    <row r="2114" spans="5:40" x14ac:dyDescent="0.2">
      <c r="E2114" s="1"/>
      <c r="M2114" s="14"/>
      <c r="N2114" s="79"/>
      <c r="O2114" s="81"/>
      <c r="P2114" s="80"/>
      <c r="Q2114" s="80"/>
      <c r="R2114" s="80"/>
      <c r="S2114" s="80"/>
      <c r="T2114" s="80"/>
      <c r="U2114" s="80"/>
      <c r="AN2114" s="45" t="str">
        <f t="shared" si="29"/>
        <v/>
      </c>
    </row>
    <row r="2115" spans="5:40" x14ac:dyDescent="0.2">
      <c r="E2115" s="1"/>
      <c r="M2115" s="14"/>
      <c r="N2115" s="79"/>
      <c r="O2115" s="81"/>
      <c r="P2115" s="80"/>
      <c r="Q2115" s="80"/>
      <c r="R2115" s="80"/>
      <c r="S2115" s="80"/>
      <c r="T2115" s="80"/>
      <c r="U2115" s="80"/>
      <c r="AN2115" s="45" t="str">
        <f t="shared" si="29"/>
        <v/>
      </c>
    </row>
    <row r="2116" spans="5:40" x14ac:dyDescent="0.2">
      <c r="E2116" s="1"/>
      <c r="M2116" s="14"/>
      <c r="N2116" s="79"/>
      <c r="O2116" s="81"/>
      <c r="P2116" s="80"/>
      <c r="Q2116" s="80"/>
      <c r="R2116" s="80"/>
      <c r="S2116" s="80"/>
      <c r="T2116" s="80"/>
      <c r="U2116" s="80"/>
      <c r="AN2116" s="45" t="str">
        <f t="shared" si="29"/>
        <v/>
      </c>
    </row>
    <row r="2117" spans="5:40" x14ac:dyDescent="0.2">
      <c r="E2117" s="1"/>
      <c r="M2117" s="14"/>
      <c r="N2117" s="79"/>
      <c r="O2117" s="81"/>
      <c r="P2117" s="80"/>
      <c r="Q2117" s="80"/>
      <c r="R2117" s="80"/>
      <c r="S2117" s="80"/>
      <c r="T2117" s="80"/>
      <c r="U2117" s="80"/>
      <c r="AN2117" s="45" t="str">
        <f t="shared" ref="AN2117:AN2180" si="30">IF(AE2117&lt;&gt;"",_xlfn.CONCAT(AE2117,AF2117," ","000,",AG2117, " ",AH2117,AI2117," ",AL2117,"-",AM2117),"")</f>
        <v/>
      </c>
    </row>
    <row r="2118" spans="5:40" x14ac:dyDescent="0.2">
      <c r="E2118" s="1"/>
      <c r="M2118" s="14"/>
      <c r="N2118" s="79"/>
      <c r="O2118" s="81"/>
      <c r="P2118" s="80"/>
      <c r="Q2118" s="80"/>
      <c r="R2118" s="80"/>
      <c r="S2118" s="80"/>
      <c r="T2118" s="80"/>
      <c r="U2118" s="80"/>
      <c r="AN2118" s="45" t="str">
        <f t="shared" si="30"/>
        <v/>
      </c>
    </row>
    <row r="2119" spans="5:40" x14ac:dyDescent="0.2">
      <c r="E2119" s="1"/>
      <c r="M2119" s="14"/>
      <c r="N2119" s="79"/>
      <c r="O2119" s="81"/>
      <c r="P2119" s="80"/>
      <c r="Q2119" s="80"/>
      <c r="R2119" s="80"/>
      <c r="S2119" s="80"/>
      <c r="T2119" s="80"/>
      <c r="U2119" s="80"/>
      <c r="AN2119" s="45" t="str">
        <f t="shared" si="30"/>
        <v/>
      </c>
    </row>
    <row r="2120" spans="5:40" x14ac:dyDescent="0.2">
      <c r="E2120" s="1"/>
      <c r="M2120" s="14"/>
      <c r="N2120" s="79"/>
      <c r="O2120" s="81"/>
      <c r="P2120" s="80"/>
      <c r="Q2120" s="80"/>
      <c r="R2120" s="80"/>
      <c r="S2120" s="80"/>
      <c r="T2120" s="80"/>
      <c r="U2120" s="80"/>
      <c r="AN2120" s="45" t="str">
        <f t="shared" si="30"/>
        <v/>
      </c>
    </row>
    <row r="2121" spans="5:40" x14ac:dyDescent="0.2">
      <c r="E2121" s="1"/>
      <c r="M2121" s="14"/>
      <c r="N2121" s="79"/>
      <c r="O2121" s="81"/>
      <c r="P2121" s="80"/>
      <c r="Q2121" s="80"/>
      <c r="R2121" s="80"/>
      <c r="S2121" s="80"/>
      <c r="T2121" s="80"/>
      <c r="U2121" s="80"/>
      <c r="AN2121" s="45" t="str">
        <f t="shared" si="30"/>
        <v/>
      </c>
    </row>
    <row r="2122" spans="5:40" x14ac:dyDescent="0.2">
      <c r="E2122" s="1"/>
      <c r="M2122" s="14"/>
      <c r="N2122" s="79"/>
      <c r="O2122" s="81"/>
      <c r="P2122" s="80"/>
      <c r="Q2122" s="80"/>
      <c r="R2122" s="80"/>
      <c r="S2122" s="80"/>
      <c r="T2122" s="80"/>
      <c r="U2122" s="80"/>
      <c r="AN2122" s="45" t="str">
        <f t="shared" si="30"/>
        <v/>
      </c>
    </row>
    <row r="2123" spans="5:40" x14ac:dyDescent="0.2">
      <c r="E2123" s="1"/>
      <c r="M2123" s="14"/>
      <c r="N2123" s="79"/>
      <c r="O2123" s="81"/>
      <c r="P2123" s="80"/>
      <c r="Q2123" s="80"/>
      <c r="R2123" s="80"/>
      <c r="S2123" s="80"/>
      <c r="T2123" s="80"/>
      <c r="U2123" s="80"/>
      <c r="AN2123" s="45" t="str">
        <f t="shared" si="30"/>
        <v/>
      </c>
    </row>
    <row r="2124" spans="5:40" x14ac:dyDescent="0.2">
      <c r="E2124" s="1"/>
      <c r="M2124" s="14"/>
      <c r="N2124" s="79"/>
      <c r="O2124" s="81"/>
      <c r="P2124" s="80"/>
      <c r="Q2124" s="80"/>
      <c r="R2124" s="80"/>
      <c r="S2124" s="80"/>
      <c r="T2124" s="80"/>
      <c r="U2124" s="80"/>
      <c r="AN2124" s="45" t="str">
        <f t="shared" si="30"/>
        <v/>
      </c>
    </row>
    <row r="2125" spans="5:40" x14ac:dyDescent="0.2">
      <c r="E2125" s="1"/>
      <c r="M2125" s="14"/>
      <c r="N2125" s="79"/>
      <c r="O2125" s="81"/>
      <c r="P2125" s="80"/>
      <c r="Q2125" s="80"/>
      <c r="R2125" s="80"/>
      <c r="S2125" s="80"/>
      <c r="T2125" s="80"/>
      <c r="U2125" s="80"/>
      <c r="AN2125" s="45" t="str">
        <f t="shared" si="30"/>
        <v/>
      </c>
    </row>
    <row r="2126" spans="5:40" x14ac:dyDescent="0.2">
      <c r="E2126" s="1"/>
      <c r="M2126" s="14"/>
      <c r="N2126" s="79"/>
      <c r="O2126" s="81"/>
      <c r="P2126" s="80"/>
      <c r="Q2126" s="80"/>
      <c r="R2126" s="80"/>
      <c r="S2126" s="80"/>
      <c r="T2126" s="80"/>
      <c r="U2126" s="80"/>
      <c r="AN2126" s="45" t="str">
        <f t="shared" si="30"/>
        <v/>
      </c>
    </row>
    <row r="2127" spans="5:40" x14ac:dyDescent="0.2">
      <c r="E2127" s="1"/>
      <c r="M2127" s="14"/>
      <c r="N2127" s="79"/>
      <c r="O2127" s="81"/>
      <c r="P2127" s="80"/>
      <c r="Q2127" s="80"/>
      <c r="R2127" s="80"/>
      <c r="S2127" s="80"/>
      <c r="T2127" s="80"/>
      <c r="U2127" s="80"/>
      <c r="AN2127" s="45" t="str">
        <f t="shared" si="30"/>
        <v/>
      </c>
    </row>
    <row r="2128" spans="5:40" x14ac:dyDescent="0.2">
      <c r="E2128" s="1"/>
      <c r="M2128" s="14"/>
      <c r="N2128" s="79"/>
      <c r="O2128" s="81"/>
      <c r="P2128" s="80"/>
      <c r="Q2128" s="80"/>
      <c r="R2128" s="80"/>
      <c r="S2128" s="80"/>
      <c r="T2128" s="80"/>
      <c r="U2128" s="80"/>
      <c r="AN2128" s="45" t="str">
        <f t="shared" si="30"/>
        <v/>
      </c>
    </row>
    <row r="2129" spans="5:40" x14ac:dyDescent="0.2">
      <c r="E2129" s="1"/>
      <c r="M2129" s="14"/>
      <c r="N2129" s="79"/>
      <c r="O2129" s="81"/>
      <c r="P2129" s="80"/>
      <c r="Q2129" s="80"/>
      <c r="R2129" s="80"/>
      <c r="S2129" s="80"/>
      <c r="T2129" s="80"/>
      <c r="U2129" s="80"/>
      <c r="AN2129" s="45" t="str">
        <f t="shared" si="30"/>
        <v/>
      </c>
    </row>
    <row r="2130" spans="5:40" x14ac:dyDescent="0.2">
      <c r="E2130" s="1"/>
      <c r="M2130" s="14"/>
      <c r="N2130" s="79"/>
      <c r="O2130" s="81"/>
      <c r="P2130" s="80"/>
      <c r="Q2130" s="80"/>
      <c r="R2130" s="80"/>
      <c r="S2130" s="80"/>
      <c r="T2130" s="80"/>
      <c r="U2130" s="80"/>
      <c r="AN2130" s="45" t="str">
        <f t="shared" si="30"/>
        <v/>
      </c>
    </row>
    <row r="2131" spans="5:40" x14ac:dyDescent="0.2">
      <c r="E2131" s="1"/>
      <c r="M2131" s="14"/>
      <c r="N2131" s="79"/>
      <c r="O2131" s="81"/>
      <c r="P2131" s="80"/>
      <c r="Q2131" s="80"/>
      <c r="R2131" s="80"/>
      <c r="S2131" s="80"/>
      <c r="T2131" s="80"/>
      <c r="U2131" s="80"/>
      <c r="AN2131" s="45" t="str">
        <f t="shared" si="30"/>
        <v/>
      </c>
    </row>
    <row r="2132" spans="5:40" x14ac:dyDescent="0.2">
      <c r="E2132" s="1"/>
      <c r="M2132" s="14"/>
      <c r="N2132" s="79"/>
      <c r="O2132" s="81"/>
      <c r="P2132" s="80"/>
      <c r="Q2132" s="80"/>
      <c r="R2132" s="80"/>
      <c r="S2132" s="80"/>
      <c r="T2132" s="80"/>
      <c r="U2132" s="80"/>
      <c r="AN2132" s="45" t="str">
        <f t="shared" si="30"/>
        <v/>
      </c>
    </row>
    <row r="2133" spans="5:40" x14ac:dyDescent="0.2">
      <c r="E2133" s="1"/>
      <c r="M2133" s="14"/>
      <c r="N2133" s="79"/>
      <c r="O2133" s="81"/>
      <c r="P2133" s="80"/>
      <c r="Q2133" s="80"/>
      <c r="R2133" s="80"/>
      <c r="S2133" s="80"/>
      <c r="T2133" s="80"/>
      <c r="U2133" s="80"/>
      <c r="AN2133" s="45" t="str">
        <f t="shared" si="30"/>
        <v/>
      </c>
    </row>
    <row r="2134" spans="5:40" x14ac:dyDescent="0.2">
      <c r="E2134" s="1"/>
      <c r="M2134" s="14"/>
      <c r="N2134" s="79"/>
      <c r="O2134" s="81"/>
      <c r="P2134" s="80"/>
      <c r="Q2134" s="80"/>
      <c r="R2134" s="80"/>
      <c r="S2134" s="80"/>
      <c r="T2134" s="80"/>
      <c r="U2134" s="80"/>
      <c r="AN2134" s="45" t="str">
        <f t="shared" si="30"/>
        <v/>
      </c>
    </row>
    <row r="2135" spans="5:40" x14ac:dyDescent="0.2">
      <c r="E2135" s="1"/>
      <c r="M2135" s="14"/>
      <c r="N2135" s="79"/>
      <c r="O2135" s="81"/>
      <c r="P2135" s="80"/>
      <c r="Q2135" s="80"/>
      <c r="R2135" s="80"/>
      <c r="S2135" s="80"/>
      <c r="T2135" s="80"/>
      <c r="U2135" s="80"/>
      <c r="AN2135" s="45" t="str">
        <f t="shared" si="30"/>
        <v/>
      </c>
    </row>
    <row r="2136" spans="5:40" x14ac:dyDescent="0.2">
      <c r="E2136" s="1"/>
      <c r="M2136" s="14"/>
      <c r="N2136" s="79"/>
      <c r="O2136" s="81"/>
      <c r="P2136" s="80"/>
      <c r="Q2136" s="80"/>
      <c r="R2136" s="80"/>
      <c r="S2136" s="80"/>
      <c r="T2136" s="80"/>
      <c r="U2136" s="80"/>
      <c r="AN2136" s="45" t="str">
        <f t="shared" si="30"/>
        <v/>
      </c>
    </row>
    <row r="2137" spans="5:40" x14ac:dyDescent="0.2">
      <c r="E2137" s="1"/>
      <c r="M2137" s="14"/>
      <c r="N2137" s="79"/>
      <c r="O2137" s="81"/>
      <c r="P2137" s="80"/>
      <c r="Q2137" s="80"/>
      <c r="R2137" s="80"/>
      <c r="S2137" s="80"/>
      <c r="T2137" s="80"/>
      <c r="U2137" s="80"/>
      <c r="AN2137" s="45" t="str">
        <f t="shared" si="30"/>
        <v/>
      </c>
    </row>
    <row r="2138" spans="5:40" x14ac:dyDescent="0.2">
      <c r="E2138" s="1"/>
      <c r="M2138" s="14"/>
      <c r="N2138" s="79"/>
      <c r="O2138" s="81"/>
      <c r="P2138" s="80"/>
      <c r="Q2138" s="80"/>
      <c r="R2138" s="80"/>
      <c r="S2138" s="80"/>
      <c r="T2138" s="80"/>
      <c r="U2138" s="80"/>
      <c r="AN2138" s="45" t="str">
        <f t="shared" si="30"/>
        <v/>
      </c>
    </row>
    <row r="2139" spans="5:40" x14ac:dyDescent="0.2">
      <c r="E2139" s="1"/>
      <c r="M2139" s="14"/>
      <c r="N2139" s="79"/>
      <c r="O2139" s="81"/>
      <c r="P2139" s="80"/>
      <c r="Q2139" s="80"/>
      <c r="R2139" s="80"/>
      <c r="S2139" s="80"/>
      <c r="T2139" s="80"/>
      <c r="U2139" s="80"/>
      <c r="AN2139" s="45" t="str">
        <f t="shared" si="30"/>
        <v/>
      </c>
    </row>
    <row r="2140" spans="5:40" x14ac:dyDescent="0.2">
      <c r="E2140" s="1"/>
      <c r="M2140" s="14"/>
      <c r="N2140" s="79"/>
      <c r="O2140" s="81"/>
      <c r="P2140" s="80"/>
      <c r="Q2140" s="80"/>
      <c r="R2140" s="80"/>
      <c r="S2140" s="80"/>
      <c r="T2140" s="80"/>
      <c r="U2140" s="80"/>
      <c r="AN2140" s="45" t="str">
        <f t="shared" si="30"/>
        <v/>
      </c>
    </row>
    <row r="2141" spans="5:40" x14ac:dyDescent="0.2">
      <c r="E2141" s="1"/>
      <c r="M2141" s="14"/>
      <c r="N2141" s="79"/>
      <c r="O2141" s="81"/>
      <c r="P2141" s="80"/>
      <c r="Q2141" s="80"/>
      <c r="R2141" s="80"/>
      <c r="S2141" s="80"/>
      <c r="T2141" s="80"/>
      <c r="U2141" s="80"/>
      <c r="AN2141" s="45" t="str">
        <f t="shared" si="30"/>
        <v/>
      </c>
    </row>
    <row r="2142" spans="5:40" x14ac:dyDescent="0.2">
      <c r="E2142" s="1"/>
      <c r="M2142" s="14"/>
      <c r="N2142" s="79"/>
      <c r="O2142" s="81"/>
      <c r="P2142" s="80"/>
      <c r="Q2142" s="80"/>
      <c r="R2142" s="80"/>
      <c r="S2142" s="80"/>
      <c r="T2142" s="80"/>
      <c r="U2142" s="80"/>
      <c r="AN2142" s="45" t="str">
        <f t="shared" si="30"/>
        <v/>
      </c>
    </row>
    <row r="2143" spans="5:40" x14ac:dyDescent="0.2">
      <c r="E2143" s="1"/>
      <c r="M2143" s="14"/>
      <c r="N2143" s="79"/>
      <c r="O2143" s="81"/>
      <c r="P2143" s="80"/>
      <c r="Q2143" s="80"/>
      <c r="R2143" s="80"/>
      <c r="S2143" s="80"/>
      <c r="T2143" s="80"/>
      <c r="U2143" s="80"/>
      <c r="AN2143" s="45" t="str">
        <f t="shared" si="30"/>
        <v/>
      </c>
    </row>
    <row r="2144" spans="5:40" x14ac:dyDescent="0.2">
      <c r="E2144" s="1"/>
      <c r="M2144" s="14"/>
      <c r="N2144" s="79"/>
      <c r="O2144" s="81"/>
      <c r="P2144" s="80"/>
      <c r="Q2144" s="80"/>
      <c r="R2144" s="80"/>
      <c r="S2144" s="80"/>
      <c r="T2144" s="80"/>
      <c r="U2144" s="80"/>
      <c r="AN2144" s="45" t="str">
        <f t="shared" si="30"/>
        <v/>
      </c>
    </row>
    <row r="2145" spans="5:40" x14ac:dyDescent="0.2">
      <c r="E2145" s="1"/>
      <c r="M2145" s="14"/>
      <c r="N2145" s="79"/>
      <c r="O2145" s="81"/>
      <c r="P2145" s="80"/>
      <c r="Q2145" s="80"/>
      <c r="R2145" s="80"/>
      <c r="S2145" s="80"/>
      <c r="T2145" s="80"/>
      <c r="U2145" s="80"/>
      <c r="AN2145" s="45" t="str">
        <f t="shared" si="30"/>
        <v/>
      </c>
    </row>
    <row r="2146" spans="5:40" x14ac:dyDescent="0.2">
      <c r="E2146" s="1"/>
      <c r="M2146" s="14"/>
      <c r="N2146" s="79"/>
      <c r="O2146" s="81"/>
      <c r="P2146" s="80"/>
      <c r="Q2146" s="80"/>
      <c r="R2146" s="80"/>
      <c r="S2146" s="80"/>
      <c r="T2146" s="80"/>
      <c r="U2146" s="80"/>
      <c r="AN2146" s="45" t="str">
        <f t="shared" si="30"/>
        <v/>
      </c>
    </row>
    <row r="2147" spans="5:40" x14ac:dyDescent="0.2">
      <c r="E2147" s="1"/>
      <c r="M2147" s="14"/>
      <c r="N2147" s="79"/>
      <c r="O2147" s="81"/>
      <c r="P2147" s="80"/>
      <c r="Q2147" s="80"/>
      <c r="R2147" s="80"/>
      <c r="S2147" s="80"/>
      <c r="T2147" s="80"/>
      <c r="U2147" s="80"/>
      <c r="AN2147" s="45" t="str">
        <f t="shared" si="30"/>
        <v/>
      </c>
    </row>
    <row r="2148" spans="5:40" x14ac:dyDescent="0.2">
      <c r="E2148" s="1"/>
      <c r="M2148" s="14"/>
      <c r="N2148" s="79"/>
      <c r="O2148" s="81"/>
      <c r="P2148" s="80"/>
      <c r="Q2148" s="80"/>
      <c r="R2148" s="80"/>
      <c r="S2148" s="80"/>
      <c r="T2148" s="80"/>
      <c r="U2148" s="80"/>
      <c r="AN2148" s="45" t="str">
        <f t="shared" si="30"/>
        <v/>
      </c>
    </row>
    <row r="2149" spans="5:40" x14ac:dyDescent="0.2">
      <c r="E2149" s="1"/>
      <c r="M2149" s="14"/>
      <c r="N2149" s="79"/>
      <c r="O2149" s="81"/>
      <c r="P2149" s="80"/>
      <c r="Q2149" s="80"/>
      <c r="R2149" s="80"/>
      <c r="S2149" s="80"/>
      <c r="T2149" s="80"/>
      <c r="U2149" s="80"/>
      <c r="AN2149" s="45" t="str">
        <f t="shared" si="30"/>
        <v/>
      </c>
    </row>
    <row r="2150" spans="5:40" x14ac:dyDescent="0.2">
      <c r="E2150" s="1"/>
      <c r="M2150" s="14"/>
      <c r="N2150" s="79"/>
      <c r="O2150" s="81"/>
      <c r="P2150" s="80"/>
      <c r="Q2150" s="80"/>
      <c r="R2150" s="80"/>
      <c r="S2150" s="80"/>
      <c r="T2150" s="80"/>
      <c r="U2150" s="80"/>
      <c r="AN2150" s="45" t="str">
        <f t="shared" si="30"/>
        <v/>
      </c>
    </row>
    <row r="2151" spans="5:40" x14ac:dyDescent="0.2">
      <c r="E2151" s="1"/>
      <c r="M2151" s="14"/>
      <c r="N2151" s="79"/>
      <c r="O2151" s="81"/>
      <c r="P2151" s="80"/>
      <c r="Q2151" s="80"/>
      <c r="R2151" s="80"/>
      <c r="S2151" s="80"/>
      <c r="T2151" s="80"/>
      <c r="U2151" s="80"/>
      <c r="AN2151" s="45" t="str">
        <f t="shared" si="30"/>
        <v/>
      </c>
    </row>
    <row r="2152" spans="5:40" x14ac:dyDescent="0.2">
      <c r="E2152" s="1"/>
      <c r="M2152" s="14"/>
      <c r="N2152" s="79"/>
      <c r="O2152" s="81"/>
      <c r="P2152" s="80"/>
      <c r="Q2152" s="80"/>
      <c r="R2152" s="80"/>
      <c r="S2152" s="80"/>
      <c r="T2152" s="80"/>
      <c r="U2152" s="80"/>
      <c r="AN2152" s="45" t="str">
        <f t="shared" si="30"/>
        <v/>
      </c>
    </row>
    <row r="2153" spans="5:40" x14ac:dyDescent="0.2">
      <c r="E2153" s="1"/>
      <c r="M2153" s="14"/>
      <c r="N2153" s="79"/>
      <c r="O2153" s="81"/>
      <c r="P2153" s="80"/>
      <c r="Q2153" s="80"/>
      <c r="R2153" s="80"/>
      <c r="S2153" s="80"/>
      <c r="T2153" s="80"/>
      <c r="U2153" s="80"/>
      <c r="AN2153" s="45" t="str">
        <f t="shared" si="30"/>
        <v/>
      </c>
    </row>
    <row r="2154" spans="5:40" x14ac:dyDescent="0.2">
      <c r="E2154" s="1"/>
      <c r="M2154" s="14"/>
      <c r="N2154" s="79"/>
      <c r="O2154" s="81"/>
      <c r="P2154" s="80"/>
      <c r="Q2154" s="80"/>
      <c r="R2154" s="80"/>
      <c r="S2154" s="80"/>
      <c r="T2154" s="80"/>
      <c r="U2154" s="80"/>
      <c r="AN2154" s="45" t="str">
        <f t="shared" si="30"/>
        <v/>
      </c>
    </row>
    <row r="2155" spans="5:40" x14ac:dyDescent="0.2">
      <c r="E2155" s="1"/>
      <c r="M2155" s="14"/>
      <c r="N2155" s="79"/>
      <c r="O2155" s="81"/>
      <c r="P2155" s="80"/>
      <c r="Q2155" s="80"/>
      <c r="R2155" s="80"/>
      <c r="S2155" s="80"/>
      <c r="T2155" s="80"/>
      <c r="U2155" s="80"/>
      <c r="AN2155" s="45" t="str">
        <f t="shared" si="30"/>
        <v/>
      </c>
    </row>
    <row r="2156" spans="5:40" x14ac:dyDescent="0.2">
      <c r="E2156" s="1"/>
      <c r="M2156" s="14"/>
      <c r="N2156" s="79"/>
      <c r="O2156" s="81"/>
      <c r="P2156" s="80"/>
      <c r="Q2156" s="80"/>
      <c r="R2156" s="80"/>
      <c r="S2156" s="80"/>
      <c r="T2156" s="80"/>
      <c r="U2156" s="80"/>
      <c r="AN2156" s="45" t="str">
        <f t="shared" si="30"/>
        <v/>
      </c>
    </row>
    <row r="2157" spans="5:40" x14ac:dyDescent="0.2">
      <c r="E2157" s="1"/>
      <c r="M2157" s="14"/>
      <c r="N2157" s="79"/>
      <c r="O2157" s="81"/>
      <c r="P2157" s="80"/>
      <c r="Q2157" s="80"/>
      <c r="R2157" s="80"/>
      <c r="S2157" s="80"/>
      <c r="T2157" s="80"/>
      <c r="U2157" s="80"/>
      <c r="AN2157" s="45" t="str">
        <f t="shared" si="30"/>
        <v/>
      </c>
    </row>
    <row r="2158" spans="5:40" x14ac:dyDescent="0.2">
      <c r="E2158" s="1"/>
      <c r="M2158" s="14"/>
      <c r="N2158" s="79"/>
      <c r="O2158" s="81"/>
      <c r="P2158" s="80"/>
      <c r="Q2158" s="80"/>
      <c r="R2158" s="80"/>
      <c r="S2158" s="80"/>
      <c r="T2158" s="80"/>
      <c r="U2158" s="80"/>
      <c r="AN2158" s="45" t="str">
        <f t="shared" si="30"/>
        <v/>
      </c>
    </row>
    <row r="2159" spans="5:40" x14ac:dyDescent="0.2">
      <c r="E2159" s="1"/>
      <c r="M2159" s="14"/>
      <c r="N2159" s="79"/>
      <c r="O2159" s="81"/>
      <c r="P2159" s="80"/>
      <c r="Q2159" s="80"/>
      <c r="R2159" s="80"/>
      <c r="S2159" s="80"/>
      <c r="T2159" s="80"/>
      <c r="U2159" s="80"/>
      <c r="AN2159" s="45" t="str">
        <f t="shared" si="30"/>
        <v/>
      </c>
    </row>
    <row r="2160" spans="5:40" x14ac:dyDescent="0.2">
      <c r="E2160" s="1"/>
      <c r="M2160" s="14"/>
      <c r="N2160" s="79"/>
      <c r="O2160" s="81"/>
      <c r="P2160" s="80"/>
      <c r="Q2160" s="80"/>
      <c r="R2160" s="80"/>
      <c r="S2160" s="80"/>
      <c r="T2160" s="80"/>
      <c r="U2160" s="80"/>
      <c r="AN2160" s="45" t="str">
        <f t="shared" si="30"/>
        <v/>
      </c>
    </row>
    <row r="2161" spans="5:40" x14ac:dyDescent="0.2">
      <c r="E2161" s="1"/>
      <c r="M2161" s="14"/>
      <c r="N2161" s="79"/>
      <c r="O2161" s="81"/>
      <c r="P2161" s="80"/>
      <c r="Q2161" s="80"/>
      <c r="R2161" s="80"/>
      <c r="S2161" s="80"/>
      <c r="T2161" s="80"/>
      <c r="U2161" s="80"/>
      <c r="AN2161" s="45" t="str">
        <f t="shared" si="30"/>
        <v/>
      </c>
    </row>
    <row r="2162" spans="5:40" x14ac:dyDescent="0.2">
      <c r="E2162" s="1"/>
      <c r="M2162" s="14"/>
      <c r="N2162" s="79"/>
      <c r="O2162" s="81"/>
      <c r="P2162" s="80"/>
      <c r="Q2162" s="80"/>
      <c r="R2162" s="80"/>
      <c r="S2162" s="80"/>
      <c r="T2162" s="80"/>
      <c r="U2162" s="80"/>
      <c r="AN2162" s="45" t="str">
        <f t="shared" si="30"/>
        <v/>
      </c>
    </row>
    <row r="2163" spans="5:40" x14ac:dyDescent="0.2">
      <c r="E2163" s="1"/>
      <c r="M2163" s="14"/>
      <c r="N2163" s="79"/>
      <c r="O2163" s="81"/>
      <c r="P2163" s="80"/>
      <c r="Q2163" s="80"/>
      <c r="R2163" s="80"/>
      <c r="S2163" s="80"/>
      <c r="T2163" s="80"/>
      <c r="U2163" s="80"/>
      <c r="AN2163" s="45" t="str">
        <f t="shared" si="30"/>
        <v/>
      </c>
    </row>
    <row r="2164" spans="5:40" x14ac:dyDescent="0.2">
      <c r="E2164" s="1"/>
      <c r="M2164" s="14"/>
      <c r="N2164" s="79"/>
      <c r="O2164" s="81"/>
      <c r="P2164" s="80"/>
      <c r="Q2164" s="80"/>
      <c r="R2164" s="80"/>
      <c r="S2164" s="80"/>
      <c r="T2164" s="80"/>
      <c r="U2164" s="80"/>
      <c r="AN2164" s="45" t="str">
        <f t="shared" si="30"/>
        <v/>
      </c>
    </row>
    <row r="2165" spans="5:40" x14ac:dyDescent="0.2">
      <c r="E2165" s="1"/>
      <c r="M2165" s="14"/>
      <c r="N2165" s="79"/>
      <c r="O2165" s="81"/>
      <c r="P2165" s="80"/>
      <c r="Q2165" s="80"/>
      <c r="R2165" s="80"/>
      <c r="S2165" s="80"/>
      <c r="T2165" s="80"/>
      <c r="U2165" s="80"/>
      <c r="AN2165" s="45" t="str">
        <f t="shared" si="30"/>
        <v/>
      </c>
    </row>
    <row r="2166" spans="5:40" x14ac:dyDescent="0.2">
      <c r="E2166" s="1"/>
      <c r="M2166" s="14"/>
      <c r="N2166" s="79"/>
      <c r="O2166" s="81"/>
      <c r="P2166" s="80"/>
      <c r="Q2166" s="80"/>
      <c r="R2166" s="80"/>
      <c r="S2166" s="80"/>
      <c r="T2166" s="80"/>
      <c r="U2166" s="80"/>
      <c r="AN2166" s="45" t="str">
        <f t="shared" si="30"/>
        <v/>
      </c>
    </row>
    <row r="2167" spans="5:40" x14ac:dyDescent="0.2">
      <c r="E2167" s="1"/>
      <c r="M2167" s="14"/>
      <c r="N2167" s="79"/>
      <c r="O2167" s="81"/>
      <c r="P2167" s="80"/>
      <c r="Q2167" s="80"/>
      <c r="R2167" s="80"/>
      <c r="S2167" s="80"/>
      <c r="T2167" s="80"/>
      <c r="U2167" s="80"/>
      <c r="AN2167" s="45" t="str">
        <f t="shared" si="30"/>
        <v/>
      </c>
    </row>
    <row r="2168" spans="5:40" x14ac:dyDescent="0.2">
      <c r="E2168" s="1"/>
      <c r="M2168" s="14"/>
      <c r="N2168" s="79"/>
      <c r="O2168" s="81"/>
      <c r="P2168" s="80"/>
      <c r="Q2168" s="80"/>
      <c r="R2168" s="80"/>
      <c r="S2168" s="80"/>
      <c r="T2168" s="80"/>
      <c r="U2168" s="80"/>
      <c r="AN2168" s="45" t="str">
        <f t="shared" si="30"/>
        <v/>
      </c>
    </row>
    <row r="2169" spans="5:40" x14ac:dyDescent="0.2">
      <c r="E2169" s="1"/>
      <c r="M2169" s="14"/>
      <c r="N2169" s="79"/>
      <c r="O2169" s="81"/>
      <c r="P2169" s="80"/>
      <c r="Q2169" s="80"/>
      <c r="R2169" s="80"/>
      <c r="S2169" s="80"/>
      <c r="T2169" s="80"/>
      <c r="U2169" s="80"/>
      <c r="AN2169" s="45" t="str">
        <f t="shared" si="30"/>
        <v/>
      </c>
    </row>
    <row r="2170" spans="5:40" x14ac:dyDescent="0.2">
      <c r="E2170" s="1"/>
      <c r="M2170" s="14"/>
      <c r="N2170" s="79"/>
      <c r="O2170" s="81"/>
      <c r="P2170" s="80"/>
      <c r="Q2170" s="80"/>
      <c r="R2170" s="80"/>
      <c r="S2170" s="80"/>
      <c r="T2170" s="80"/>
      <c r="U2170" s="80"/>
      <c r="AN2170" s="45" t="str">
        <f t="shared" si="30"/>
        <v/>
      </c>
    </row>
    <row r="2171" spans="5:40" x14ac:dyDescent="0.2">
      <c r="E2171" s="1"/>
      <c r="M2171" s="14"/>
      <c r="N2171" s="79"/>
      <c r="O2171" s="81"/>
      <c r="P2171" s="80"/>
      <c r="Q2171" s="80"/>
      <c r="R2171" s="80"/>
      <c r="S2171" s="80"/>
      <c r="T2171" s="80"/>
      <c r="U2171" s="80"/>
      <c r="AN2171" s="45" t="str">
        <f t="shared" si="30"/>
        <v/>
      </c>
    </row>
    <row r="2172" spans="5:40" x14ac:dyDescent="0.2">
      <c r="E2172" s="1"/>
      <c r="M2172" s="14"/>
      <c r="N2172" s="79"/>
      <c r="O2172" s="81"/>
      <c r="P2172" s="80"/>
      <c r="Q2172" s="80"/>
      <c r="R2172" s="80"/>
      <c r="S2172" s="80"/>
      <c r="T2172" s="80"/>
      <c r="U2172" s="80"/>
      <c r="AN2172" s="45" t="str">
        <f t="shared" si="30"/>
        <v/>
      </c>
    </row>
    <row r="2173" spans="5:40" x14ac:dyDescent="0.2">
      <c r="E2173" s="1"/>
      <c r="M2173" s="14"/>
      <c r="N2173" s="79"/>
      <c r="O2173" s="81"/>
      <c r="P2173" s="80"/>
      <c r="Q2173" s="80"/>
      <c r="R2173" s="80"/>
      <c r="S2173" s="80"/>
      <c r="T2173" s="80"/>
      <c r="U2173" s="80"/>
      <c r="AN2173" s="45" t="str">
        <f t="shared" si="30"/>
        <v/>
      </c>
    </row>
    <row r="2174" spans="5:40" x14ac:dyDescent="0.2">
      <c r="E2174" s="1"/>
      <c r="M2174" s="14"/>
      <c r="N2174" s="79"/>
      <c r="O2174" s="81"/>
      <c r="P2174" s="80"/>
      <c r="Q2174" s="80"/>
      <c r="R2174" s="80"/>
      <c r="S2174" s="80"/>
      <c r="T2174" s="80"/>
      <c r="U2174" s="80"/>
      <c r="AN2174" s="45" t="str">
        <f t="shared" si="30"/>
        <v/>
      </c>
    </row>
    <row r="2175" spans="5:40" x14ac:dyDescent="0.2">
      <c r="E2175" s="1"/>
      <c r="M2175" s="14"/>
      <c r="N2175" s="79"/>
      <c r="O2175" s="81"/>
      <c r="P2175" s="80"/>
      <c r="Q2175" s="80"/>
      <c r="R2175" s="80"/>
      <c r="S2175" s="80"/>
      <c r="T2175" s="80"/>
      <c r="U2175" s="80"/>
      <c r="AN2175" s="45" t="str">
        <f t="shared" si="30"/>
        <v/>
      </c>
    </row>
    <row r="2176" spans="5:40" x14ac:dyDescent="0.2">
      <c r="E2176" s="1"/>
      <c r="M2176" s="14"/>
      <c r="N2176" s="79"/>
      <c r="O2176" s="81"/>
      <c r="P2176" s="80"/>
      <c r="Q2176" s="80"/>
      <c r="R2176" s="80"/>
      <c r="S2176" s="80"/>
      <c r="T2176" s="80"/>
      <c r="U2176" s="80"/>
      <c r="AN2176" s="45" t="str">
        <f t="shared" si="30"/>
        <v/>
      </c>
    </row>
    <row r="2177" spans="5:40" x14ac:dyDescent="0.2">
      <c r="E2177" s="1"/>
      <c r="M2177" s="14"/>
      <c r="N2177" s="79"/>
      <c r="O2177" s="81"/>
      <c r="P2177" s="80"/>
      <c r="Q2177" s="80"/>
      <c r="R2177" s="80"/>
      <c r="S2177" s="80"/>
      <c r="T2177" s="80"/>
      <c r="U2177" s="80"/>
      <c r="AN2177" s="45" t="str">
        <f t="shared" si="30"/>
        <v/>
      </c>
    </row>
    <row r="2178" spans="5:40" x14ac:dyDescent="0.2">
      <c r="E2178" s="1"/>
      <c r="M2178" s="14"/>
      <c r="N2178" s="79"/>
      <c r="O2178" s="81"/>
      <c r="P2178" s="80"/>
      <c r="Q2178" s="80"/>
      <c r="R2178" s="80"/>
      <c r="S2178" s="80"/>
      <c r="T2178" s="80"/>
      <c r="U2178" s="80"/>
      <c r="AN2178" s="45" t="str">
        <f t="shared" si="30"/>
        <v/>
      </c>
    </row>
    <row r="2179" spans="5:40" x14ac:dyDescent="0.2">
      <c r="E2179" s="1"/>
      <c r="M2179" s="14"/>
      <c r="N2179" s="79"/>
      <c r="O2179" s="81"/>
      <c r="P2179" s="80"/>
      <c r="Q2179" s="80"/>
      <c r="R2179" s="80"/>
      <c r="S2179" s="80"/>
      <c r="T2179" s="80"/>
      <c r="U2179" s="80"/>
      <c r="AN2179" s="45" t="str">
        <f t="shared" si="30"/>
        <v/>
      </c>
    </row>
    <row r="2180" spans="5:40" x14ac:dyDescent="0.2">
      <c r="E2180" s="1"/>
      <c r="M2180" s="14"/>
      <c r="N2180" s="79"/>
      <c r="O2180" s="81"/>
      <c r="P2180" s="80"/>
      <c r="Q2180" s="80"/>
      <c r="R2180" s="80"/>
      <c r="S2180" s="80"/>
      <c r="T2180" s="80"/>
      <c r="U2180" s="80"/>
      <c r="AN2180" s="45" t="str">
        <f t="shared" si="30"/>
        <v/>
      </c>
    </row>
    <row r="2181" spans="5:40" x14ac:dyDescent="0.2">
      <c r="E2181" s="1"/>
      <c r="M2181" s="14"/>
      <c r="N2181" s="79"/>
      <c r="O2181" s="81"/>
      <c r="P2181" s="80"/>
      <c r="Q2181" s="80"/>
      <c r="R2181" s="80"/>
      <c r="S2181" s="80"/>
      <c r="T2181" s="80"/>
      <c r="U2181" s="80"/>
      <c r="AN2181" s="45" t="str">
        <f t="shared" ref="AN2181:AN2244" si="31">IF(AE2181&lt;&gt;"",_xlfn.CONCAT(AE2181,AF2181," ","000,",AG2181, " ",AH2181,AI2181," ",AL2181,"-",AM2181),"")</f>
        <v/>
      </c>
    </row>
    <row r="2182" spans="5:40" x14ac:dyDescent="0.2">
      <c r="E2182" s="1"/>
      <c r="M2182" s="14"/>
      <c r="N2182" s="79"/>
      <c r="O2182" s="81"/>
      <c r="P2182" s="80"/>
      <c r="Q2182" s="80"/>
      <c r="R2182" s="80"/>
      <c r="S2182" s="80"/>
      <c r="T2182" s="80"/>
      <c r="U2182" s="80"/>
      <c r="AN2182" s="45" t="str">
        <f t="shared" si="31"/>
        <v/>
      </c>
    </row>
    <row r="2183" spans="5:40" x14ac:dyDescent="0.2">
      <c r="E2183" s="1"/>
      <c r="M2183" s="14"/>
      <c r="N2183" s="79"/>
      <c r="O2183" s="81"/>
      <c r="P2183" s="80"/>
      <c r="Q2183" s="80"/>
      <c r="R2183" s="80"/>
      <c r="S2183" s="80"/>
      <c r="T2183" s="80"/>
      <c r="U2183" s="80"/>
      <c r="AN2183" s="45" t="str">
        <f t="shared" si="31"/>
        <v/>
      </c>
    </row>
    <row r="2184" spans="5:40" x14ac:dyDescent="0.2">
      <c r="E2184" s="1"/>
      <c r="M2184" s="14"/>
      <c r="N2184" s="79"/>
      <c r="O2184" s="81"/>
      <c r="P2184" s="80"/>
      <c r="Q2184" s="80"/>
      <c r="R2184" s="80"/>
      <c r="S2184" s="80"/>
      <c r="T2184" s="80"/>
      <c r="U2184" s="80"/>
      <c r="AN2184" s="45" t="str">
        <f t="shared" si="31"/>
        <v/>
      </c>
    </row>
    <row r="2185" spans="5:40" x14ac:dyDescent="0.2">
      <c r="E2185" s="1"/>
      <c r="M2185" s="14"/>
      <c r="N2185" s="79"/>
      <c r="O2185" s="81"/>
      <c r="P2185" s="80"/>
      <c r="Q2185" s="80"/>
      <c r="R2185" s="80"/>
      <c r="S2185" s="80"/>
      <c r="T2185" s="80"/>
      <c r="U2185" s="80"/>
      <c r="AN2185" s="45" t="str">
        <f t="shared" si="31"/>
        <v/>
      </c>
    </row>
    <row r="2186" spans="5:40" x14ac:dyDescent="0.2">
      <c r="E2186" s="1"/>
      <c r="M2186" s="14"/>
      <c r="N2186" s="79"/>
      <c r="O2186" s="81"/>
      <c r="P2186" s="80"/>
      <c r="Q2186" s="80"/>
      <c r="R2186" s="80"/>
      <c r="S2186" s="80"/>
      <c r="T2186" s="80"/>
      <c r="U2186" s="80"/>
      <c r="AN2186" s="45" t="str">
        <f t="shared" si="31"/>
        <v/>
      </c>
    </row>
    <row r="2187" spans="5:40" x14ac:dyDescent="0.2">
      <c r="E2187" s="1"/>
      <c r="M2187" s="14"/>
      <c r="N2187" s="79"/>
      <c r="O2187" s="81"/>
      <c r="P2187" s="80"/>
      <c r="Q2187" s="80"/>
      <c r="R2187" s="80"/>
      <c r="S2187" s="80"/>
      <c r="T2187" s="80"/>
      <c r="U2187" s="80"/>
      <c r="AN2187" s="45" t="str">
        <f t="shared" si="31"/>
        <v/>
      </c>
    </row>
    <row r="2188" spans="5:40" x14ac:dyDescent="0.2">
      <c r="E2188" s="1"/>
      <c r="M2188" s="14"/>
      <c r="N2188" s="79"/>
      <c r="O2188" s="81"/>
      <c r="P2188" s="80"/>
      <c r="Q2188" s="80"/>
      <c r="R2188" s="80"/>
      <c r="S2188" s="80"/>
      <c r="T2188" s="80"/>
      <c r="U2188" s="80"/>
      <c r="AN2188" s="45" t="str">
        <f t="shared" si="31"/>
        <v/>
      </c>
    </row>
    <row r="2189" spans="5:40" x14ac:dyDescent="0.2">
      <c r="E2189" s="1"/>
      <c r="M2189" s="14"/>
      <c r="N2189" s="79"/>
      <c r="O2189" s="81"/>
      <c r="P2189" s="80"/>
      <c r="Q2189" s="80"/>
      <c r="R2189" s="80"/>
      <c r="S2189" s="80"/>
      <c r="T2189" s="80"/>
      <c r="U2189" s="80"/>
      <c r="AN2189" s="45" t="str">
        <f t="shared" si="31"/>
        <v/>
      </c>
    </row>
    <row r="2190" spans="5:40" x14ac:dyDescent="0.2">
      <c r="E2190" s="1"/>
      <c r="M2190" s="14"/>
      <c r="N2190" s="79"/>
      <c r="O2190" s="81"/>
      <c r="P2190" s="80"/>
      <c r="Q2190" s="80"/>
      <c r="R2190" s="80"/>
      <c r="S2190" s="80"/>
      <c r="T2190" s="80"/>
      <c r="U2190" s="80"/>
      <c r="AN2190" s="45" t="str">
        <f t="shared" si="31"/>
        <v/>
      </c>
    </row>
    <row r="2191" spans="5:40" x14ac:dyDescent="0.2">
      <c r="E2191" s="1"/>
      <c r="M2191" s="14"/>
      <c r="N2191" s="79"/>
      <c r="O2191" s="81"/>
      <c r="P2191" s="80"/>
      <c r="Q2191" s="80"/>
      <c r="R2191" s="80"/>
      <c r="S2191" s="80"/>
      <c r="T2191" s="80"/>
      <c r="U2191" s="80"/>
      <c r="AN2191" s="45" t="str">
        <f t="shared" si="31"/>
        <v/>
      </c>
    </row>
    <row r="2192" spans="5:40" x14ac:dyDescent="0.2">
      <c r="E2192" s="1"/>
      <c r="M2192" s="14"/>
      <c r="N2192" s="79"/>
      <c r="O2192" s="81"/>
      <c r="P2192" s="80"/>
      <c r="Q2192" s="80"/>
      <c r="R2192" s="80"/>
      <c r="S2192" s="80"/>
      <c r="T2192" s="80"/>
      <c r="U2192" s="80"/>
      <c r="AN2192" s="45" t="str">
        <f t="shared" si="31"/>
        <v/>
      </c>
    </row>
    <row r="2193" spans="5:40" x14ac:dyDescent="0.2">
      <c r="E2193" s="1"/>
      <c r="M2193" s="14"/>
      <c r="N2193" s="79"/>
      <c r="O2193" s="81"/>
      <c r="P2193" s="80"/>
      <c r="Q2193" s="80"/>
      <c r="R2193" s="80"/>
      <c r="S2193" s="80"/>
      <c r="T2193" s="80"/>
      <c r="U2193" s="80"/>
      <c r="AN2193" s="45" t="str">
        <f t="shared" si="31"/>
        <v/>
      </c>
    </row>
    <row r="2194" spans="5:40" x14ac:dyDescent="0.2">
      <c r="E2194" s="1"/>
      <c r="M2194" s="14"/>
      <c r="N2194" s="79"/>
      <c r="O2194" s="81"/>
      <c r="P2194" s="80"/>
      <c r="Q2194" s="80"/>
      <c r="R2194" s="80"/>
      <c r="S2194" s="80"/>
      <c r="T2194" s="80"/>
      <c r="U2194" s="80"/>
      <c r="AN2194" s="45" t="str">
        <f t="shared" si="31"/>
        <v/>
      </c>
    </row>
    <row r="2195" spans="5:40" x14ac:dyDescent="0.2">
      <c r="E2195" s="1"/>
      <c r="M2195" s="14"/>
      <c r="N2195" s="79"/>
      <c r="O2195" s="81"/>
      <c r="P2195" s="80"/>
      <c r="Q2195" s="80"/>
      <c r="R2195" s="80"/>
      <c r="S2195" s="80"/>
      <c r="T2195" s="80"/>
      <c r="U2195" s="80"/>
      <c r="AN2195" s="45" t="str">
        <f t="shared" si="31"/>
        <v/>
      </c>
    </row>
    <row r="2196" spans="5:40" x14ac:dyDescent="0.2">
      <c r="E2196" s="1"/>
      <c r="M2196" s="14"/>
      <c r="N2196" s="79"/>
      <c r="O2196" s="81"/>
      <c r="P2196" s="80"/>
      <c r="Q2196" s="80"/>
      <c r="R2196" s="80"/>
      <c r="S2196" s="80"/>
      <c r="T2196" s="80"/>
      <c r="U2196" s="80"/>
      <c r="AN2196" s="45" t="str">
        <f t="shared" si="31"/>
        <v/>
      </c>
    </row>
    <row r="2197" spans="5:40" x14ac:dyDescent="0.2">
      <c r="E2197" s="1"/>
      <c r="M2197" s="14"/>
      <c r="N2197" s="79"/>
      <c r="O2197" s="81"/>
      <c r="P2197" s="80"/>
      <c r="Q2197" s="80"/>
      <c r="R2197" s="80"/>
      <c r="S2197" s="80"/>
      <c r="T2197" s="80"/>
      <c r="U2197" s="80"/>
      <c r="AN2197" s="45" t="str">
        <f t="shared" si="31"/>
        <v/>
      </c>
    </row>
    <row r="2198" spans="5:40" x14ac:dyDescent="0.2">
      <c r="E2198" s="1"/>
      <c r="M2198" s="14"/>
      <c r="N2198" s="79"/>
      <c r="O2198" s="81"/>
      <c r="P2198" s="80"/>
      <c r="Q2198" s="80"/>
      <c r="R2198" s="80"/>
      <c r="S2198" s="80"/>
      <c r="T2198" s="80"/>
      <c r="U2198" s="80"/>
      <c r="AN2198" s="45" t="str">
        <f t="shared" si="31"/>
        <v/>
      </c>
    </row>
    <row r="2199" spans="5:40" x14ac:dyDescent="0.2">
      <c r="E2199" s="1"/>
      <c r="M2199" s="14"/>
      <c r="N2199" s="79"/>
      <c r="O2199" s="81"/>
      <c r="P2199" s="80"/>
      <c r="Q2199" s="80"/>
      <c r="R2199" s="80"/>
      <c r="S2199" s="80"/>
      <c r="T2199" s="80"/>
      <c r="U2199" s="80"/>
      <c r="AN2199" s="45" t="str">
        <f t="shared" si="31"/>
        <v/>
      </c>
    </row>
    <row r="2200" spans="5:40" x14ac:dyDescent="0.2">
      <c r="E2200" s="1"/>
      <c r="M2200" s="14"/>
      <c r="N2200" s="79"/>
      <c r="O2200" s="81"/>
      <c r="P2200" s="80"/>
      <c r="Q2200" s="80"/>
      <c r="R2200" s="80"/>
      <c r="S2200" s="80"/>
      <c r="T2200" s="80"/>
      <c r="U2200" s="80"/>
      <c r="AN2200" s="45" t="str">
        <f t="shared" si="31"/>
        <v/>
      </c>
    </row>
    <row r="2201" spans="5:40" x14ac:dyDescent="0.2">
      <c r="E2201" s="1"/>
      <c r="M2201" s="14"/>
      <c r="N2201" s="79"/>
      <c r="O2201" s="81"/>
      <c r="P2201" s="80"/>
      <c r="Q2201" s="80"/>
      <c r="R2201" s="80"/>
      <c r="S2201" s="80"/>
      <c r="T2201" s="80"/>
      <c r="U2201" s="80"/>
      <c r="AN2201" s="45" t="str">
        <f t="shared" si="31"/>
        <v/>
      </c>
    </row>
    <row r="2202" spans="5:40" x14ac:dyDescent="0.2">
      <c r="E2202" s="1"/>
      <c r="M2202" s="14"/>
      <c r="N2202" s="79"/>
      <c r="O2202" s="81"/>
      <c r="P2202" s="80"/>
      <c r="Q2202" s="80"/>
      <c r="R2202" s="80"/>
      <c r="S2202" s="80"/>
      <c r="T2202" s="80"/>
      <c r="U2202" s="80"/>
      <c r="AN2202" s="45" t="str">
        <f t="shared" si="31"/>
        <v/>
      </c>
    </row>
    <row r="2203" spans="5:40" x14ac:dyDescent="0.2">
      <c r="E2203" s="1"/>
      <c r="M2203" s="14"/>
      <c r="N2203" s="79"/>
      <c r="O2203" s="81"/>
      <c r="P2203" s="80"/>
      <c r="Q2203" s="80"/>
      <c r="R2203" s="80"/>
      <c r="S2203" s="80"/>
      <c r="T2203" s="80"/>
      <c r="U2203" s="80"/>
      <c r="AN2203" s="45" t="str">
        <f t="shared" si="31"/>
        <v/>
      </c>
    </row>
    <row r="2204" spans="5:40" x14ac:dyDescent="0.2">
      <c r="E2204" s="1"/>
      <c r="M2204" s="14"/>
      <c r="N2204" s="79"/>
      <c r="O2204" s="81"/>
      <c r="P2204" s="80"/>
      <c r="Q2204" s="80"/>
      <c r="R2204" s="80"/>
      <c r="S2204" s="80"/>
      <c r="T2204" s="80"/>
      <c r="U2204" s="80"/>
      <c r="AN2204" s="45" t="str">
        <f t="shared" si="31"/>
        <v/>
      </c>
    </row>
    <row r="2205" spans="5:40" x14ac:dyDescent="0.2">
      <c r="E2205" s="1"/>
      <c r="M2205" s="14"/>
      <c r="N2205" s="79"/>
      <c r="O2205" s="81"/>
      <c r="P2205" s="80"/>
      <c r="Q2205" s="80"/>
      <c r="R2205" s="80"/>
      <c r="S2205" s="80"/>
      <c r="T2205" s="80"/>
      <c r="U2205" s="80"/>
      <c r="AN2205" s="45" t="str">
        <f t="shared" si="31"/>
        <v/>
      </c>
    </row>
    <row r="2206" spans="5:40" x14ac:dyDescent="0.2">
      <c r="E2206" s="1"/>
      <c r="M2206" s="14"/>
      <c r="N2206" s="79"/>
      <c r="O2206" s="81"/>
      <c r="P2206" s="80"/>
      <c r="Q2206" s="80"/>
      <c r="R2206" s="80"/>
      <c r="S2206" s="80"/>
      <c r="T2206" s="80"/>
      <c r="U2206" s="80"/>
      <c r="AN2206" s="45" t="str">
        <f t="shared" si="31"/>
        <v/>
      </c>
    </row>
    <row r="2207" spans="5:40" x14ac:dyDescent="0.2">
      <c r="E2207" s="1"/>
      <c r="M2207" s="14"/>
      <c r="N2207" s="79"/>
      <c r="O2207" s="81"/>
      <c r="P2207" s="80"/>
      <c r="Q2207" s="80"/>
      <c r="R2207" s="80"/>
      <c r="S2207" s="80"/>
      <c r="T2207" s="80"/>
      <c r="U2207" s="80"/>
      <c r="AN2207" s="45" t="str">
        <f t="shared" si="31"/>
        <v/>
      </c>
    </row>
    <row r="2208" spans="5:40" x14ac:dyDescent="0.2">
      <c r="E2208" s="1"/>
      <c r="M2208" s="14"/>
      <c r="N2208" s="79"/>
      <c r="O2208" s="81"/>
      <c r="P2208" s="80"/>
      <c r="Q2208" s="80"/>
      <c r="R2208" s="80"/>
      <c r="S2208" s="80"/>
      <c r="T2208" s="80"/>
      <c r="U2208" s="80"/>
      <c r="AN2208" s="45" t="str">
        <f t="shared" si="31"/>
        <v/>
      </c>
    </row>
    <row r="2209" spans="5:40" x14ac:dyDescent="0.2">
      <c r="E2209" s="1"/>
      <c r="M2209" s="14"/>
      <c r="N2209" s="79"/>
      <c r="O2209" s="81"/>
      <c r="P2209" s="80"/>
      <c r="Q2209" s="80"/>
      <c r="R2209" s="80"/>
      <c r="S2209" s="80"/>
      <c r="T2209" s="80"/>
      <c r="U2209" s="80"/>
      <c r="AN2209" s="45" t="str">
        <f t="shared" si="31"/>
        <v/>
      </c>
    </row>
    <row r="2210" spans="5:40" x14ac:dyDescent="0.2">
      <c r="E2210" s="1"/>
      <c r="M2210" s="14"/>
      <c r="N2210" s="79"/>
      <c r="O2210" s="81"/>
      <c r="P2210" s="80"/>
      <c r="Q2210" s="80"/>
      <c r="R2210" s="80"/>
      <c r="S2210" s="80"/>
      <c r="T2210" s="80"/>
      <c r="U2210" s="80"/>
      <c r="AN2210" s="45" t="str">
        <f t="shared" si="31"/>
        <v/>
      </c>
    </row>
    <row r="2211" spans="5:40" x14ac:dyDescent="0.2">
      <c r="E2211" s="1"/>
      <c r="M2211" s="14"/>
      <c r="N2211" s="79"/>
      <c r="O2211" s="81"/>
      <c r="P2211" s="80"/>
      <c r="Q2211" s="80"/>
      <c r="R2211" s="80"/>
      <c r="S2211" s="80"/>
      <c r="T2211" s="80"/>
      <c r="U2211" s="80"/>
      <c r="AN2211" s="45" t="str">
        <f t="shared" si="31"/>
        <v/>
      </c>
    </row>
    <row r="2212" spans="5:40" x14ac:dyDescent="0.2">
      <c r="E2212" s="1"/>
      <c r="M2212" s="14"/>
      <c r="N2212" s="79"/>
      <c r="O2212" s="81"/>
      <c r="P2212" s="80"/>
      <c r="Q2212" s="80"/>
      <c r="R2212" s="80"/>
      <c r="S2212" s="80"/>
      <c r="T2212" s="80"/>
      <c r="U2212" s="80"/>
      <c r="AN2212" s="45" t="str">
        <f t="shared" si="31"/>
        <v/>
      </c>
    </row>
    <row r="2213" spans="5:40" x14ac:dyDescent="0.2">
      <c r="E2213" s="1"/>
      <c r="M2213" s="14"/>
      <c r="N2213" s="79"/>
      <c r="O2213" s="81"/>
      <c r="P2213" s="80"/>
      <c r="Q2213" s="80"/>
      <c r="R2213" s="80"/>
      <c r="S2213" s="80"/>
      <c r="T2213" s="80"/>
      <c r="U2213" s="80"/>
      <c r="AN2213" s="45" t="str">
        <f t="shared" si="31"/>
        <v/>
      </c>
    </row>
    <row r="2214" spans="5:40" x14ac:dyDescent="0.2">
      <c r="E2214" s="1"/>
      <c r="M2214" s="14"/>
      <c r="N2214" s="79"/>
      <c r="O2214" s="81"/>
      <c r="P2214" s="80"/>
      <c r="Q2214" s="80"/>
      <c r="R2214" s="80"/>
      <c r="S2214" s="80"/>
      <c r="T2214" s="80"/>
      <c r="U2214" s="80"/>
      <c r="AN2214" s="45" t="str">
        <f t="shared" si="31"/>
        <v/>
      </c>
    </row>
    <row r="2215" spans="5:40" x14ac:dyDescent="0.2">
      <c r="E2215" s="1"/>
      <c r="M2215" s="14"/>
      <c r="N2215" s="79"/>
      <c r="O2215" s="81"/>
      <c r="P2215" s="80"/>
      <c r="Q2215" s="80"/>
      <c r="R2215" s="80"/>
      <c r="S2215" s="80"/>
      <c r="T2215" s="80"/>
      <c r="U2215" s="80"/>
      <c r="AN2215" s="45" t="str">
        <f t="shared" si="31"/>
        <v/>
      </c>
    </row>
    <row r="2216" spans="5:40" x14ac:dyDescent="0.2">
      <c r="E2216" s="1"/>
      <c r="M2216" s="14"/>
      <c r="N2216" s="79"/>
      <c r="O2216" s="81"/>
      <c r="P2216" s="80"/>
      <c r="Q2216" s="80"/>
      <c r="R2216" s="80"/>
      <c r="S2216" s="80"/>
      <c r="T2216" s="80"/>
      <c r="U2216" s="80"/>
      <c r="AN2216" s="45" t="str">
        <f t="shared" si="31"/>
        <v/>
      </c>
    </row>
    <row r="2217" spans="5:40" x14ac:dyDescent="0.2">
      <c r="E2217" s="1"/>
      <c r="M2217" s="14"/>
      <c r="N2217" s="79"/>
      <c r="O2217" s="81"/>
      <c r="P2217" s="80"/>
      <c r="Q2217" s="80"/>
      <c r="R2217" s="80"/>
      <c r="S2217" s="80"/>
      <c r="T2217" s="80"/>
      <c r="U2217" s="80"/>
      <c r="AN2217" s="45" t="str">
        <f t="shared" si="31"/>
        <v/>
      </c>
    </row>
    <row r="2218" spans="5:40" x14ac:dyDescent="0.2">
      <c r="E2218" s="1"/>
      <c r="M2218" s="14"/>
      <c r="N2218" s="79"/>
      <c r="O2218" s="81"/>
      <c r="P2218" s="80"/>
      <c r="Q2218" s="80"/>
      <c r="R2218" s="80"/>
      <c r="S2218" s="80"/>
      <c r="T2218" s="80"/>
      <c r="U2218" s="80"/>
      <c r="AN2218" s="45" t="str">
        <f t="shared" si="31"/>
        <v/>
      </c>
    </row>
    <row r="2219" spans="5:40" x14ac:dyDescent="0.2">
      <c r="E2219" s="1"/>
      <c r="M2219" s="14"/>
      <c r="N2219" s="79"/>
      <c r="O2219" s="81"/>
      <c r="P2219" s="80"/>
      <c r="Q2219" s="80"/>
      <c r="R2219" s="80"/>
      <c r="S2219" s="80"/>
      <c r="T2219" s="80"/>
      <c r="U2219" s="80"/>
      <c r="AN2219" s="45" t="str">
        <f t="shared" si="31"/>
        <v/>
      </c>
    </row>
    <row r="2220" spans="5:40" x14ac:dyDescent="0.2">
      <c r="E2220" s="1"/>
      <c r="M2220" s="14"/>
      <c r="N2220" s="79"/>
      <c r="O2220" s="81"/>
      <c r="P2220" s="80"/>
      <c r="Q2220" s="80"/>
      <c r="R2220" s="80"/>
      <c r="S2220" s="80"/>
      <c r="T2220" s="80"/>
      <c r="U2220" s="80"/>
      <c r="AN2220" s="45" t="str">
        <f t="shared" si="31"/>
        <v/>
      </c>
    </row>
    <row r="2221" spans="5:40" x14ac:dyDescent="0.2">
      <c r="E2221" s="1"/>
      <c r="M2221" s="14"/>
      <c r="N2221" s="79"/>
      <c r="O2221" s="81"/>
      <c r="P2221" s="80"/>
      <c r="Q2221" s="80"/>
      <c r="R2221" s="80"/>
      <c r="S2221" s="80"/>
      <c r="T2221" s="80"/>
      <c r="U2221" s="80"/>
      <c r="AN2221" s="45" t="str">
        <f t="shared" si="31"/>
        <v/>
      </c>
    </row>
    <row r="2222" spans="5:40" x14ac:dyDescent="0.2">
      <c r="E2222" s="1"/>
      <c r="M2222" s="14"/>
      <c r="N2222" s="79"/>
      <c r="O2222" s="81"/>
      <c r="P2222" s="80"/>
      <c r="Q2222" s="80"/>
      <c r="R2222" s="80"/>
      <c r="S2222" s="80"/>
      <c r="T2222" s="80"/>
      <c r="U2222" s="80"/>
      <c r="AN2222" s="45" t="str">
        <f t="shared" si="31"/>
        <v/>
      </c>
    </row>
    <row r="2223" spans="5:40" x14ac:dyDescent="0.2">
      <c r="E2223" s="1"/>
      <c r="M2223" s="14"/>
      <c r="N2223" s="79"/>
      <c r="O2223" s="81"/>
      <c r="P2223" s="80"/>
      <c r="Q2223" s="80"/>
      <c r="R2223" s="80"/>
      <c r="S2223" s="80"/>
      <c r="T2223" s="80"/>
      <c r="U2223" s="80"/>
      <c r="AN2223" s="45" t="str">
        <f t="shared" si="31"/>
        <v/>
      </c>
    </row>
    <row r="2224" spans="5:40" x14ac:dyDescent="0.2">
      <c r="E2224" s="1"/>
      <c r="M2224" s="14"/>
      <c r="N2224" s="79"/>
      <c r="O2224" s="81"/>
      <c r="P2224" s="80"/>
      <c r="Q2224" s="80"/>
      <c r="R2224" s="80"/>
      <c r="S2224" s="80"/>
      <c r="T2224" s="80"/>
      <c r="U2224" s="80"/>
      <c r="AN2224" s="45" t="str">
        <f t="shared" si="31"/>
        <v/>
      </c>
    </row>
    <row r="2225" spans="5:40" x14ac:dyDescent="0.2">
      <c r="E2225" s="1"/>
      <c r="M2225" s="14"/>
      <c r="N2225" s="79"/>
      <c r="O2225" s="81"/>
      <c r="P2225" s="80"/>
      <c r="Q2225" s="80"/>
      <c r="R2225" s="80"/>
      <c r="S2225" s="80"/>
      <c r="T2225" s="80"/>
      <c r="U2225" s="80"/>
      <c r="AN2225" s="45" t="str">
        <f t="shared" si="31"/>
        <v/>
      </c>
    </row>
    <row r="2226" spans="5:40" x14ac:dyDescent="0.2">
      <c r="E2226" s="1"/>
      <c r="M2226" s="14"/>
      <c r="N2226" s="79"/>
      <c r="O2226" s="81"/>
      <c r="P2226" s="80"/>
      <c r="Q2226" s="80"/>
      <c r="R2226" s="80"/>
      <c r="S2226" s="80"/>
      <c r="T2226" s="80"/>
      <c r="U2226" s="80"/>
      <c r="AN2226" s="45" t="str">
        <f t="shared" si="31"/>
        <v/>
      </c>
    </row>
    <row r="2227" spans="5:40" x14ac:dyDescent="0.2">
      <c r="E2227" s="1"/>
      <c r="M2227" s="14"/>
      <c r="N2227" s="79"/>
      <c r="O2227" s="81"/>
      <c r="P2227" s="80"/>
      <c r="Q2227" s="80"/>
      <c r="R2227" s="80"/>
      <c r="S2227" s="80"/>
      <c r="T2227" s="80"/>
      <c r="U2227" s="80"/>
      <c r="AN2227" s="45" t="str">
        <f t="shared" si="31"/>
        <v/>
      </c>
    </row>
    <row r="2228" spans="5:40" x14ac:dyDescent="0.2">
      <c r="E2228" s="1"/>
      <c r="M2228" s="14"/>
      <c r="N2228" s="79"/>
      <c r="O2228" s="81"/>
      <c r="P2228" s="80"/>
      <c r="Q2228" s="80"/>
      <c r="R2228" s="80"/>
      <c r="S2228" s="80"/>
      <c r="T2228" s="80"/>
      <c r="U2228" s="80"/>
      <c r="AN2228" s="45" t="str">
        <f t="shared" si="31"/>
        <v/>
      </c>
    </row>
    <row r="2229" spans="5:40" x14ac:dyDescent="0.2">
      <c r="E2229" s="1"/>
      <c r="M2229" s="14"/>
      <c r="N2229" s="79"/>
      <c r="O2229" s="81"/>
      <c r="P2229" s="80"/>
      <c r="Q2229" s="80"/>
      <c r="R2229" s="80"/>
      <c r="S2229" s="80"/>
      <c r="T2229" s="80"/>
      <c r="U2229" s="80"/>
      <c r="AN2229" s="45" t="str">
        <f t="shared" si="31"/>
        <v/>
      </c>
    </row>
    <row r="2230" spans="5:40" x14ac:dyDescent="0.2">
      <c r="E2230" s="1"/>
      <c r="M2230" s="14"/>
      <c r="N2230" s="79"/>
      <c r="O2230" s="81"/>
      <c r="P2230" s="80"/>
      <c r="Q2230" s="80"/>
      <c r="R2230" s="80"/>
      <c r="S2230" s="80"/>
      <c r="T2230" s="80"/>
      <c r="U2230" s="80"/>
      <c r="AN2230" s="45" t="str">
        <f t="shared" si="31"/>
        <v/>
      </c>
    </row>
    <row r="2231" spans="5:40" x14ac:dyDescent="0.2">
      <c r="E2231" s="1"/>
      <c r="M2231" s="14"/>
      <c r="N2231" s="79"/>
      <c r="O2231" s="81"/>
      <c r="P2231" s="80"/>
      <c r="Q2231" s="80"/>
      <c r="R2231" s="80"/>
      <c r="S2231" s="80"/>
      <c r="T2231" s="80"/>
      <c r="U2231" s="80"/>
      <c r="AN2231" s="45" t="str">
        <f t="shared" si="31"/>
        <v/>
      </c>
    </row>
    <row r="2232" spans="5:40" x14ac:dyDescent="0.2">
      <c r="E2232" s="1"/>
      <c r="M2232" s="14"/>
      <c r="N2232" s="79"/>
      <c r="O2232" s="81"/>
      <c r="P2232" s="80"/>
      <c r="Q2232" s="80"/>
      <c r="R2232" s="80"/>
      <c r="S2232" s="80"/>
      <c r="T2232" s="80"/>
      <c r="U2232" s="80"/>
      <c r="AN2232" s="45" t="str">
        <f t="shared" si="31"/>
        <v/>
      </c>
    </row>
    <row r="2233" spans="5:40" x14ac:dyDescent="0.2">
      <c r="E2233" s="1"/>
      <c r="M2233" s="14"/>
      <c r="N2233" s="79"/>
      <c r="O2233" s="81"/>
      <c r="P2233" s="80"/>
      <c r="Q2233" s="80"/>
      <c r="R2233" s="80"/>
      <c r="S2233" s="80"/>
      <c r="T2233" s="80"/>
      <c r="U2233" s="80"/>
      <c r="AN2233" s="45" t="str">
        <f t="shared" si="31"/>
        <v/>
      </c>
    </row>
    <row r="2234" spans="5:40" x14ac:dyDescent="0.2">
      <c r="E2234" s="1"/>
      <c r="M2234" s="14"/>
      <c r="N2234" s="79"/>
      <c r="O2234" s="81"/>
      <c r="P2234" s="80"/>
      <c r="Q2234" s="80"/>
      <c r="R2234" s="80"/>
      <c r="S2234" s="80"/>
      <c r="T2234" s="80"/>
      <c r="U2234" s="80"/>
      <c r="AN2234" s="45" t="str">
        <f t="shared" si="31"/>
        <v/>
      </c>
    </row>
    <row r="2235" spans="5:40" x14ac:dyDescent="0.2">
      <c r="E2235" s="1"/>
      <c r="M2235" s="14"/>
      <c r="N2235" s="79"/>
      <c r="O2235" s="81"/>
      <c r="P2235" s="80"/>
      <c r="Q2235" s="80"/>
      <c r="R2235" s="80"/>
      <c r="S2235" s="80"/>
      <c r="T2235" s="80"/>
      <c r="U2235" s="80"/>
      <c r="AN2235" s="45" t="str">
        <f t="shared" si="31"/>
        <v/>
      </c>
    </row>
    <row r="2236" spans="5:40" x14ac:dyDescent="0.2">
      <c r="E2236" s="1"/>
      <c r="M2236" s="14"/>
      <c r="N2236" s="79"/>
      <c r="O2236" s="81"/>
      <c r="P2236" s="80"/>
      <c r="Q2236" s="80"/>
      <c r="R2236" s="80"/>
      <c r="S2236" s="80"/>
      <c r="T2236" s="80"/>
      <c r="U2236" s="80"/>
      <c r="AN2236" s="45" t="str">
        <f t="shared" si="31"/>
        <v/>
      </c>
    </row>
    <row r="2237" spans="5:40" x14ac:dyDescent="0.2">
      <c r="E2237" s="1"/>
      <c r="M2237" s="14"/>
      <c r="N2237" s="79"/>
      <c r="O2237" s="81"/>
      <c r="P2237" s="80"/>
      <c r="Q2237" s="80"/>
      <c r="R2237" s="80"/>
      <c r="S2237" s="80"/>
      <c r="T2237" s="80"/>
      <c r="U2237" s="80"/>
      <c r="AN2237" s="45" t="str">
        <f t="shared" si="31"/>
        <v/>
      </c>
    </row>
    <row r="2238" spans="5:40" x14ac:dyDescent="0.2">
      <c r="E2238" s="1"/>
      <c r="M2238" s="14"/>
      <c r="N2238" s="79"/>
      <c r="O2238" s="81"/>
      <c r="P2238" s="80"/>
      <c r="Q2238" s="80"/>
      <c r="R2238" s="80"/>
      <c r="S2238" s="80"/>
      <c r="T2238" s="80"/>
      <c r="U2238" s="80"/>
      <c r="AN2238" s="45" t="str">
        <f t="shared" si="31"/>
        <v/>
      </c>
    </row>
    <row r="2239" spans="5:40" x14ac:dyDescent="0.2">
      <c r="E2239" s="1"/>
      <c r="M2239" s="14"/>
      <c r="N2239" s="79"/>
      <c r="O2239" s="81"/>
      <c r="P2239" s="80"/>
      <c r="Q2239" s="80"/>
      <c r="R2239" s="80"/>
      <c r="S2239" s="80"/>
      <c r="T2239" s="80"/>
      <c r="U2239" s="80"/>
      <c r="AN2239" s="45" t="str">
        <f t="shared" si="31"/>
        <v/>
      </c>
    </row>
    <row r="2240" spans="5:40" x14ac:dyDescent="0.2">
      <c r="E2240" s="1"/>
      <c r="M2240" s="14"/>
      <c r="N2240" s="79"/>
      <c r="O2240" s="81"/>
      <c r="P2240" s="80"/>
      <c r="Q2240" s="80"/>
      <c r="R2240" s="80"/>
      <c r="S2240" s="80"/>
      <c r="T2240" s="80"/>
      <c r="U2240" s="80"/>
      <c r="AN2240" s="45" t="str">
        <f t="shared" si="31"/>
        <v/>
      </c>
    </row>
    <row r="2241" spans="5:40" x14ac:dyDescent="0.2">
      <c r="E2241" s="1"/>
      <c r="M2241" s="14"/>
      <c r="N2241" s="79"/>
      <c r="O2241" s="81"/>
      <c r="P2241" s="80"/>
      <c r="Q2241" s="80"/>
      <c r="R2241" s="80"/>
      <c r="S2241" s="80"/>
      <c r="T2241" s="80"/>
      <c r="U2241" s="80"/>
      <c r="AN2241" s="45" t="str">
        <f t="shared" si="31"/>
        <v/>
      </c>
    </row>
    <row r="2242" spans="5:40" x14ac:dyDescent="0.2">
      <c r="E2242" s="1"/>
      <c r="M2242" s="14"/>
      <c r="N2242" s="79"/>
      <c r="O2242" s="81"/>
      <c r="P2242" s="80"/>
      <c r="Q2242" s="80"/>
      <c r="R2242" s="80"/>
      <c r="S2242" s="80"/>
      <c r="T2242" s="80"/>
      <c r="U2242" s="80"/>
      <c r="AN2242" s="45" t="str">
        <f t="shared" si="31"/>
        <v/>
      </c>
    </row>
    <row r="2243" spans="5:40" x14ac:dyDescent="0.2">
      <c r="E2243" s="1"/>
      <c r="M2243" s="14"/>
      <c r="N2243" s="79"/>
      <c r="O2243" s="81"/>
      <c r="P2243" s="80"/>
      <c r="Q2243" s="80"/>
      <c r="R2243" s="80"/>
      <c r="S2243" s="80"/>
      <c r="T2243" s="80"/>
      <c r="U2243" s="80"/>
      <c r="AN2243" s="45" t="str">
        <f t="shared" si="31"/>
        <v/>
      </c>
    </row>
    <row r="2244" spans="5:40" x14ac:dyDescent="0.2">
      <c r="E2244" s="1"/>
      <c r="M2244" s="14"/>
      <c r="N2244" s="79"/>
      <c r="O2244" s="81"/>
      <c r="P2244" s="80"/>
      <c r="Q2244" s="80"/>
      <c r="R2244" s="80"/>
      <c r="S2244" s="80"/>
      <c r="T2244" s="80"/>
      <c r="U2244" s="80"/>
      <c r="AN2244" s="45" t="str">
        <f t="shared" si="31"/>
        <v/>
      </c>
    </row>
    <row r="2245" spans="5:40" x14ac:dyDescent="0.2">
      <c r="E2245" s="1"/>
      <c r="M2245" s="14"/>
      <c r="N2245" s="79"/>
      <c r="O2245" s="81"/>
      <c r="P2245" s="80"/>
      <c r="Q2245" s="80"/>
      <c r="R2245" s="80"/>
      <c r="S2245" s="80"/>
      <c r="T2245" s="80"/>
      <c r="U2245" s="80"/>
      <c r="AN2245" s="45" t="str">
        <f t="shared" ref="AN2245:AN2308" si="32">IF(AE2245&lt;&gt;"",_xlfn.CONCAT(AE2245,AF2245," ","000,",AG2245, " ",AH2245,AI2245," ",AL2245,"-",AM2245),"")</f>
        <v/>
      </c>
    </row>
    <row r="2246" spans="5:40" x14ac:dyDescent="0.2">
      <c r="E2246" s="1"/>
      <c r="M2246" s="14"/>
      <c r="N2246" s="79"/>
      <c r="O2246" s="81"/>
      <c r="P2246" s="80"/>
      <c r="Q2246" s="80"/>
      <c r="R2246" s="80"/>
      <c r="S2246" s="80"/>
      <c r="T2246" s="80"/>
      <c r="U2246" s="80"/>
      <c r="AN2246" s="45" t="str">
        <f t="shared" si="32"/>
        <v/>
      </c>
    </row>
    <row r="2247" spans="5:40" x14ac:dyDescent="0.2">
      <c r="E2247" s="1"/>
      <c r="M2247" s="14"/>
      <c r="N2247" s="79"/>
      <c r="O2247" s="81"/>
      <c r="P2247" s="80"/>
      <c r="Q2247" s="80"/>
      <c r="R2247" s="80"/>
      <c r="S2247" s="80"/>
      <c r="T2247" s="80"/>
      <c r="U2247" s="80"/>
      <c r="AN2247" s="45" t="str">
        <f t="shared" si="32"/>
        <v/>
      </c>
    </row>
    <row r="2248" spans="5:40" x14ac:dyDescent="0.2">
      <c r="E2248" s="1"/>
      <c r="M2248" s="14"/>
      <c r="N2248" s="79"/>
      <c r="O2248" s="81"/>
      <c r="P2248" s="80"/>
      <c r="Q2248" s="80"/>
      <c r="R2248" s="80"/>
      <c r="S2248" s="80"/>
      <c r="T2248" s="80"/>
      <c r="U2248" s="80"/>
      <c r="AN2248" s="45" t="str">
        <f t="shared" si="32"/>
        <v/>
      </c>
    </row>
    <row r="2249" spans="5:40" x14ac:dyDescent="0.2">
      <c r="E2249" s="1"/>
      <c r="M2249" s="14"/>
      <c r="N2249" s="79"/>
      <c r="O2249" s="81"/>
      <c r="P2249" s="80"/>
      <c r="Q2249" s="80"/>
      <c r="R2249" s="80"/>
      <c r="S2249" s="80"/>
      <c r="T2249" s="80"/>
      <c r="U2249" s="80"/>
      <c r="AN2249" s="45" t="str">
        <f t="shared" si="32"/>
        <v/>
      </c>
    </row>
    <row r="2250" spans="5:40" x14ac:dyDescent="0.2">
      <c r="E2250" s="1"/>
      <c r="M2250" s="14"/>
      <c r="N2250" s="79"/>
      <c r="O2250" s="81"/>
      <c r="P2250" s="80"/>
      <c r="Q2250" s="80"/>
      <c r="R2250" s="80"/>
      <c r="S2250" s="80"/>
      <c r="T2250" s="80"/>
      <c r="U2250" s="80"/>
      <c r="AN2250" s="45" t="str">
        <f t="shared" si="32"/>
        <v/>
      </c>
    </row>
    <row r="2251" spans="5:40" x14ac:dyDescent="0.2">
      <c r="E2251" s="1"/>
      <c r="M2251" s="14"/>
      <c r="N2251" s="79"/>
      <c r="O2251" s="81"/>
      <c r="P2251" s="80"/>
      <c r="Q2251" s="80"/>
      <c r="R2251" s="80"/>
      <c r="S2251" s="80"/>
      <c r="T2251" s="80"/>
      <c r="U2251" s="80"/>
      <c r="AN2251" s="45" t="str">
        <f t="shared" si="32"/>
        <v/>
      </c>
    </row>
    <row r="2252" spans="5:40" x14ac:dyDescent="0.2">
      <c r="E2252" s="1"/>
      <c r="M2252" s="14"/>
      <c r="N2252" s="79"/>
      <c r="O2252" s="81"/>
      <c r="P2252" s="80"/>
      <c r="Q2252" s="80"/>
      <c r="R2252" s="80"/>
      <c r="S2252" s="80"/>
      <c r="T2252" s="80"/>
      <c r="U2252" s="80"/>
      <c r="AN2252" s="45" t="str">
        <f t="shared" si="32"/>
        <v/>
      </c>
    </row>
    <row r="2253" spans="5:40" x14ac:dyDescent="0.2">
      <c r="E2253" s="1"/>
      <c r="M2253" s="14"/>
      <c r="N2253" s="79"/>
      <c r="O2253" s="81"/>
      <c r="P2253" s="80"/>
      <c r="Q2253" s="80"/>
      <c r="R2253" s="80"/>
      <c r="S2253" s="80"/>
      <c r="T2253" s="80"/>
      <c r="U2253" s="80"/>
      <c r="AN2253" s="45" t="str">
        <f t="shared" si="32"/>
        <v/>
      </c>
    </row>
    <row r="2254" spans="5:40" x14ac:dyDescent="0.2">
      <c r="E2254" s="1"/>
      <c r="M2254" s="14"/>
      <c r="N2254" s="79"/>
      <c r="O2254" s="81"/>
      <c r="P2254" s="80"/>
      <c r="Q2254" s="80"/>
      <c r="R2254" s="80"/>
      <c r="S2254" s="80"/>
      <c r="T2254" s="80"/>
      <c r="U2254" s="80"/>
      <c r="AN2254" s="45" t="str">
        <f t="shared" si="32"/>
        <v/>
      </c>
    </row>
    <row r="2255" spans="5:40" x14ac:dyDescent="0.2">
      <c r="E2255" s="1"/>
      <c r="M2255" s="14"/>
      <c r="N2255" s="79"/>
      <c r="O2255" s="81"/>
      <c r="P2255" s="80"/>
      <c r="Q2255" s="80"/>
      <c r="R2255" s="80"/>
      <c r="S2255" s="80"/>
      <c r="T2255" s="80"/>
      <c r="U2255" s="80"/>
      <c r="AN2255" s="45" t="str">
        <f t="shared" si="32"/>
        <v/>
      </c>
    </row>
    <row r="2256" spans="5:40" x14ac:dyDescent="0.2">
      <c r="E2256" s="1"/>
      <c r="M2256" s="14"/>
      <c r="N2256" s="79"/>
      <c r="O2256" s="81"/>
      <c r="P2256" s="80"/>
      <c r="Q2256" s="80"/>
      <c r="R2256" s="80"/>
      <c r="S2256" s="80"/>
      <c r="T2256" s="80"/>
      <c r="U2256" s="80"/>
      <c r="AN2256" s="45" t="str">
        <f t="shared" si="32"/>
        <v/>
      </c>
    </row>
    <row r="2257" spans="5:40" x14ac:dyDescent="0.2">
      <c r="E2257" s="1"/>
      <c r="M2257" s="14"/>
      <c r="N2257" s="79"/>
      <c r="O2257" s="81"/>
      <c r="P2257" s="80"/>
      <c r="Q2257" s="80"/>
      <c r="R2257" s="80"/>
      <c r="S2257" s="80"/>
      <c r="T2257" s="80"/>
      <c r="U2257" s="80"/>
      <c r="AN2257" s="45" t="str">
        <f t="shared" si="32"/>
        <v/>
      </c>
    </row>
    <row r="2258" spans="5:40" x14ac:dyDescent="0.2">
      <c r="E2258" s="1"/>
      <c r="M2258" s="14"/>
      <c r="N2258" s="79"/>
      <c r="O2258" s="81"/>
      <c r="P2258" s="80"/>
      <c r="Q2258" s="80"/>
      <c r="R2258" s="80"/>
      <c r="S2258" s="80"/>
      <c r="T2258" s="80"/>
      <c r="U2258" s="80"/>
      <c r="AN2258" s="45" t="str">
        <f t="shared" si="32"/>
        <v/>
      </c>
    </row>
    <row r="2259" spans="5:40" x14ac:dyDescent="0.2">
      <c r="E2259" s="1"/>
      <c r="M2259" s="14"/>
      <c r="N2259" s="79"/>
      <c r="O2259" s="81"/>
      <c r="P2259" s="80"/>
      <c r="Q2259" s="80"/>
      <c r="R2259" s="80"/>
      <c r="S2259" s="80"/>
      <c r="T2259" s="80"/>
      <c r="U2259" s="80"/>
      <c r="AN2259" s="45" t="str">
        <f t="shared" si="32"/>
        <v/>
      </c>
    </row>
    <row r="2260" spans="5:40" x14ac:dyDescent="0.2">
      <c r="E2260" s="1"/>
      <c r="M2260" s="14"/>
      <c r="N2260" s="79"/>
      <c r="O2260" s="81"/>
      <c r="P2260" s="80"/>
      <c r="Q2260" s="80"/>
      <c r="R2260" s="80"/>
      <c r="S2260" s="80"/>
      <c r="T2260" s="80"/>
      <c r="U2260" s="80"/>
      <c r="AN2260" s="45" t="str">
        <f t="shared" si="32"/>
        <v/>
      </c>
    </row>
    <row r="2261" spans="5:40" x14ac:dyDescent="0.2">
      <c r="E2261" s="1"/>
      <c r="M2261" s="14"/>
      <c r="N2261" s="79"/>
      <c r="O2261" s="81"/>
      <c r="P2261" s="80"/>
      <c r="Q2261" s="80"/>
      <c r="R2261" s="80"/>
      <c r="S2261" s="80"/>
      <c r="T2261" s="80"/>
      <c r="U2261" s="80"/>
      <c r="AN2261" s="45" t="str">
        <f t="shared" si="32"/>
        <v/>
      </c>
    </row>
    <row r="2262" spans="5:40" x14ac:dyDescent="0.2">
      <c r="E2262" s="1"/>
      <c r="M2262" s="14"/>
      <c r="N2262" s="79"/>
      <c r="O2262" s="81"/>
      <c r="P2262" s="80"/>
      <c r="Q2262" s="80"/>
      <c r="R2262" s="80"/>
      <c r="S2262" s="80"/>
      <c r="T2262" s="80"/>
      <c r="U2262" s="80"/>
      <c r="AN2262" s="45" t="str">
        <f t="shared" si="32"/>
        <v/>
      </c>
    </row>
    <row r="2263" spans="5:40" x14ac:dyDescent="0.2">
      <c r="E2263" s="1"/>
      <c r="M2263" s="14"/>
      <c r="N2263" s="79"/>
      <c r="O2263" s="81"/>
      <c r="P2263" s="80"/>
      <c r="Q2263" s="80"/>
      <c r="R2263" s="80"/>
      <c r="S2263" s="80"/>
      <c r="T2263" s="80"/>
      <c r="U2263" s="80"/>
      <c r="AN2263" s="45" t="str">
        <f t="shared" si="32"/>
        <v/>
      </c>
    </row>
    <row r="2264" spans="5:40" x14ac:dyDescent="0.2">
      <c r="E2264" s="1"/>
      <c r="M2264" s="14"/>
      <c r="N2264" s="79"/>
      <c r="O2264" s="81"/>
      <c r="P2264" s="80"/>
      <c r="Q2264" s="80"/>
      <c r="R2264" s="80"/>
      <c r="S2264" s="80"/>
      <c r="T2264" s="80"/>
      <c r="U2264" s="80"/>
      <c r="AN2264" s="45" t="str">
        <f t="shared" si="32"/>
        <v/>
      </c>
    </row>
    <row r="2265" spans="5:40" x14ac:dyDescent="0.2">
      <c r="E2265" s="1"/>
      <c r="M2265" s="14"/>
      <c r="N2265" s="79"/>
      <c r="O2265" s="81"/>
      <c r="P2265" s="80"/>
      <c r="Q2265" s="80"/>
      <c r="R2265" s="80"/>
      <c r="S2265" s="80"/>
      <c r="T2265" s="80"/>
      <c r="U2265" s="80"/>
      <c r="AN2265" s="45" t="str">
        <f t="shared" si="32"/>
        <v/>
      </c>
    </row>
    <row r="2266" spans="5:40" x14ac:dyDescent="0.2">
      <c r="E2266" s="1"/>
      <c r="M2266" s="14"/>
      <c r="N2266" s="79"/>
      <c r="O2266" s="81"/>
      <c r="P2266" s="80"/>
      <c r="Q2266" s="80"/>
      <c r="R2266" s="80"/>
      <c r="S2266" s="80"/>
      <c r="T2266" s="80"/>
      <c r="U2266" s="80"/>
      <c r="AN2266" s="45" t="str">
        <f t="shared" si="32"/>
        <v/>
      </c>
    </row>
    <row r="2267" spans="5:40" x14ac:dyDescent="0.2">
      <c r="E2267" s="1"/>
      <c r="M2267" s="14"/>
      <c r="N2267" s="79"/>
      <c r="O2267" s="81"/>
      <c r="P2267" s="80"/>
      <c r="Q2267" s="80"/>
      <c r="R2267" s="80"/>
      <c r="S2267" s="80"/>
      <c r="T2267" s="80"/>
      <c r="U2267" s="80"/>
      <c r="AN2267" s="45" t="str">
        <f t="shared" si="32"/>
        <v/>
      </c>
    </row>
    <row r="2268" spans="5:40" x14ac:dyDescent="0.2">
      <c r="E2268" s="1"/>
      <c r="M2268" s="14"/>
      <c r="N2268" s="79"/>
      <c r="O2268" s="81"/>
      <c r="P2268" s="80"/>
      <c r="Q2268" s="80"/>
      <c r="R2268" s="80"/>
      <c r="S2268" s="80"/>
      <c r="T2268" s="80"/>
      <c r="U2268" s="80"/>
      <c r="AN2268" s="45" t="str">
        <f t="shared" si="32"/>
        <v/>
      </c>
    </row>
    <row r="2269" spans="5:40" x14ac:dyDescent="0.2">
      <c r="E2269" s="1"/>
      <c r="M2269" s="14"/>
      <c r="N2269" s="79"/>
      <c r="O2269" s="81"/>
      <c r="P2269" s="80"/>
      <c r="Q2269" s="80"/>
      <c r="R2269" s="80"/>
      <c r="S2269" s="80"/>
      <c r="T2269" s="80"/>
      <c r="U2269" s="80"/>
      <c r="AN2269" s="45" t="str">
        <f t="shared" si="32"/>
        <v/>
      </c>
    </row>
    <row r="2270" spans="5:40" x14ac:dyDescent="0.2">
      <c r="E2270" s="1"/>
      <c r="M2270" s="14"/>
      <c r="N2270" s="79"/>
      <c r="O2270" s="81"/>
      <c r="P2270" s="80"/>
      <c r="Q2270" s="80"/>
      <c r="R2270" s="80"/>
      <c r="S2270" s="80"/>
      <c r="T2270" s="80"/>
      <c r="U2270" s="80"/>
      <c r="AN2270" s="45" t="str">
        <f t="shared" si="32"/>
        <v/>
      </c>
    </row>
    <row r="2271" spans="5:40" x14ac:dyDescent="0.2">
      <c r="E2271" s="1"/>
      <c r="M2271" s="14"/>
      <c r="N2271" s="79"/>
      <c r="O2271" s="81"/>
      <c r="P2271" s="80"/>
      <c r="Q2271" s="80"/>
      <c r="R2271" s="80"/>
      <c r="S2271" s="80"/>
      <c r="T2271" s="80"/>
      <c r="U2271" s="80"/>
      <c r="AN2271" s="45" t="str">
        <f t="shared" si="32"/>
        <v/>
      </c>
    </row>
    <row r="2272" spans="5:40" x14ac:dyDescent="0.2">
      <c r="E2272" s="1"/>
      <c r="M2272" s="14"/>
      <c r="N2272" s="79"/>
      <c r="O2272" s="81"/>
      <c r="P2272" s="80"/>
      <c r="Q2272" s="80"/>
      <c r="R2272" s="80"/>
      <c r="S2272" s="80"/>
      <c r="T2272" s="80"/>
      <c r="U2272" s="80"/>
      <c r="AN2272" s="45" t="str">
        <f t="shared" si="32"/>
        <v/>
      </c>
    </row>
    <row r="2273" spans="5:40" x14ac:dyDescent="0.2">
      <c r="E2273" s="1"/>
      <c r="M2273" s="14"/>
      <c r="N2273" s="79"/>
      <c r="O2273" s="81"/>
      <c r="P2273" s="80"/>
      <c r="Q2273" s="80"/>
      <c r="R2273" s="80"/>
      <c r="S2273" s="80"/>
      <c r="T2273" s="80"/>
      <c r="U2273" s="80"/>
      <c r="AN2273" s="45" t="str">
        <f t="shared" si="32"/>
        <v/>
      </c>
    </row>
    <row r="2274" spans="5:40" x14ac:dyDescent="0.2">
      <c r="E2274" s="1"/>
      <c r="M2274" s="14"/>
      <c r="N2274" s="79"/>
      <c r="O2274" s="81"/>
      <c r="P2274" s="80"/>
      <c r="Q2274" s="80"/>
      <c r="R2274" s="80"/>
      <c r="S2274" s="80"/>
      <c r="T2274" s="80"/>
      <c r="U2274" s="80"/>
      <c r="AN2274" s="45" t="str">
        <f t="shared" si="32"/>
        <v/>
      </c>
    </row>
    <row r="2275" spans="5:40" x14ac:dyDescent="0.2">
      <c r="E2275" s="1"/>
      <c r="M2275" s="14"/>
      <c r="N2275" s="79"/>
      <c r="O2275" s="81"/>
      <c r="P2275" s="80"/>
      <c r="Q2275" s="80"/>
      <c r="R2275" s="80"/>
      <c r="S2275" s="80"/>
      <c r="T2275" s="80"/>
      <c r="U2275" s="80"/>
      <c r="AN2275" s="45" t="str">
        <f t="shared" si="32"/>
        <v/>
      </c>
    </row>
    <row r="2276" spans="5:40" x14ac:dyDescent="0.2">
      <c r="E2276" s="1"/>
      <c r="M2276" s="14"/>
      <c r="N2276" s="79"/>
      <c r="O2276" s="81"/>
      <c r="P2276" s="80"/>
      <c r="Q2276" s="80"/>
      <c r="R2276" s="80"/>
      <c r="S2276" s="80"/>
      <c r="T2276" s="80"/>
      <c r="U2276" s="80"/>
      <c r="AN2276" s="45" t="str">
        <f t="shared" si="32"/>
        <v/>
      </c>
    </row>
    <row r="2277" spans="5:40" x14ac:dyDescent="0.2">
      <c r="E2277" s="1"/>
      <c r="M2277" s="14"/>
      <c r="N2277" s="79"/>
      <c r="O2277" s="81"/>
      <c r="P2277" s="80"/>
      <c r="Q2277" s="80"/>
      <c r="R2277" s="80"/>
      <c r="S2277" s="80"/>
      <c r="T2277" s="80"/>
      <c r="U2277" s="80"/>
      <c r="AN2277" s="45" t="str">
        <f t="shared" si="32"/>
        <v/>
      </c>
    </row>
    <row r="2278" spans="5:40" x14ac:dyDescent="0.2">
      <c r="E2278" s="1"/>
      <c r="M2278" s="14"/>
      <c r="N2278" s="79"/>
      <c r="O2278" s="81"/>
      <c r="P2278" s="80"/>
      <c r="Q2278" s="80"/>
      <c r="R2278" s="80"/>
      <c r="S2278" s="80"/>
      <c r="T2278" s="80"/>
      <c r="U2278" s="80"/>
      <c r="AN2278" s="45" t="str">
        <f t="shared" si="32"/>
        <v/>
      </c>
    </row>
    <row r="2279" spans="5:40" x14ac:dyDescent="0.2">
      <c r="E2279" s="1"/>
      <c r="M2279" s="14"/>
      <c r="N2279" s="79"/>
      <c r="O2279" s="81"/>
      <c r="P2279" s="80"/>
      <c r="Q2279" s="80"/>
      <c r="R2279" s="80"/>
      <c r="S2279" s="80"/>
      <c r="T2279" s="80"/>
      <c r="U2279" s="80"/>
      <c r="AN2279" s="45" t="str">
        <f t="shared" si="32"/>
        <v/>
      </c>
    </row>
    <row r="2280" spans="5:40" x14ac:dyDescent="0.2">
      <c r="E2280" s="1"/>
      <c r="M2280" s="14"/>
      <c r="N2280" s="79"/>
      <c r="O2280" s="81"/>
      <c r="P2280" s="80"/>
      <c r="Q2280" s="80"/>
      <c r="R2280" s="80"/>
      <c r="S2280" s="80"/>
      <c r="T2280" s="80"/>
      <c r="U2280" s="80"/>
      <c r="AN2280" s="45" t="str">
        <f t="shared" si="32"/>
        <v/>
      </c>
    </row>
    <row r="2281" spans="5:40" x14ac:dyDescent="0.2">
      <c r="E2281" s="1"/>
      <c r="M2281" s="14"/>
      <c r="N2281" s="79"/>
      <c r="O2281" s="81"/>
      <c r="P2281" s="80"/>
      <c r="Q2281" s="80"/>
      <c r="R2281" s="80"/>
      <c r="S2281" s="80"/>
      <c r="T2281" s="80"/>
      <c r="U2281" s="80"/>
      <c r="AN2281" s="45" t="str">
        <f t="shared" si="32"/>
        <v/>
      </c>
    </row>
    <row r="2282" spans="5:40" x14ac:dyDescent="0.2">
      <c r="E2282" s="1"/>
      <c r="M2282" s="14"/>
      <c r="N2282" s="79"/>
      <c r="O2282" s="81"/>
      <c r="P2282" s="80"/>
      <c r="Q2282" s="80"/>
      <c r="R2282" s="80"/>
      <c r="S2282" s="80"/>
      <c r="T2282" s="80"/>
      <c r="U2282" s="80"/>
      <c r="AN2282" s="45" t="str">
        <f t="shared" si="32"/>
        <v/>
      </c>
    </row>
    <row r="2283" spans="5:40" x14ac:dyDescent="0.2">
      <c r="E2283" s="1"/>
      <c r="M2283" s="14"/>
      <c r="N2283" s="79"/>
      <c r="O2283" s="81"/>
      <c r="P2283" s="80"/>
      <c r="Q2283" s="80"/>
      <c r="R2283" s="80"/>
      <c r="S2283" s="80"/>
      <c r="T2283" s="80"/>
      <c r="U2283" s="80"/>
      <c r="AN2283" s="45" t="str">
        <f t="shared" si="32"/>
        <v/>
      </c>
    </row>
    <row r="2284" spans="5:40" x14ac:dyDescent="0.2">
      <c r="E2284" s="1"/>
      <c r="M2284" s="14"/>
      <c r="N2284" s="79"/>
      <c r="O2284" s="81"/>
      <c r="P2284" s="80"/>
      <c r="Q2284" s="80"/>
      <c r="R2284" s="80"/>
      <c r="S2284" s="80"/>
      <c r="T2284" s="80"/>
      <c r="U2284" s="80"/>
      <c r="AN2284" s="45" t="str">
        <f t="shared" si="32"/>
        <v/>
      </c>
    </row>
    <row r="2285" spans="5:40" x14ac:dyDescent="0.2">
      <c r="E2285" s="1"/>
      <c r="M2285" s="14"/>
      <c r="N2285" s="79"/>
      <c r="O2285" s="81"/>
      <c r="P2285" s="80"/>
      <c r="Q2285" s="80"/>
      <c r="R2285" s="80"/>
      <c r="S2285" s="80"/>
      <c r="T2285" s="80"/>
      <c r="U2285" s="80"/>
      <c r="AN2285" s="45" t="str">
        <f t="shared" si="32"/>
        <v/>
      </c>
    </row>
    <row r="2286" spans="5:40" x14ac:dyDescent="0.2">
      <c r="E2286" s="1"/>
      <c r="M2286" s="14"/>
      <c r="N2286" s="79"/>
      <c r="O2286" s="81"/>
      <c r="P2286" s="80"/>
      <c r="Q2286" s="80"/>
      <c r="R2286" s="80"/>
      <c r="S2286" s="80"/>
      <c r="T2286" s="80"/>
      <c r="U2286" s="80"/>
      <c r="AN2286" s="45" t="str">
        <f t="shared" si="32"/>
        <v/>
      </c>
    </row>
    <row r="2287" spans="5:40" x14ac:dyDescent="0.2">
      <c r="E2287" s="1"/>
      <c r="M2287" s="14"/>
      <c r="N2287" s="79"/>
      <c r="O2287" s="81"/>
      <c r="P2287" s="80"/>
      <c r="Q2287" s="80"/>
      <c r="R2287" s="80"/>
      <c r="S2287" s="80"/>
      <c r="T2287" s="80"/>
      <c r="U2287" s="80"/>
      <c r="AN2287" s="45" t="str">
        <f t="shared" si="32"/>
        <v/>
      </c>
    </row>
    <row r="2288" spans="5:40" x14ac:dyDescent="0.2">
      <c r="E2288" s="1"/>
      <c r="M2288" s="14"/>
      <c r="N2288" s="79"/>
      <c r="O2288" s="81"/>
      <c r="P2288" s="80"/>
      <c r="Q2288" s="80"/>
      <c r="R2288" s="80"/>
      <c r="S2288" s="80"/>
      <c r="T2288" s="80"/>
      <c r="U2288" s="80"/>
      <c r="AN2288" s="45" t="str">
        <f t="shared" si="32"/>
        <v/>
      </c>
    </row>
    <row r="2289" spans="5:40" x14ac:dyDescent="0.2">
      <c r="E2289" s="1"/>
      <c r="M2289" s="14"/>
      <c r="N2289" s="79"/>
      <c r="O2289" s="81"/>
      <c r="P2289" s="80"/>
      <c r="Q2289" s="80"/>
      <c r="R2289" s="80"/>
      <c r="S2289" s="80"/>
      <c r="T2289" s="80"/>
      <c r="U2289" s="80"/>
      <c r="AN2289" s="45" t="str">
        <f t="shared" si="32"/>
        <v/>
      </c>
    </row>
    <row r="2290" spans="5:40" x14ac:dyDescent="0.2">
      <c r="E2290" s="1"/>
      <c r="M2290" s="14"/>
      <c r="N2290" s="79"/>
      <c r="O2290" s="81"/>
      <c r="P2290" s="80"/>
      <c r="Q2290" s="80"/>
      <c r="R2290" s="80"/>
      <c r="S2290" s="80"/>
      <c r="T2290" s="80"/>
      <c r="U2290" s="80"/>
      <c r="AN2290" s="45" t="str">
        <f t="shared" si="32"/>
        <v/>
      </c>
    </row>
    <row r="2291" spans="5:40" x14ac:dyDescent="0.2">
      <c r="E2291" s="1"/>
      <c r="M2291" s="14"/>
      <c r="N2291" s="79"/>
      <c r="O2291" s="81"/>
      <c r="P2291" s="80"/>
      <c r="Q2291" s="80"/>
      <c r="R2291" s="80"/>
      <c r="S2291" s="80"/>
      <c r="T2291" s="80"/>
      <c r="U2291" s="80"/>
      <c r="AN2291" s="45" t="str">
        <f t="shared" si="32"/>
        <v/>
      </c>
    </row>
    <row r="2292" spans="5:40" x14ac:dyDescent="0.2">
      <c r="E2292" s="1"/>
      <c r="M2292" s="14"/>
      <c r="N2292" s="79"/>
      <c r="O2292" s="81"/>
      <c r="P2292" s="80"/>
      <c r="Q2292" s="80"/>
      <c r="R2292" s="80"/>
      <c r="S2292" s="80"/>
      <c r="T2292" s="80"/>
      <c r="U2292" s="80"/>
      <c r="AN2292" s="45" t="str">
        <f t="shared" si="32"/>
        <v/>
      </c>
    </row>
    <row r="2293" spans="5:40" x14ac:dyDescent="0.2">
      <c r="E2293" s="1"/>
      <c r="M2293" s="14"/>
      <c r="N2293" s="79"/>
      <c r="O2293" s="81"/>
      <c r="P2293" s="80"/>
      <c r="Q2293" s="80"/>
      <c r="R2293" s="80"/>
      <c r="S2293" s="80"/>
      <c r="T2293" s="80"/>
      <c r="U2293" s="80"/>
      <c r="AN2293" s="45" t="str">
        <f t="shared" si="32"/>
        <v/>
      </c>
    </row>
    <row r="2294" spans="5:40" x14ac:dyDescent="0.2">
      <c r="E2294" s="1"/>
      <c r="M2294" s="14"/>
      <c r="N2294" s="79"/>
      <c r="O2294" s="81"/>
      <c r="P2294" s="80"/>
      <c r="Q2294" s="80"/>
      <c r="R2294" s="80"/>
      <c r="S2294" s="80"/>
      <c r="T2294" s="80"/>
      <c r="U2294" s="80"/>
      <c r="AN2294" s="45" t="str">
        <f t="shared" si="32"/>
        <v/>
      </c>
    </row>
    <row r="2295" spans="5:40" x14ac:dyDescent="0.2">
      <c r="E2295" s="1"/>
      <c r="M2295" s="14"/>
      <c r="N2295" s="79"/>
      <c r="O2295" s="81"/>
      <c r="P2295" s="80"/>
      <c r="Q2295" s="80"/>
      <c r="R2295" s="80"/>
      <c r="S2295" s="80"/>
      <c r="T2295" s="80"/>
      <c r="U2295" s="80"/>
      <c r="AN2295" s="45" t="str">
        <f t="shared" si="32"/>
        <v/>
      </c>
    </row>
    <row r="2296" spans="5:40" x14ac:dyDescent="0.2">
      <c r="E2296" s="1"/>
      <c r="M2296" s="14"/>
      <c r="N2296" s="79"/>
      <c r="O2296" s="81"/>
      <c r="P2296" s="80"/>
      <c r="Q2296" s="80"/>
      <c r="R2296" s="80"/>
      <c r="S2296" s="80"/>
      <c r="T2296" s="80"/>
      <c r="U2296" s="80"/>
      <c r="AN2296" s="45" t="str">
        <f t="shared" si="32"/>
        <v/>
      </c>
    </row>
    <row r="2297" spans="5:40" x14ac:dyDescent="0.2">
      <c r="E2297" s="1"/>
      <c r="M2297" s="14"/>
      <c r="N2297" s="79"/>
      <c r="O2297" s="81"/>
      <c r="P2297" s="80"/>
      <c r="Q2297" s="80"/>
      <c r="R2297" s="80"/>
      <c r="S2297" s="80"/>
      <c r="T2297" s="80"/>
      <c r="U2297" s="80"/>
      <c r="AN2297" s="45" t="str">
        <f t="shared" si="32"/>
        <v/>
      </c>
    </row>
    <row r="2298" spans="5:40" x14ac:dyDescent="0.2">
      <c r="E2298" s="1"/>
      <c r="M2298" s="14"/>
      <c r="N2298" s="79"/>
      <c r="O2298" s="81"/>
      <c r="P2298" s="80"/>
      <c r="Q2298" s="80"/>
      <c r="R2298" s="80"/>
      <c r="S2298" s="80"/>
      <c r="T2298" s="80"/>
      <c r="U2298" s="80"/>
      <c r="AN2298" s="45" t="str">
        <f t="shared" si="32"/>
        <v/>
      </c>
    </row>
    <row r="2299" spans="5:40" x14ac:dyDescent="0.2">
      <c r="E2299" s="1"/>
      <c r="M2299" s="14"/>
      <c r="N2299" s="79"/>
      <c r="O2299" s="81"/>
      <c r="P2299" s="80"/>
      <c r="Q2299" s="80"/>
      <c r="R2299" s="80"/>
      <c r="S2299" s="80"/>
      <c r="T2299" s="80"/>
      <c r="U2299" s="80"/>
      <c r="AN2299" s="45" t="str">
        <f t="shared" si="32"/>
        <v/>
      </c>
    </row>
    <row r="2300" spans="5:40" x14ac:dyDescent="0.2">
      <c r="E2300" s="1"/>
      <c r="M2300" s="14"/>
      <c r="N2300" s="79"/>
      <c r="O2300" s="81"/>
      <c r="P2300" s="80"/>
      <c r="Q2300" s="80"/>
      <c r="R2300" s="80"/>
      <c r="S2300" s="80"/>
      <c r="T2300" s="80"/>
      <c r="U2300" s="80"/>
      <c r="AN2300" s="45" t="str">
        <f t="shared" si="32"/>
        <v/>
      </c>
    </row>
    <row r="2301" spans="5:40" x14ac:dyDescent="0.2">
      <c r="E2301" s="1"/>
      <c r="M2301" s="14"/>
      <c r="N2301" s="79"/>
      <c r="O2301" s="81"/>
      <c r="P2301" s="80"/>
      <c r="Q2301" s="80"/>
      <c r="R2301" s="80"/>
      <c r="S2301" s="80"/>
      <c r="T2301" s="80"/>
      <c r="U2301" s="80"/>
      <c r="AN2301" s="45" t="str">
        <f t="shared" si="32"/>
        <v/>
      </c>
    </row>
    <row r="2302" spans="5:40" x14ac:dyDescent="0.2">
      <c r="E2302" s="1"/>
      <c r="M2302" s="14"/>
      <c r="N2302" s="79"/>
      <c r="O2302" s="81"/>
      <c r="P2302" s="80"/>
      <c r="Q2302" s="80"/>
      <c r="R2302" s="80"/>
      <c r="S2302" s="80"/>
      <c r="T2302" s="80"/>
      <c r="U2302" s="80"/>
      <c r="AN2302" s="45" t="str">
        <f t="shared" si="32"/>
        <v/>
      </c>
    </row>
    <row r="2303" spans="5:40" x14ac:dyDescent="0.2">
      <c r="E2303" s="1"/>
      <c r="M2303" s="14"/>
      <c r="N2303" s="79"/>
      <c r="O2303" s="81"/>
      <c r="P2303" s="80"/>
      <c r="Q2303" s="80"/>
      <c r="R2303" s="80"/>
      <c r="S2303" s="80"/>
      <c r="T2303" s="80"/>
      <c r="U2303" s="80"/>
      <c r="AN2303" s="45" t="str">
        <f t="shared" si="32"/>
        <v/>
      </c>
    </row>
    <row r="2304" spans="5:40" x14ac:dyDescent="0.2">
      <c r="E2304" s="1"/>
      <c r="M2304" s="14"/>
      <c r="N2304" s="79"/>
      <c r="O2304" s="81"/>
      <c r="P2304" s="80"/>
      <c r="Q2304" s="80"/>
      <c r="R2304" s="80"/>
      <c r="S2304" s="80"/>
      <c r="T2304" s="80"/>
      <c r="U2304" s="80"/>
      <c r="AN2304" s="45" t="str">
        <f t="shared" si="32"/>
        <v/>
      </c>
    </row>
    <row r="2305" spans="5:40" x14ac:dyDescent="0.2">
      <c r="E2305" s="1"/>
      <c r="M2305" s="14"/>
      <c r="N2305" s="79"/>
      <c r="O2305" s="81"/>
      <c r="P2305" s="80"/>
      <c r="Q2305" s="80"/>
      <c r="R2305" s="80"/>
      <c r="S2305" s="80"/>
      <c r="T2305" s="80"/>
      <c r="U2305" s="80"/>
      <c r="AN2305" s="45" t="str">
        <f t="shared" si="32"/>
        <v/>
      </c>
    </row>
    <row r="2306" spans="5:40" x14ac:dyDescent="0.2">
      <c r="E2306" s="1"/>
      <c r="M2306" s="14"/>
      <c r="N2306" s="79"/>
      <c r="O2306" s="81"/>
      <c r="P2306" s="80"/>
      <c r="Q2306" s="80"/>
      <c r="R2306" s="80"/>
      <c r="S2306" s="80"/>
      <c r="T2306" s="80"/>
      <c r="U2306" s="80"/>
      <c r="AN2306" s="45" t="str">
        <f t="shared" si="32"/>
        <v/>
      </c>
    </row>
    <row r="2307" spans="5:40" x14ac:dyDescent="0.2">
      <c r="E2307" s="1"/>
      <c r="M2307" s="14"/>
      <c r="N2307" s="79"/>
      <c r="O2307" s="81"/>
      <c r="P2307" s="80"/>
      <c r="Q2307" s="80"/>
      <c r="R2307" s="80"/>
      <c r="S2307" s="80"/>
      <c r="T2307" s="80"/>
      <c r="U2307" s="80"/>
      <c r="AN2307" s="45" t="str">
        <f t="shared" si="32"/>
        <v/>
      </c>
    </row>
    <row r="2308" spans="5:40" x14ac:dyDescent="0.2">
      <c r="E2308" s="1"/>
      <c r="M2308" s="14"/>
      <c r="N2308" s="79"/>
      <c r="O2308" s="81"/>
      <c r="P2308" s="80"/>
      <c r="Q2308" s="80"/>
      <c r="R2308" s="80"/>
      <c r="S2308" s="80"/>
      <c r="T2308" s="80"/>
      <c r="U2308" s="80"/>
      <c r="AN2308" s="45" t="str">
        <f t="shared" si="32"/>
        <v/>
      </c>
    </row>
    <row r="2309" spans="5:40" x14ac:dyDescent="0.2">
      <c r="E2309" s="1"/>
      <c r="M2309" s="14"/>
      <c r="N2309" s="79"/>
      <c r="O2309" s="81"/>
      <c r="P2309" s="80"/>
      <c r="Q2309" s="80"/>
      <c r="R2309" s="80"/>
      <c r="S2309" s="80"/>
      <c r="T2309" s="80"/>
      <c r="U2309" s="80"/>
      <c r="AN2309" s="45" t="str">
        <f t="shared" ref="AN2309:AN2372" si="33">IF(AE2309&lt;&gt;"",_xlfn.CONCAT(AE2309,AF2309," ","000,",AG2309, " ",AH2309,AI2309," ",AL2309,"-",AM2309),"")</f>
        <v/>
      </c>
    </row>
    <row r="2310" spans="5:40" x14ac:dyDescent="0.2">
      <c r="E2310" s="1"/>
      <c r="M2310" s="14"/>
      <c r="N2310" s="79"/>
      <c r="O2310" s="81"/>
      <c r="P2310" s="80"/>
      <c r="Q2310" s="80"/>
      <c r="R2310" s="80"/>
      <c r="S2310" s="80"/>
      <c r="T2310" s="80"/>
      <c r="U2310" s="80"/>
      <c r="AN2310" s="45" t="str">
        <f t="shared" si="33"/>
        <v/>
      </c>
    </row>
    <row r="2311" spans="5:40" x14ac:dyDescent="0.2">
      <c r="E2311" s="1"/>
      <c r="M2311" s="14"/>
      <c r="N2311" s="79"/>
      <c r="O2311" s="81"/>
      <c r="P2311" s="80"/>
      <c r="Q2311" s="80"/>
      <c r="R2311" s="80"/>
      <c r="S2311" s="80"/>
      <c r="T2311" s="80"/>
      <c r="U2311" s="80"/>
      <c r="AN2311" s="45" t="str">
        <f t="shared" si="33"/>
        <v/>
      </c>
    </row>
    <row r="2312" spans="5:40" x14ac:dyDescent="0.2">
      <c r="E2312" s="1"/>
      <c r="M2312" s="14"/>
      <c r="N2312" s="79"/>
      <c r="O2312" s="81"/>
      <c r="P2312" s="80"/>
      <c r="Q2312" s="80"/>
      <c r="R2312" s="80"/>
      <c r="S2312" s="80"/>
      <c r="T2312" s="80"/>
      <c r="U2312" s="80"/>
      <c r="AN2312" s="45" t="str">
        <f t="shared" si="33"/>
        <v/>
      </c>
    </row>
    <row r="2313" spans="5:40" x14ac:dyDescent="0.2">
      <c r="E2313" s="1"/>
      <c r="M2313" s="14"/>
      <c r="N2313" s="79"/>
      <c r="O2313" s="81"/>
      <c r="P2313" s="80"/>
      <c r="Q2313" s="80"/>
      <c r="R2313" s="80"/>
      <c r="S2313" s="80"/>
      <c r="T2313" s="80"/>
      <c r="U2313" s="80"/>
      <c r="AN2313" s="45" t="str">
        <f t="shared" si="33"/>
        <v/>
      </c>
    </row>
    <row r="2314" spans="5:40" x14ac:dyDescent="0.2">
      <c r="E2314" s="1"/>
      <c r="M2314" s="14"/>
      <c r="N2314" s="79"/>
      <c r="O2314" s="81"/>
      <c r="P2314" s="80"/>
      <c r="Q2314" s="80"/>
      <c r="R2314" s="80"/>
      <c r="S2314" s="80"/>
      <c r="T2314" s="80"/>
      <c r="U2314" s="80"/>
      <c r="AN2314" s="45" t="str">
        <f t="shared" si="33"/>
        <v/>
      </c>
    </row>
    <row r="2315" spans="5:40" x14ac:dyDescent="0.2">
      <c r="E2315" s="1"/>
      <c r="M2315" s="14"/>
      <c r="N2315" s="79"/>
      <c r="O2315" s="81"/>
      <c r="P2315" s="80"/>
      <c r="Q2315" s="80"/>
      <c r="R2315" s="80"/>
      <c r="S2315" s="80"/>
      <c r="T2315" s="80"/>
      <c r="U2315" s="80"/>
      <c r="AN2315" s="45" t="str">
        <f t="shared" si="33"/>
        <v/>
      </c>
    </row>
    <row r="2316" spans="5:40" x14ac:dyDescent="0.2">
      <c r="E2316" s="1"/>
      <c r="M2316" s="14"/>
      <c r="N2316" s="79"/>
      <c r="O2316" s="81"/>
      <c r="P2316" s="80"/>
      <c r="Q2316" s="80"/>
      <c r="R2316" s="80"/>
      <c r="S2316" s="80"/>
      <c r="T2316" s="80"/>
      <c r="U2316" s="80"/>
      <c r="AN2316" s="45" t="str">
        <f t="shared" si="33"/>
        <v/>
      </c>
    </row>
    <row r="2317" spans="5:40" x14ac:dyDescent="0.2">
      <c r="E2317" s="1"/>
      <c r="M2317" s="14"/>
      <c r="N2317" s="79"/>
      <c r="O2317" s="81"/>
      <c r="P2317" s="80"/>
      <c r="Q2317" s="80"/>
      <c r="R2317" s="80"/>
      <c r="S2317" s="80"/>
      <c r="T2317" s="80"/>
      <c r="U2317" s="80"/>
      <c r="AN2317" s="45" t="str">
        <f t="shared" si="33"/>
        <v/>
      </c>
    </row>
    <row r="2318" spans="5:40" x14ac:dyDescent="0.2">
      <c r="E2318" s="1"/>
      <c r="M2318" s="14"/>
      <c r="N2318" s="79"/>
      <c r="O2318" s="81"/>
      <c r="P2318" s="80"/>
      <c r="Q2318" s="80"/>
      <c r="R2318" s="80"/>
      <c r="S2318" s="80"/>
      <c r="T2318" s="80"/>
      <c r="U2318" s="80"/>
      <c r="AN2318" s="45" t="str">
        <f t="shared" si="33"/>
        <v/>
      </c>
    </row>
    <row r="2319" spans="5:40" x14ac:dyDescent="0.2">
      <c r="E2319" s="1"/>
      <c r="M2319" s="14"/>
      <c r="N2319" s="79"/>
      <c r="O2319" s="81"/>
      <c r="P2319" s="80"/>
      <c r="Q2319" s="80"/>
      <c r="R2319" s="80"/>
      <c r="S2319" s="80"/>
      <c r="T2319" s="80"/>
      <c r="U2319" s="80"/>
      <c r="AN2319" s="45" t="str">
        <f t="shared" si="33"/>
        <v/>
      </c>
    </row>
    <row r="2320" spans="5:40" x14ac:dyDescent="0.2">
      <c r="E2320" s="1"/>
      <c r="M2320" s="14"/>
      <c r="N2320" s="79"/>
      <c r="O2320" s="81"/>
      <c r="P2320" s="80"/>
      <c r="Q2320" s="80"/>
      <c r="R2320" s="80"/>
      <c r="S2320" s="80"/>
      <c r="T2320" s="80"/>
      <c r="U2320" s="80"/>
      <c r="AN2320" s="45" t="str">
        <f t="shared" si="33"/>
        <v/>
      </c>
    </row>
    <row r="2321" spans="5:40" x14ac:dyDescent="0.2">
      <c r="E2321" s="1"/>
      <c r="M2321" s="14"/>
      <c r="N2321" s="79"/>
      <c r="O2321" s="81"/>
      <c r="P2321" s="80"/>
      <c r="Q2321" s="80"/>
      <c r="R2321" s="80"/>
      <c r="S2321" s="80"/>
      <c r="T2321" s="80"/>
      <c r="U2321" s="80"/>
      <c r="AN2321" s="45" t="str">
        <f t="shared" si="33"/>
        <v/>
      </c>
    </row>
    <row r="2322" spans="5:40" x14ac:dyDescent="0.2">
      <c r="E2322" s="1"/>
      <c r="M2322" s="14"/>
      <c r="N2322" s="79"/>
      <c r="O2322" s="81"/>
      <c r="P2322" s="80"/>
      <c r="Q2322" s="80"/>
      <c r="R2322" s="80"/>
      <c r="S2322" s="80"/>
      <c r="T2322" s="80"/>
      <c r="U2322" s="80"/>
      <c r="AN2322" s="45" t="str">
        <f t="shared" si="33"/>
        <v/>
      </c>
    </row>
    <row r="2323" spans="5:40" x14ac:dyDescent="0.2">
      <c r="E2323" s="1"/>
      <c r="M2323" s="14"/>
      <c r="N2323" s="79"/>
      <c r="O2323" s="81"/>
      <c r="P2323" s="80"/>
      <c r="Q2323" s="80"/>
      <c r="R2323" s="80"/>
      <c r="S2323" s="80"/>
      <c r="T2323" s="80"/>
      <c r="U2323" s="80"/>
      <c r="AN2323" s="45" t="str">
        <f t="shared" si="33"/>
        <v/>
      </c>
    </row>
    <row r="2324" spans="5:40" x14ac:dyDescent="0.2">
      <c r="E2324" s="1"/>
      <c r="M2324" s="14"/>
      <c r="N2324" s="79"/>
      <c r="O2324" s="81"/>
      <c r="P2324" s="80"/>
      <c r="Q2324" s="80"/>
      <c r="R2324" s="80"/>
      <c r="S2324" s="80"/>
      <c r="T2324" s="80"/>
      <c r="U2324" s="80"/>
      <c r="AN2324" s="45" t="str">
        <f t="shared" si="33"/>
        <v/>
      </c>
    </row>
    <row r="2325" spans="5:40" x14ac:dyDescent="0.2">
      <c r="E2325" s="1"/>
      <c r="M2325" s="14"/>
      <c r="N2325" s="79"/>
      <c r="O2325" s="81"/>
      <c r="P2325" s="80"/>
      <c r="Q2325" s="80"/>
      <c r="R2325" s="80"/>
      <c r="S2325" s="80"/>
      <c r="T2325" s="80"/>
      <c r="U2325" s="80"/>
      <c r="AN2325" s="45" t="str">
        <f t="shared" si="33"/>
        <v/>
      </c>
    </row>
    <row r="2326" spans="5:40" x14ac:dyDescent="0.2">
      <c r="E2326" s="1"/>
      <c r="M2326" s="14"/>
      <c r="N2326" s="79"/>
      <c r="O2326" s="81"/>
      <c r="P2326" s="80"/>
      <c r="Q2326" s="80"/>
      <c r="R2326" s="80"/>
      <c r="S2326" s="80"/>
      <c r="T2326" s="80"/>
      <c r="U2326" s="80"/>
      <c r="AN2326" s="45" t="str">
        <f t="shared" si="33"/>
        <v/>
      </c>
    </row>
    <row r="2327" spans="5:40" x14ac:dyDescent="0.2">
      <c r="E2327" s="1"/>
      <c r="M2327" s="14"/>
      <c r="N2327" s="79"/>
      <c r="O2327" s="81"/>
      <c r="P2327" s="80"/>
      <c r="Q2327" s="80"/>
      <c r="R2327" s="80"/>
      <c r="S2327" s="80"/>
      <c r="T2327" s="80"/>
      <c r="U2327" s="80"/>
      <c r="AN2327" s="45" t="str">
        <f t="shared" si="33"/>
        <v/>
      </c>
    </row>
    <row r="2328" spans="5:40" x14ac:dyDescent="0.2">
      <c r="E2328" s="1"/>
      <c r="M2328" s="14"/>
      <c r="N2328" s="79"/>
      <c r="O2328" s="81"/>
      <c r="P2328" s="80"/>
      <c r="Q2328" s="80"/>
      <c r="R2328" s="80"/>
      <c r="S2328" s="80"/>
      <c r="T2328" s="80"/>
      <c r="U2328" s="80"/>
      <c r="AN2328" s="45" t="str">
        <f t="shared" si="33"/>
        <v/>
      </c>
    </row>
    <row r="2329" spans="5:40" x14ac:dyDescent="0.2">
      <c r="E2329" s="1"/>
      <c r="M2329" s="14"/>
      <c r="N2329" s="79"/>
      <c r="O2329" s="81"/>
      <c r="P2329" s="80"/>
      <c r="Q2329" s="80"/>
      <c r="R2329" s="80"/>
      <c r="S2329" s="80"/>
      <c r="T2329" s="80"/>
      <c r="U2329" s="80"/>
      <c r="AN2329" s="45" t="str">
        <f t="shared" si="33"/>
        <v/>
      </c>
    </row>
    <row r="2330" spans="5:40" x14ac:dyDescent="0.2">
      <c r="E2330" s="1"/>
      <c r="M2330" s="14"/>
      <c r="N2330" s="79"/>
      <c r="O2330" s="81"/>
      <c r="P2330" s="80"/>
      <c r="Q2330" s="80"/>
      <c r="R2330" s="80"/>
      <c r="S2330" s="80"/>
      <c r="T2330" s="80"/>
      <c r="U2330" s="80"/>
      <c r="AN2330" s="45" t="str">
        <f t="shared" si="33"/>
        <v/>
      </c>
    </row>
    <row r="2331" spans="5:40" x14ac:dyDescent="0.2">
      <c r="E2331" s="1"/>
      <c r="M2331" s="14"/>
      <c r="N2331" s="79"/>
      <c r="O2331" s="81"/>
      <c r="P2331" s="80"/>
      <c r="Q2331" s="80"/>
      <c r="R2331" s="80"/>
      <c r="S2331" s="80"/>
      <c r="T2331" s="80"/>
      <c r="U2331" s="80"/>
      <c r="AN2331" s="45" t="str">
        <f t="shared" si="33"/>
        <v/>
      </c>
    </row>
    <row r="2332" spans="5:40" x14ac:dyDescent="0.2">
      <c r="E2332" s="1"/>
      <c r="M2332" s="14"/>
      <c r="N2332" s="79"/>
      <c r="O2332" s="81"/>
      <c r="P2332" s="80"/>
      <c r="Q2332" s="80"/>
      <c r="R2332" s="80"/>
      <c r="S2332" s="80"/>
      <c r="T2332" s="80"/>
      <c r="U2332" s="80"/>
      <c r="AN2332" s="45" t="str">
        <f t="shared" si="33"/>
        <v/>
      </c>
    </row>
    <row r="2333" spans="5:40" x14ac:dyDescent="0.2">
      <c r="E2333" s="1"/>
      <c r="M2333" s="14"/>
      <c r="N2333" s="79"/>
      <c r="O2333" s="81"/>
      <c r="P2333" s="80"/>
      <c r="Q2333" s="80"/>
      <c r="R2333" s="80"/>
      <c r="S2333" s="80"/>
      <c r="T2333" s="80"/>
      <c r="U2333" s="80"/>
      <c r="AN2333" s="45" t="str">
        <f t="shared" si="33"/>
        <v/>
      </c>
    </row>
    <row r="2334" spans="5:40" x14ac:dyDescent="0.2">
      <c r="E2334" s="1"/>
      <c r="M2334" s="14"/>
      <c r="N2334" s="79"/>
      <c r="O2334" s="81"/>
      <c r="P2334" s="80"/>
      <c r="Q2334" s="80"/>
      <c r="R2334" s="80"/>
      <c r="S2334" s="80"/>
      <c r="T2334" s="80"/>
      <c r="U2334" s="80"/>
      <c r="AN2334" s="45" t="str">
        <f t="shared" si="33"/>
        <v/>
      </c>
    </row>
    <row r="2335" spans="5:40" x14ac:dyDescent="0.2">
      <c r="E2335" s="1"/>
      <c r="M2335" s="14"/>
      <c r="N2335" s="79"/>
      <c r="O2335" s="81"/>
      <c r="P2335" s="80"/>
      <c r="Q2335" s="80"/>
      <c r="R2335" s="80"/>
      <c r="S2335" s="80"/>
      <c r="T2335" s="80"/>
      <c r="U2335" s="80"/>
      <c r="AN2335" s="45" t="str">
        <f t="shared" si="33"/>
        <v/>
      </c>
    </row>
    <row r="2336" spans="5:40" x14ac:dyDescent="0.2">
      <c r="E2336" s="1"/>
      <c r="M2336" s="14"/>
      <c r="N2336" s="79"/>
      <c r="O2336" s="81"/>
      <c r="P2336" s="80"/>
      <c r="Q2336" s="80"/>
      <c r="R2336" s="80"/>
      <c r="S2336" s="80"/>
      <c r="T2336" s="80"/>
      <c r="U2336" s="80"/>
      <c r="AN2336" s="45" t="str">
        <f t="shared" si="33"/>
        <v/>
      </c>
    </row>
    <row r="2337" spans="5:40" x14ac:dyDescent="0.2">
      <c r="E2337" s="1"/>
      <c r="M2337" s="14"/>
      <c r="N2337" s="79"/>
      <c r="O2337" s="81"/>
      <c r="P2337" s="80"/>
      <c r="Q2337" s="80"/>
      <c r="R2337" s="80"/>
      <c r="S2337" s="80"/>
      <c r="T2337" s="80"/>
      <c r="U2337" s="80"/>
      <c r="AN2337" s="45" t="str">
        <f t="shared" si="33"/>
        <v/>
      </c>
    </row>
    <row r="2338" spans="5:40" x14ac:dyDescent="0.2">
      <c r="E2338" s="1"/>
      <c r="M2338" s="14"/>
      <c r="N2338" s="79"/>
      <c r="O2338" s="81"/>
      <c r="P2338" s="80"/>
      <c r="Q2338" s="80"/>
      <c r="R2338" s="80"/>
      <c r="S2338" s="80"/>
      <c r="T2338" s="80"/>
      <c r="U2338" s="80"/>
      <c r="AN2338" s="45" t="str">
        <f t="shared" si="33"/>
        <v/>
      </c>
    </row>
    <row r="2339" spans="5:40" x14ac:dyDescent="0.2">
      <c r="E2339" s="1"/>
      <c r="M2339" s="14"/>
      <c r="N2339" s="79"/>
      <c r="O2339" s="81"/>
      <c r="P2339" s="80"/>
      <c r="Q2339" s="80"/>
      <c r="R2339" s="80"/>
      <c r="S2339" s="80"/>
      <c r="T2339" s="80"/>
      <c r="U2339" s="80"/>
      <c r="AN2339" s="45" t="str">
        <f t="shared" si="33"/>
        <v/>
      </c>
    </row>
    <row r="2340" spans="5:40" x14ac:dyDescent="0.2">
      <c r="E2340" s="1"/>
      <c r="M2340" s="14"/>
      <c r="N2340" s="79"/>
      <c r="O2340" s="81"/>
      <c r="P2340" s="80"/>
      <c r="Q2340" s="80"/>
      <c r="R2340" s="80"/>
      <c r="S2340" s="80"/>
      <c r="T2340" s="80"/>
      <c r="U2340" s="80"/>
      <c r="AN2340" s="45" t="str">
        <f t="shared" si="33"/>
        <v/>
      </c>
    </row>
    <row r="2341" spans="5:40" x14ac:dyDescent="0.2">
      <c r="E2341" s="1"/>
      <c r="M2341" s="14"/>
      <c r="N2341" s="79"/>
      <c r="O2341" s="81"/>
      <c r="P2341" s="80"/>
      <c r="Q2341" s="80"/>
      <c r="R2341" s="80"/>
      <c r="S2341" s="80"/>
      <c r="T2341" s="80"/>
      <c r="U2341" s="80"/>
      <c r="AN2341" s="45" t="str">
        <f t="shared" si="33"/>
        <v/>
      </c>
    </row>
    <row r="2342" spans="5:40" x14ac:dyDescent="0.2">
      <c r="E2342" s="1"/>
      <c r="M2342" s="14"/>
      <c r="N2342" s="79"/>
      <c r="O2342" s="81"/>
      <c r="P2342" s="80"/>
      <c r="Q2342" s="80"/>
      <c r="R2342" s="80"/>
      <c r="S2342" s="80"/>
      <c r="T2342" s="80"/>
      <c r="U2342" s="80"/>
      <c r="AN2342" s="45" t="str">
        <f t="shared" si="33"/>
        <v/>
      </c>
    </row>
    <row r="2343" spans="5:40" x14ac:dyDescent="0.2">
      <c r="E2343" s="1"/>
      <c r="M2343" s="14"/>
      <c r="N2343" s="79"/>
      <c r="O2343" s="81"/>
      <c r="P2343" s="80"/>
      <c r="Q2343" s="80"/>
      <c r="R2343" s="80"/>
      <c r="S2343" s="80"/>
      <c r="T2343" s="80"/>
      <c r="U2343" s="80"/>
      <c r="AN2343" s="45" t="str">
        <f t="shared" si="33"/>
        <v/>
      </c>
    </row>
    <row r="2344" spans="5:40" x14ac:dyDescent="0.2">
      <c r="E2344" s="1"/>
      <c r="M2344" s="14"/>
      <c r="N2344" s="79"/>
      <c r="O2344" s="81"/>
      <c r="P2344" s="80"/>
      <c r="Q2344" s="80"/>
      <c r="R2344" s="80"/>
      <c r="S2344" s="80"/>
      <c r="T2344" s="80"/>
      <c r="U2344" s="80"/>
      <c r="AN2344" s="45" t="str">
        <f t="shared" si="33"/>
        <v/>
      </c>
    </row>
    <row r="2345" spans="5:40" x14ac:dyDescent="0.2">
      <c r="E2345" s="1"/>
      <c r="M2345" s="14"/>
      <c r="N2345" s="79"/>
      <c r="O2345" s="81"/>
      <c r="P2345" s="80"/>
      <c r="Q2345" s="80"/>
      <c r="R2345" s="80"/>
      <c r="S2345" s="80"/>
      <c r="T2345" s="80"/>
      <c r="U2345" s="80"/>
      <c r="AN2345" s="45" t="str">
        <f t="shared" si="33"/>
        <v/>
      </c>
    </row>
    <row r="2346" spans="5:40" x14ac:dyDescent="0.2">
      <c r="E2346" s="1"/>
      <c r="M2346" s="14"/>
      <c r="N2346" s="79"/>
      <c r="O2346" s="81"/>
      <c r="P2346" s="80"/>
      <c r="Q2346" s="80"/>
      <c r="R2346" s="80"/>
      <c r="S2346" s="80"/>
      <c r="T2346" s="80"/>
      <c r="U2346" s="80"/>
      <c r="AN2346" s="45" t="str">
        <f t="shared" si="33"/>
        <v/>
      </c>
    </row>
    <row r="2347" spans="5:40" x14ac:dyDescent="0.2">
      <c r="E2347" s="1"/>
      <c r="M2347" s="14"/>
      <c r="N2347" s="79"/>
      <c r="O2347" s="81"/>
      <c r="P2347" s="80"/>
      <c r="Q2347" s="80"/>
      <c r="R2347" s="80"/>
      <c r="S2347" s="80"/>
      <c r="T2347" s="80"/>
      <c r="U2347" s="80"/>
      <c r="AN2347" s="45" t="str">
        <f t="shared" si="33"/>
        <v/>
      </c>
    </row>
    <row r="2348" spans="5:40" x14ac:dyDescent="0.2">
      <c r="E2348" s="1"/>
      <c r="M2348" s="14"/>
      <c r="N2348" s="79"/>
      <c r="O2348" s="81"/>
      <c r="P2348" s="80"/>
      <c r="Q2348" s="80"/>
      <c r="R2348" s="80"/>
      <c r="S2348" s="80"/>
      <c r="T2348" s="80"/>
      <c r="U2348" s="80"/>
      <c r="AN2348" s="45" t="str">
        <f t="shared" si="33"/>
        <v/>
      </c>
    </row>
    <row r="2349" spans="5:40" x14ac:dyDescent="0.2">
      <c r="E2349" s="1"/>
      <c r="M2349" s="14"/>
      <c r="N2349" s="79"/>
      <c r="O2349" s="81"/>
      <c r="P2349" s="80"/>
      <c r="Q2349" s="80"/>
      <c r="R2349" s="80"/>
      <c r="S2349" s="80"/>
      <c r="T2349" s="80"/>
      <c r="U2349" s="80"/>
      <c r="AN2349" s="45" t="str">
        <f t="shared" si="33"/>
        <v/>
      </c>
    </row>
    <row r="2350" spans="5:40" x14ac:dyDescent="0.2">
      <c r="E2350" s="1"/>
      <c r="M2350" s="14"/>
      <c r="N2350" s="79"/>
      <c r="O2350" s="81"/>
      <c r="P2350" s="80"/>
      <c r="Q2350" s="80"/>
      <c r="R2350" s="80"/>
      <c r="S2350" s="80"/>
      <c r="T2350" s="80"/>
      <c r="U2350" s="80"/>
      <c r="AN2350" s="45" t="str">
        <f t="shared" si="33"/>
        <v/>
      </c>
    </row>
    <row r="2351" spans="5:40" x14ac:dyDescent="0.2">
      <c r="E2351" s="1"/>
      <c r="M2351" s="14"/>
      <c r="N2351" s="79"/>
      <c r="O2351" s="81"/>
      <c r="P2351" s="80"/>
      <c r="Q2351" s="80"/>
      <c r="R2351" s="80"/>
      <c r="S2351" s="80"/>
      <c r="T2351" s="80"/>
      <c r="U2351" s="80"/>
      <c r="AN2351" s="45" t="str">
        <f t="shared" si="33"/>
        <v/>
      </c>
    </row>
    <row r="2352" spans="5:40" x14ac:dyDescent="0.2">
      <c r="E2352" s="1"/>
      <c r="M2352" s="14"/>
      <c r="N2352" s="79"/>
      <c r="O2352" s="81"/>
      <c r="P2352" s="80"/>
      <c r="Q2352" s="80"/>
      <c r="R2352" s="80"/>
      <c r="S2352" s="80"/>
      <c r="T2352" s="80"/>
      <c r="U2352" s="80"/>
      <c r="AN2352" s="45" t="str">
        <f t="shared" si="33"/>
        <v/>
      </c>
    </row>
    <row r="2353" spans="5:40" x14ac:dyDescent="0.2">
      <c r="E2353" s="1"/>
      <c r="M2353" s="14"/>
      <c r="N2353" s="79"/>
      <c r="O2353" s="81"/>
      <c r="P2353" s="80"/>
      <c r="Q2353" s="80"/>
      <c r="R2353" s="80"/>
      <c r="S2353" s="80"/>
      <c r="T2353" s="80"/>
      <c r="U2353" s="80"/>
      <c r="AN2353" s="45" t="str">
        <f t="shared" si="33"/>
        <v/>
      </c>
    </row>
    <row r="2354" spans="5:40" x14ac:dyDescent="0.2">
      <c r="E2354" s="1"/>
      <c r="M2354" s="14"/>
      <c r="N2354" s="79"/>
      <c r="O2354" s="81"/>
      <c r="P2354" s="80"/>
      <c r="Q2354" s="80"/>
      <c r="R2354" s="80"/>
      <c r="S2354" s="80"/>
      <c r="T2354" s="80"/>
      <c r="U2354" s="80"/>
      <c r="AN2354" s="45" t="str">
        <f t="shared" si="33"/>
        <v/>
      </c>
    </row>
    <row r="2355" spans="5:40" x14ac:dyDescent="0.2">
      <c r="E2355" s="1"/>
      <c r="M2355" s="14"/>
      <c r="N2355" s="79"/>
      <c r="O2355" s="81"/>
      <c r="P2355" s="80"/>
      <c r="Q2355" s="80"/>
      <c r="R2355" s="80"/>
      <c r="S2355" s="80"/>
      <c r="T2355" s="80"/>
      <c r="U2355" s="80"/>
      <c r="AN2355" s="45" t="str">
        <f t="shared" si="33"/>
        <v/>
      </c>
    </row>
    <row r="2356" spans="5:40" x14ac:dyDescent="0.2">
      <c r="E2356" s="1"/>
      <c r="M2356" s="14"/>
      <c r="N2356" s="79"/>
      <c r="O2356" s="81"/>
      <c r="P2356" s="80"/>
      <c r="Q2356" s="80"/>
      <c r="R2356" s="80"/>
      <c r="S2356" s="80"/>
      <c r="T2356" s="80"/>
      <c r="U2356" s="80"/>
      <c r="AN2356" s="45" t="str">
        <f t="shared" si="33"/>
        <v/>
      </c>
    </row>
    <row r="2357" spans="5:40" x14ac:dyDescent="0.2">
      <c r="E2357" s="1"/>
      <c r="M2357" s="14"/>
      <c r="N2357" s="79"/>
      <c r="O2357" s="81"/>
      <c r="P2357" s="80"/>
      <c r="Q2357" s="80"/>
      <c r="R2357" s="80"/>
      <c r="S2357" s="80"/>
      <c r="T2357" s="80"/>
      <c r="U2357" s="80"/>
      <c r="AN2357" s="45" t="str">
        <f t="shared" si="33"/>
        <v/>
      </c>
    </row>
    <row r="2358" spans="5:40" x14ac:dyDescent="0.2">
      <c r="E2358" s="1"/>
      <c r="M2358" s="14"/>
      <c r="N2358" s="79"/>
      <c r="O2358" s="81"/>
      <c r="P2358" s="80"/>
      <c r="Q2358" s="80"/>
      <c r="R2358" s="80"/>
      <c r="S2358" s="80"/>
      <c r="T2358" s="80"/>
      <c r="U2358" s="80"/>
      <c r="AN2358" s="45" t="str">
        <f t="shared" si="33"/>
        <v/>
      </c>
    </row>
    <row r="2359" spans="5:40" x14ac:dyDescent="0.2">
      <c r="E2359" s="1"/>
      <c r="M2359" s="14"/>
      <c r="N2359" s="79"/>
      <c r="O2359" s="81"/>
      <c r="P2359" s="80"/>
      <c r="Q2359" s="80"/>
      <c r="R2359" s="80"/>
      <c r="S2359" s="80"/>
      <c r="T2359" s="80"/>
      <c r="U2359" s="80"/>
      <c r="AN2359" s="45" t="str">
        <f t="shared" si="33"/>
        <v/>
      </c>
    </row>
    <row r="2360" spans="5:40" x14ac:dyDescent="0.2">
      <c r="E2360" s="1"/>
      <c r="M2360" s="14"/>
      <c r="N2360" s="79"/>
      <c r="O2360" s="81"/>
      <c r="P2360" s="80"/>
      <c r="Q2360" s="80"/>
      <c r="R2360" s="80"/>
      <c r="S2360" s="80"/>
      <c r="T2360" s="80"/>
      <c r="U2360" s="80"/>
      <c r="AN2360" s="45" t="str">
        <f t="shared" si="33"/>
        <v/>
      </c>
    </row>
    <row r="2361" spans="5:40" x14ac:dyDescent="0.2">
      <c r="E2361" s="1"/>
      <c r="M2361" s="14"/>
      <c r="N2361" s="79"/>
      <c r="O2361" s="81"/>
      <c r="P2361" s="80"/>
      <c r="Q2361" s="80"/>
      <c r="R2361" s="80"/>
      <c r="S2361" s="80"/>
      <c r="T2361" s="80"/>
      <c r="U2361" s="80"/>
      <c r="AN2361" s="45" t="str">
        <f t="shared" si="33"/>
        <v/>
      </c>
    </row>
    <row r="2362" spans="5:40" x14ac:dyDescent="0.2">
      <c r="E2362" s="1"/>
      <c r="M2362" s="14"/>
      <c r="N2362" s="79"/>
      <c r="O2362" s="81"/>
      <c r="P2362" s="80"/>
      <c r="Q2362" s="80"/>
      <c r="R2362" s="80"/>
      <c r="S2362" s="80"/>
      <c r="T2362" s="80"/>
      <c r="U2362" s="80"/>
      <c r="AN2362" s="45" t="str">
        <f t="shared" si="33"/>
        <v/>
      </c>
    </row>
    <row r="2363" spans="5:40" x14ac:dyDescent="0.2">
      <c r="E2363" s="1"/>
      <c r="M2363" s="14"/>
      <c r="N2363" s="79"/>
      <c r="O2363" s="81"/>
      <c r="P2363" s="80"/>
      <c r="Q2363" s="80"/>
      <c r="R2363" s="80"/>
      <c r="S2363" s="80"/>
      <c r="T2363" s="80"/>
      <c r="U2363" s="80"/>
      <c r="AN2363" s="45" t="str">
        <f t="shared" si="33"/>
        <v/>
      </c>
    </row>
    <row r="2364" spans="5:40" x14ac:dyDescent="0.2">
      <c r="E2364" s="1"/>
      <c r="M2364" s="14"/>
      <c r="N2364" s="79"/>
      <c r="O2364" s="81"/>
      <c r="P2364" s="80"/>
      <c r="Q2364" s="80"/>
      <c r="R2364" s="80"/>
      <c r="S2364" s="80"/>
      <c r="T2364" s="80"/>
      <c r="U2364" s="80"/>
      <c r="AN2364" s="45" t="str">
        <f t="shared" si="33"/>
        <v/>
      </c>
    </row>
    <row r="2365" spans="5:40" x14ac:dyDescent="0.2">
      <c r="E2365" s="1"/>
      <c r="M2365" s="14"/>
      <c r="N2365" s="79"/>
      <c r="O2365" s="81"/>
      <c r="P2365" s="80"/>
      <c r="Q2365" s="80"/>
      <c r="R2365" s="80"/>
      <c r="S2365" s="80"/>
      <c r="T2365" s="80"/>
      <c r="U2365" s="80"/>
      <c r="AN2365" s="45" t="str">
        <f t="shared" si="33"/>
        <v/>
      </c>
    </row>
    <row r="2366" spans="5:40" x14ac:dyDescent="0.2">
      <c r="E2366" s="1"/>
      <c r="M2366" s="14"/>
      <c r="N2366" s="79"/>
      <c r="O2366" s="81"/>
      <c r="P2366" s="80"/>
      <c r="Q2366" s="80"/>
      <c r="R2366" s="80"/>
      <c r="S2366" s="80"/>
      <c r="T2366" s="80"/>
      <c r="U2366" s="80"/>
      <c r="AN2366" s="45" t="str">
        <f t="shared" si="33"/>
        <v/>
      </c>
    </row>
    <row r="2367" spans="5:40" x14ac:dyDescent="0.2">
      <c r="E2367" s="1"/>
      <c r="M2367" s="14"/>
      <c r="N2367" s="79"/>
      <c r="O2367" s="81"/>
      <c r="P2367" s="80"/>
      <c r="Q2367" s="80"/>
      <c r="R2367" s="80"/>
      <c r="S2367" s="80"/>
      <c r="T2367" s="80"/>
      <c r="U2367" s="80"/>
      <c r="AN2367" s="45" t="str">
        <f t="shared" si="33"/>
        <v/>
      </c>
    </row>
    <row r="2368" spans="5:40" x14ac:dyDescent="0.2">
      <c r="E2368" s="1"/>
      <c r="M2368" s="14"/>
      <c r="N2368" s="79"/>
      <c r="O2368" s="81"/>
      <c r="P2368" s="80"/>
      <c r="Q2368" s="80"/>
      <c r="R2368" s="80"/>
      <c r="S2368" s="80"/>
      <c r="T2368" s="80"/>
      <c r="U2368" s="80"/>
      <c r="AN2368" s="45" t="str">
        <f t="shared" si="33"/>
        <v/>
      </c>
    </row>
    <row r="2369" spans="5:40" x14ac:dyDescent="0.2">
      <c r="E2369" s="1"/>
      <c r="M2369" s="14"/>
      <c r="N2369" s="79"/>
      <c r="O2369" s="81"/>
      <c r="P2369" s="80"/>
      <c r="Q2369" s="80"/>
      <c r="R2369" s="80"/>
      <c r="S2369" s="80"/>
      <c r="T2369" s="80"/>
      <c r="U2369" s="80"/>
      <c r="AN2369" s="45" t="str">
        <f t="shared" si="33"/>
        <v/>
      </c>
    </row>
    <row r="2370" spans="5:40" x14ac:dyDescent="0.2">
      <c r="E2370" s="1"/>
      <c r="M2370" s="14"/>
      <c r="N2370" s="79"/>
      <c r="O2370" s="81"/>
      <c r="P2370" s="80"/>
      <c r="Q2370" s="80"/>
      <c r="R2370" s="80"/>
      <c r="S2370" s="80"/>
      <c r="T2370" s="80"/>
      <c r="U2370" s="80"/>
      <c r="AN2370" s="45" t="str">
        <f t="shared" si="33"/>
        <v/>
      </c>
    </row>
    <row r="2371" spans="5:40" x14ac:dyDescent="0.2">
      <c r="E2371" s="1"/>
      <c r="M2371" s="14"/>
      <c r="N2371" s="79"/>
      <c r="O2371" s="81"/>
      <c r="P2371" s="80"/>
      <c r="Q2371" s="80"/>
      <c r="R2371" s="80"/>
      <c r="S2371" s="80"/>
      <c r="T2371" s="80"/>
      <c r="U2371" s="80"/>
      <c r="AN2371" s="45" t="str">
        <f t="shared" si="33"/>
        <v/>
      </c>
    </row>
    <row r="2372" spans="5:40" x14ac:dyDescent="0.2">
      <c r="E2372" s="1"/>
      <c r="M2372" s="14"/>
      <c r="N2372" s="79"/>
      <c r="O2372" s="81"/>
      <c r="P2372" s="80"/>
      <c r="Q2372" s="80"/>
      <c r="R2372" s="80"/>
      <c r="S2372" s="80"/>
      <c r="T2372" s="80"/>
      <c r="U2372" s="80"/>
      <c r="AN2372" s="45" t="str">
        <f t="shared" si="33"/>
        <v/>
      </c>
    </row>
    <row r="2373" spans="5:40" x14ac:dyDescent="0.2">
      <c r="E2373" s="1"/>
      <c r="M2373" s="14"/>
      <c r="N2373" s="79"/>
      <c r="O2373" s="81"/>
      <c r="P2373" s="80"/>
      <c r="Q2373" s="80"/>
      <c r="R2373" s="80"/>
      <c r="S2373" s="80"/>
      <c r="T2373" s="80"/>
      <c r="U2373" s="80"/>
      <c r="AN2373" s="45" t="str">
        <f t="shared" ref="AN2373:AN2436" si="34">IF(AE2373&lt;&gt;"",_xlfn.CONCAT(AE2373,AF2373," ","000,",AG2373, " ",AH2373,AI2373," ",AL2373,"-",AM2373),"")</f>
        <v/>
      </c>
    </row>
    <row r="2374" spans="5:40" x14ac:dyDescent="0.2">
      <c r="E2374" s="1"/>
      <c r="M2374" s="14"/>
      <c r="N2374" s="79"/>
      <c r="O2374" s="81"/>
      <c r="P2374" s="80"/>
      <c r="Q2374" s="80"/>
      <c r="R2374" s="80"/>
      <c r="S2374" s="80"/>
      <c r="T2374" s="80"/>
      <c r="U2374" s="80"/>
      <c r="AN2374" s="45" t="str">
        <f t="shared" si="34"/>
        <v/>
      </c>
    </row>
    <row r="2375" spans="5:40" x14ac:dyDescent="0.2">
      <c r="E2375" s="1"/>
      <c r="M2375" s="14"/>
      <c r="N2375" s="79"/>
      <c r="O2375" s="81"/>
      <c r="P2375" s="80"/>
      <c r="Q2375" s="80"/>
      <c r="R2375" s="80"/>
      <c r="S2375" s="80"/>
      <c r="T2375" s="80"/>
      <c r="U2375" s="80"/>
      <c r="AN2375" s="45" t="str">
        <f t="shared" si="34"/>
        <v/>
      </c>
    </row>
    <row r="2376" spans="5:40" x14ac:dyDescent="0.2">
      <c r="E2376" s="1"/>
      <c r="M2376" s="14"/>
      <c r="N2376" s="79"/>
      <c r="O2376" s="81"/>
      <c r="P2376" s="80"/>
      <c r="Q2376" s="80"/>
      <c r="R2376" s="80"/>
      <c r="S2376" s="80"/>
      <c r="T2376" s="80"/>
      <c r="U2376" s="80"/>
      <c r="AN2376" s="45" t="str">
        <f t="shared" si="34"/>
        <v/>
      </c>
    </row>
    <row r="2377" spans="5:40" x14ac:dyDescent="0.2">
      <c r="E2377" s="1"/>
      <c r="M2377" s="14"/>
      <c r="N2377" s="79"/>
      <c r="O2377" s="81"/>
      <c r="P2377" s="80"/>
      <c r="Q2377" s="80"/>
      <c r="R2377" s="80"/>
      <c r="S2377" s="80"/>
      <c r="T2377" s="80"/>
      <c r="U2377" s="80"/>
      <c r="AN2377" s="45" t="str">
        <f t="shared" si="34"/>
        <v/>
      </c>
    </row>
    <row r="2378" spans="5:40" x14ac:dyDescent="0.2">
      <c r="E2378" s="1"/>
      <c r="M2378" s="14"/>
      <c r="N2378" s="79"/>
      <c r="O2378" s="81"/>
      <c r="P2378" s="80"/>
      <c r="Q2378" s="80"/>
      <c r="R2378" s="80"/>
      <c r="S2378" s="80"/>
      <c r="T2378" s="80"/>
      <c r="U2378" s="80"/>
      <c r="AN2378" s="45" t="str">
        <f t="shared" si="34"/>
        <v/>
      </c>
    </row>
    <row r="2379" spans="5:40" x14ac:dyDescent="0.2">
      <c r="E2379" s="1"/>
      <c r="M2379" s="14"/>
      <c r="N2379" s="79"/>
      <c r="O2379" s="81"/>
      <c r="P2379" s="80"/>
      <c r="Q2379" s="80"/>
      <c r="R2379" s="80"/>
      <c r="S2379" s="80"/>
      <c r="T2379" s="80"/>
      <c r="U2379" s="80"/>
      <c r="AN2379" s="45" t="str">
        <f t="shared" si="34"/>
        <v/>
      </c>
    </row>
    <row r="2380" spans="5:40" x14ac:dyDescent="0.2">
      <c r="E2380" s="1"/>
      <c r="M2380" s="14"/>
      <c r="N2380" s="79"/>
      <c r="O2380" s="81"/>
      <c r="P2380" s="80"/>
      <c r="Q2380" s="80"/>
      <c r="R2380" s="80"/>
      <c r="S2380" s="80"/>
      <c r="T2380" s="80"/>
      <c r="U2380" s="80"/>
      <c r="AN2380" s="45" t="str">
        <f t="shared" si="34"/>
        <v/>
      </c>
    </row>
    <row r="2381" spans="5:40" x14ac:dyDescent="0.2">
      <c r="E2381" s="1"/>
      <c r="M2381" s="14"/>
      <c r="N2381" s="79"/>
      <c r="O2381" s="81"/>
      <c r="P2381" s="80"/>
      <c r="Q2381" s="80"/>
      <c r="R2381" s="80"/>
      <c r="S2381" s="80"/>
      <c r="T2381" s="80"/>
      <c r="U2381" s="80"/>
      <c r="AN2381" s="45" t="str">
        <f t="shared" si="34"/>
        <v/>
      </c>
    </row>
    <row r="2382" spans="5:40" x14ac:dyDescent="0.2">
      <c r="E2382" s="1"/>
      <c r="M2382" s="14"/>
      <c r="N2382" s="79"/>
      <c r="O2382" s="81"/>
      <c r="P2382" s="80"/>
      <c r="Q2382" s="80"/>
      <c r="R2382" s="80"/>
      <c r="S2382" s="80"/>
      <c r="T2382" s="80"/>
      <c r="U2382" s="80"/>
      <c r="AN2382" s="45" t="str">
        <f t="shared" si="34"/>
        <v/>
      </c>
    </row>
    <row r="2383" spans="5:40" x14ac:dyDescent="0.2">
      <c r="E2383" s="1"/>
      <c r="M2383" s="14"/>
      <c r="N2383" s="79"/>
      <c r="O2383" s="81"/>
      <c r="P2383" s="80"/>
      <c r="Q2383" s="80"/>
      <c r="R2383" s="80"/>
      <c r="S2383" s="80"/>
      <c r="T2383" s="80"/>
      <c r="U2383" s="80"/>
      <c r="AN2383" s="45" t="str">
        <f t="shared" si="34"/>
        <v/>
      </c>
    </row>
    <row r="2384" spans="5:40" x14ac:dyDescent="0.2">
      <c r="E2384" s="1"/>
      <c r="M2384" s="14"/>
      <c r="N2384" s="79"/>
      <c r="O2384" s="81"/>
      <c r="P2384" s="80"/>
      <c r="Q2384" s="80"/>
      <c r="R2384" s="80"/>
      <c r="S2384" s="80"/>
      <c r="T2384" s="80"/>
      <c r="U2384" s="80"/>
      <c r="AN2384" s="45" t="str">
        <f t="shared" si="34"/>
        <v/>
      </c>
    </row>
    <row r="2385" spans="5:40" x14ac:dyDescent="0.2">
      <c r="E2385" s="1"/>
      <c r="M2385" s="14"/>
      <c r="N2385" s="79"/>
      <c r="O2385" s="81"/>
      <c r="P2385" s="80"/>
      <c r="Q2385" s="80"/>
      <c r="R2385" s="80"/>
      <c r="S2385" s="80"/>
      <c r="T2385" s="80"/>
      <c r="U2385" s="80"/>
      <c r="AN2385" s="45" t="str">
        <f t="shared" si="34"/>
        <v/>
      </c>
    </row>
    <row r="2386" spans="5:40" x14ac:dyDescent="0.2">
      <c r="E2386" s="1"/>
      <c r="M2386" s="14"/>
      <c r="N2386" s="79"/>
      <c r="O2386" s="81"/>
      <c r="P2386" s="80"/>
      <c r="Q2386" s="80"/>
      <c r="R2386" s="80"/>
      <c r="S2386" s="80"/>
      <c r="T2386" s="80"/>
      <c r="U2386" s="80"/>
      <c r="AN2386" s="45" t="str">
        <f t="shared" si="34"/>
        <v/>
      </c>
    </row>
    <row r="2387" spans="5:40" x14ac:dyDescent="0.2">
      <c r="E2387" s="1"/>
      <c r="M2387" s="14"/>
      <c r="N2387" s="79"/>
      <c r="O2387" s="81"/>
      <c r="P2387" s="80"/>
      <c r="Q2387" s="80"/>
      <c r="R2387" s="80"/>
      <c r="S2387" s="80"/>
      <c r="T2387" s="80"/>
      <c r="U2387" s="80"/>
      <c r="AN2387" s="45" t="str">
        <f t="shared" si="34"/>
        <v/>
      </c>
    </row>
    <row r="2388" spans="5:40" x14ac:dyDescent="0.2">
      <c r="E2388" s="1"/>
      <c r="M2388" s="14"/>
      <c r="N2388" s="79"/>
      <c r="O2388" s="81"/>
      <c r="P2388" s="80"/>
      <c r="Q2388" s="80"/>
      <c r="R2388" s="80"/>
      <c r="S2388" s="80"/>
      <c r="T2388" s="80"/>
      <c r="U2388" s="80"/>
      <c r="AN2388" s="45" t="str">
        <f t="shared" si="34"/>
        <v/>
      </c>
    </row>
    <row r="2389" spans="5:40" x14ac:dyDescent="0.2">
      <c r="E2389" s="1"/>
      <c r="M2389" s="14"/>
      <c r="N2389" s="79"/>
      <c r="O2389" s="81"/>
      <c r="P2389" s="80"/>
      <c r="Q2389" s="80"/>
      <c r="R2389" s="80"/>
      <c r="S2389" s="80"/>
      <c r="T2389" s="80"/>
      <c r="U2389" s="80"/>
      <c r="AN2389" s="45" t="str">
        <f t="shared" si="34"/>
        <v/>
      </c>
    </row>
    <row r="2390" spans="5:40" x14ac:dyDescent="0.2">
      <c r="E2390" s="1"/>
      <c r="M2390" s="14"/>
      <c r="N2390" s="79"/>
      <c r="O2390" s="81"/>
      <c r="P2390" s="80"/>
      <c r="Q2390" s="80"/>
      <c r="R2390" s="80"/>
      <c r="S2390" s="80"/>
      <c r="T2390" s="80"/>
      <c r="U2390" s="80"/>
      <c r="AN2390" s="45" t="str">
        <f t="shared" si="34"/>
        <v/>
      </c>
    </row>
    <row r="2391" spans="5:40" x14ac:dyDescent="0.2">
      <c r="E2391" s="1"/>
      <c r="M2391" s="14"/>
      <c r="N2391" s="79"/>
      <c r="O2391" s="81"/>
      <c r="P2391" s="80"/>
      <c r="Q2391" s="80"/>
      <c r="R2391" s="80"/>
      <c r="S2391" s="80"/>
      <c r="T2391" s="80"/>
      <c r="U2391" s="80"/>
      <c r="AN2391" s="45" t="str">
        <f t="shared" si="34"/>
        <v/>
      </c>
    </row>
    <row r="2392" spans="5:40" x14ac:dyDescent="0.2">
      <c r="E2392" s="1"/>
      <c r="M2392" s="14"/>
      <c r="N2392" s="79"/>
      <c r="O2392" s="81"/>
      <c r="P2392" s="80"/>
      <c r="Q2392" s="80"/>
      <c r="R2392" s="80"/>
      <c r="S2392" s="80"/>
      <c r="T2392" s="80"/>
      <c r="U2392" s="80"/>
      <c r="AN2392" s="45" t="str">
        <f t="shared" si="34"/>
        <v/>
      </c>
    </row>
    <row r="2393" spans="5:40" x14ac:dyDescent="0.2">
      <c r="E2393" s="1"/>
      <c r="M2393" s="14"/>
      <c r="N2393" s="79"/>
      <c r="O2393" s="81"/>
      <c r="P2393" s="80"/>
      <c r="Q2393" s="80"/>
      <c r="R2393" s="80"/>
      <c r="S2393" s="80"/>
      <c r="T2393" s="80"/>
      <c r="U2393" s="80"/>
      <c r="AN2393" s="45" t="str">
        <f t="shared" si="34"/>
        <v/>
      </c>
    </row>
    <row r="2394" spans="5:40" x14ac:dyDescent="0.2">
      <c r="E2394" s="1"/>
      <c r="M2394" s="14"/>
      <c r="N2394" s="79"/>
      <c r="O2394" s="81"/>
      <c r="P2394" s="80"/>
      <c r="Q2394" s="80"/>
      <c r="R2394" s="80"/>
      <c r="S2394" s="80"/>
      <c r="T2394" s="80"/>
      <c r="U2394" s="80"/>
      <c r="AN2394" s="45" t="str">
        <f t="shared" si="34"/>
        <v/>
      </c>
    </row>
    <row r="2395" spans="5:40" x14ac:dyDescent="0.2">
      <c r="E2395" s="1"/>
      <c r="M2395" s="14"/>
      <c r="N2395" s="79"/>
      <c r="O2395" s="81"/>
      <c r="P2395" s="80"/>
      <c r="Q2395" s="80"/>
      <c r="R2395" s="80"/>
      <c r="S2395" s="80"/>
      <c r="T2395" s="80"/>
      <c r="U2395" s="80"/>
      <c r="AN2395" s="45" t="str">
        <f t="shared" si="34"/>
        <v/>
      </c>
    </row>
    <row r="2396" spans="5:40" x14ac:dyDescent="0.2">
      <c r="E2396" s="1"/>
      <c r="M2396" s="14"/>
      <c r="N2396" s="79"/>
      <c r="O2396" s="81"/>
      <c r="P2396" s="80"/>
      <c r="Q2396" s="80"/>
      <c r="R2396" s="80"/>
      <c r="S2396" s="80"/>
      <c r="T2396" s="80"/>
      <c r="U2396" s="80"/>
      <c r="AN2396" s="45" t="str">
        <f t="shared" si="34"/>
        <v/>
      </c>
    </row>
    <row r="2397" spans="5:40" x14ac:dyDescent="0.2">
      <c r="E2397" s="1"/>
      <c r="M2397" s="14"/>
      <c r="N2397" s="79"/>
      <c r="O2397" s="81"/>
      <c r="P2397" s="80"/>
      <c r="Q2397" s="80"/>
      <c r="R2397" s="80"/>
      <c r="S2397" s="80"/>
      <c r="T2397" s="80"/>
      <c r="U2397" s="80"/>
      <c r="AN2397" s="45" t="str">
        <f t="shared" si="34"/>
        <v/>
      </c>
    </row>
    <row r="2398" spans="5:40" x14ac:dyDescent="0.2">
      <c r="E2398" s="1"/>
      <c r="M2398" s="14"/>
      <c r="N2398" s="79"/>
      <c r="O2398" s="81"/>
      <c r="P2398" s="80"/>
      <c r="Q2398" s="80"/>
      <c r="R2398" s="80"/>
      <c r="S2398" s="80"/>
      <c r="T2398" s="80"/>
      <c r="U2398" s="80"/>
      <c r="AN2398" s="45" t="str">
        <f t="shared" si="34"/>
        <v/>
      </c>
    </row>
    <row r="2399" spans="5:40" x14ac:dyDescent="0.2">
      <c r="E2399" s="1"/>
      <c r="M2399" s="14"/>
      <c r="N2399" s="79"/>
      <c r="O2399" s="81"/>
      <c r="P2399" s="80"/>
      <c r="Q2399" s="80"/>
      <c r="R2399" s="80"/>
      <c r="S2399" s="80"/>
      <c r="T2399" s="80"/>
      <c r="U2399" s="80"/>
      <c r="AN2399" s="45" t="str">
        <f t="shared" si="34"/>
        <v/>
      </c>
    </row>
    <row r="2400" spans="5:40" x14ac:dyDescent="0.2">
      <c r="E2400" s="1"/>
      <c r="M2400" s="14"/>
      <c r="N2400" s="79"/>
      <c r="O2400" s="81"/>
      <c r="P2400" s="80"/>
      <c r="Q2400" s="80"/>
      <c r="R2400" s="80"/>
      <c r="S2400" s="80"/>
      <c r="T2400" s="80"/>
      <c r="U2400" s="80"/>
      <c r="AN2400" s="45" t="str">
        <f t="shared" si="34"/>
        <v/>
      </c>
    </row>
    <row r="2401" spans="5:40" x14ac:dyDescent="0.2">
      <c r="E2401" s="1"/>
      <c r="M2401" s="14"/>
      <c r="N2401" s="79"/>
      <c r="O2401" s="81"/>
      <c r="P2401" s="80"/>
      <c r="Q2401" s="80"/>
      <c r="R2401" s="80"/>
      <c r="S2401" s="80"/>
      <c r="T2401" s="80"/>
      <c r="U2401" s="80"/>
      <c r="AN2401" s="45" t="str">
        <f t="shared" si="34"/>
        <v/>
      </c>
    </row>
    <row r="2402" spans="5:40" x14ac:dyDescent="0.2">
      <c r="E2402" s="1"/>
      <c r="M2402" s="14"/>
      <c r="N2402" s="79"/>
      <c r="O2402" s="81"/>
      <c r="P2402" s="80"/>
      <c r="Q2402" s="80"/>
      <c r="R2402" s="80"/>
      <c r="S2402" s="80"/>
      <c r="T2402" s="80"/>
      <c r="U2402" s="80"/>
      <c r="AN2402" s="45" t="str">
        <f t="shared" si="34"/>
        <v/>
      </c>
    </row>
    <row r="2403" spans="5:40" x14ac:dyDescent="0.2">
      <c r="E2403" s="1"/>
      <c r="M2403" s="14"/>
      <c r="N2403" s="79"/>
      <c r="O2403" s="81"/>
      <c r="P2403" s="80"/>
      <c r="Q2403" s="80"/>
      <c r="R2403" s="80"/>
      <c r="S2403" s="80"/>
      <c r="T2403" s="80"/>
      <c r="U2403" s="80"/>
      <c r="AN2403" s="45" t="str">
        <f t="shared" si="34"/>
        <v/>
      </c>
    </row>
    <row r="2404" spans="5:40" x14ac:dyDescent="0.2">
      <c r="E2404" s="1"/>
      <c r="M2404" s="14"/>
      <c r="N2404" s="79"/>
      <c r="O2404" s="81"/>
      <c r="P2404" s="80"/>
      <c r="Q2404" s="80"/>
      <c r="R2404" s="80"/>
      <c r="S2404" s="80"/>
      <c r="T2404" s="80"/>
      <c r="U2404" s="80"/>
      <c r="AN2404" s="45" t="str">
        <f t="shared" si="34"/>
        <v/>
      </c>
    </row>
    <row r="2405" spans="5:40" x14ac:dyDescent="0.2">
      <c r="E2405" s="1"/>
      <c r="M2405" s="14"/>
      <c r="N2405" s="79"/>
      <c r="O2405" s="81"/>
      <c r="P2405" s="80"/>
      <c r="Q2405" s="80"/>
      <c r="R2405" s="80"/>
      <c r="S2405" s="80"/>
      <c r="T2405" s="80"/>
      <c r="U2405" s="80"/>
      <c r="AN2405" s="45" t="str">
        <f t="shared" si="34"/>
        <v/>
      </c>
    </row>
    <row r="2406" spans="5:40" x14ac:dyDescent="0.2">
      <c r="E2406" s="1"/>
      <c r="M2406" s="14"/>
      <c r="N2406" s="79"/>
      <c r="O2406" s="81"/>
      <c r="P2406" s="80"/>
      <c r="Q2406" s="80"/>
      <c r="R2406" s="80"/>
      <c r="S2406" s="80"/>
      <c r="T2406" s="80"/>
      <c r="U2406" s="80"/>
      <c r="AN2406" s="45" t="str">
        <f t="shared" si="34"/>
        <v/>
      </c>
    </row>
    <row r="2407" spans="5:40" x14ac:dyDescent="0.2">
      <c r="E2407" s="1"/>
      <c r="M2407" s="14"/>
      <c r="N2407" s="79"/>
      <c r="O2407" s="81"/>
      <c r="P2407" s="80"/>
      <c r="Q2407" s="80"/>
      <c r="R2407" s="80"/>
      <c r="S2407" s="80"/>
      <c r="T2407" s="80"/>
      <c r="U2407" s="80"/>
      <c r="AN2407" s="45" t="str">
        <f t="shared" si="34"/>
        <v/>
      </c>
    </row>
    <row r="2408" spans="5:40" x14ac:dyDescent="0.2">
      <c r="E2408" s="1"/>
      <c r="M2408" s="14"/>
      <c r="N2408" s="79"/>
      <c r="O2408" s="81"/>
      <c r="P2408" s="80"/>
      <c r="Q2408" s="80"/>
      <c r="R2408" s="80"/>
      <c r="S2408" s="80"/>
      <c r="T2408" s="80"/>
      <c r="U2408" s="80"/>
      <c r="AN2408" s="45" t="str">
        <f t="shared" si="34"/>
        <v/>
      </c>
    </row>
    <row r="2409" spans="5:40" x14ac:dyDescent="0.2">
      <c r="E2409" s="1"/>
      <c r="M2409" s="14"/>
      <c r="N2409" s="79"/>
      <c r="O2409" s="81"/>
      <c r="P2409" s="80"/>
      <c r="Q2409" s="80"/>
      <c r="R2409" s="80"/>
      <c r="S2409" s="80"/>
      <c r="T2409" s="80"/>
      <c r="U2409" s="80"/>
      <c r="AN2409" s="45" t="str">
        <f t="shared" si="34"/>
        <v/>
      </c>
    </row>
    <row r="2410" spans="5:40" x14ac:dyDescent="0.2">
      <c r="E2410" s="1"/>
      <c r="M2410" s="14"/>
      <c r="N2410" s="79"/>
      <c r="O2410" s="81"/>
      <c r="P2410" s="80"/>
      <c r="Q2410" s="80"/>
      <c r="R2410" s="80"/>
      <c r="S2410" s="80"/>
      <c r="T2410" s="80"/>
      <c r="U2410" s="80"/>
      <c r="AN2410" s="45" t="str">
        <f t="shared" si="34"/>
        <v/>
      </c>
    </row>
    <row r="2411" spans="5:40" x14ac:dyDescent="0.2">
      <c r="E2411" s="1"/>
      <c r="M2411" s="14"/>
      <c r="N2411" s="79"/>
      <c r="O2411" s="81"/>
      <c r="P2411" s="80"/>
      <c r="Q2411" s="80"/>
      <c r="R2411" s="80"/>
      <c r="S2411" s="80"/>
      <c r="T2411" s="80"/>
      <c r="U2411" s="80"/>
      <c r="AN2411" s="45" t="str">
        <f t="shared" si="34"/>
        <v/>
      </c>
    </row>
    <row r="2412" spans="5:40" x14ac:dyDescent="0.2">
      <c r="E2412" s="1"/>
      <c r="M2412" s="14"/>
      <c r="N2412" s="79"/>
      <c r="O2412" s="81"/>
      <c r="P2412" s="80"/>
      <c r="Q2412" s="80"/>
      <c r="R2412" s="80"/>
      <c r="S2412" s="80"/>
      <c r="T2412" s="80"/>
      <c r="U2412" s="80"/>
      <c r="AN2412" s="45" t="str">
        <f t="shared" si="34"/>
        <v/>
      </c>
    </row>
    <row r="2413" spans="5:40" x14ac:dyDescent="0.2">
      <c r="E2413" s="1"/>
      <c r="M2413" s="14"/>
      <c r="N2413" s="79"/>
      <c r="O2413" s="81"/>
      <c r="P2413" s="80"/>
      <c r="Q2413" s="80"/>
      <c r="R2413" s="80"/>
      <c r="S2413" s="80"/>
      <c r="T2413" s="80"/>
      <c r="U2413" s="80"/>
      <c r="AN2413" s="45" t="str">
        <f t="shared" si="34"/>
        <v/>
      </c>
    </row>
    <row r="2414" spans="5:40" x14ac:dyDescent="0.2">
      <c r="E2414" s="1"/>
      <c r="M2414" s="14"/>
      <c r="N2414" s="79"/>
      <c r="O2414" s="81"/>
      <c r="P2414" s="80"/>
      <c r="Q2414" s="80"/>
      <c r="R2414" s="80"/>
      <c r="S2414" s="80"/>
      <c r="T2414" s="80"/>
      <c r="U2414" s="80"/>
      <c r="AN2414" s="45" t="str">
        <f t="shared" si="34"/>
        <v/>
      </c>
    </row>
    <row r="2415" spans="5:40" x14ac:dyDescent="0.2">
      <c r="E2415" s="1"/>
      <c r="M2415" s="14"/>
      <c r="N2415" s="79"/>
      <c r="O2415" s="81"/>
      <c r="P2415" s="80"/>
      <c r="Q2415" s="80"/>
      <c r="R2415" s="80"/>
      <c r="S2415" s="80"/>
      <c r="T2415" s="80"/>
      <c r="U2415" s="80"/>
      <c r="AN2415" s="45" t="str">
        <f t="shared" si="34"/>
        <v/>
      </c>
    </row>
    <row r="2416" spans="5:40" x14ac:dyDescent="0.2">
      <c r="E2416" s="1"/>
      <c r="M2416" s="14"/>
      <c r="N2416" s="79"/>
      <c r="O2416" s="81"/>
      <c r="P2416" s="80"/>
      <c r="Q2416" s="80"/>
      <c r="R2416" s="80"/>
      <c r="S2416" s="80"/>
      <c r="T2416" s="80"/>
      <c r="U2416" s="80"/>
      <c r="AN2416" s="45" t="str">
        <f t="shared" si="34"/>
        <v/>
      </c>
    </row>
    <row r="2417" spans="5:40" x14ac:dyDescent="0.2">
      <c r="E2417" s="1"/>
      <c r="M2417" s="14"/>
      <c r="N2417" s="79"/>
      <c r="O2417" s="81"/>
      <c r="P2417" s="80"/>
      <c r="Q2417" s="80"/>
      <c r="R2417" s="80"/>
      <c r="S2417" s="80"/>
      <c r="T2417" s="80"/>
      <c r="U2417" s="80"/>
      <c r="AN2417" s="45" t="str">
        <f t="shared" si="34"/>
        <v/>
      </c>
    </row>
    <row r="2418" spans="5:40" x14ac:dyDescent="0.2">
      <c r="E2418" s="1"/>
      <c r="M2418" s="14"/>
      <c r="N2418" s="79"/>
      <c r="O2418" s="81"/>
      <c r="P2418" s="80"/>
      <c r="Q2418" s="80"/>
      <c r="R2418" s="80"/>
      <c r="S2418" s="80"/>
      <c r="T2418" s="80"/>
      <c r="U2418" s="80"/>
      <c r="AN2418" s="45" t="str">
        <f t="shared" si="34"/>
        <v/>
      </c>
    </row>
    <row r="2419" spans="5:40" x14ac:dyDescent="0.2">
      <c r="E2419" s="1"/>
      <c r="M2419" s="14"/>
      <c r="N2419" s="79"/>
      <c r="O2419" s="81"/>
      <c r="P2419" s="80"/>
      <c r="Q2419" s="80"/>
      <c r="R2419" s="80"/>
      <c r="S2419" s="80"/>
      <c r="T2419" s="80"/>
      <c r="U2419" s="80"/>
      <c r="AN2419" s="45" t="str">
        <f t="shared" si="34"/>
        <v/>
      </c>
    </row>
    <row r="2420" spans="5:40" x14ac:dyDescent="0.2">
      <c r="E2420" s="1"/>
      <c r="M2420" s="14"/>
      <c r="N2420" s="79"/>
      <c r="O2420" s="81"/>
      <c r="P2420" s="80"/>
      <c r="Q2420" s="80"/>
      <c r="R2420" s="80"/>
      <c r="S2420" s="80"/>
      <c r="T2420" s="80"/>
      <c r="U2420" s="80"/>
      <c r="AN2420" s="45" t="str">
        <f t="shared" si="34"/>
        <v/>
      </c>
    </row>
    <row r="2421" spans="5:40" x14ac:dyDescent="0.2">
      <c r="E2421" s="1"/>
      <c r="M2421" s="14"/>
      <c r="N2421" s="79"/>
      <c r="O2421" s="81"/>
      <c r="P2421" s="80"/>
      <c r="Q2421" s="80"/>
      <c r="R2421" s="80"/>
      <c r="S2421" s="80"/>
      <c r="T2421" s="80"/>
      <c r="U2421" s="80"/>
      <c r="AN2421" s="45" t="str">
        <f t="shared" si="34"/>
        <v/>
      </c>
    </row>
    <row r="2422" spans="5:40" x14ac:dyDescent="0.2">
      <c r="E2422" s="1"/>
      <c r="M2422" s="14"/>
      <c r="N2422" s="79"/>
      <c r="O2422" s="81"/>
      <c r="P2422" s="80"/>
      <c r="Q2422" s="80"/>
      <c r="R2422" s="80"/>
      <c r="S2422" s="80"/>
      <c r="T2422" s="80"/>
      <c r="U2422" s="80"/>
      <c r="AN2422" s="45" t="str">
        <f t="shared" si="34"/>
        <v/>
      </c>
    </row>
    <row r="2423" spans="5:40" x14ac:dyDescent="0.2">
      <c r="E2423" s="1"/>
      <c r="M2423" s="14"/>
      <c r="N2423" s="79"/>
      <c r="O2423" s="81"/>
      <c r="P2423" s="80"/>
      <c r="Q2423" s="80"/>
      <c r="R2423" s="80"/>
      <c r="S2423" s="80"/>
      <c r="T2423" s="80"/>
      <c r="U2423" s="80"/>
      <c r="AN2423" s="45" t="str">
        <f t="shared" si="34"/>
        <v/>
      </c>
    </row>
    <row r="2424" spans="5:40" x14ac:dyDescent="0.2">
      <c r="E2424" s="1"/>
      <c r="M2424" s="14"/>
      <c r="N2424" s="79"/>
      <c r="O2424" s="81"/>
      <c r="P2424" s="80"/>
      <c r="Q2424" s="80"/>
      <c r="R2424" s="80"/>
      <c r="S2424" s="80"/>
      <c r="T2424" s="80"/>
      <c r="U2424" s="80"/>
      <c r="AN2424" s="45" t="str">
        <f t="shared" si="34"/>
        <v/>
      </c>
    </row>
    <row r="2425" spans="5:40" x14ac:dyDescent="0.2">
      <c r="E2425" s="1"/>
      <c r="M2425" s="14"/>
      <c r="N2425" s="79"/>
      <c r="O2425" s="81"/>
      <c r="P2425" s="80"/>
      <c r="Q2425" s="80"/>
      <c r="R2425" s="80"/>
      <c r="S2425" s="80"/>
      <c r="T2425" s="80"/>
      <c r="U2425" s="80"/>
      <c r="AN2425" s="45" t="str">
        <f t="shared" si="34"/>
        <v/>
      </c>
    </row>
    <row r="2426" spans="5:40" x14ac:dyDescent="0.2">
      <c r="E2426" s="1"/>
      <c r="M2426" s="14"/>
      <c r="N2426" s="79"/>
      <c r="O2426" s="81"/>
      <c r="P2426" s="80"/>
      <c r="Q2426" s="80"/>
      <c r="R2426" s="80"/>
      <c r="S2426" s="80"/>
      <c r="T2426" s="80"/>
      <c r="U2426" s="80"/>
      <c r="AN2426" s="45" t="str">
        <f t="shared" si="34"/>
        <v/>
      </c>
    </row>
    <row r="2427" spans="5:40" x14ac:dyDescent="0.2">
      <c r="E2427" s="1"/>
      <c r="M2427" s="14"/>
      <c r="N2427" s="79"/>
      <c r="O2427" s="81"/>
      <c r="P2427" s="80"/>
      <c r="Q2427" s="80"/>
      <c r="R2427" s="80"/>
      <c r="S2427" s="80"/>
      <c r="T2427" s="80"/>
      <c r="U2427" s="80"/>
      <c r="AN2427" s="45" t="str">
        <f t="shared" si="34"/>
        <v/>
      </c>
    </row>
    <row r="2428" spans="5:40" x14ac:dyDescent="0.2">
      <c r="E2428" s="1"/>
      <c r="M2428" s="14"/>
      <c r="N2428" s="79"/>
      <c r="O2428" s="81"/>
      <c r="P2428" s="80"/>
      <c r="Q2428" s="80"/>
      <c r="R2428" s="80"/>
      <c r="S2428" s="80"/>
      <c r="T2428" s="80"/>
      <c r="U2428" s="80"/>
      <c r="AN2428" s="45" t="str">
        <f t="shared" si="34"/>
        <v/>
      </c>
    </row>
    <row r="2429" spans="5:40" x14ac:dyDescent="0.2">
      <c r="E2429" s="1"/>
      <c r="M2429" s="14"/>
      <c r="N2429" s="79"/>
      <c r="O2429" s="81"/>
      <c r="P2429" s="80"/>
      <c r="Q2429" s="80"/>
      <c r="R2429" s="80"/>
      <c r="S2429" s="80"/>
      <c r="T2429" s="80"/>
      <c r="U2429" s="80"/>
      <c r="AN2429" s="45" t="str">
        <f t="shared" si="34"/>
        <v/>
      </c>
    </row>
    <row r="2430" spans="5:40" x14ac:dyDescent="0.2">
      <c r="E2430" s="1"/>
      <c r="M2430" s="14"/>
      <c r="N2430" s="79"/>
      <c r="O2430" s="81"/>
      <c r="P2430" s="80"/>
      <c r="Q2430" s="80"/>
      <c r="R2430" s="80"/>
      <c r="S2430" s="80"/>
      <c r="T2430" s="80"/>
      <c r="U2430" s="80"/>
      <c r="AN2430" s="45" t="str">
        <f t="shared" si="34"/>
        <v/>
      </c>
    </row>
    <row r="2431" spans="5:40" x14ac:dyDescent="0.2">
      <c r="E2431" s="1"/>
      <c r="M2431" s="14"/>
      <c r="N2431" s="79"/>
      <c r="O2431" s="81"/>
      <c r="P2431" s="80"/>
      <c r="Q2431" s="80"/>
      <c r="R2431" s="80"/>
      <c r="S2431" s="80"/>
      <c r="T2431" s="80"/>
      <c r="U2431" s="80"/>
      <c r="AN2431" s="45" t="str">
        <f t="shared" si="34"/>
        <v/>
      </c>
    </row>
    <row r="2432" spans="5:40" x14ac:dyDescent="0.2">
      <c r="E2432" s="1"/>
      <c r="M2432" s="14"/>
      <c r="N2432" s="79"/>
      <c r="O2432" s="81"/>
      <c r="P2432" s="80"/>
      <c r="Q2432" s="80"/>
      <c r="R2432" s="80"/>
      <c r="S2432" s="80"/>
      <c r="T2432" s="80"/>
      <c r="U2432" s="80"/>
      <c r="AN2432" s="45" t="str">
        <f t="shared" si="34"/>
        <v/>
      </c>
    </row>
    <row r="2433" spans="5:40" x14ac:dyDescent="0.2">
      <c r="E2433" s="1"/>
      <c r="M2433" s="14"/>
      <c r="N2433" s="79"/>
      <c r="O2433" s="81"/>
      <c r="P2433" s="80"/>
      <c r="Q2433" s="80"/>
      <c r="R2433" s="80"/>
      <c r="S2433" s="80"/>
      <c r="T2433" s="80"/>
      <c r="U2433" s="80"/>
      <c r="AN2433" s="45" t="str">
        <f t="shared" si="34"/>
        <v/>
      </c>
    </row>
    <row r="2434" spans="5:40" x14ac:dyDescent="0.2">
      <c r="E2434" s="1"/>
      <c r="M2434" s="14"/>
      <c r="N2434" s="79"/>
      <c r="O2434" s="81"/>
      <c r="P2434" s="80"/>
      <c r="Q2434" s="80"/>
      <c r="R2434" s="80"/>
      <c r="S2434" s="80"/>
      <c r="T2434" s="80"/>
      <c r="U2434" s="80"/>
      <c r="AN2434" s="45" t="str">
        <f t="shared" si="34"/>
        <v/>
      </c>
    </row>
    <row r="2435" spans="5:40" x14ac:dyDescent="0.2">
      <c r="E2435" s="1"/>
      <c r="M2435" s="14"/>
      <c r="N2435" s="79"/>
      <c r="O2435" s="81"/>
      <c r="P2435" s="80"/>
      <c r="Q2435" s="80"/>
      <c r="R2435" s="80"/>
      <c r="S2435" s="80"/>
      <c r="T2435" s="80"/>
      <c r="U2435" s="80"/>
      <c r="AN2435" s="45" t="str">
        <f t="shared" si="34"/>
        <v/>
      </c>
    </row>
    <row r="2436" spans="5:40" x14ac:dyDescent="0.2">
      <c r="E2436" s="1"/>
      <c r="M2436" s="14"/>
      <c r="N2436" s="79"/>
      <c r="O2436" s="81"/>
      <c r="P2436" s="80"/>
      <c r="Q2436" s="80"/>
      <c r="R2436" s="80"/>
      <c r="S2436" s="80"/>
      <c r="T2436" s="80"/>
      <c r="U2436" s="80"/>
      <c r="AN2436" s="45" t="str">
        <f t="shared" si="34"/>
        <v/>
      </c>
    </row>
    <row r="2437" spans="5:40" x14ac:dyDescent="0.2">
      <c r="E2437" s="1"/>
      <c r="M2437" s="14"/>
      <c r="N2437" s="79"/>
      <c r="O2437" s="81"/>
      <c r="P2437" s="80"/>
      <c r="Q2437" s="80"/>
      <c r="R2437" s="80"/>
      <c r="S2437" s="80"/>
      <c r="T2437" s="80"/>
      <c r="U2437" s="80"/>
      <c r="AN2437" s="45" t="str">
        <f t="shared" ref="AN2437:AN2500" si="35">IF(AE2437&lt;&gt;"",_xlfn.CONCAT(AE2437,AF2437," ","000,",AG2437, " ",AH2437,AI2437," ",AL2437,"-",AM2437),"")</f>
        <v/>
      </c>
    </row>
    <row r="2438" spans="5:40" x14ac:dyDescent="0.2">
      <c r="E2438" s="1"/>
      <c r="M2438" s="14"/>
      <c r="N2438" s="79"/>
      <c r="O2438" s="81"/>
      <c r="P2438" s="80"/>
      <c r="Q2438" s="80"/>
      <c r="R2438" s="80"/>
      <c r="S2438" s="80"/>
      <c r="T2438" s="80"/>
      <c r="U2438" s="80"/>
      <c r="AN2438" s="45" t="str">
        <f t="shared" si="35"/>
        <v/>
      </c>
    </row>
    <row r="2439" spans="5:40" x14ac:dyDescent="0.2">
      <c r="E2439" s="1"/>
      <c r="M2439" s="14"/>
      <c r="N2439" s="79"/>
      <c r="O2439" s="81"/>
      <c r="P2439" s="80"/>
      <c r="Q2439" s="80"/>
      <c r="R2439" s="80"/>
      <c r="S2439" s="80"/>
      <c r="T2439" s="80"/>
      <c r="U2439" s="80"/>
      <c r="AN2439" s="45" t="str">
        <f t="shared" si="35"/>
        <v/>
      </c>
    </row>
    <row r="2440" spans="5:40" x14ac:dyDescent="0.2">
      <c r="E2440" s="1"/>
      <c r="M2440" s="14"/>
      <c r="N2440" s="79"/>
      <c r="O2440" s="81"/>
      <c r="P2440" s="80"/>
      <c r="Q2440" s="80"/>
      <c r="R2440" s="80"/>
      <c r="S2440" s="80"/>
      <c r="T2440" s="80"/>
      <c r="U2440" s="80"/>
      <c r="AN2440" s="45" t="str">
        <f t="shared" si="35"/>
        <v/>
      </c>
    </row>
    <row r="2441" spans="5:40" x14ac:dyDescent="0.2">
      <c r="E2441" s="1"/>
      <c r="M2441" s="14"/>
      <c r="N2441" s="79"/>
      <c r="O2441" s="81"/>
      <c r="P2441" s="80"/>
      <c r="Q2441" s="80"/>
      <c r="R2441" s="80"/>
      <c r="S2441" s="80"/>
      <c r="T2441" s="80"/>
      <c r="U2441" s="80"/>
      <c r="AN2441" s="45" t="str">
        <f t="shared" si="35"/>
        <v/>
      </c>
    </row>
    <row r="2442" spans="5:40" x14ac:dyDescent="0.2">
      <c r="E2442" s="1"/>
      <c r="M2442" s="14"/>
      <c r="N2442" s="79"/>
      <c r="O2442" s="81"/>
      <c r="P2442" s="80"/>
      <c r="Q2442" s="80"/>
      <c r="R2442" s="80"/>
      <c r="S2442" s="80"/>
      <c r="T2442" s="80"/>
      <c r="U2442" s="80"/>
      <c r="AN2442" s="45" t="str">
        <f t="shared" si="35"/>
        <v/>
      </c>
    </row>
    <row r="2443" spans="5:40" x14ac:dyDescent="0.2">
      <c r="E2443" s="1"/>
      <c r="M2443" s="14"/>
      <c r="N2443" s="79"/>
      <c r="O2443" s="81"/>
      <c r="P2443" s="80"/>
      <c r="Q2443" s="80"/>
      <c r="R2443" s="80"/>
      <c r="S2443" s="80"/>
      <c r="T2443" s="80"/>
      <c r="U2443" s="80"/>
      <c r="AN2443" s="45" t="str">
        <f t="shared" si="35"/>
        <v/>
      </c>
    </row>
    <row r="2444" spans="5:40" x14ac:dyDescent="0.2">
      <c r="E2444" s="1"/>
      <c r="M2444" s="14"/>
      <c r="N2444" s="79"/>
      <c r="O2444" s="81"/>
      <c r="P2444" s="80"/>
      <c r="Q2444" s="80"/>
      <c r="R2444" s="80"/>
      <c r="S2444" s="80"/>
      <c r="T2444" s="80"/>
      <c r="U2444" s="80"/>
      <c r="AN2444" s="45" t="str">
        <f t="shared" si="35"/>
        <v/>
      </c>
    </row>
    <row r="2445" spans="5:40" x14ac:dyDescent="0.2">
      <c r="E2445" s="1"/>
      <c r="M2445" s="14"/>
      <c r="N2445" s="79"/>
      <c r="O2445" s="81"/>
      <c r="P2445" s="80"/>
      <c r="Q2445" s="80"/>
      <c r="R2445" s="80"/>
      <c r="S2445" s="80"/>
      <c r="T2445" s="80"/>
      <c r="U2445" s="80"/>
      <c r="AN2445" s="45" t="str">
        <f t="shared" si="35"/>
        <v/>
      </c>
    </row>
    <row r="2446" spans="5:40" x14ac:dyDescent="0.2">
      <c r="E2446" s="1"/>
      <c r="M2446" s="14"/>
      <c r="N2446" s="79"/>
      <c r="O2446" s="81"/>
      <c r="P2446" s="80"/>
      <c r="Q2446" s="80"/>
      <c r="R2446" s="80"/>
      <c r="S2446" s="80"/>
      <c r="T2446" s="80"/>
      <c r="U2446" s="80"/>
      <c r="AN2446" s="45" t="str">
        <f t="shared" si="35"/>
        <v/>
      </c>
    </row>
    <row r="2447" spans="5:40" x14ac:dyDescent="0.2">
      <c r="E2447" s="1"/>
      <c r="M2447" s="14"/>
      <c r="N2447" s="79"/>
      <c r="O2447" s="81"/>
      <c r="P2447" s="80"/>
      <c r="Q2447" s="80"/>
      <c r="R2447" s="80"/>
      <c r="S2447" s="80"/>
      <c r="T2447" s="80"/>
      <c r="U2447" s="80"/>
      <c r="AN2447" s="45" t="str">
        <f t="shared" si="35"/>
        <v/>
      </c>
    </row>
    <row r="2448" spans="5:40" x14ac:dyDescent="0.2">
      <c r="E2448" s="1"/>
      <c r="M2448" s="14"/>
      <c r="N2448" s="79"/>
      <c r="O2448" s="81"/>
      <c r="P2448" s="80"/>
      <c r="Q2448" s="80"/>
      <c r="R2448" s="80"/>
      <c r="S2448" s="80"/>
      <c r="T2448" s="80"/>
      <c r="U2448" s="80"/>
      <c r="AN2448" s="45" t="str">
        <f t="shared" si="35"/>
        <v/>
      </c>
    </row>
    <row r="2449" spans="5:40" x14ac:dyDescent="0.2">
      <c r="E2449" s="1"/>
      <c r="M2449" s="14"/>
      <c r="N2449" s="79"/>
      <c r="O2449" s="81"/>
      <c r="P2449" s="80"/>
      <c r="Q2449" s="80"/>
      <c r="R2449" s="80"/>
      <c r="S2449" s="80"/>
      <c r="T2449" s="80"/>
      <c r="U2449" s="80"/>
      <c r="AN2449" s="45" t="str">
        <f t="shared" si="35"/>
        <v/>
      </c>
    </row>
    <row r="2450" spans="5:40" x14ac:dyDescent="0.2">
      <c r="E2450" s="1"/>
      <c r="M2450" s="14"/>
      <c r="N2450" s="79"/>
      <c r="O2450" s="81"/>
      <c r="P2450" s="80"/>
      <c r="Q2450" s="80"/>
      <c r="R2450" s="80"/>
      <c r="S2450" s="80"/>
      <c r="T2450" s="80"/>
      <c r="U2450" s="80"/>
      <c r="AN2450" s="45" t="str">
        <f t="shared" si="35"/>
        <v/>
      </c>
    </row>
    <row r="2451" spans="5:40" x14ac:dyDescent="0.2">
      <c r="E2451" s="1"/>
      <c r="M2451" s="14"/>
      <c r="N2451" s="79"/>
      <c r="O2451" s="81"/>
      <c r="P2451" s="80"/>
      <c r="Q2451" s="80"/>
      <c r="R2451" s="80"/>
      <c r="S2451" s="80"/>
      <c r="T2451" s="80"/>
      <c r="U2451" s="80"/>
      <c r="AN2451" s="45" t="str">
        <f t="shared" si="35"/>
        <v/>
      </c>
    </row>
    <row r="2452" spans="5:40" x14ac:dyDescent="0.2">
      <c r="E2452" s="1"/>
      <c r="M2452" s="14"/>
      <c r="N2452" s="79"/>
      <c r="O2452" s="81"/>
      <c r="P2452" s="80"/>
      <c r="Q2452" s="80"/>
      <c r="R2452" s="80"/>
      <c r="S2452" s="80"/>
      <c r="T2452" s="80"/>
      <c r="U2452" s="80"/>
      <c r="AN2452" s="45" t="str">
        <f t="shared" si="35"/>
        <v/>
      </c>
    </row>
    <row r="2453" spans="5:40" x14ac:dyDescent="0.2">
      <c r="E2453" s="1"/>
      <c r="M2453" s="14"/>
      <c r="N2453" s="79"/>
      <c r="O2453" s="81"/>
      <c r="P2453" s="80"/>
      <c r="Q2453" s="80"/>
      <c r="R2453" s="80"/>
      <c r="S2453" s="80"/>
      <c r="T2453" s="80"/>
      <c r="U2453" s="80"/>
      <c r="AN2453" s="45" t="str">
        <f t="shared" si="35"/>
        <v/>
      </c>
    </row>
    <row r="2454" spans="5:40" x14ac:dyDescent="0.2">
      <c r="E2454" s="1"/>
      <c r="M2454" s="14"/>
      <c r="N2454" s="79"/>
      <c r="O2454" s="81"/>
      <c r="P2454" s="80"/>
      <c r="Q2454" s="80"/>
      <c r="R2454" s="80"/>
      <c r="S2454" s="80"/>
      <c r="T2454" s="80"/>
      <c r="U2454" s="80"/>
      <c r="AN2454" s="45" t="str">
        <f t="shared" si="35"/>
        <v/>
      </c>
    </row>
    <row r="2455" spans="5:40" x14ac:dyDescent="0.2">
      <c r="E2455" s="1"/>
      <c r="M2455" s="14"/>
      <c r="N2455" s="79"/>
      <c r="O2455" s="81"/>
      <c r="P2455" s="80"/>
      <c r="Q2455" s="80"/>
      <c r="R2455" s="80"/>
      <c r="S2455" s="80"/>
      <c r="T2455" s="80"/>
      <c r="U2455" s="80"/>
      <c r="AN2455" s="45" t="str">
        <f t="shared" si="35"/>
        <v/>
      </c>
    </row>
    <row r="2456" spans="5:40" x14ac:dyDescent="0.2">
      <c r="E2456" s="1"/>
      <c r="M2456" s="14"/>
      <c r="N2456" s="79"/>
      <c r="O2456" s="81"/>
      <c r="P2456" s="80"/>
      <c r="Q2456" s="80"/>
      <c r="R2456" s="80"/>
      <c r="S2456" s="80"/>
      <c r="T2456" s="80"/>
      <c r="U2456" s="80"/>
      <c r="AN2456" s="45" t="str">
        <f t="shared" si="35"/>
        <v/>
      </c>
    </row>
    <row r="2457" spans="5:40" x14ac:dyDescent="0.2">
      <c r="E2457" s="1"/>
      <c r="M2457" s="14"/>
      <c r="N2457" s="79"/>
      <c r="O2457" s="81"/>
      <c r="P2457" s="80"/>
      <c r="Q2457" s="80"/>
      <c r="R2457" s="80"/>
      <c r="S2457" s="80"/>
      <c r="T2457" s="80"/>
      <c r="U2457" s="80"/>
      <c r="AN2457" s="45" t="str">
        <f t="shared" si="35"/>
        <v/>
      </c>
    </row>
    <row r="2458" spans="5:40" x14ac:dyDescent="0.2">
      <c r="E2458" s="1"/>
      <c r="M2458" s="14"/>
      <c r="N2458" s="79"/>
      <c r="O2458" s="81"/>
      <c r="P2458" s="80"/>
      <c r="Q2458" s="80"/>
      <c r="R2458" s="80"/>
      <c r="S2458" s="80"/>
      <c r="T2458" s="80"/>
      <c r="U2458" s="80"/>
      <c r="AN2458" s="45" t="str">
        <f t="shared" si="35"/>
        <v/>
      </c>
    </row>
    <row r="2459" spans="5:40" x14ac:dyDescent="0.2">
      <c r="E2459" s="1"/>
      <c r="M2459" s="14"/>
      <c r="N2459" s="79"/>
      <c r="O2459" s="81"/>
      <c r="P2459" s="80"/>
      <c r="Q2459" s="80"/>
      <c r="R2459" s="80"/>
      <c r="S2459" s="80"/>
      <c r="T2459" s="80"/>
      <c r="U2459" s="80"/>
      <c r="AN2459" s="45" t="str">
        <f t="shared" si="35"/>
        <v/>
      </c>
    </row>
    <row r="2460" spans="5:40" x14ac:dyDescent="0.2">
      <c r="E2460" s="1"/>
      <c r="M2460" s="14"/>
      <c r="N2460" s="79"/>
      <c r="O2460" s="81"/>
      <c r="P2460" s="80"/>
      <c r="Q2460" s="80"/>
      <c r="R2460" s="80"/>
      <c r="S2460" s="80"/>
      <c r="T2460" s="80"/>
      <c r="U2460" s="80"/>
      <c r="AN2460" s="45" t="str">
        <f t="shared" si="35"/>
        <v/>
      </c>
    </row>
    <row r="2461" spans="5:40" x14ac:dyDescent="0.2">
      <c r="E2461" s="1"/>
      <c r="M2461" s="14"/>
      <c r="N2461" s="79"/>
      <c r="O2461" s="81"/>
      <c r="P2461" s="80"/>
      <c r="Q2461" s="80"/>
      <c r="R2461" s="80"/>
      <c r="S2461" s="80"/>
      <c r="T2461" s="80"/>
      <c r="U2461" s="80"/>
      <c r="AN2461" s="45" t="str">
        <f t="shared" si="35"/>
        <v/>
      </c>
    </row>
    <row r="2462" spans="5:40" x14ac:dyDescent="0.2">
      <c r="E2462" s="1"/>
      <c r="M2462" s="14"/>
      <c r="N2462" s="79"/>
      <c r="O2462" s="81"/>
      <c r="P2462" s="80"/>
      <c r="Q2462" s="80"/>
      <c r="R2462" s="80"/>
      <c r="S2462" s="80"/>
      <c r="T2462" s="80"/>
      <c r="U2462" s="80"/>
      <c r="AN2462" s="45" t="str">
        <f t="shared" si="35"/>
        <v/>
      </c>
    </row>
    <row r="2463" spans="5:40" x14ac:dyDescent="0.2">
      <c r="E2463" s="1"/>
      <c r="M2463" s="14"/>
      <c r="N2463" s="79"/>
      <c r="O2463" s="81"/>
      <c r="P2463" s="80"/>
      <c r="Q2463" s="80"/>
      <c r="R2463" s="80"/>
      <c r="S2463" s="80"/>
      <c r="T2463" s="80"/>
      <c r="U2463" s="80"/>
      <c r="AN2463" s="45" t="str">
        <f t="shared" si="35"/>
        <v/>
      </c>
    </row>
    <row r="2464" spans="5:40" x14ac:dyDescent="0.2">
      <c r="E2464" s="1"/>
      <c r="M2464" s="14"/>
      <c r="N2464" s="79"/>
      <c r="O2464" s="81"/>
      <c r="P2464" s="80"/>
      <c r="Q2464" s="80"/>
      <c r="R2464" s="80"/>
      <c r="S2464" s="80"/>
      <c r="T2464" s="80"/>
      <c r="U2464" s="80"/>
      <c r="AN2464" s="45" t="str">
        <f t="shared" si="35"/>
        <v/>
      </c>
    </row>
    <row r="2465" spans="5:40" x14ac:dyDescent="0.2">
      <c r="E2465" s="1"/>
      <c r="M2465" s="14"/>
      <c r="N2465" s="79"/>
      <c r="O2465" s="81"/>
      <c r="P2465" s="80"/>
      <c r="Q2465" s="80"/>
      <c r="R2465" s="80"/>
      <c r="S2465" s="80"/>
      <c r="T2465" s="80"/>
      <c r="U2465" s="80"/>
      <c r="AN2465" s="45" t="str">
        <f t="shared" si="35"/>
        <v/>
      </c>
    </row>
    <row r="2466" spans="5:40" x14ac:dyDescent="0.2">
      <c r="E2466" s="1"/>
      <c r="M2466" s="14"/>
      <c r="N2466" s="79"/>
      <c r="O2466" s="81"/>
      <c r="P2466" s="80"/>
      <c r="Q2466" s="80"/>
      <c r="R2466" s="80"/>
      <c r="S2466" s="80"/>
      <c r="T2466" s="80"/>
      <c r="U2466" s="80"/>
      <c r="AN2466" s="45" t="str">
        <f t="shared" si="35"/>
        <v/>
      </c>
    </row>
    <row r="2467" spans="5:40" x14ac:dyDescent="0.2">
      <c r="E2467" s="1"/>
      <c r="M2467" s="14"/>
      <c r="N2467" s="79"/>
      <c r="O2467" s="81"/>
      <c r="P2467" s="80"/>
      <c r="Q2467" s="80"/>
      <c r="R2467" s="80"/>
      <c r="S2467" s="80"/>
      <c r="T2467" s="80"/>
      <c r="U2467" s="80"/>
      <c r="AN2467" s="45" t="str">
        <f t="shared" si="35"/>
        <v/>
      </c>
    </row>
    <row r="2468" spans="5:40" x14ac:dyDescent="0.2">
      <c r="E2468" s="1"/>
      <c r="M2468" s="14"/>
      <c r="N2468" s="79"/>
      <c r="O2468" s="81"/>
      <c r="P2468" s="80"/>
      <c r="Q2468" s="80"/>
      <c r="R2468" s="80"/>
      <c r="S2468" s="80"/>
      <c r="T2468" s="80"/>
      <c r="U2468" s="80"/>
      <c r="AN2468" s="45" t="str">
        <f t="shared" si="35"/>
        <v/>
      </c>
    </row>
    <row r="2469" spans="5:40" x14ac:dyDescent="0.2">
      <c r="E2469" s="1"/>
      <c r="M2469" s="14"/>
      <c r="N2469" s="79"/>
      <c r="O2469" s="81"/>
      <c r="P2469" s="80"/>
      <c r="Q2469" s="80"/>
      <c r="R2469" s="80"/>
      <c r="S2469" s="80"/>
      <c r="T2469" s="80"/>
      <c r="U2469" s="80"/>
      <c r="AN2469" s="45" t="str">
        <f t="shared" si="35"/>
        <v/>
      </c>
    </row>
    <row r="2470" spans="5:40" x14ac:dyDescent="0.2">
      <c r="E2470" s="1"/>
      <c r="M2470" s="14"/>
      <c r="N2470" s="79"/>
      <c r="O2470" s="81"/>
      <c r="P2470" s="80"/>
      <c r="Q2470" s="80"/>
      <c r="R2470" s="80"/>
      <c r="S2470" s="80"/>
      <c r="T2470" s="80"/>
      <c r="U2470" s="80"/>
      <c r="AN2470" s="45" t="str">
        <f t="shared" si="35"/>
        <v/>
      </c>
    </row>
    <row r="2471" spans="5:40" x14ac:dyDescent="0.2">
      <c r="E2471" s="1"/>
      <c r="M2471" s="14"/>
      <c r="N2471" s="79"/>
      <c r="O2471" s="81"/>
      <c r="P2471" s="80"/>
      <c r="Q2471" s="80"/>
      <c r="R2471" s="80"/>
      <c r="S2471" s="80"/>
      <c r="T2471" s="80"/>
      <c r="U2471" s="80"/>
      <c r="AN2471" s="45" t="str">
        <f t="shared" si="35"/>
        <v/>
      </c>
    </row>
    <row r="2472" spans="5:40" x14ac:dyDescent="0.2">
      <c r="E2472" s="1"/>
      <c r="M2472" s="14"/>
      <c r="N2472" s="79"/>
      <c r="O2472" s="81"/>
      <c r="P2472" s="80"/>
      <c r="Q2472" s="80"/>
      <c r="R2472" s="80"/>
      <c r="S2472" s="80"/>
      <c r="T2472" s="80"/>
      <c r="U2472" s="80"/>
      <c r="AN2472" s="45" t="str">
        <f t="shared" si="35"/>
        <v/>
      </c>
    </row>
    <row r="2473" spans="5:40" x14ac:dyDescent="0.2">
      <c r="E2473" s="1"/>
      <c r="M2473" s="14"/>
      <c r="N2473" s="79"/>
      <c r="O2473" s="81"/>
      <c r="P2473" s="80"/>
      <c r="Q2473" s="80"/>
      <c r="R2473" s="80"/>
      <c r="S2473" s="80"/>
      <c r="T2473" s="80"/>
      <c r="U2473" s="80"/>
      <c r="AN2473" s="45" t="str">
        <f t="shared" si="35"/>
        <v/>
      </c>
    </row>
    <row r="2474" spans="5:40" x14ac:dyDescent="0.2">
      <c r="E2474" s="1"/>
      <c r="M2474" s="14"/>
      <c r="N2474" s="79"/>
      <c r="O2474" s="81"/>
      <c r="P2474" s="80"/>
      <c r="Q2474" s="80"/>
      <c r="R2474" s="80"/>
      <c r="S2474" s="80"/>
      <c r="T2474" s="80"/>
      <c r="U2474" s="80"/>
      <c r="AN2474" s="45" t="str">
        <f t="shared" si="35"/>
        <v/>
      </c>
    </row>
    <row r="2475" spans="5:40" x14ac:dyDescent="0.2">
      <c r="E2475" s="1"/>
      <c r="M2475" s="14"/>
      <c r="N2475" s="79"/>
      <c r="O2475" s="81"/>
      <c r="P2475" s="80"/>
      <c r="Q2475" s="80"/>
      <c r="R2475" s="80"/>
      <c r="S2475" s="80"/>
      <c r="T2475" s="80"/>
      <c r="U2475" s="80"/>
      <c r="AN2475" s="45" t="str">
        <f t="shared" si="35"/>
        <v/>
      </c>
    </row>
    <row r="2476" spans="5:40" x14ac:dyDescent="0.2">
      <c r="E2476" s="1"/>
      <c r="M2476" s="14"/>
      <c r="N2476" s="79"/>
      <c r="O2476" s="81"/>
      <c r="P2476" s="80"/>
      <c r="Q2476" s="80"/>
      <c r="R2476" s="80"/>
      <c r="S2476" s="80"/>
      <c r="T2476" s="80"/>
      <c r="U2476" s="80"/>
      <c r="AN2476" s="45" t="str">
        <f t="shared" si="35"/>
        <v/>
      </c>
    </row>
    <row r="2477" spans="5:40" x14ac:dyDescent="0.2">
      <c r="E2477" s="1"/>
      <c r="M2477" s="14"/>
      <c r="N2477" s="79"/>
      <c r="O2477" s="81"/>
      <c r="P2477" s="80"/>
      <c r="Q2477" s="80"/>
      <c r="R2477" s="80"/>
      <c r="S2477" s="80"/>
      <c r="T2477" s="80"/>
      <c r="U2477" s="80"/>
      <c r="AN2477" s="45" t="str">
        <f t="shared" si="35"/>
        <v/>
      </c>
    </row>
    <row r="2478" spans="5:40" x14ac:dyDescent="0.2">
      <c r="E2478" s="1"/>
      <c r="M2478" s="14"/>
      <c r="N2478" s="79"/>
      <c r="O2478" s="81"/>
      <c r="P2478" s="80"/>
      <c r="Q2478" s="80"/>
      <c r="R2478" s="80"/>
      <c r="S2478" s="80"/>
      <c r="T2478" s="80"/>
      <c r="U2478" s="80"/>
      <c r="AN2478" s="45" t="str">
        <f t="shared" si="35"/>
        <v/>
      </c>
    </row>
    <row r="2479" spans="5:40" x14ac:dyDescent="0.2">
      <c r="E2479" s="1"/>
      <c r="M2479" s="14"/>
      <c r="N2479" s="79"/>
      <c r="O2479" s="81"/>
      <c r="P2479" s="80"/>
      <c r="Q2479" s="80"/>
      <c r="R2479" s="80"/>
      <c r="S2479" s="80"/>
      <c r="T2479" s="80"/>
      <c r="U2479" s="80"/>
      <c r="AN2479" s="45" t="str">
        <f t="shared" si="35"/>
        <v/>
      </c>
    </row>
    <row r="2480" spans="5:40" x14ac:dyDescent="0.2">
      <c r="E2480" s="1"/>
      <c r="M2480" s="14"/>
      <c r="N2480" s="79"/>
      <c r="O2480" s="81"/>
      <c r="P2480" s="80"/>
      <c r="Q2480" s="80"/>
      <c r="R2480" s="80"/>
      <c r="S2480" s="80"/>
      <c r="T2480" s="80"/>
      <c r="U2480" s="80"/>
      <c r="AN2480" s="45" t="str">
        <f t="shared" si="35"/>
        <v/>
      </c>
    </row>
    <row r="2481" spans="5:40" x14ac:dyDescent="0.2">
      <c r="E2481" s="1"/>
      <c r="M2481" s="14"/>
      <c r="N2481" s="79"/>
      <c r="O2481" s="81"/>
      <c r="P2481" s="80"/>
      <c r="Q2481" s="80"/>
      <c r="R2481" s="80"/>
      <c r="S2481" s="80"/>
      <c r="T2481" s="80"/>
      <c r="U2481" s="80"/>
      <c r="AN2481" s="45" t="str">
        <f t="shared" si="35"/>
        <v/>
      </c>
    </row>
    <row r="2482" spans="5:40" x14ac:dyDescent="0.2">
      <c r="E2482" s="1"/>
      <c r="M2482" s="14"/>
      <c r="N2482" s="79"/>
      <c r="O2482" s="81"/>
      <c r="P2482" s="80"/>
      <c r="Q2482" s="80"/>
      <c r="R2482" s="80"/>
      <c r="S2482" s="80"/>
      <c r="T2482" s="80"/>
      <c r="U2482" s="80"/>
      <c r="AN2482" s="45" t="str">
        <f t="shared" si="35"/>
        <v/>
      </c>
    </row>
    <row r="2483" spans="5:40" x14ac:dyDescent="0.2">
      <c r="E2483" s="1"/>
      <c r="M2483" s="14"/>
      <c r="N2483" s="79"/>
      <c r="O2483" s="81"/>
      <c r="P2483" s="80"/>
      <c r="Q2483" s="80"/>
      <c r="R2483" s="80"/>
      <c r="S2483" s="80"/>
      <c r="T2483" s="80"/>
      <c r="U2483" s="80"/>
      <c r="AN2483" s="45" t="str">
        <f t="shared" si="35"/>
        <v/>
      </c>
    </row>
    <row r="2484" spans="5:40" x14ac:dyDescent="0.2">
      <c r="E2484" s="1"/>
      <c r="M2484" s="14"/>
      <c r="N2484" s="79"/>
      <c r="O2484" s="81"/>
      <c r="P2484" s="80"/>
      <c r="Q2484" s="80"/>
      <c r="R2484" s="80"/>
      <c r="S2484" s="80"/>
      <c r="T2484" s="80"/>
      <c r="U2484" s="80"/>
      <c r="AN2484" s="45" t="str">
        <f t="shared" si="35"/>
        <v/>
      </c>
    </row>
    <row r="2485" spans="5:40" x14ac:dyDescent="0.2">
      <c r="E2485" s="1"/>
      <c r="M2485" s="14"/>
      <c r="N2485" s="79"/>
      <c r="O2485" s="81"/>
      <c r="P2485" s="80"/>
      <c r="Q2485" s="80"/>
      <c r="R2485" s="80"/>
      <c r="S2485" s="80"/>
      <c r="T2485" s="80"/>
      <c r="U2485" s="80"/>
      <c r="AN2485" s="45" t="str">
        <f t="shared" si="35"/>
        <v/>
      </c>
    </row>
    <row r="2486" spans="5:40" x14ac:dyDescent="0.2">
      <c r="E2486" s="1"/>
      <c r="M2486" s="14"/>
      <c r="N2486" s="79"/>
      <c r="O2486" s="81"/>
      <c r="P2486" s="80"/>
      <c r="Q2486" s="80"/>
      <c r="R2486" s="80"/>
      <c r="S2486" s="80"/>
      <c r="T2486" s="80"/>
      <c r="U2486" s="80"/>
      <c r="AN2486" s="45" t="str">
        <f t="shared" si="35"/>
        <v/>
      </c>
    </row>
    <row r="2487" spans="5:40" x14ac:dyDescent="0.2">
      <c r="E2487" s="1"/>
      <c r="M2487" s="14"/>
      <c r="N2487" s="79"/>
      <c r="O2487" s="81"/>
      <c r="P2487" s="80"/>
      <c r="Q2487" s="80"/>
      <c r="R2487" s="80"/>
      <c r="S2487" s="80"/>
      <c r="T2487" s="80"/>
      <c r="U2487" s="80"/>
      <c r="AN2487" s="45" t="str">
        <f t="shared" si="35"/>
        <v/>
      </c>
    </row>
    <row r="2488" spans="5:40" x14ac:dyDescent="0.2">
      <c r="E2488" s="1"/>
      <c r="M2488" s="14"/>
      <c r="N2488" s="79"/>
      <c r="O2488" s="81"/>
      <c r="P2488" s="80"/>
      <c r="Q2488" s="80"/>
      <c r="R2488" s="80"/>
      <c r="S2488" s="80"/>
      <c r="T2488" s="80"/>
      <c r="U2488" s="80"/>
      <c r="AN2488" s="45" t="str">
        <f t="shared" si="35"/>
        <v/>
      </c>
    </row>
    <row r="2489" spans="5:40" x14ac:dyDescent="0.2">
      <c r="E2489" s="1"/>
      <c r="M2489" s="14"/>
      <c r="N2489" s="79"/>
      <c r="O2489" s="81"/>
      <c r="P2489" s="80"/>
      <c r="Q2489" s="80"/>
      <c r="R2489" s="80"/>
      <c r="S2489" s="80"/>
      <c r="T2489" s="80"/>
      <c r="U2489" s="80"/>
      <c r="AN2489" s="45" t="str">
        <f t="shared" si="35"/>
        <v/>
      </c>
    </row>
    <row r="2490" spans="5:40" x14ac:dyDescent="0.2">
      <c r="E2490" s="1"/>
      <c r="M2490" s="14"/>
      <c r="N2490" s="79"/>
      <c r="O2490" s="81"/>
      <c r="P2490" s="80"/>
      <c r="Q2490" s="80"/>
      <c r="R2490" s="80"/>
      <c r="S2490" s="80"/>
      <c r="T2490" s="80"/>
      <c r="U2490" s="80"/>
      <c r="AN2490" s="45" t="str">
        <f t="shared" si="35"/>
        <v/>
      </c>
    </row>
    <row r="2491" spans="5:40" x14ac:dyDescent="0.2">
      <c r="E2491" s="1"/>
      <c r="M2491" s="14"/>
      <c r="N2491" s="79"/>
      <c r="O2491" s="81"/>
      <c r="P2491" s="80"/>
      <c r="Q2491" s="80"/>
      <c r="R2491" s="80"/>
      <c r="S2491" s="80"/>
      <c r="T2491" s="80"/>
      <c r="U2491" s="80"/>
      <c r="AN2491" s="45" t="str">
        <f t="shared" si="35"/>
        <v/>
      </c>
    </row>
    <row r="2492" spans="5:40" x14ac:dyDescent="0.2">
      <c r="E2492" s="1"/>
      <c r="M2492" s="14"/>
      <c r="N2492" s="79"/>
      <c r="O2492" s="81"/>
      <c r="P2492" s="80"/>
      <c r="Q2492" s="80"/>
      <c r="R2492" s="80"/>
      <c r="S2492" s="80"/>
      <c r="T2492" s="80"/>
      <c r="U2492" s="80"/>
      <c r="AN2492" s="45" t="str">
        <f t="shared" si="35"/>
        <v/>
      </c>
    </row>
    <row r="2493" spans="5:40" x14ac:dyDescent="0.2">
      <c r="E2493" s="1"/>
      <c r="M2493" s="14"/>
      <c r="N2493" s="79"/>
      <c r="O2493" s="81"/>
      <c r="P2493" s="80"/>
      <c r="Q2493" s="80"/>
      <c r="R2493" s="80"/>
      <c r="S2493" s="80"/>
      <c r="T2493" s="80"/>
      <c r="U2493" s="80"/>
      <c r="AN2493" s="45" t="str">
        <f t="shared" si="35"/>
        <v/>
      </c>
    </row>
    <row r="2494" spans="5:40" x14ac:dyDescent="0.2">
      <c r="E2494" s="1"/>
      <c r="M2494" s="14"/>
      <c r="N2494" s="79"/>
      <c r="O2494" s="81"/>
      <c r="P2494" s="80"/>
      <c r="Q2494" s="80"/>
      <c r="R2494" s="80"/>
      <c r="S2494" s="80"/>
      <c r="T2494" s="80"/>
      <c r="U2494" s="80"/>
      <c r="AN2494" s="45" t="str">
        <f t="shared" si="35"/>
        <v/>
      </c>
    </row>
    <row r="2495" spans="5:40" x14ac:dyDescent="0.2">
      <c r="E2495" s="1"/>
      <c r="M2495" s="14"/>
      <c r="N2495" s="79"/>
      <c r="O2495" s="81"/>
      <c r="P2495" s="80"/>
      <c r="Q2495" s="80"/>
      <c r="R2495" s="80"/>
      <c r="S2495" s="80"/>
      <c r="T2495" s="80"/>
      <c r="U2495" s="80"/>
      <c r="AN2495" s="45" t="str">
        <f t="shared" si="35"/>
        <v/>
      </c>
    </row>
    <row r="2496" spans="5:40" x14ac:dyDescent="0.2">
      <c r="E2496" s="1"/>
      <c r="M2496" s="14"/>
      <c r="N2496" s="79"/>
      <c r="O2496" s="81"/>
      <c r="P2496" s="80"/>
      <c r="Q2496" s="80"/>
      <c r="R2496" s="80"/>
      <c r="S2496" s="80"/>
      <c r="T2496" s="80"/>
      <c r="U2496" s="80"/>
      <c r="AN2496" s="45" t="str">
        <f t="shared" si="35"/>
        <v/>
      </c>
    </row>
    <row r="2497" spans="5:40" x14ac:dyDescent="0.2">
      <c r="E2497" s="1"/>
      <c r="M2497" s="14"/>
      <c r="N2497" s="79"/>
      <c r="O2497" s="81"/>
      <c r="P2497" s="80"/>
      <c r="Q2497" s="80"/>
      <c r="R2497" s="80"/>
      <c r="S2497" s="80"/>
      <c r="T2497" s="80"/>
      <c r="U2497" s="80"/>
      <c r="AN2497" s="45" t="str">
        <f t="shared" si="35"/>
        <v/>
      </c>
    </row>
    <row r="2498" spans="5:40" x14ac:dyDescent="0.2">
      <c r="E2498" s="1"/>
      <c r="M2498" s="14"/>
      <c r="N2498" s="79"/>
      <c r="O2498" s="81"/>
      <c r="P2498" s="80"/>
      <c r="Q2498" s="80"/>
      <c r="R2498" s="80"/>
      <c r="S2498" s="80"/>
      <c r="T2498" s="80"/>
      <c r="U2498" s="80"/>
      <c r="AN2498" s="45" t="str">
        <f t="shared" si="35"/>
        <v/>
      </c>
    </row>
    <row r="2499" spans="5:40" x14ac:dyDescent="0.2">
      <c r="E2499" s="1"/>
      <c r="M2499" s="14"/>
      <c r="N2499" s="79"/>
      <c r="O2499" s="81"/>
      <c r="P2499" s="80"/>
      <c r="Q2499" s="80"/>
      <c r="R2499" s="80"/>
      <c r="S2499" s="80"/>
      <c r="T2499" s="80"/>
      <c r="U2499" s="80"/>
      <c r="AN2499" s="45" t="str">
        <f t="shared" si="35"/>
        <v/>
      </c>
    </row>
    <row r="2500" spans="5:40" x14ac:dyDescent="0.2">
      <c r="E2500" s="1"/>
      <c r="M2500" s="14"/>
      <c r="N2500" s="79"/>
      <c r="O2500" s="81"/>
      <c r="P2500" s="80"/>
      <c r="Q2500" s="80"/>
      <c r="R2500" s="80"/>
      <c r="S2500" s="80"/>
      <c r="T2500" s="80"/>
      <c r="U2500" s="80"/>
      <c r="AN2500" s="45" t="str">
        <f t="shared" si="35"/>
        <v/>
      </c>
    </row>
    <row r="2501" spans="5:40" x14ac:dyDescent="0.2">
      <c r="E2501" s="1"/>
      <c r="M2501" s="14"/>
      <c r="N2501" s="79"/>
      <c r="O2501" s="81"/>
      <c r="P2501" s="80"/>
      <c r="Q2501" s="80"/>
      <c r="R2501" s="80"/>
      <c r="S2501" s="80"/>
      <c r="T2501" s="80"/>
      <c r="U2501" s="80"/>
      <c r="AN2501" s="45" t="str">
        <f t="shared" ref="AN2501:AN2564" si="36">IF(AE2501&lt;&gt;"",_xlfn.CONCAT(AE2501,AF2501," ","000,",AG2501, " ",AH2501,AI2501," ",AL2501,"-",AM2501),"")</f>
        <v/>
      </c>
    </row>
    <row r="2502" spans="5:40" x14ac:dyDescent="0.2">
      <c r="E2502" s="1"/>
      <c r="M2502" s="14"/>
      <c r="N2502" s="79"/>
      <c r="O2502" s="81"/>
      <c r="P2502" s="80"/>
      <c r="Q2502" s="80"/>
      <c r="R2502" s="80"/>
      <c r="S2502" s="80"/>
      <c r="T2502" s="80"/>
      <c r="U2502" s="80"/>
      <c r="AN2502" s="45" t="str">
        <f t="shared" si="36"/>
        <v/>
      </c>
    </row>
    <row r="2503" spans="5:40" x14ac:dyDescent="0.2">
      <c r="E2503" s="1"/>
      <c r="M2503" s="14"/>
      <c r="N2503" s="79"/>
      <c r="O2503" s="81"/>
      <c r="P2503" s="80"/>
      <c r="Q2503" s="80"/>
      <c r="R2503" s="80"/>
      <c r="S2503" s="80"/>
      <c r="T2503" s="80"/>
      <c r="U2503" s="80"/>
      <c r="AN2503" s="45" t="str">
        <f t="shared" si="36"/>
        <v/>
      </c>
    </row>
    <row r="2504" spans="5:40" x14ac:dyDescent="0.2">
      <c r="E2504" s="1"/>
      <c r="M2504" s="14"/>
      <c r="N2504" s="79"/>
      <c r="O2504" s="81"/>
      <c r="P2504" s="80"/>
      <c r="Q2504" s="80"/>
      <c r="R2504" s="80"/>
      <c r="S2504" s="80"/>
      <c r="T2504" s="80"/>
      <c r="U2504" s="80"/>
      <c r="AN2504" s="45" t="str">
        <f t="shared" si="36"/>
        <v/>
      </c>
    </row>
    <row r="2505" spans="5:40" x14ac:dyDescent="0.2">
      <c r="E2505" s="1"/>
      <c r="M2505" s="14"/>
      <c r="N2505" s="79"/>
      <c r="O2505" s="81"/>
      <c r="P2505" s="80"/>
      <c r="Q2505" s="80"/>
      <c r="R2505" s="80"/>
      <c r="S2505" s="80"/>
      <c r="T2505" s="80"/>
      <c r="U2505" s="80"/>
      <c r="AN2505" s="45" t="str">
        <f t="shared" si="36"/>
        <v/>
      </c>
    </row>
    <row r="2506" spans="5:40" x14ac:dyDescent="0.2">
      <c r="E2506" s="1"/>
      <c r="M2506" s="14"/>
      <c r="N2506" s="79"/>
      <c r="O2506" s="81"/>
      <c r="P2506" s="80"/>
      <c r="Q2506" s="80"/>
      <c r="R2506" s="80"/>
      <c r="S2506" s="80"/>
      <c r="T2506" s="80"/>
      <c r="U2506" s="80"/>
      <c r="AN2506" s="45" t="str">
        <f t="shared" si="36"/>
        <v/>
      </c>
    </row>
    <row r="2507" spans="5:40" x14ac:dyDescent="0.2">
      <c r="E2507" s="1"/>
      <c r="M2507" s="14"/>
      <c r="N2507" s="79"/>
      <c r="O2507" s="81"/>
      <c r="P2507" s="80"/>
      <c r="Q2507" s="80"/>
      <c r="R2507" s="80"/>
      <c r="S2507" s="80"/>
      <c r="T2507" s="80"/>
      <c r="U2507" s="80"/>
      <c r="AN2507" s="45" t="str">
        <f t="shared" si="36"/>
        <v/>
      </c>
    </row>
    <row r="2508" spans="5:40" x14ac:dyDescent="0.2">
      <c r="E2508" s="1"/>
      <c r="M2508" s="14"/>
      <c r="N2508" s="79"/>
      <c r="O2508" s="81"/>
      <c r="P2508" s="80"/>
      <c r="Q2508" s="80"/>
      <c r="R2508" s="80"/>
      <c r="S2508" s="80"/>
      <c r="T2508" s="80"/>
      <c r="U2508" s="80"/>
      <c r="AN2508" s="45" t="str">
        <f t="shared" si="36"/>
        <v/>
      </c>
    </row>
    <row r="2509" spans="5:40" x14ac:dyDescent="0.2">
      <c r="E2509" s="1"/>
      <c r="M2509" s="14"/>
      <c r="N2509" s="79"/>
      <c r="O2509" s="81"/>
      <c r="P2509" s="80"/>
      <c r="Q2509" s="80"/>
      <c r="R2509" s="80"/>
      <c r="S2509" s="80"/>
      <c r="T2509" s="80"/>
      <c r="U2509" s="80"/>
      <c r="AN2509" s="45" t="str">
        <f t="shared" si="36"/>
        <v/>
      </c>
    </row>
    <row r="2510" spans="5:40" x14ac:dyDescent="0.2">
      <c r="E2510" s="1"/>
      <c r="M2510" s="14"/>
      <c r="N2510" s="79"/>
      <c r="O2510" s="81"/>
      <c r="P2510" s="80"/>
      <c r="Q2510" s="80"/>
      <c r="R2510" s="80"/>
      <c r="S2510" s="80"/>
      <c r="T2510" s="80"/>
      <c r="U2510" s="80"/>
      <c r="AN2510" s="45" t="str">
        <f t="shared" si="36"/>
        <v/>
      </c>
    </row>
    <row r="2511" spans="5:40" x14ac:dyDescent="0.2">
      <c r="E2511" s="1"/>
      <c r="M2511" s="14"/>
      <c r="N2511" s="79"/>
      <c r="O2511" s="81"/>
      <c r="P2511" s="80"/>
      <c r="Q2511" s="80"/>
      <c r="R2511" s="80"/>
      <c r="S2511" s="80"/>
      <c r="T2511" s="80"/>
      <c r="U2511" s="80"/>
      <c r="AN2511" s="45" t="str">
        <f t="shared" si="36"/>
        <v/>
      </c>
    </row>
    <row r="2512" spans="5:40" x14ac:dyDescent="0.2">
      <c r="E2512" s="1"/>
      <c r="M2512" s="14"/>
      <c r="N2512" s="79"/>
      <c r="O2512" s="81"/>
      <c r="P2512" s="80"/>
      <c r="Q2512" s="80"/>
      <c r="R2512" s="80"/>
      <c r="S2512" s="80"/>
      <c r="T2512" s="80"/>
      <c r="U2512" s="80"/>
      <c r="AN2512" s="45" t="str">
        <f t="shared" si="36"/>
        <v/>
      </c>
    </row>
    <row r="2513" spans="1:40" x14ac:dyDescent="0.2">
      <c r="E2513" s="1"/>
      <c r="M2513" s="14"/>
      <c r="N2513" s="79"/>
      <c r="O2513" s="81"/>
      <c r="P2513" s="80"/>
      <c r="Q2513" s="80"/>
      <c r="R2513" s="80"/>
      <c r="S2513" s="80"/>
      <c r="T2513" s="80"/>
      <c r="U2513" s="80"/>
      <c r="AN2513" s="45" t="str">
        <f t="shared" si="36"/>
        <v/>
      </c>
    </row>
    <row r="2514" spans="1:40" x14ac:dyDescent="0.2">
      <c r="E2514" s="1"/>
      <c r="M2514" s="14"/>
      <c r="N2514" s="79"/>
      <c r="O2514" s="81"/>
      <c r="P2514" s="80"/>
      <c r="Q2514" s="80"/>
      <c r="R2514" s="80"/>
      <c r="S2514" s="80"/>
      <c r="T2514" s="80"/>
      <c r="U2514" s="80"/>
      <c r="AN2514" s="45" t="str">
        <f t="shared" si="36"/>
        <v/>
      </c>
    </row>
    <row r="2515" spans="1:40" x14ac:dyDescent="0.2">
      <c r="E2515" s="1"/>
      <c r="M2515" s="14"/>
      <c r="N2515" s="79"/>
      <c r="O2515" s="81"/>
      <c r="P2515" s="80"/>
      <c r="Q2515" s="80"/>
      <c r="R2515" s="80"/>
      <c r="S2515" s="80"/>
      <c r="T2515" s="80"/>
      <c r="U2515" s="80"/>
      <c r="AN2515" s="45" t="str">
        <f t="shared" si="36"/>
        <v/>
      </c>
    </row>
    <row r="2516" spans="1:40" x14ac:dyDescent="0.2">
      <c r="E2516" s="1"/>
      <c r="M2516" s="14"/>
      <c r="N2516" s="79"/>
      <c r="O2516" s="81"/>
      <c r="P2516" s="80"/>
      <c r="Q2516" s="80"/>
      <c r="R2516" s="80"/>
      <c r="S2516" s="80"/>
      <c r="T2516" s="80"/>
      <c r="U2516" s="80"/>
      <c r="AN2516" s="45" t="str">
        <f t="shared" si="36"/>
        <v/>
      </c>
    </row>
    <row r="2517" spans="1:40" x14ac:dyDescent="0.2">
      <c r="E2517" s="1"/>
      <c r="M2517" s="14"/>
      <c r="N2517" s="79"/>
      <c r="O2517" s="81"/>
      <c r="P2517" s="80"/>
      <c r="Q2517" s="80"/>
      <c r="R2517" s="80"/>
      <c r="S2517" s="80"/>
      <c r="T2517" s="80"/>
      <c r="U2517" s="80"/>
      <c r="AN2517" s="45" t="str">
        <f t="shared" si="36"/>
        <v/>
      </c>
    </row>
    <row r="2518" spans="1:40" x14ac:dyDescent="0.2">
      <c r="E2518" s="1"/>
      <c r="M2518" s="14"/>
      <c r="N2518" s="79"/>
      <c r="O2518" s="81"/>
      <c r="P2518" s="80"/>
      <c r="Q2518" s="80"/>
      <c r="R2518" s="80"/>
      <c r="S2518" s="80"/>
      <c r="T2518" s="80"/>
      <c r="U2518" s="80"/>
      <c r="AN2518" s="45" t="str">
        <f t="shared" si="36"/>
        <v/>
      </c>
    </row>
    <row r="2519" spans="1:40" x14ac:dyDescent="0.2">
      <c r="E2519" s="1"/>
      <c r="M2519" s="14"/>
      <c r="N2519" s="79"/>
      <c r="O2519" s="81"/>
      <c r="P2519" s="80"/>
      <c r="Q2519" s="80"/>
      <c r="R2519" s="80"/>
      <c r="S2519" s="80"/>
      <c r="T2519" s="80"/>
      <c r="U2519" s="80"/>
      <c r="AN2519" s="45" t="str">
        <f t="shared" si="36"/>
        <v/>
      </c>
    </row>
    <row r="2520" spans="1:40" x14ac:dyDescent="0.2">
      <c r="E2520" s="1"/>
      <c r="M2520" s="14"/>
      <c r="N2520" s="79"/>
      <c r="O2520" s="81"/>
      <c r="P2520" s="80"/>
      <c r="Q2520" s="80"/>
      <c r="R2520" s="80"/>
      <c r="S2520" s="80"/>
      <c r="T2520" s="80"/>
      <c r="U2520" s="80"/>
      <c r="AN2520" s="45" t="str">
        <f t="shared" si="36"/>
        <v/>
      </c>
    </row>
    <row r="2521" spans="1:40" x14ac:dyDescent="0.2">
      <c r="E2521" s="1"/>
      <c r="M2521" s="14"/>
      <c r="N2521" s="79"/>
      <c r="O2521" s="81"/>
      <c r="P2521" s="80"/>
      <c r="Q2521" s="80"/>
      <c r="R2521" s="80"/>
      <c r="S2521" s="80"/>
      <c r="T2521" s="80"/>
      <c r="U2521" s="80"/>
      <c r="AN2521" s="45" t="str">
        <f t="shared" si="36"/>
        <v/>
      </c>
    </row>
    <row r="2522" spans="1:40" x14ac:dyDescent="0.2">
      <c r="E2522" s="1"/>
      <c r="M2522" s="14"/>
      <c r="N2522" s="79"/>
      <c r="O2522" s="81"/>
      <c r="P2522" s="80"/>
      <c r="Q2522" s="80"/>
      <c r="R2522" s="80"/>
      <c r="S2522" s="80"/>
      <c r="T2522" s="80"/>
      <c r="U2522" s="80"/>
      <c r="AN2522" s="45" t="str">
        <f t="shared" si="36"/>
        <v/>
      </c>
    </row>
    <row r="2523" spans="1:40" x14ac:dyDescent="0.2">
      <c r="E2523" s="1"/>
      <c r="M2523" s="14"/>
      <c r="N2523" s="79"/>
      <c r="O2523" s="81"/>
      <c r="P2523" s="80"/>
      <c r="Q2523" s="80"/>
      <c r="R2523" s="80"/>
      <c r="S2523" s="80"/>
      <c r="T2523" s="80"/>
      <c r="U2523" s="80"/>
      <c r="AN2523" s="45" t="str">
        <f t="shared" si="36"/>
        <v/>
      </c>
    </row>
    <row r="2524" spans="1:40" x14ac:dyDescent="0.2">
      <c r="E2524" s="1"/>
      <c r="M2524" s="14"/>
      <c r="N2524" s="79"/>
      <c r="O2524" s="81"/>
      <c r="P2524" s="80"/>
      <c r="Q2524" s="80"/>
      <c r="R2524" s="80"/>
      <c r="S2524" s="80"/>
      <c r="T2524" s="80"/>
      <c r="U2524" s="80"/>
      <c r="AN2524" s="45" t="str">
        <f t="shared" si="36"/>
        <v/>
      </c>
    </row>
    <row r="2525" spans="1:40" x14ac:dyDescent="0.2">
      <c r="E2525" s="1"/>
      <c r="M2525" s="14"/>
      <c r="N2525" s="79"/>
      <c r="O2525" s="81"/>
      <c r="P2525" s="80"/>
      <c r="Q2525" s="80"/>
      <c r="R2525" s="80"/>
      <c r="S2525" s="80"/>
      <c r="T2525" s="80"/>
      <c r="U2525" s="80"/>
      <c r="AN2525" s="45" t="str">
        <f t="shared" si="36"/>
        <v/>
      </c>
    </row>
    <row r="2526" spans="1:40" x14ac:dyDescent="0.2">
      <c r="E2526" s="1"/>
      <c r="M2526" s="14"/>
      <c r="N2526" s="79"/>
      <c r="O2526" s="81"/>
      <c r="P2526" s="80"/>
      <c r="Q2526" s="80"/>
      <c r="R2526" s="80"/>
      <c r="S2526" s="80"/>
      <c r="T2526" s="80"/>
      <c r="U2526" s="80"/>
      <c r="AN2526" s="45" t="str">
        <f t="shared" si="36"/>
        <v/>
      </c>
    </row>
    <row r="2527" spans="1:40" s="156" customFormat="1" x14ac:dyDescent="0.2">
      <c r="A2527" s="154"/>
      <c r="B2527" s="155" t="s">
        <v>5290</v>
      </c>
      <c r="C2527" s="109"/>
      <c r="D2527" s="111"/>
      <c r="E2527" s="156" t="s">
        <v>3940</v>
      </c>
      <c r="F2527" s="157" t="s">
        <v>3003</v>
      </c>
      <c r="G2527" s="157"/>
      <c r="H2527" s="157" t="s">
        <v>7223</v>
      </c>
      <c r="I2527" s="14"/>
      <c r="J2527" s="14"/>
      <c r="K2527" s="14"/>
      <c r="L2527" s="14"/>
      <c r="M2527" s="138" t="s">
        <v>2142</v>
      </c>
      <c r="N2527" s="158">
        <v>1292</v>
      </c>
      <c r="O2527" s="138" t="s">
        <v>3997</v>
      </c>
      <c r="P2527" s="159"/>
      <c r="Q2527" s="138" t="s">
        <v>3996</v>
      </c>
      <c r="R2527" s="138"/>
      <c r="S2527" s="138"/>
      <c r="T2527" s="138"/>
      <c r="U2527" s="138"/>
      <c r="AB2527" s="138"/>
      <c r="AN2527" s="45" t="str">
        <f t="shared" si="36"/>
        <v/>
      </c>
    </row>
    <row r="2528" spans="1:40" s="156" customFormat="1" x14ac:dyDescent="0.2">
      <c r="A2528" s="154"/>
      <c r="B2528" s="155" t="s">
        <v>5291</v>
      </c>
      <c r="C2528" s="109"/>
      <c r="D2528" s="111"/>
      <c r="E2528" s="156" t="s">
        <v>3940</v>
      </c>
      <c r="F2528" s="157" t="s">
        <v>3003</v>
      </c>
      <c r="G2528" s="157"/>
      <c r="H2528" s="157" t="s">
        <v>7224</v>
      </c>
      <c r="I2528" s="14"/>
      <c r="J2528" s="14"/>
      <c r="K2528" s="14"/>
      <c r="L2528" s="14"/>
      <c r="M2528" s="138" t="s">
        <v>2142</v>
      </c>
      <c r="N2528" s="158">
        <v>1292</v>
      </c>
      <c r="O2528" s="138" t="s">
        <v>3998</v>
      </c>
      <c r="P2528" s="159"/>
      <c r="Q2528" s="138" t="s">
        <v>3996</v>
      </c>
      <c r="R2528" s="138"/>
      <c r="S2528" s="138"/>
      <c r="T2528" s="138"/>
      <c r="U2528" s="138"/>
      <c r="AB2528" s="138"/>
      <c r="AN2528" s="45" t="str">
        <f t="shared" si="36"/>
        <v/>
      </c>
    </row>
    <row r="2529" spans="1:40" s="156" customFormat="1" x14ac:dyDescent="0.2">
      <c r="A2529" s="154"/>
      <c r="B2529" s="155" t="s">
        <v>7669</v>
      </c>
      <c r="C2529" s="109"/>
      <c r="D2529" s="111"/>
      <c r="E2529" s="156" t="s">
        <v>3940</v>
      </c>
      <c r="F2529" s="159" t="s">
        <v>3036</v>
      </c>
      <c r="G2529" s="157"/>
      <c r="H2529" s="157" t="s">
        <v>7241</v>
      </c>
      <c r="I2529" s="14"/>
      <c r="J2529" s="14"/>
      <c r="K2529" s="14"/>
      <c r="L2529" s="14"/>
      <c r="M2529" s="138" t="s">
        <v>2142</v>
      </c>
      <c r="N2529" s="158">
        <v>1292</v>
      </c>
      <c r="O2529" s="138" t="s">
        <v>3999</v>
      </c>
      <c r="P2529" s="138"/>
      <c r="Q2529" s="138" t="s">
        <v>4001</v>
      </c>
      <c r="R2529" s="138"/>
      <c r="S2529" s="138"/>
      <c r="T2529" s="138"/>
      <c r="U2529" s="138"/>
      <c r="AB2529" s="138"/>
      <c r="AN2529" s="45" t="str">
        <f t="shared" si="36"/>
        <v/>
      </c>
    </row>
    <row r="2530" spans="1:40" s="156" customFormat="1" x14ac:dyDescent="0.2">
      <c r="A2530" s="154"/>
      <c r="B2530" s="155" t="s">
        <v>7668</v>
      </c>
      <c r="C2530" s="109"/>
      <c r="D2530" s="111"/>
      <c r="E2530" s="156" t="s">
        <v>3940</v>
      </c>
      <c r="F2530" s="159" t="s">
        <v>3036</v>
      </c>
      <c r="G2530" s="157"/>
      <c r="H2530" s="157" t="s">
        <v>7241</v>
      </c>
      <c r="I2530" s="14"/>
      <c r="J2530" s="14"/>
      <c r="K2530" s="14"/>
      <c r="L2530" s="14"/>
      <c r="M2530" s="138" t="s">
        <v>2142</v>
      </c>
      <c r="N2530" s="158">
        <v>1292</v>
      </c>
      <c r="O2530" s="138" t="s">
        <v>4000</v>
      </c>
      <c r="P2530" s="138"/>
      <c r="Q2530" s="138" t="s">
        <v>4002</v>
      </c>
      <c r="R2530" s="138"/>
      <c r="S2530" s="138"/>
      <c r="T2530" s="138"/>
      <c r="U2530" s="138"/>
      <c r="AB2530" s="138"/>
      <c r="AN2530" s="45" t="str">
        <f t="shared" si="36"/>
        <v/>
      </c>
    </row>
    <row r="2531" spans="1:40" s="156" customFormat="1" x14ac:dyDescent="0.2">
      <c r="A2531" s="154"/>
      <c r="B2531" s="155" t="s">
        <v>7670</v>
      </c>
      <c r="C2531" s="109"/>
      <c r="D2531" s="111"/>
      <c r="E2531" s="156" t="s">
        <v>3940</v>
      </c>
      <c r="F2531" s="159" t="s">
        <v>3036</v>
      </c>
      <c r="G2531" s="157"/>
      <c r="H2531" s="157" t="s">
        <v>7242</v>
      </c>
      <c r="I2531" s="14"/>
      <c r="J2531" s="14"/>
      <c r="K2531" s="14"/>
      <c r="L2531" s="14"/>
      <c r="M2531" s="138" t="s">
        <v>2142</v>
      </c>
      <c r="N2531" s="158">
        <v>1292</v>
      </c>
      <c r="O2531" s="138" t="s">
        <v>4005</v>
      </c>
      <c r="P2531" s="138"/>
      <c r="Q2531" s="138" t="s">
        <v>4007</v>
      </c>
      <c r="R2531" s="138"/>
      <c r="S2531" s="138"/>
      <c r="T2531" s="138"/>
      <c r="U2531" s="138"/>
      <c r="AB2531" s="138"/>
      <c r="AN2531" s="45" t="str">
        <f t="shared" si="36"/>
        <v/>
      </c>
    </row>
    <row r="2532" spans="1:40" s="156" customFormat="1" x14ac:dyDescent="0.2">
      <c r="A2532" s="154"/>
      <c r="B2532" s="155" t="s">
        <v>7671</v>
      </c>
      <c r="C2532" s="109"/>
      <c r="D2532" s="111"/>
      <c r="E2532" s="156" t="s">
        <v>3940</v>
      </c>
      <c r="F2532" s="159" t="s">
        <v>3036</v>
      </c>
      <c r="G2532" s="157"/>
      <c r="H2532" s="157" t="s">
        <v>7242</v>
      </c>
      <c r="I2532" s="14"/>
      <c r="J2532" s="14"/>
      <c r="K2532" s="14"/>
      <c r="L2532" s="14"/>
      <c r="M2532" s="138" t="s">
        <v>2142</v>
      </c>
      <c r="N2532" s="158">
        <v>1292</v>
      </c>
      <c r="O2532" s="138" t="s">
        <v>4006</v>
      </c>
      <c r="P2532" s="138"/>
      <c r="Q2532" s="138" t="s">
        <v>4008</v>
      </c>
      <c r="R2532" s="138"/>
      <c r="S2532" s="138"/>
      <c r="T2532" s="138"/>
      <c r="U2532" s="138"/>
      <c r="AB2532" s="138"/>
      <c r="AN2532" s="45" t="str">
        <f t="shared" si="36"/>
        <v/>
      </c>
    </row>
    <row r="2533" spans="1:40" s="156" customFormat="1" x14ac:dyDescent="0.2">
      <c r="A2533" s="154"/>
      <c r="B2533" s="155" t="s">
        <v>7675</v>
      </c>
      <c r="C2533" s="109"/>
      <c r="D2533" s="111"/>
      <c r="E2533" s="156" t="s">
        <v>3940</v>
      </c>
      <c r="F2533" s="159" t="s">
        <v>3036</v>
      </c>
      <c r="G2533" s="157"/>
      <c r="H2533" s="157" t="s">
        <v>7242</v>
      </c>
      <c r="I2533" s="14"/>
      <c r="J2533" s="14"/>
      <c r="K2533" s="14"/>
      <c r="L2533" s="14"/>
      <c r="M2533" s="138" t="s">
        <v>7676</v>
      </c>
      <c r="N2533" s="158">
        <v>1435</v>
      </c>
      <c r="O2533" s="138" t="s">
        <v>4003</v>
      </c>
      <c r="P2533" s="138"/>
      <c r="Q2533" s="138" t="s">
        <v>4010</v>
      </c>
      <c r="R2533" s="138"/>
      <c r="S2533" s="138"/>
      <c r="T2533" s="138"/>
      <c r="U2533" s="138"/>
      <c r="AB2533" s="138"/>
      <c r="AN2533" s="45" t="str">
        <f t="shared" si="36"/>
        <v/>
      </c>
    </row>
    <row r="2534" spans="1:40" s="156" customFormat="1" x14ac:dyDescent="0.2">
      <c r="A2534" s="154"/>
      <c r="B2534" s="155" t="s">
        <v>7673</v>
      </c>
      <c r="C2534" s="109"/>
      <c r="D2534" s="111"/>
      <c r="E2534" s="156" t="s">
        <v>3940</v>
      </c>
      <c r="F2534" s="159" t="s">
        <v>3036</v>
      </c>
      <c r="G2534" s="157"/>
      <c r="H2534" s="157" t="s">
        <v>7242</v>
      </c>
      <c r="I2534" s="14"/>
      <c r="J2534" s="14"/>
      <c r="K2534" s="14"/>
      <c r="L2534" s="14"/>
      <c r="M2534" s="138" t="s">
        <v>7676</v>
      </c>
      <c r="N2534" s="158">
        <v>1435</v>
      </c>
      <c r="O2534" s="138" t="s">
        <v>4004</v>
      </c>
      <c r="P2534" s="138"/>
      <c r="Q2534" s="138" t="s">
        <v>4010</v>
      </c>
      <c r="R2534" s="138"/>
      <c r="S2534" s="138"/>
      <c r="T2534" s="138"/>
      <c r="U2534" s="138"/>
      <c r="AB2534" s="138"/>
      <c r="AN2534" s="45" t="str">
        <f t="shared" si="36"/>
        <v/>
      </c>
    </row>
    <row r="2535" spans="1:40" s="156" customFormat="1" x14ac:dyDescent="0.2">
      <c r="A2535" s="154"/>
      <c r="B2535" s="155" t="s">
        <v>7674</v>
      </c>
      <c r="C2535" s="109"/>
      <c r="D2535" s="111"/>
      <c r="E2535" s="156" t="s">
        <v>3940</v>
      </c>
      <c r="F2535" s="159" t="s">
        <v>3036</v>
      </c>
      <c r="G2535" s="157"/>
      <c r="H2535" s="157" t="s">
        <v>7241</v>
      </c>
      <c r="I2535" s="14"/>
      <c r="J2535" s="14"/>
      <c r="K2535" s="14"/>
      <c r="L2535" s="14"/>
      <c r="M2535" s="138" t="s">
        <v>7676</v>
      </c>
      <c r="N2535" s="158">
        <v>1435</v>
      </c>
      <c r="O2535" s="138" t="s">
        <v>3999</v>
      </c>
      <c r="P2535" s="138"/>
      <c r="Q2535" s="138" t="s">
        <v>4009</v>
      </c>
      <c r="R2535" s="138"/>
      <c r="S2535" s="138"/>
      <c r="T2535" s="138"/>
      <c r="U2535" s="138"/>
      <c r="AB2535" s="138"/>
      <c r="AN2535" s="45" t="str">
        <f t="shared" si="36"/>
        <v/>
      </c>
    </row>
    <row r="2536" spans="1:40" s="156" customFormat="1" x14ac:dyDescent="0.2">
      <c r="A2536" s="154"/>
      <c r="B2536" s="155" t="s">
        <v>7672</v>
      </c>
      <c r="C2536" s="109"/>
      <c r="D2536" s="111"/>
      <c r="E2536" s="156" t="s">
        <v>3940</v>
      </c>
      <c r="F2536" s="159" t="s">
        <v>3036</v>
      </c>
      <c r="G2536" s="157"/>
      <c r="H2536" s="157" t="s">
        <v>7241</v>
      </c>
      <c r="I2536" s="14"/>
      <c r="J2536" s="14"/>
      <c r="K2536" s="14"/>
      <c r="L2536" s="14"/>
      <c r="M2536" s="138" t="s">
        <v>7676</v>
      </c>
      <c r="N2536" s="158">
        <v>1435</v>
      </c>
      <c r="O2536" s="138" t="s">
        <v>4000</v>
      </c>
      <c r="P2536" s="138"/>
      <c r="Q2536" s="138" t="s">
        <v>4009</v>
      </c>
      <c r="R2536" s="138"/>
      <c r="S2536" s="138"/>
      <c r="T2536" s="138"/>
      <c r="U2536" s="138"/>
      <c r="AB2536" s="138"/>
      <c r="AN2536" s="45" t="str">
        <f t="shared" si="36"/>
        <v/>
      </c>
    </row>
    <row r="2537" spans="1:40" s="156" customFormat="1" x14ac:dyDescent="0.2">
      <c r="A2537" s="154"/>
      <c r="B2537" s="180" t="s">
        <v>5300</v>
      </c>
      <c r="C2537" s="109"/>
      <c r="D2537" s="111"/>
      <c r="E2537" s="175" t="s">
        <v>3940</v>
      </c>
      <c r="F2537" s="181" t="s">
        <v>3006</v>
      </c>
      <c r="G2537" s="181"/>
      <c r="H2537" s="181" t="s">
        <v>4107</v>
      </c>
      <c r="I2537" s="14"/>
      <c r="J2537" s="14"/>
      <c r="K2537" s="14"/>
      <c r="L2537" s="14"/>
      <c r="M2537" s="183" t="s">
        <v>2121</v>
      </c>
      <c r="N2537" s="184">
        <v>1042</v>
      </c>
      <c r="O2537" s="183" t="s">
        <v>4039</v>
      </c>
      <c r="P2537" s="183"/>
      <c r="Q2537" s="183" t="s">
        <v>4105</v>
      </c>
      <c r="R2537" s="138"/>
      <c r="S2537" s="138"/>
      <c r="T2537" s="138"/>
      <c r="U2537" s="138"/>
      <c r="AB2537" s="138"/>
      <c r="AN2537" s="45" t="str">
        <f t="shared" si="36"/>
        <v/>
      </c>
    </row>
    <row r="2538" spans="1:40" s="156" customFormat="1" x14ac:dyDescent="0.2">
      <c r="A2538" s="154"/>
      <c r="B2538" s="180" t="s">
        <v>5301</v>
      </c>
      <c r="C2538" s="109"/>
      <c r="D2538" s="111"/>
      <c r="E2538" s="175" t="s">
        <v>3940</v>
      </c>
      <c r="F2538" s="181" t="s">
        <v>3006</v>
      </c>
      <c r="G2538" s="181"/>
      <c r="H2538" s="181" t="s">
        <v>4107</v>
      </c>
      <c r="I2538" s="14"/>
      <c r="J2538" s="14"/>
      <c r="K2538" s="14"/>
      <c r="L2538" s="14"/>
      <c r="M2538" s="183" t="s">
        <v>2121</v>
      </c>
      <c r="N2538" s="184">
        <v>1042</v>
      </c>
      <c r="O2538" s="183" t="s">
        <v>4038</v>
      </c>
      <c r="P2538" s="183"/>
      <c r="Q2538" s="183" t="s">
        <v>4105</v>
      </c>
      <c r="R2538" s="138"/>
      <c r="S2538" s="138"/>
      <c r="T2538" s="138"/>
      <c r="U2538" s="138"/>
      <c r="AB2538" s="138"/>
      <c r="AN2538" s="45" t="str">
        <f t="shared" si="36"/>
        <v/>
      </c>
    </row>
    <row r="2539" spans="1:40" s="156" customFormat="1" x14ac:dyDescent="0.2">
      <c r="A2539" s="154"/>
      <c r="B2539" s="180" t="s">
        <v>5302</v>
      </c>
      <c r="C2539" s="109"/>
      <c r="D2539" s="111"/>
      <c r="E2539" s="175" t="s">
        <v>3940</v>
      </c>
      <c r="F2539" s="181" t="s">
        <v>3006</v>
      </c>
      <c r="G2539" s="181"/>
      <c r="H2539" s="181" t="s">
        <v>4107</v>
      </c>
      <c r="I2539" s="14"/>
      <c r="J2539" s="14"/>
      <c r="K2539" s="14"/>
      <c r="L2539" s="14"/>
      <c r="M2539" s="183" t="s">
        <v>2121</v>
      </c>
      <c r="N2539" s="184">
        <v>1042</v>
      </c>
      <c r="O2539" s="183" t="s">
        <v>4037</v>
      </c>
      <c r="P2539" s="183"/>
      <c r="Q2539" s="183" t="s">
        <v>4105</v>
      </c>
      <c r="R2539" s="138"/>
      <c r="S2539" s="138"/>
      <c r="T2539" s="138"/>
      <c r="U2539" s="138"/>
      <c r="AB2539" s="138"/>
      <c r="AN2539" s="45" t="str">
        <f t="shared" si="36"/>
        <v/>
      </c>
    </row>
    <row r="2540" spans="1:40" s="156" customFormat="1" x14ac:dyDescent="0.2">
      <c r="A2540" s="154"/>
      <c r="B2540" s="180" t="s">
        <v>5303</v>
      </c>
      <c r="C2540" s="109"/>
      <c r="D2540" s="111"/>
      <c r="E2540" s="175" t="s">
        <v>3940</v>
      </c>
      <c r="F2540" s="181" t="s">
        <v>3006</v>
      </c>
      <c r="G2540" s="181"/>
      <c r="H2540" s="181" t="s">
        <v>4107</v>
      </c>
      <c r="I2540" s="14"/>
      <c r="J2540" s="14"/>
      <c r="K2540" s="14"/>
      <c r="L2540" s="14"/>
      <c r="M2540" s="183" t="s">
        <v>2121</v>
      </c>
      <c r="N2540" s="184">
        <v>1042</v>
      </c>
      <c r="O2540" s="183" t="s">
        <v>4035</v>
      </c>
      <c r="P2540" s="183"/>
      <c r="Q2540" s="183" t="s">
        <v>4105</v>
      </c>
      <c r="R2540" s="138"/>
      <c r="S2540" s="138"/>
      <c r="T2540" s="138"/>
      <c r="U2540" s="138"/>
      <c r="AB2540" s="138"/>
      <c r="AN2540" s="45" t="str">
        <f t="shared" si="36"/>
        <v/>
      </c>
    </row>
    <row r="2541" spans="1:40" s="156" customFormat="1" x14ac:dyDescent="0.2">
      <c r="A2541" s="154"/>
      <c r="B2541" s="180" t="s">
        <v>5304</v>
      </c>
      <c r="C2541" s="109"/>
      <c r="D2541" s="111"/>
      <c r="E2541" s="175" t="s">
        <v>3940</v>
      </c>
      <c r="F2541" s="181" t="s">
        <v>3006</v>
      </c>
      <c r="G2541" s="181"/>
      <c r="H2541" s="181" t="s">
        <v>4107</v>
      </c>
      <c r="I2541" s="14"/>
      <c r="J2541" s="14"/>
      <c r="K2541" s="14"/>
      <c r="L2541" s="14"/>
      <c r="M2541" s="183" t="s">
        <v>2121</v>
      </c>
      <c r="N2541" s="184">
        <v>1042</v>
      </c>
      <c r="O2541" s="183" t="s">
        <v>4036</v>
      </c>
      <c r="P2541" s="183"/>
      <c r="Q2541" s="183" t="s">
        <v>4105</v>
      </c>
      <c r="R2541" s="138"/>
      <c r="S2541" s="138"/>
      <c r="T2541" s="138"/>
      <c r="U2541" s="138"/>
      <c r="AB2541" s="138"/>
      <c r="AN2541" s="45" t="str">
        <f t="shared" si="36"/>
        <v/>
      </c>
    </row>
    <row r="2542" spans="1:40" s="156" customFormat="1" x14ac:dyDescent="0.2">
      <c r="A2542" s="154"/>
      <c r="B2542" s="180" t="s">
        <v>5305</v>
      </c>
      <c r="C2542" s="109"/>
      <c r="D2542" s="111"/>
      <c r="E2542" s="175" t="s">
        <v>3940</v>
      </c>
      <c r="F2542" s="181" t="s">
        <v>3006</v>
      </c>
      <c r="G2542" s="181"/>
      <c r="H2542" s="181" t="s">
        <v>4107</v>
      </c>
      <c r="I2542" s="14"/>
      <c r="J2542" s="14"/>
      <c r="K2542" s="14"/>
      <c r="L2542" s="14"/>
      <c r="M2542" s="183" t="s">
        <v>2121</v>
      </c>
      <c r="N2542" s="184">
        <v>1042</v>
      </c>
      <c r="O2542" s="183" t="s">
        <v>4034</v>
      </c>
      <c r="P2542" s="183"/>
      <c r="Q2542" s="183" t="s">
        <v>4105</v>
      </c>
      <c r="R2542" s="138"/>
      <c r="S2542" s="138"/>
      <c r="T2542" s="138"/>
      <c r="U2542" s="138"/>
      <c r="AB2542" s="138"/>
      <c r="AN2542" s="45" t="str">
        <f t="shared" si="36"/>
        <v/>
      </c>
    </row>
    <row r="2543" spans="1:40" s="156" customFormat="1" x14ac:dyDescent="0.2">
      <c r="A2543" s="154"/>
      <c r="B2543" s="180" t="s">
        <v>5306</v>
      </c>
      <c r="C2543" s="109"/>
      <c r="D2543" s="111"/>
      <c r="E2543" s="175" t="s">
        <v>3940</v>
      </c>
      <c r="F2543" s="181" t="s">
        <v>3006</v>
      </c>
      <c r="G2543" s="181"/>
      <c r="H2543" s="181" t="s">
        <v>4107</v>
      </c>
      <c r="I2543" s="14"/>
      <c r="J2543" s="14"/>
      <c r="K2543" s="14"/>
      <c r="L2543" s="14"/>
      <c r="M2543" s="183" t="s">
        <v>2121</v>
      </c>
      <c r="N2543" s="184">
        <v>1042</v>
      </c>
      <c r="O2543" s="183" t="s">
        <v>4033</v>
      </c>
      <c r="P2543" s="183"/>
      <c r="Q2543" s="183" t="s">
        <v>4105</v>
      </c>
      <c r="R2543" s="138"/>
      <c r="S2543" s="138"/>
      <c r="T2543" s="138"/>
      <c r="U2543" s="138"/>
      <c r="AB2543" s="138"/>
      <c r="AN2543" s="45" t="str">
        <f t="shared" si="36"/>
        <v/>
      </c>
    </row>
    <row r="2544" spans="1:40" s="156" customFormat="1" x14ac:dyDescent="0.2">
      <c r="A2544" s="154"/>
      <c r="B2544" s="180" t="s">
        <v>5307</v>
      </c>
      <c r="C2544" s="109"/>
      <c r="D2544" s="111"/>
      <c r="E2544" s="175" t="s">
        <v>3940</v>
      </c>
      <c r="F2544" s="181" t="s">
        <v>3006</v>
      </c>
      <c r="G2544" s="181"/>
      <c r="H2544" s="181" t="s">
        <v>4107</v>
      </c>
      <c r="I2544" s="14"/>
      <c r="J2544" s="14"/>
      <c r="K2544" s="14"/>
      <c r="L2544" s="14"/>
      <c r="M2544" s="183" t="s">
        <v>2121</v>
      </c>
      <c r="N2544" s="184">
        <v>1042</v>
      </c>
      <c r="O2544" s="183" t="s">
        <v>4032</v>
      </c>
      <c r="P2544" s="183"/>
      <c r="Q2544" s="183" t="s">
        <v>4105</v>
      </c>
      <c r="R2544" s="138"/>
      <c r="S2544" s="138"/>
      <c r="T2544" s="138"/>
      <c r="U2544" s="138"/>
      <c r="AB2544" s="138"/>
      <c r="AN2544" s="45" t="str">
        <f t="shared" si="36"/>
        <v/>
      </c>
    </row>
    <row r="2545" spans="1:40" s="156" customFormat="1" x14ac:dyDescent="0.2">
      <c r="A2545" s="154"/>
      <c r="B2545" s="180" t="s">
        <v>5308</v>
      </c>
      <c r="C2545" s="109"/>
      <c r="D2545" s="111"/>
      <c r="E2545" s="175" t="s">
        <v>3940</v>
      </c>
      <c r="F2545" s="181" t="s">
        <v>3006</v>
      </c>
      <c r="G2545" s="181"/>
      <c r="H2545" s="181" t="s">
        <v>4108</v>
      </c>
      <c r="I2545" s="14"/>
      <c r="J2545" s="14"/>
      <c r="K2545" s="14"/>
      <c r="L2545" s="14"/>
      <c r="M2545" s="183" t="s">
        <v>2121</v>
      </c>
      <c r="N2545" s="184">
        <v>1042</v>
      </c>
      <c r="O2545" s="183" t="s">
        <v>4031</v>
      </c>
      <c r="P2545" s="183"/>
      <c r="Q2545" s="183" t="s">
        <v>4105</v>
      </c>
      <c r="R2545" s="138"/>
      <c r="S2545" s="138"/>
      <c r="T2545" s="138"/>
      <c r="U2545" s="138"/>
      <c r="AB2545" s="138"/>
      <c r="AN2545" s="45" t="str">
        <f t="shared" si="36"/>
        <v/>
      </c>
    </row>
    <row r="2546" spans="1:40" s="156" customFormat="1" x14ac:dyDescent="0.2">
      <c r="A2546" s="154"/>
      <c r="B2546" s="180" t="s">
        <v>5309</v>
      </c>
      <c r="C2546" s="109"/>
      <c r="D2546" s="111"/>
      <c r="E2546" s="175" t="s">
        <v>3940</v>
      </c>
      <c r="F2546" s="181" t="s">
        <v>3006</v>
      </c>
      <c r="G2546" s="181"/>
      <c r="H2546" s="181" t="s">
        <v>4108</v>
      </c>
      <c r="I2546" s="14"/>
      <c r="J2546" s="14"/>
      <c r="K2546" s="14"/>
      <c r="L2546" s="14"/>
      <c r="M2546" s="183" t="s">
        <v>2121</v>
      </c>
      <c r="N2546" s="184">
        <v>1042</v>
      </c>
      <c r="O2546" s="183" t="s">
        <v>4030</v>
      </c>
      <c r="P2546" s="183"/>
      <c r="Q2546" s="183" t="s">
        <v>4105</v>
      </c>
      <c r="R2546" s="138"/>
      <c r="S2546" s="138"/>
      <c r="T2546" s="138"/>
      <c r="U2546" s="138"/>
      <c r="AB2546" s="138"/>
      <c r="AN2546" s="45" t="str">
        <f t="shared" si="36"/>
        <v/>
      </c>
    </row>
    <row r="2547" spans="1:40" s="156" customFormat="1" x14ac:dyDescent="0.2">
      <c r="A2547" s="154"/>
      <c r="B2547" s="180" t="s">
        <v>5310</v>
      </c>
      <c r="C2547" s="109"/>
      <c r="D2547" s="111"/>
      <c r="E2547" s="175" t="s">
        <v>3940</v>
      </c>
      <c r="F2547" s="181" t="s">
        <v>3006</v>
      </c>
      <c r="G2547" s="181"/>
      <c r="H2547" s="181" t="s">
        <v>4108</v>
      </c>
      <c r="I2547" s="14"/>
      <c r="J2547" s="14"/>
      <c r="K2547" s="14"/>
      <c r="L2547" s="14"/>
      <c r="M2547" s="183" t="s">
        <v>2121</v>
      </c>
      <c r="N2547" s="184">
        <v>1042</v>
      </c>
      <c r="O2547" s="183" t="s">
        <v>4029</v>
      </c>
      <c r="P2547" s="183"/>
      <c r="Q2547" s="183" t="s">
        <v>4105</v>
      </c>
      <c r="R2547" s="138"/>
      <c r="S2547" s="138"/>
      <c r="T2547" s="138"/>
      <c r="U2547" s="138"/>
      <c r="AB2547" s="138"/>
      <c r="AN2547" s="45" t="str">
        <f t="shared" si="36"/>
        <v/>
      </c>
    </row>
    <row r="2548" spans="1:40" s="156" customFormat="1" x14ac:dyDescent="0.2">
      <c r="A2548" s="154"/>
      <c r="B2548" s="180" t="s">
        <v>5311</v>
      </c>
      <c r="C2548" s="109"/>
      <c r="D2548" s="111"/>
      <c r="E2548" s="175" t="s">
        <v>3940</v>
      </c>
      <c r="F2548" s="181" t="s">
        <v>3006</v>
      </c>
      <c r="G2548" s="181"/>
      <c r="H2548" s="181" t="s">
        <v>4108</v>
      </c>
      <c r="I2548" s="14"/>
      <c r="J2548" s="14"/>
      <c r="K2548" s="14"/>
      <c r="L2548" s="14"/>
      <c r="M2548" s="183" t="s">
        <v>2121</v>
      </c>
      <c r="N2548" s="184">
        <v>1042</v>
      </c>
      <c r="O2548" s="183" t="s">
        <v>4028</v>
      </c>
      <c r="P2548" s="183"/>
      <c r="Q2548" s="183" t="s">
        <v>4105</v>
      </c>
      <c r="R2548" s="138"/>
      <c r="S2548" s="138"/>
      <c r="T2548" s="138"/>
      <c r="U2548" s="138"/>
      <c r="AB2548" s="138"/>
      <c r="AN2548" s="45" t="str">
        <f t="shared" si="36"/>
        <v/>
      </c>
    </row>
    <row r="2549" spans="1:40" s="156" customFormat="1" x14ac:dyDescent="0.2">
      <c r="A2549" s="154"/>
      <c r="B2549" s="180" t="s">
        <v>5312</v>
      </c>
      <c r="C2549" s="109"/>
      <c r="D2549" s="111"/>
      <c r="E2549" s="175" t="s">
        <v>3940</v>
      </c>
      <c r="F2549" s="181" t="s">
        <v>3006</v>
      </c>
      <c r="G2549" s="181"/>
      <c r="H2549" s="181" t="s">
        <v>4108</v>
      </c>
      <c r="I2549" s="14"/>
      <c r="J2549" s="14"/>
      <c r="K2549" s="14"/>
      <c r="L2549" s="14"/>
      <c r="M2549" s="183" t="s">
        <v>2121</v>
      </c>
      <c r="N2549" s="184">
        <v>1042</v>
      </c>
      <c r="O2549" s="183" t="s">
        <v>4027</v>
      </c>
      <c r="P2549" s="183"/>
      <c r="Q2549" s="183" t="s">
        <v>4105</v>
      </c>
      <c r="R2549" s="138"/>
      <c r="S2549" s="138"/>
      <c r="T2549" s="138"/>
      <c r="U2549" s="138"/>
      <c r="AB2549" s="138"/>
      <c r="AN2549" s="45" t="str">
        <f t="shared" si="36"/>
        <v/>
      </c>
    </row>
    <row r="2550" spans="1:40" s="156" customFormat="1" x14ac:dyDescent="0.2">
      <c r="A2550" s="154"/>
      <c r="B2550" s="180" t="s">
        <v>5313</v>
      </c>
      <c r="C2550" s="109"/>
      <c r="D2550" s="111"/>
      <c r="E2550" s="175" t="s">
        <v>3940</v>
      </c>
      <c r="F2550" s="181" t="s">
        <v>3006</v>
      </c>
      <c r="G2550" s="181"/>
      <c r="H2550" s="181" t="s">
        <v>4108</v>
      </c>
      <c r="I2550" s="14"/>
      <c r="J2550" s="14"/>
      <c r="K2550" s="14"/>
      <c r="L2550" s="14"/>
      <c r="M2550" s="183" t="s">
        <v>2121</v>
      </c>
      <c r="N2550" s="184">
        <v>1042</v>
      </c>
      <c r="O2550" s="183" t="s">
        <v>4026</v>
      </c>
      <c r="P2550" s="183"/>
      <c r="Q2550" s="183" t="s">
        <v>4105</v>
      </c>
      <c r="R2550" s="138"/>
      <c r="S2550" s="138"/>
      <c r="T2550" s="138"/>
      <c r="U2550" s="138"/>
      <c r="AB2550" s="138"/>
      <c r="AN2550" s="45" t="str">
        <f t="shared" si="36"/>
        <v/>
      </c>
    </row>
    <row r="2551" spans="1:40" s="156" customFormat="1" x14ac:dyDescent="0.2">
      <c r="A2551" s="154"/>
      <c r="B2551" s="180" t="s">
        <v>5314</v>
      </c>
      <c r="C2551" s="109"/>
      <c r="D2551" s="111"/>
      <c r="E2551" s="175" t="s">
        <v>3940</v>
      </c>
      <c r="F2551" s="181" t="s">
        <v>3006</v>
      </c>
      <c r="G2551" s="181"/>
      <c r="H2551" s="181" t="s">
        <v>4108</v>
      </c>
      <c r="I2551" s="14"/>
      <c r="J2551" s="14"/>
      <c r="K2551" s="14"/>
      <c r="L2551" s="14"/>
      <c r="M2551" s="183" t="s">
        <v>2121</v>
      </c>
      <c r="N2551" s="184">
        <v>1042</v>
      </c>
      <c r="O2551" s="183" t="s">
        <v>4025</v>
      </c>
      <c r="P2551" s="183"/>
      <c r="Q2551" s="183" t="s">
        <v>4105</v>
      </c>
      <c r="R2551" s="138"/>
      <c r="S2551" s="138"/>
      <c r="T2551" s="138"/>
      <c r="U2551" s="138"/>
      <c r="AB2551" s="138"/>
      <c r="AN2551" s="45" t="str">
        <f t="shared" si="36"/>
        <v/>
      </c>
    </row>
    <row r="2552" spans="1:40" s="156" customFormat="1" x14ac:dyDescent="0.2">
      <c r="A2552" s="154"/>
      <c r="B2552" s="180" t="s">
        <v>5315</v>
      </c>
      <c r="C2552" s="109"/>
      <c r="D2552" s="111"/>
      <c r="E2552" s="175" t="s">
        <v>3940</v>
      </c>
      <c r="F2552" s="181" t="s">
        <v>3006</v>
      </c>
      <c r="G2552" s="181"/>
      <c r="H2552" s="181" t="s">
        <v>4108</v>
      </c>
      <c r="I2552" s="14"/>
      <c r="J2552" s="14"/>
      <c r="K2552" s="14"/>
      <c r="L2552" s="14"/>
      <c r="M2552" s="183" t="s">
        <v>2121</v>
      </c>
      <c r="N2552" s="184">
        <v>1042</v>
      </c>
      <c r="O2552" s="183" t="s">
        <v>4024</v>
      </c>
      <c r="P2552" s="183"/>
      <c r="Q2552" s="183" t="s">
        <v>4105</v>
      </c>
      <c r="R2552" s="138"/>
      <c r="S2552" s="138"/>
      <c r="T2552" s="138"/>
      <c r="U2552" s="138"/>
      <c r="AB2552" s="138"/>
      <c r="AN2552" s="45" t="str">
        <f t="shared" si="36"/>
        <v/>
      </c>
    </row>
    <row r="2553" spans="1:40" s="156" customFormat="1" x14ac:dyDescent="0.2">
      <c r="A2553" s="154"/>
      <c r="B2553" s="180" t="s">
        <v>5316</v>
      </c>
      <c r="C2553" s="109"/>
      <c r="D2553" s="111"/>
      <c r="E2553" s="175" t="s">
        <v>3940</v>
      </c>
      <c r="F2553" s="181" t="s">
        <v>3006</v>
      </c>
      <c r="G2553" s="181"/>
      <c r="H2553" s="181" t="s">
        <v>4108</v>
      </c>
      <c r="I2553" s="14"/>
      <c r="J2553" s="14"/>
      <c r="K2553" s="14"/>
      <c r="L2553" s="14"/>
      <c r="M2553" s="183" t="s">
        <v>2121</v>
      </c>
      <c r="N2553" s="184">
        <v>1042</v>
      </c>
      <c r="O2553" s="183" t="s">
        <v>4023</v>
      </c>
      <c r="P2553" s="183"/>
      <c r="Q2553" s="183" t="s">
        <v>4105</v>
      </c>
      <c r="R2553" s="138"/>
      <c r="S2553" s="138"/>
      <c r="T2553" s="138"/>
      <c r="U2553" s="138"/>
      <c r="AB2553" s="138"/>
      <c r="AN2553" s="45" t="str">
        <f t="shared" si="36"/>
        <v/>
      </c>
    </row>
    <row r="2554" spans="1:40" s="156" customFormat="1" x14ac:dyDescent="0.2">
      <c r="A2554" s="154"/>
      <c r="B2554" s="180" t="s">
        <v>5317</v>
      </c>
      <c r="C2554" s="109"/>
      <c r="D2554" s="111"/>
      <c r="E2554" s="175" t="s">
        <v>3940</v>
      </c>
      <c r="F2554" s="181" t="s">
        <v>3006</v>
      </c>
      <c r="G2554" s="181"/>
      <c r="H2554" s="181" t="s">
        <v>4108</v>
      </c>
      <c r="I2554" s="14"/>
      <c r="J2554" s="14"/>
      <c r="K2554" s="14"/>
      <c r="L2554" s="14"/>
      <c r="M2554" s="183" t="s">
        <v>2121</v>
      </c>
      <c r="N2554" s="184">
        <v>1042</v>
      </c>
      <c r="O2554" s="183" t="s">
        <v>4022</v>
      </c>
      <c r="P2554" s="183"/>
      <c r="Q2554" s="183" t="s">
        <v>4105</v>
      </c>
      <c r="R2554" s="138"/>
      <c r="S2554" s="138"/>
      <c r="T2554" s="138"/>
      <c r="U2554" s="138"/>
      <c r="AB2554" s="138"/>
      <c r="AN2554" s="45" t="str">
        <f t="shared" si="36"/>
        <v/>
      </c>
    </row>
    <row r="2555" spans="1:40" s="156" customFormat="1" x14ac:dyDescent="0.2">
      <c r="A2555" s="154"/>
      <c r="B2555" s="180" t="s">
        <v>5318</v>
      </c>
      <c r="C2555" s="109"/>
      <c r="D2555" s="111"/>
      <c r="E2555" s="175" t="s">
        <v>3940</v>
      </c>
      <c r="F2555" s="181" t="s">
        <v>3006</v>
      </c>
      <c r="G2555" s="181"/>
      <c r="H2555" s="181" t="s">
        <v>4109</v>
      </c>
      <c r="I2555" s="14"/>
      <c r="J2555" s="14"/>
      <c r="K2555" s="14"/>
      <c r="L2555" s="14"/>
      <c r="M2555" s="183" t="s">
        <v>2121</v>
      </c>
      <c r="N2555" s="184">
        <v>1042</v>
      </c>
      <c r="O2555" s="183" t="s">
        <v>4021</v>
      </c>
      <c r="P2555" s="183"/>
      <c r="Q2555" s="183" t="s">
        <v>4105</v>
      </c>
      <c r="R2555" s="138"/>
      <c r="S2555" s="138"/>
      <c r="T2555" s="138"/>
      <c r="U2555" s="138"/>
      <c r="AB2555" s="138"/>
      <c r="AN2555" s="45" t="str">
        <f t="shared" si="36"/>
        <v/>
      </c>
    </row>
    <row r="2556" spans="1:40" s="156" customFormat="1" x14ac:dyDescent="0.2">
      <c r="A2556" s="154"/>
      <c r="B2556" s="180" t="s">
        <v>5319</v>
      </c>
      <c r="C2556" s="109"/>
      <c r="D2556" s="111"/>
      <c r="E2556" s="175" t="s">
        <v>3940</v>
      </c>
      <c r="F2556" s="181" t="s">
        <v>3006</v>
      </c>
      <c r="G2556" s="181"/>
      <c r="H2556" s="181" t="s">
        <v>4109</v>
      </c>
      <c r="I2556" s="14"/>
      <c r="J2556" s="14"/>
      <c r="K2556" s="14"/>
      <c r="L2556" s="14"/>
      <c r="M2556" s="183" t="s">
        <v>2121</v>
      </c>
      <c r="N2556" s="184">
        <v>1042</v>
      </c>
      <c r="O2556" s="183" t="s">
        <v>4019</v>
      </c>
      <c r="P2556" s="183"/>
      <c r="Q2556" s="183" t="s">
        <v>4105</v>
      </c>
      <c r="R2556" s="138"/>
      <c r="S2556" s="138"/>
      <c r="T2556" s="138"/>
      <c r="U2556" s="138"/>
      <c r="AB2556" s="138"/>
      <c r="AN2556" s="45" t="str">
        <f t="shared" si="36"/>
        <v/>
      </c>
    </row>
    <row r="2557" spans="1:40" s="156" customFormat="1" x14ac:dyDescent="0.2">
      <c r="A2557" s="154"/>
      <c r="B2557" s="180" t="s">
        <v>5320</v>
      </c>
      <c r="C2557" s="109"/>
      <c r="D2557" s="111"/>
      <c r="E2557" s="175" t="s">
        <v>3940</v>
      </c>
      <c r="F2557" s="181" t="s">
        <v>3006</v>
      </c>
      <c r="G2557" s="181"/>
      <c r="H2557" s="181" t="s">
        <v>4109</v>
      </c>
      <c r="I2557" s="14"/>
      <c r="J2557" s="14"/>
      <c r="K2557" s="14"/>
      <c r="L2557" s="14"/>
      <c r="M2557" s="183" t="s">
        <v>2121</v>
      </c>
      <c r="N2557" s="184">
        <v>1042</v>
      </c>
      <c r="O2557" s="183" t="s">
        <v>4018</v>
      </c>
      <c r="P2557" s="183"/>
      <c r="Q2557" s="183" t="s">
        <v>4105</v>
      </c>
      <c r="R2557" s="138"/>
      <c r="S2557" s="138"/>
      <c r="T2557" s="138"/>
      <c r="U2557" s="138"/>
      <c r="AB2557" s="138"/>
      <c r="AN2557" s="45" t="str">
        <f t="shared" si="36"/>
        <v/>
      </c>
    </row>
    <row r="2558" spans="1:40" s="156" customFormat="1" x14ac:dyDescent="0.2">
      <c r="A2558" s="154"/>
      <c r="B2558" s="180" t="s">
        <v>5321</v>
      </c>
      <c r="C2558" s="109"/>
      <c r="D2558" s="111"/>
      <c r="E2558" s="175" t="s">
        <v>3940</v>
      </c>
      <c r="F2558" s="181" t="s">
        <v>3006</v>
      </c>
      <c r="G2558" s="181"/>
      <c r="H2558" s="181" t="s">
        <v>4109</v>
      </c>
      <c r="I2558" s="14"/>
      <c r="J2558" s="14"/>
      <c r="K2558" s="14"/>
      <c r="L2558" s="14"/>
      <c r="M2558" s="183" t="s">
        <v>2121</v>
      </c>
      <c r="N2558" s="184">
        <v>1042</v>
      </c>
      <c r="O2558" s="183" t="s">
        <v>4020</v>
      </c>
      <c r="P2558" s="183"/>
      <c r="Q2558" s="183" t="s">
        <v>4105</v>
      </c>
      <c r="R2558" s="138"/>
      <c r="S2558" s="138"/>
      <c r="T2558" s="138"/>
      <c r="U2558" s="138"/>
      <c r="AB2558" s="138"/>
      <c r="AN2558" s="45" t="str">
        <f t="shared" si="36"/>
        <v/>
      </c>
    </row>
    <row r="2559" spans="1:40" s="156" customFormat="1" x14ac:dyDescent="0.2">
      <c r="A2559" s="154"/>
      <c r="B2559" s="180" t="s">
        <v>5322</v>
      </c>
      <c r="C2559" s="109"/>
      <c r="D2559" s="111"/>
      <c r="E2559" s="175" t="s">
        <v>3940</v>
      </c>
      <c r="F2559" s="181" t="s">
        <v>3006</v>
      </c>
      <c r="G2559" s="181"/>
      <c r="H2559" s="181" t="s">
        <v>4109</v>
      </c>
      <c r="I2559" s="14"/>
      <c r="J2559" s="14"/>
      <c r="K2559" s="14"/>
      <c r="L2559" s="14"/>
      <c r="M2559" s="183" t="s">
        <v>2121</v>
      </c>
      <c r="N2559" s="184">
        <v>1042</v>
      </c>
      <c r="O2559" s="183" t="s">
        <v>4017</v>
      </c>
      <c r="P2559" s="183"/>
      <c r="Q2559" s="183" t="s">
        <v>4105</v>
      </c>
      <c r="R2559" s="138"/>
      <c r="S2559" s="138"/>
      <c r="T2559" s="138"/>
      <c r="U2559" s="138"/>
      <c r="AB2559" s="138"/>
      <c r="AN2559" s="45" t="str">
        <f t="shared" si="36"/>
        <v/>
      </c>
    </row>
    <row r="2560" spans="1:40" s="156" customFormat="1" x14ac:dyDescent="0.2">
      <c r="A2560" s="154"/>
      <c r="B2560" s="180" t="s">
        <v>5323</v>
      </c>
      <c r="C2560" s="109"/>
      <c r="D2560" s="111"/>
      <c r="E2560" s="175" t="s">
        <v>3940</v>
      </c>
      <c r="F2560" s="181" t="s">
        <v>3006</v>
      </c>
      <c r="G2560" s="181"/>
      <c r="H2560" s="181" t="s">
        <v>4109</v>
      </c>
      <c r="I2560" s="14"/>
      <c r="J2560" s="14"/>
      <c r="K2560" s="14"/>
      <c r="L2560" s="14"/>
      <c r="M2560" s="183" t="s">
        <v>2121</v>
      </c>
      <c r="N2560" s="184">
        <v>1042</v>
      </c>
      <c r="O2560" s="183" t="s">
        <v>4016</v>
      </c>
      <c r="P2560" s="183"/>
      <c r="Q2560" s="183" t="s">
        <v>4105</v>
      </c>
      <c r="R2560" s="138"/>
      <c r="S2560" s="138"/>
      <c r="T2560" s="138"/>
      <c r="U2560" s="138"/>
      <c r="AB2560" s="138"/>
      <c r="AN2560" s="45" t="str">
        <f t="shared" si="36"/>
        <v/>
      </c>
    </row>
    <row r="2561" spans="1:40" s="156" customFormat="1" x14ac:dyDescent="0.2">
      <c r="A2561" s="154"/>
      <c r="B2561" s="180" t="s">
        <v>5324</v>
      </c>
      <c r="C2561" s="109"/>
      <c r="D2561" s="111"/>
      <c r="E2561" s="175" t="s">
        <v>3940</v>
      </c>
      <c r="F2561" s="181" t="s">
        <v>3006</v>
      </c>
      <c r="G2561" s="181"/>
      <c r="H2561" s="181" t="s">
        <v>4109</v>
      </c>
      <c r="I2561" s="14"/>
      <c r="J2561" s="14"/>
      <c r="K2561" s="14"/>
      <c r="L2561" s="14"/>
      <c r="M2561" s="183" t="s">
        <v>2121</v>
      </c>
      <c r="N2561" s="184">
        <v>1042</v>
      </c>
      <c r="O2561" s="183" t="s">
        <v>4015</v>
      </c>
      <c r="P2561" s="183"/>
      <c r="Q2561" s="183" t="s">
        <v>4105</v>
      </c>
      <c r="R2561" s="138"/>
      <c r="S2561" s="138"/>
      <c r="T2561" s="138"/>
      <c r="U2561" s="138"/>
      <c r="AB2561" s="138"/>
      <c r="AN2561" s="45" t="str">
        <f t="shared" si="36"/>
        <v/>
      </c>
    </row>
    <row r="2562" spans="1:40" s="156" customFormat="1" x14ac:dyDescent="0.2">
      <c r="A2562" s="154"/>
      <c r="B2562" s="180" t="s">
        <v>5325</v>
      </c>
      <c r="C2562" s="109"/>
      <c r="D2562" s="111"/>
      <c r="E2562" s="175" t="s">
        <v>3940</v>
      </c>
      <c r="F2562" s="181" t="s">
        <v>3006</v>
      </c>
      <c r="G2562" s="181"/>
      <c r="H2562" s="181" t="s">
        <v>4109</v>
      </c>
      <c r="I2562" s="14"/>
      <c r="J2562" s="14"/>
      <c r="K2562" s="14"/>
      <c r="L2562" s="14"/>
      <c r="M2562" s="183" t="s">
        <v>2121</v>
      </c>
      <c r="N2562" s="184">
        <v>1042</v>
      </c>
      <c r="O2562" s="183" t="s">
        <v>4013</v>
      </c>
      <c r="P2562" s="183"/>
      <c r="Q2562" s="183" t="s">
        <v>4105</v>
      </c>
      <c r="R2562" s="138"/>
      <c r="S2562" s="138"/>
      <c r="T2562" s="138"/>
      <c r="U2562" s="138"/>
      <c r="AB2562" s="138"/>
      <c r="AN2562" s="45" t="str">
        <f t="shared" si="36"/>
        <v/>
      </c>
    </row>
    <row r="2563" spans="1:40" s="156" customFormat="1" x14ac:dyDescent="0.2">
      <c r="A2563" s="154"/>
      <c r="B2563" s="180" t="s">
        <v>5326</v>
      </c>
      <c r="C2563" s="109"/>
      <c r="D2563" s="111"/>
      <c r="E2563" s="175" t="s">
        <v>3940</v>
      </c>
      <c r="F2563" s="181" t="s">
        <v>3006</v>
      </c>
      <c r="G2563" s="181"/>
      <c r="H2563" s="181" t="s">
        <v>4109</v>
      </c>
      <c r="I2563" s="14"/>
      <c r="J2563" s="14"/>
      <c r="K2563" s="14"/>
      <c r="L2563" s="14"/>
      <c r="M2563" s="183" t="s">
        <v>2121</v>
      </c>
      <c r="N2563" s="184">
        <v>1042</v>
      </c>
      <c r="O2563" s="183" t="s">
        <v>4014</v>
      </c>
      <c r="P2563" s="183"/>
      <c r="Q2563" s="183" t="s">
        <v>4105</v>
      </c>
      <c r="R2563" s="138"/>
      <c r="S2563" s="138"/>
      <c r="T2563" s="138"/>
      <c r="U2563" s="138"/>
      <c r="AB2563" s="138"/>
      <c r="AN2563" s="45" t="str">
        <f t="shared" si="36"/>
        <v/>
      </c>
    </row>
    <row r="2564" spans="1:40" s="156" customFormat="1" x14ac:dyDescent="0.2">
      <c r="A2564" s="154"/>
      <c r="B2564" s="180" t="s">
        <v>5327</v>
      </c>
      <c r="C2564" s="109"/>
      <c r="D2564" s="111"/>
      <c r="E2564" s="175" t="s">
        <v>3940</v>
      </c>
      <c r="F2564" s="181" t="s">
        <v>3006</v>
      </c>
      <c r="G2564" s="181"/>
      <c r="H2564" s="181" t="s">
        <v>7213</v>
      </c>
      <c r="I2564" s="14"/>
      <c r="J2564" s="14"/>
      <c r="K2564" s="14"/>
      <c r="L2564" s="14"/>
      <c r="M2564" s="183" t="s">
        <v>2121</v>
      </c>
      <c r="N2564" s="184">
        <v>1042</v>
      </c>
      <c r="O2564" s="183" t="s">
        <v>4040</v>
      </c>
      <c r="P2564" s="183"/>
      <c r="Q2564" s="183" t="s">
        <v>4105</v>
      </c>
      <c r="R2564" s="138"/>
      <c r="S2564" s="138"/>
      <c r="T2564" s="138"/>
      <c r="U2564" s="138"/>
      <c r="AB2564" s="138"/>
      <c r="AN2564" s="45" t="str">
        <f t="shared" si="36"/>
        <v/>
      </c>
    </row>
    <row r="2565" spans="1:40" s="156" customFormat="1" x14ac:dyDescent="0.2">
      <c r="A2565" s="154"/>
      <c r="B2565" s="180" t="s">
        <v>5328</v>
      </c>
      <c r="C2565" s="109"/>
      <c r="D2565" s="111"/>
      <c r="E2565" s="175" t="s">
        <v>3940</v>
      </c>
      <c r="F2565" s="181" t="s">
        <v>3006</v>
      </c>
      <c r="G2565" s="181"/>
      <c r="H2565" s="181" t="s">
        <v>7213</v>
      </c>
      <c r="I2565" s="14"/>
      <c r="J2565" s="14"/>
      <c r="K2565" s="14"/>
      <c r="L2565" s="14"/>
      <c r="M2565" s="183" t="s">
        <v>2121</v>
      </c>
      <c r="N2565" s="184">
        <v>1042</v>
      </c>
      <c r="O2565" s="183" t="s">
        <v>4041</v>
      </c>
      <c r="P2565" s="183"/>
      <c r="Q2565" s="183" t="s">
        <v>4105</v>
      </c>
      <c r="R2565" s="138"/>
      <c r="S2565" s="138"/>
      <c r="T2565" s="138"/>
      <c r="U2565" s="138"/>
      <c r="AB2565" s="138"/>
      <c r="AN2565" s="45" t="str">
        <f t="shared" ref="AN2565:AN2628" si="37">IF(AE2565&lt;&gt;"",_xlfn.CONCAT(AE2565,AF2565," ","000,",AG2565, " ",AH2565,AI2565," ",AL2565,"-",AM2565),"")</f>
        <v/>
      </c>
    </row>
    <row r="2566" spans="1:40" s="156" customFormat="1" x14ac:dyDescent="0.2">
      <c r="A2566" s="154"/>
      <c r="B2566" s="180" t="s">
        <v>5329</v>
      </c>
      <c r="C2566" s="109"/>
      <c r="D2566" s="111"/>
      <c r="E2566" s="175" t="s">
        <v>3940</v>
      </c>
      <c r="F2566" s="181" t="s">
        <v>3006</v>
      </c>
      <c r="G2566" s="181"/>
      <c r="H2566" s="181" t="s">
        <v>7213</v>
      </c>
      <c r="I2566" s="14"/>
      <c r="J2566" s="14"/>
      <c r="K2566" s="14"/>
      <c r="L2566" s="14"/>
      <c r="M2566" s="183" t="s">
        <v>2121</v>
      </c>
      <c r="N2566" s="184">
        <v>1042</v>
      </c>
      <c r="O2566" s="183" t="s">
        <v>4042</v>
      </c>
      <c r="P2566" s="183"/>
      <c r="Q2566" s="183" t="s">
        <v>4105</v>
      </c>
      <c r="R2566" s="138"/>
      <c r="S2566" s="138"/>
      <c r="T2566" s="138"/>
      <c r="U2566" s="138"/>
      <c r="AB2566" s="138"/>
      <c r="AN2566" s="45" t="str">
        <f t="shared" si="37"/>
        <v/>
      </c>
    </row>
    <row r="2567" spans="1:40" s="156" customFormat="1" x14ac:dyDescent="0.2">
      <c r="A2567" s="154"/>
      <c r="B2567" s="180" t="s">
        <v>5330</v>
      </c>
      <c r="C2567" s="109"/>
      <c r="D2567" s="111"/>
      <c r="E2567" s="175" t="s">
        <v>3940</v>
      </c>
      <c r="F2567" s="181" t="s">
        <v>3006</v>
      </c>
      <c r="G2567" s="181"/>
      <c r="H2567" s="181" t="s">
        <v>7213</v>
      </c>
      <c r="I2567" s="14"/>
      <c r="J2567" s="14"/>
      <c r="K2567" s="14"/>
      <c r="L2567" s="14"/>
      <c r="M2567" s="183" t="s">
        <v>2121</v>
      </c>
      <c r="N2567" s="184">
        <v>1042</v>
      </c>
      <c r="O2567" s="183" t="s">
        <v>4043</v>
      </c>
      <c r="P2567" s="183"/>
      <c r="Q2567" s="183" t="s">
        <v>4105</v>
      </c>
      <c r="R2567" s="138"/>
      <c r="S2567" s="138"/>
      <c r="T2567" s="138"/>
      <c r="U2567" s="138"/>
      <c r="AB2567" s="138"/>
      <c r="AN2567" s="45" t="str">
        <f t="shared" si="37"/>
        <v/>
      </c>
    </row>
    <row r="2568" spans="1:40" s="156" customFormat="1" x14ac:dyDescent="0.2">
      <c r="A2568" s="154"/>
      <c r="B2568" s="180" t="s">
        <v>5331</v>
      </c>
      <c r="C2568" s="109"/>
      <c r="D2568" s="111"/>
      <c r="E2568" s="175" t="s">
        <v>3940</v>
      </c>
      <c r="F2568" s="181" t="s">
        <v>3006</v>
      </c>
      <c r="G2568" s="181"/>
      <c r="H2568" s="181" t="s">
        <v>7213</v>
      </c>
      <c r="I2568" s="14"/>
      <c r="J2568" s="14"/>
      <c r="K2568" s="14"/>
      <c r="L2568" s="14"/>
      <c r="M2568" s="183" t="s">
        <v>2121</v>
      </c>
      <c r="N2568" s="184">
        <v>1042</v>
      </c>
      <c r="O2568" s="183" t="s">
        <v>4044</v>
      </c>
      <c r="P2568" s="183"/>
      <c r="Q2568" s="183" t="s">
        <v>4105</v>
      </c>
      <c r="R2568" s="138"/>
      <c r="S2568" s="138"/>
      <c r="T2568" s="138"/>
      <c r="U2568" s="138"/>
      <c r="AB2568" s="138"/>
      <c r="AN2568" s="45" t="str">
        <f t="shared" si="37"/>
        <v/>
      </c>
    </row>
    <row r="2569" spans="1:40" s="156" customFormat="1" x14ac:dyDescent="0.2">
      <c r="A2569" s="154"/>
      <c r="B2569" s="180" t="s">
        <v>5332</v>
      </c>
      <c r="C2569" s="109"/>
      <c r="D2569" s="111"/>
      <c r="E2569" s="175" t="s">
        <v>3940</v>
      </c>
      <c r="F2569" s="181" t="s">
        <v>3006</v>
      </c>
      <c r="G2569" s="181"/>
      <c r="H2569" s="181" t="s">
        <v>7213</v>
      </c>
      <c r="I2569" s="14"/>
      <c r="J2569" s="14"/>
      <c r="K2569" s="14"/>
      <c r="L2569" s="14"/>
      <c r="M2569" s="183" t="s">
        <v>2121</v>
      </c>
      <c r="N2569" s="184">
        <v>1042</v>
      </c>
      <c r="O2569" s="183" t="s">
        <v>4045</v>
      </c>
      <c r="P2569" s="183"/>
      <c r="Q2569" s="183" t="s">
        <v>4105</v>
      </c>
      <c r="R2569" s="138"/>
      <c r="S2569" s="138"/>
      <c r="T2569" s="138"/>
      <c r="U2569" s="138"/>
      <c r="AB2569" s="138"/>
      <c r="AN2569" s="45" t="str">
        <f t="shared" si="37"/>
        <v/>
      </c>
    </row>
    <row r="2570" spans="1:40" s="156" customFormat="1" x14ac:dyDescent="0.2">
      <c r="A2570" s="154"/>
      <c r="B2570" s="180" t="s">
        <v>5333</v>
      </c>
      <c r="C2570" s="109"/>
      <c r="D2570" s="111"/>
      <c r="E2570" s="175" t="s">
        <v>3940</v>
      </c>
      <c r="F2570" s="181" t="s">
        <v>3006</v>
      </c>
      <c r="G2570" s="181"/>
      <c r="H2570" s="181" t="s">
        <v>7213</v>
      </c>
      <c r="I2570" s="14"/>
      <c r="J2570" s="14"/>
      <c r="K2570" s="14"/>
      <c r="L2570" s="14"/>
      <c r="M2570" s="183" t="s">
        <v>2121</v>
      </c>
      <c r="N2570" s="184">
        <v>1042</v>
      </c>
      <c r="O2570" s="183" t="s">
        <v>4046</v>
      </c>
      <c r="P2570" s="183"/>
      <c r="Q2570" s="183" t="s">
        <v>4105</v>
      </c>
      <c r="R2570" s="138"/>
      <c r="S2570" s="138"/>
      <c r="T2570" s="138"/>
      <c r="U2570" s="138"/>
      <c r="AB2570" s="138"/>
      <c r="AN2570" s="45" t="str">
        <f t="shared" si="37"/>
        <v/>
      </c>
    </row>
    <row r="2571" spans="1:40" s="156" customFormat="1" x14ac:dyDescent="0.2">
      <c r="A2571" s="154"/>
      <c r="B2571" s="180" t="s">
        <v>5334</v>
      </c>
      <c r="C2571" s="109"/>
      <c r="D2571" s="111"/>
      <c r="E2571" s="175" t="s">
        <v>3940</v>
      </c>
      <c r="F2571" s="181" t="s">
        <v>3006</v>
      </c>
      <c r="G2571" s="181"/>
      <c r="H2571" s="181" t="s">
        <v>7213</v>
      </c>
      <c r="I2571" s="14"/>
      <c r="J2571" s="14"/>
      <c r="K2571" s="14"/>
      <c r="L2571" s="14"/>
      <c r="M2571" s="183" t="s">
        <v>2121</v>
      </c>
      <c r="N2571" s="184">
        <v>1042</v>
      </c>
      <c r="O2571" s="183" t="s">
        <v>4047</v>
      </c>
      <c r="P2571" s="183"/>
      <c r="Q2571" s="183" t="s">
        <v>4105</v>
      </c>
      <c r="R2571" s="138"/>
      <c r="S2571" s="138"/>
      <c r="T2571" s="138"/>
      <c r="U2571" s="138"/>
      <c r="AB2571" s="138"/>
      <c r="AN2571" s="45" t="str">
        <f t="shared" si="37"/>
        <v/>
      </c>
    </row>
    <row r="2572" spans="1:40" s="156" customFormat="1" x14ac:dyDescent="0.2">
      <c r="A2572" s="154"/>
      <c r="B2572" s="180" t="s">
        <v>5335</v>
      </c>
      <c r="C2572" s="109"/>
      <c r="D2572" s="111"/>
      <c r="E2572" s="175" t="s">
        <v>3940</v>
      </c>
      <c r="F2572" s="181" t="s">
        <v>3006</v>
      </c>
      <c r="G2572" s="181"/>
      <c r="H2572" s="181" t="s">
        <v>7213</v>
      </c>
      <c r="I2572" s="14"/>
      <c r="J2572" s="14"/>
      <c r="K2572" s="14"/>
      <c r="L2572" s="14"/>
      <c r="M2572" s="183" t="s">
        <v>2121</v>
      </c>
      <c r="N2572" s="184">
        <v>1042</v>
      </c>
      <c r="O2572" s="183" t="s">
        <v>4048</v>
      </c>
      <c r="P2572" s="183"/>
      <c r="Q2572" s="183" t="s">
        <v>4105</v>
      </c>
      <c r="R2572" s="138"/>
      <c r="S2572" s="138"/>
      <c r="T2572" s="138"/>
      <c r="U2572" s="138"/>
      <c r="AB2572" s="138"/>
      <c r="AN2572" s="45" t="str">
        <f t="shared" si="37"/>
        <v/>
      </c>
    </row>
    <row r="2573" spans="1:40" s="156" customFormat="1" x14ac:dyDescent="0.2">
      <c r="A2573" s="154"/>
      <c r="B2573" s="180" t="s">
        <v>5336</v>
      </c>
      <c r="C2573" s="109"/>
      <c r="D2573" s="111"/>
      <c r="E2573" s="175" t="s">
        <v>3940</v>
      </c>
      <c r="F2573" s="181" t="s">
        <v>3006</v>
      </c>
      <c r="G2573" s="181"/>
      <c r="H2573" s="181" t="s">
        <v>7213</v>
      </c>
      <c r="I2573" s="14"/>
      <c r="J2573" s="14"/>
      <c r="K2573" s="14"/>
      <c r="L2573" s="14"/>
      <c r="M2573" s="183" t="s">
        <v>2121</v>
      </c>
      <c r="N2573" s="184">
        <v>1042</v>
      </c>
      <c r="O2573" s="183" t="s">
        <v>4049</v>
      </c>
      <c r="P2573" s="183"/>
      <c r="Q2573" s="183" t="s">
        <v>4105</v>
      </c>
      <c r="R2573" s="138"/>
      <c r="S2573" s="138"/>
      <c r="T2573" s="138"/>
      <c r="U2573" s="138"/>
      <c r="AB2573" s="138"/>
      <c r="AN2573" s="45" t="str">
        <f t="shared" si="37"/>
        <v/>
      </c>
    </row>
    <row r="2574" spans="1:40" s="156" customFormat="1" x14ac:dyDescent="0.2">
      <c r="A2574" s="154"/>
      <c r="B2574" s="180" t="s">
        <v>5337</v>
      </c>
      <c r="C2574" s="109"/>
      <c r="D2574" s="111"/>
      <c r="E2574" s="175" t="s">
        <v>3940</v>
      </c>
      <c r="F2574" s="181" t="s">
        <v>3006</v>
      </c>
      <c r="G2574" s="181"/>
      <c r="H2574" s="181" t="s">
        <v>7214</v>
      </c>
      <c r="I2574" s="14"/>
      <c r="J2574" s="14"/>
      <c r="K2574" s="14"/>
      <c r="L2574" s="14"/>
      <c r="M2574" s="183" t="s">
        <v>2121</v>
      </c>
      <c r="N2574" s="184">
        <v>1042</v>
      </c>
      <c r="O2574" s="183" t="s">
        <v>4050</v>
      </c>
      <c r="P2574" s="183"/>
      <c r="Q2574" s="183" t="s">
        <v>4105</v>
      </c>
      <c r="R2574" s="138"/>
      <c r="S2574" s="138"/>
      <c r="T2574" s="138"/>
      <c r="U2574" s="138"/>
      <c r="AB2574" s="138"/>
      <c r="AN2574" s="45" t="str">
        <f t="shared" si="37"/>
        <v/>
      </c>
    </row>
    <row r="2575" spans="1:40" s="156" customFormat="1" x14ac:dyDescent="0.2">
      <c r="A2575" s="154"/>
      <c r="B2575" s="180" t="s">
        <v>5338</v>
      </c>
      <c r="C2575" s="109"/>
      <c r="D2575" s="111"/>
      <c r="E2575" s="175" t="s">
        <v>3940</v>
      </c>
      <c r="F2575" s="181" t="s">
        <v>3006</v>
      </c>
      <c r="G2575" s="181"/>
      <c r="H2575" s="181" t="s">
        <v>7214</v>
      </c>
      <c r="I2575" s="14"/>
      <c r="J2575" s="14"/>
      <c r="K2575" s="14"/>
      <c r="L2575" s="14"/>
      <c r="M2575" s="183" t="s">
        <v>2121</v>
      </c>
      <c r="N2575" s="184">
        <v>1042</v>
      </c>
      <c r="O2575" s="183" t="s">
        <v>4051</v>
      </c>
      <c r="P2575" s="183"/>
      <c r="Q2575" s="183" t="s">
        <v>4105</v>
      </c>
      <c r="R2575" s="138"/>
      <c r="S2575" s="138"/>
      <c r="T2575" s="138"/>
      <c r="U2575" s="138"/>
      <c r="AB2575" s="138"/>
      <c r="AN2575" s="45" t="str">
        <f t="shared" si="37"/>
        <v/>
      </c>
    </row>
    <row r="2576" spans="1:40" s="156" customFormat="1" x14ac:dyDescent="0.2">
      <c r="A2576" s="154"/>
      <c r="B2576" s="180" t="s">
        <v>5339</v>
      </c>
      <c r="C2576" s="109"/>
      <c r="D2576" s="111"/>
      <c r="E2576" s="175" t="s">
        <v>3940</v>
      </c>
      <c r="F2576" s="181" t="s">
        <v>3006</v>
      </c>
      <c r="G2576" s="181"/>
      <c r="H2576" s="181" t="s">
        <v>7214</v>
      </c>
      <c r="I2576" s="14"/>
      <c r="J2576" s="14"/>
      <c r="K2576" s="14"/>
      <c r="L2576" s="14"/>
      <c r="M2576" s="183" t="s">
        <v>2121</v>
      </c>
      <c r="N2576" s="184">
        <v>1042</v>
      </c>
      <c r="O2576" s="183" t="s">
        <v>4052</v>
      </c>
      <c r="P2576" s="183"/>
      <c r="Q2576" s="183" t="s">
        <v>4105</v>
      </c>
      <c r="R2576" s="138"/>
      <c r="S2576" s="138"/>
      <c r="T2576" s="138"/>
      <c r="U2576" s="138"/>
      <c r="AB2576" s="138"/>
      <c r="AN2576" s="45" t="str">
        <f t="shared" si="37"/>
        <v/>
      </c>
    </row>
    <row r="2577" spans="1:40" s="156" customFormat="1" x14ac:dyDescent="0.2">
      <c r="A2577" s="154"/>
      <c r="B2577" s="180" t="s">
        <v>5340</v>
      </c>
      <c r="C2577" s="109"/>
      <c r="D2577" s="111"/>
      <c r="E2577" s="175" t="s">
        <v>3940</v>
      </c>
      <c r="F2577" s="181" t="s">
        <v>3006</v>
      </c>
      <c r="G2577" s="181"/>
      <c r="H2577" s="181" t="s">
        <v>7214</v>
      </c>
      <c r="I2577" s="14"/>
      <c r="J2577" s="14"/>
      <c r="K2577" s="14"/>
      <c r="L2577" s="14"/>
      <c r="M2577" s="183" t="s">
        <v>2121</v>
      </c>
      <c r="N2577" s="184">
        <v>1042</v>
      </c>
      <c r="O2577" s="183" t="s">
        <v>4053</v>
      </c>
      <c r="P2577" s="183"/>
      <c r="Q2577" s="183" t="s">
        <v>4105</v>
      </c>
      <c r="R2577" s="138"/>
      <c r="S2577" s="138"/>
      <c r="T2577" s="138"/>
      <c r="U2577" s="138"/>
      <c r="AB2577" s="138"/>
      <c r="AN2577" s="45" t="str">
        <f t="shared" si="37"/>
        <v/>
      </c>
    </row>
    <row r="2578" spans="1:40" s="156" customFormat="1" x14ac:dyDescent="0.2">
      <c r="A2578" s="154"/>
      <c r="B2578" s="180" t="s">
        <v>5341</v>
      </c>
      <c r="C2578" s="109"/>
      <c r="D2578" s="111"/>
      <c r="E2578" s="175" t="s">
        <v>3940</v>
      </c>
      <c r="F2578" s="181" t="s">
        <v>3006</v>
      </c>
      <c r="G2578" s="181"/>
      <c r="H2578" s="181" t="s">
        <v>4109</v>
      </c>
      <c r="I2578" s="14"/>
      <c r="J2578" s="14"/>
      <c r="K2578" s="14"/>
      <c r="L2578" s="14"/>
      <c r="M2578" s="183" t="s">
        <v>2121</v>
      </c>
      <c r="N2578" s="184">
        <v>1042</v>
      </c>
      <c r="O2578" s="183" t="s">
        <v>4054</v>
      </c>
      <c r="P2578" s="183"/>
      <c r="Q2578" s="183" t="s">
        <v>4105</v>
      </c>
      <c r="R2578" s="138"/>
      <c r="S2578" s="138"/>
      <c r="T2578" s="138"/>
      <c r="U2578" s="138"/>
      <c r="AB2578" s="138"/>
      <c r="AN2578" s="45" t="str">
        <f t="shared" si="37"/>
        <v/>
      </c>
    </row>
    <row r="2579" spans="1:40" s="156" customFormat="1" x14ac:dyDescent="0.2">
      <c r="A2579" s="154"/>
      <c r="B2579" s="180" t="s">
        <v>5342</v>
      </c>
      <c r="C2579" s="109"/>
      <c r="D2579" s="111"/>
      <c r="E2579" s="175" t="s">
        <v>3940</v>
      </c>
      <c r="F2579" s="181" t="s">
        <v>3006</v>
      </c>
      <c r="G2579" s="181"/>
      <c r="H2579" s="181" t="s">
        <v>4109</v>
      </c>
      <c r="I2579" s="14"/>
      <c r="J2579" s="14"/>
      <c r="K2579" s="14"/>
      <c r="L2579" s="14"/>
      <c r="M2579" s="183" t="s">
        <v>2121</v>
      </c>
      <c r="N2579" s="184">
        <v>1042</v>
      </c>
      <c r="O2579" s="183" t="s">
        <v>4055</v>
      </c>
      <c r="P2579" s="183"/>
      <c r="Q2579" s="183" t="s">
        <v>4105</v>
      </c>
      <c r="R2579" s="138"/>
      <c r="S2579" s="138"/>
      <c r="T2579" s="138"/>
      <c r="U2579" s="138"/>
      <c r="AB2579" s="138"/>
      <c r="AN2579" s="45" t="str">
        <f t="shared" si="37"/>
        <v/>
      </c>
    </row>
    <row r="2580" spans="1:40" s="156" customFormat="1" x14ac:dyDescent="0.2">
      <c r="A2580" s="154"/>
      <c r="B2580" s="180" t="s">
        <v>5343</v>
      </c>
      <c r="C2580" s="109"/>
      <c r="D2580" s="111"/>
      <c r="E2580" s="175" t="s">
        <v>3940</v>
      </c>
      <c r="F2580" s="181" t="s">
        <v>3006</v>
      </c>
      <c r="G2580" s="181"/>
      <c r="H2580" s="181" t="s">
        <v>4109</v>
      </c>
      <c r="I2580" s="14"/>
      <c r="J2580" s="14"/>
      <c r="K2580" s="14"/>
      <c r="L2580" s="14"/>
      <c r="M2580" s="183" t="s">
        <v>2121</v>
      </c>
      <c r="N2580" s="184">
        <v>1042</v>
      </c>
      <c r="O2580" s="183" t="s">
        <v>4056</v>
      </c>
      <c r="P2580" s="183"/>
      <c r="Q2580" s="183" t="s">
        <v>4105</v>
      </c>
      <c r="R2580" s="138"/>
      <c r="S2580" s="138"/>
      <c r="T2580" s="138"/>
      <c r="U2580" s="138"/>
      <c r="AB2580" s="138"/>
      <c r="AN2580" s="45" t="str">
        <f t="shared" si="37"/>
        <v/>
      </c>
    </row>
    <row r="2581" spans="1:40" s="156" customFormat="1" x14ac:dyDescent="0.2">
      <c r="A2581" s="154"/>
      <c r="B2581" s="180" t="s">
        <v>5344</v>
      </c>
      <c r="C2581" s="109"/>
      <c r="D2581" s="111"/>
      <c r="E2581" s="175" t="s">
        <v>3940</v>
      </c>
      <c r="F2581" s="181" t="s">
        <v>3006</v>
      </c>
      <c r="G2581" s="181"/>
      <c r="H2581" s="181" t="s">
        <v>4109</v>
      </c>
      <c r="I2581" s="14"/>
      <c r="J2581" s="14"/>
      <c r="K2581" s="14"/>
      <c r="L2581" s="14"/>
      <c r="M2581" s="183" t="s">
        <v>2121</v>
      </c>
      <c r="N2581" s="184">
        <v>1042</v>
      </c>
      <c r="O2581" s="183" t="s">
        <v>4057</v>
      </c>
      <c r="P2581" s="183"/>
      <c r="Q2581" s="183" t="s">
        <v>4105</v>
      </c>
      <c r="R2581" s="138"/>
      <c r="S2581" s="138"/>
      <c r="T2581" s="138"/>
      <c r="U2581" s="138"/>
      <c r="AB2581" s="138"/>
      <c r="AN2581" s="45" t="str">
        <f t="shared" si="37"/>
        <v/>
      </c>
    </row>
    <row r="2582" spans="1:40" s="156" customFormat="1" x14ac:dyDescent="0.2">
      <c r="A2582" s="154"/>
      <c r="B2582" s="180" t="s">
        <v>5345</v>
      </c>
      <c r="C2582" s="109"/>
      <c r="D2582" s="111"/>
      <c r="E2582" s="175" t="s">
        <v>3940</v>
      </c>
      <c r="F2582" s="181" t="s">
        <v>3006</v>
      </c>
      <c r="G2582" s="181"/>
      <c r="H2582" s="181" t="s">
        <v>4109</v>
      </c>
      <c r="I2582" s="14"/>
      <c r="J2582" s="14"/>
      <c r="K2582" s="14"/>
      <c r="L2582" s="14"/>
      <c r="M2582" s="183" t="s">
        <v>2121</v>
      </c>
      <c r="N2582" s="184">
        <v>1042</v>
      </c>
      <c r="O2582" s="183" t="s">
        <v>4058</v>
      </c>
      <c r="P2582" s="183"/>
      <c r="Q2582" s="183" t="s">
        <v>4105</v>
      </c>
      <c r="R2582" s="138"/>
      <c r="S2582" s="138"/>
      <c r="T2582" s="138"/>
      <c r="U2582" s="138"/>
      <c r="AB2582" s="138"/>
      <c r="AN2582" s="45" t="str">
        <f t="shared" si="37"/>
        <v/>
      </c>
    </row>
    <row r="2583" spans="1:40" s="156" customFormat="1" x14ac:dyDescent="0.2">
      <c r="A2583" s="154"/>
      <c r="B2583" s="180" t="s">
        <v>5346</v>
      </c>
      <c r="C2583" s="109"/>
      <c r="D2583" s="111"/>
      <c r="E2583" s="175" t="s">
        <v>3940</v>
      </c>
      <c r="F2583" s="181" t="s">
        <v>3006</v>
      </c>
      <c r="G2583" s="181"/>
      <c r="H2583" s="181" t="s">
        <v>4109</v>
      </c>
      <c r="I2583" s="14"/>
      <c r="J2583" s="14"/>
      <c r="K2583" s="14"/>
      <c r="L2583" s="14"/>
      <c r="M2583" s="183" t="s">
        <v>2121</v>
      </c>
      <c r="N2583" s="184">
        <v>1042</v>
      </c>
      <c r="O2583" s="183" t="s">
        <v>4059</v>
      </c>
      <c r="P2583" s="183"/>
      <c r="Q2583" s="183" t="s">
        <v>4105</v>
      </c>
      <c r="R2583" s="138"/>
      <c r="S2583" s="138"/>
      <c r="T2583" s="138"/>
      <c r="U2583" s="138"/>
      <c r="AB2583" s="138"/>
      <c r="AN2583" s="45" t="str">
        <f t="shared" si="37"/>
        <v/>
      </c>
    </row>
    <row r="2584" spans="1:40" s="156" customFormat="1" x14ac:dyDescent="0.2">
      <c r="A2584" s="154"/>
      <c r="B2584" s="180" t="s">
        <v>5347</v>
      </c>
      <c r="C2584" s="109"/>
      <c r="D2584" s="111"/>
      <c r="E2584" s="175" t="s">
        <v>3940</v>
      </c>
      <c r="F2584" s="181" t="s">
        <v>3006</v>
      </c>
      <c r="G2584" s="181"/>
      <c r="H2584" s="181" t="s">
        <v>4109</v>
      </c>
      <c r="I2584" s="14"/>
      <c r="J2584" s="14"/>
      <c r="K2584" s="14"/>
      <c r="L2584" s="14"/>
      <c r="M2584" s="183" t="s">
        <v>2121</v>
      </c>
      <c r="N2584" s="184">
        <v>1042</v>
      </c>
      <c r="O2584" s="183" t="s">
        <v>4060</v>
      </c>
      <c r="P2584" s="183"/>
      <c r="Q2584" s="183" t="s">
        <v>4105</v>
      </c>
      <c r="R2584" s="138"/>
      <c r="S2584" s="138"/>
      <c r="T2584" s="138"/>
      <c r="U2584" s="138"/>
      <c r="AB2584" s="138"/>
      <c r="AN2584" s="45" t="str">
        <f t="shared" si="37"/>
        <v/>
      </c>
    </row>
    <row r="2585" spans="1:40" s="156" customFormat="1" x14ac:dyDescent="0.2">
      <c r="A2585" s="154"/>
      <c r="B2585" s="180" t="s">
        <v>5348</v>
      </c>
      <c r="C2585" s="109"/>
      <c r="D2585" s="111"/>
      <c r="E2585" s="175" t="s">
        <v>3940</v>
      </c>
      <c r="F2585" s="181" t="s">
        <v>3006</v>
      </c>
      <c r="G2585" s="181"/>
      <c r="H2585" s="181" t="s">
        <v>4109</v>
      </c>
      <c r="I2585" s="14"/>
      <c r="J2585" s="14"/>
      <c r="K2585" s="14"/>
      <c r="L2585" s="14"/>
      <c r="M2585" s="183" t="s">
        <v>2121</v>
      </c>
      <c r="N2585" s="184">
        <v>1042</v>
      </c>
      <c r="O2585" s="183" t="s">
        <v>4061</v>
      </c>
      <c r="P2585" s="183"/>
      <c r="Q2585" s="183" t="s">
        <v>4105</v>
      </c>
      <c r="R2585" s="138"/>
      <c r="S2585" s="138"/>
      <c r="T2585" s="138"/>
      <c r="U2585" s="138"/>
      <c r="AB2585" s="138"/>
      <c r="AN2585" s="45" t="str">
        <f t="shared" si="37"/>
        <v/>
      </c>
    </row>
    <row r="2586" spans="1:40" s="156" customFormat="1" x14ac:dyDescent="0.2">
      <c r="A2586" s="154"/>
      <c r="B2586" s="180" t="s">
        <v>5349</v>
      </c>
      <c r="C2586" s="109"/>
      <c r="D2586" s="111"/>
      <c r="E2586" s="175" t="s">
        <v>3940</v>
      </c>
      <c r="F2586" s="181" t="s">
        <v>3006</v>
      </c>
      <c r="G2586" s="181"/>
      <c r="H2586" s="181" t="s">
        <v>4109</v>
      </c>
      <c r="I2586" s="14"/>
      <c r="J2586" s="14"/>
      <c r="K2586" s="14"/>
      <c r="L2586" s="14"/>
      <c r="M2586" s="183" t="s">
        <v>2121</v>
      </c>
      <c r="N2586" s="184">
        <v>1042</v>
      </c>
      <c r="O2586" s="183" t="s">
        <v>4062</v>
      </c>
      <c r="P2586" s="183"/>
      <c r="Q2586" s="183" t="s">
        <v>4105</v>
      </c>
      <c r="R2586" s="138"/>
      <c r="S2586" s="138"/>
      <c r="T2586" s="138"/>
      <c r="U2586" s="138"/>
      <c r="AB2586" s="138"/>
      <c r="AN2586" s="45" t="str">
        <f t="shared" si="37"/>
        <v/>
      </c>
    </row>
    <row r="2587" spans="1:40" s="156" customFormat="1" x14ac:dyDescent="0.2">
      <c r="A2587" s="154"/>
      <c r="B2587" s="180" t="s">
        <v>5350</v>
      </c>
      <c r="C2587" s="109"/>
      <c r="D2587" s="111"/>
      <c r="E2587" s="175" t="s">
        <v>3940</v>
      </c>
      <c r="F2587" s="181" t="s">
        <v>3006</v>
      </c>
      <c r="G2587" s="181"/>
      <c r="H2587" s="181" t="s">
        <v>4108</v>
      </c>
      <c r="I2587" s="14"/>
      <c r="J2587" s="14"/>
      <c r="K2587" s="14"/>
      <c r="L2587" s="14"/>
      <c r="M2587" s="183" t="s">
        <v>2121</v>
      </c>
      <c r="N2587" s="184">
        <v>1042</v>
      </c>
      <c r="O2587" s="183" t="s">
        <v>4063</v>
      </c>
      <c r="P2587" s="183"/>
      <c r="Q2587" s="183" t="s">
        <v>4105</v>
      </c>
      <c r="R2587" s="138"/>
      <c r="S2587" s="138"/>
      <c r="T2587" s="138"/>
      <c r="U2587" s="138"/>
      <c r="AB2587" s="138"/>
      <c r="AN2587" s="45" t="str">
        <f t="shared" si="37"/>
        <v/>
      </c>
    </row>
    <row r="2588" spans="1:40" s="156" customFormat="1" x14ac:dyDescent="0.2">
      <c r="A2588" s="154"/>
      <c r="B2588" s="180" t="s">
        <v>5351</v>
      </c>
      <c r="C2588" s="109"/>
      <c r="D2588" s="111"/>
      <c r="E2588" s="175" t="s">
        <v>3940</v>
      </c>
      <c r="F2588" s="181" t="s">
        <v>3006</v>
      </c>
      <c r="G2588" s="181"/>
      <c r="H2588" s="181" t="s">
        <v>4108</v>
      </c>
      <c r="I2588" s="14"/>
      <c r="J2588" s="14"/>
      <c r="K2588" s="14"/>
      <c r="L2588" s="14"/>
      <c r="M2588" s="183" t="s">
        <v>2121</v>
      </c>
      <c r="N2588" s="184">
        <v>1042</v>
      </c>
      <c r="O2588" s="183" t="s">
        <v>4064</v>
      </c>
      <c r="P2588" s="183"/>
      <c r="Q2588" s="183" t="s">
        <v>4105</v>
      </c>
      <c r="R2588" s="138"/>
      <c r="S2588" s="138"/>
      <c r="T2588" s="138"/>
      <c r="U2588" s="138"/>
      <c r="AB2588" s="138"/>
      <c r="AN2588" s="45" t="str">
        <f t="shared" si="37"/>
        <v/>
      </c>
    </row>
    <row r="2589" spans="1:40" s="156" customFormat="1" x14ac:dyDescent="0.2">
      <c r="A2589" s="154"/>
      <c r="B2589" s="180" t="s">
        <v>5352</v>
      </c>
      <c r="C2589" s="109"/>
      <c r="D2589" s="111"/>
      <c r="E2589" s="175" t="s">
        <v>3940</v>
      </c>
      <c r="F2589" s="181" t="s">
        <v>3006</v>
      </c>
      <c r="G2589" s="181"/>
      <c r="H2589" s="181" t="s">
        <v>4108</v>
      </c>
      <c r="I2589" s="14"/>
      <c r="J2589" s="14"/>
      <c r="K2589" s="14"/>
      <c r="L2589" s="14"/>
      <c r="M2589" s="183" t="s">
        <v>2121</v>
      </c>
      <c r="N2589" s="184">
        <v>1042</v>
      </c>
      <c r="O2589" s="183" t="s">
        <v>4065</v>
      </c>
      <c r="P2589" s="183"/>
      <c r="Q2589" s="183" t="s">
        <v>4105</v>
      </c>
      <c r="R2589" s="138"/>
      <c r="S2589" s="138"/>
      <c r="T2589" s="138"/>
      <c r="U2589" s="138"/>
      <c r="AB2589" s="138"/>
      <c r="AN2589" s="45" t="str">
        <f t="shared" si="37"/>
        <v/>
      </c>
    </row>
    <row r="2590" spans="1:40" s="156" customFormat="1" x14ac:dyDescent="0.2">
      <c r="A2590" s="154"/>
      <c r="B2590" s="180" t="s">
        <v>5353</v>
      </c>
      <c r="C2590" s="109"/>
      <c r="D2590" s="111"/>
      <c r="E2590" s="175" t="s">
        <v>3940</v>
      </c>
      <c r="F2590" s="181" t="s">
        <v>3006</v>
      </c>
      <c r="G2590" s="181"/>
      <c r="H2590" s="181" t="s">
        <v>4108</v>
      </c>
      <c r="I2590" s="14"/>
      <c r="J2590" s="14"/>
      <c r="K2590" s="14"/>
      <c r="L2590" s="14"/>
      <c r="M2590" s="183" t="s">
        <v>2121</v>
      </c>
      <c r="N2590" s="184">
        <v>1042</v>
      </c>
      <c r="O2590" s="183" t="s">
        <v>4066</v>
      </c>
      <c r="P2590" s="183"/>
      <c r="Q2590" s="183" t="s">
        <v>4105</v>
      </c>
      <c r="R2590" s="138"/>
      <c r="S2590" s="138"/>
      <c r="T2590" s="138"/>
      <c r="U2590" s="138"/>
      <c r="AB2590" s="138"/>
      <c r="AN2590" s="45" t="str">
        <f t="shared" si="37"/>
        <v/>
      </c>
    </row>
    <row r="2591" spans="1:40" s="156" customFormat="1" x14ac:dyDescent="0.2">
      <c r="A2591" s="154"/>
      <c r="B2591" s="180" t="s">
        <v>5354</v>
      </c>
      <c r="C2591" s="109"/>
      <c r="D2591" s="111"/>
      <c r="E2591" s="175" t="s">
        <v>3940</v>
      </c>
      <c r="F2591" s="181" t="s">
        <v>3006</v>
      </c>
      <c r="G2591" s="181"/>
      <c r="H2591" s="181" t="s">
        <v>4108</v>
      </c>
      <c r="I2591" s="14"/>
      <c r="J2591" s="14"/>
      <c r="K2591" s="14"/>
      <c r="L2591" s="14"/>
      <c r="M2591" s="183" t="s">
        <v>2121</v>
      </c>
      <c r="N2591" s="184">
        <v>1042</v>
      </c>
      <c r="O2591" s="183" t="s">
        <v>4067</v>
      </c>
      <c r="P2591" s="183"/>
      <c r="Q2591" s="183" t="s">
        <v>4105</v>
      </c>
      <c r="R2591" s="138"/>
      <c r="S2591" s="138"/>
      <c r="T2591" s="138"/>
      <c r="U2591" s="138"/>
      <c r="AB2591" s="138"/>
      <c r="AN2591" s="45" t="str">
        <f t="shared" si="37"/>
        <v/>
      </c>
    </row>
    <row r="2592" spans="1:40" s="156" customFormat="1" x14ac:dyDescent="0.2">
      <c r="A2592" s="154"/>
      <c r="B2592" s="180" t="s">
        <v>5355</v>
      </c>
      <c r="C2592" s="109"/>
      <c r="D2592" s="111"/>
      <c r="E2592" s="175" t="s">
        <v>3940</v>
      </c>
      <c r="F2592" s="181" t="s">
        <v>3006</v>
      </c>
      <c r="G2592" s="181"/>
      <c r="H2592" s="181" t="s">
        <v>4108</v>
      </c>
      <c r="I2592" s="14"/>
      <c r="J2592" s="14"/>
      <c r="K2592" s="14"/>
      <c r="L2592" s="14"/>
      <c r="M2592" s="183" t="s">
        <v>2121</v>
      </c>
      <c r="N2592" s="184">
        <v>1042</v>
      </c>
      <c r="O2592" s="183" t="s">
        <v>4068</v>
      </c>
      <c r="P2592" s="183"/>
      <c r="Q2592" s="183" t="s">
        <v>4105</v>
      </c>
      <c r="R2592" s="138"/>
      <c r="S2592" s="138"/>
      <c r="T2592" s="138"/>
      <c r="U2592" s="138"/>
      <c r="AB2592" s="138"/>
      <c r="AN2592" s="45" t="str">
        <f t="shared" si="37"/>
        <v/>
      </c>
    </row>
    <row r="2593" spans="1:40" s="156" customFormat="1" x14ac:dyDescent="0.2">
      <c r="A2593" s="154"/>
      <c r="B2593" s="180" t="s">
        <v>5356</v>
      </c>
      <c r="C2593" s="109"/>
      <c r="D2593" s="111"/>
      <c r="E2593" s="175" t="s">
        <v>3940</v>
      </c>
      <c r="F2593" s="181" t="s">
        <v>3006</v>
      </c>
      <c r="G2593" s="181"/>
      <c r="H2593" s="181" t="s">
        <v>4108</v>
      </c>
      <c r="I2593" s="14"/>
      <c r="J2593" s="14"/>
      <c r="K2593" s="14"/>
      <c r="L2593" s="14"/>
      <c r="M2593" s="183" t="s">
        <v>2121</v>
      </c>
      <c r="N2593" s="184">
        <v>1042</v>
      </c>
      <c r="O2593" s="183" t="s">
        <v>4069</v>
      </c>
      <c r="P2593" s="183"/>
      <c r="Q2593" s="183" t="s">
        <v>4105</v>
      </c>
      <c r="R2593" s="138"/>
      <c r="S2593" s="138"/>
      <c r="T2593" s="138"/>
      <c r="U2593" s="138"/>
      <c r="AB2593" s="138"/>
      <c r="AN2593" s="45" t="str">
        <f t="shared" si="37"/>
        <v/>
      </c>
    </row>
    <row r="2594" spans="1:40" s="156" customFormat="1" x14ac:dyDescent="0.2">
      <c r="A2594" s="154"/>
      <c r="B2594" s="180" t="s">
        <v>5357</v>
      </c>
      <c r="C2594" s="109"/>
      <c r="D2594" s="111"/>
      <c r="E2594" s="175" t="s">
        <v>3940</v>
      </c>
      <c r="F2594" s="181" t="s">
        <v>3006</v>
      </c>
      <c r="G2594" s="181"/>
      <c r="H2594" s="181" t="s">
        <v>4108</v>
      </c>
      <c r="I2594" s="14"/>
      <c r="J2594" s="14"/>
      <c r="K2594" s="14"/>
      <c r="L2594" s="14"/>
      <c r="M2594" s="183" t="s">
        <v>2121</v>
      </c>
      <c r="N2594" s="184">
        <v>1042</v>
      </c>
      <c r="O2594" s="183" t="s">
        <v>4070</v>
      </c>
      <c r="P2594" s="183"/>
      <c r="Q2594" s="183" t="s">
        <v>4105</v>
      </c>
      <c r="R2594" s="138"/>
      <c r="S2594" s="138"/>
      <c r="T2594" s="138"/>
      <c r="U2594" s="138"/>
      <c r="AB2594" s="138"/>
      <c r="AN2594" s="45" t="str">
        <f t="shared" si="37"/>
        <v/>
      </c>
    </row>
    <row r="2595" spans="1:40" s="156" customFormat="1" x14ac:dyDescent="0.2">
      <c r="A2595" s="154"/>
      <c r="B2595" s="180" t="s">
        <v>5358</v>
      </c>
      <c r="C2595" s="109"/>
      <c r="D2595" s="111"/>
      <c r="E2595" s="175" t="s">
        <v>3940</v>
      </c>
      <c r="F2595" s="181" t="s">
        <v>3006</v>
      </c>
      <c r="G2595" s="181"/>
      <c r="H2595" s="181" t="s">
        <v>4108</v>
      </c>
      <c r="I2595" s="14"/>
      <c r="J2595" s="14"/>
      <c r="K2595" s="14"/>
      <c r="L2595" s="14"/>
      <c r="M2595" s="183" t="s">
        <v>2121</v>
      </c>
      <c r="N2595" s="184">
        <v>1042</v>
      </c>
      <c r="O2595" s="183" t="s">
        <v>4071</v>
      </c>
      <c r="P2595" s="183"/>
      <c r="Q2595" s="183" t="s">
        <v>4105</v>
      </c>
      <c r="R2595" s="138"/>
      <c r="S2595" s="138"/>
      <c r="T2595" s="138"/>
      <c r="U2595" s="138"/>
      <c r="AB2595" s="138"/>
      <c r="AN2595" s="45" t="str">
        <f t="shared" si="37"/>
        <v/>
      </c>
    </row>
    <row r="2596" spans="1:40" s="156" customFormat="1" x14ac:dyDescent="0.2">
      <c r="A2596" s="154"/>
      <c r="B2596" s="180" t="s">
        <v>5359</v>
      </c>
      <c r="C2596" s="109"/>
      <c r="D2596" s="111"/>
      <c r="E2596" s="175" t="s">
        <v>3940</v>
      </c>
      <c r="F2596" s="181" t="s">
        <v>3006</v>
      </c>
      <c r="G2596" s="181"/>
      <c r="H2596" s="181" t="s">
        <v>4108</v>
      </c>
      <c r="I2596" s="14"/>
      <c r="J2596" s="14"/>
      <c r="K2596" s="14"/>
      <c r="L2596" s="14"/>
      <c r="M2596" s="183" t="s">
        <v>2121</v>
      </c>
      <c r="N2596" s="184">
        <v>1042</v>
      </c>
      <c r="O2596" s="183" t="s">
        <v>4072</v>
      </c>
      <c r="P2596" s="183"/>
      <c r="Q2596" s="183" t="s">
        <v>4105</v>
      </c>
      <c r="R2596" s="138"/>
      <c r="S2596" s="138"/>
      <c r="T2596" s="138"/>
      <c r="U2596" s="138"/>
      <c r="AB2596" s="138"/>
      <c r="AN2596" s="45" t="str">
        <f t="shared" si="37"/>
        <v/>
      </c>
    </row>
    <row r="2597" spans="1:40" s="156" customFormat="1" x14ac:dyDescent="0.2">
      <c r="A2597" s="154"/>
      <c r="B2597" s="180" t="s">
        <v>5360</v>
      </c>
      <c r="C2597" s="109"/>
      <c r="D2597" s="111"/>
      <c r="E2597" s="175" t="s">
        <v>3940</v>
      </c>
      <c r="F2597" s="181" t="s">
        <v>3006</v>
      </c>
      <c r="G2597" s="181"/>
      <c r="H2597" s="181" t="s">
        <v>4107</v>
      </c>
      <c r="I2597" s="14"/>
      <c r="J2597" s="14"/>
      <c r="K2597" s="14"/>
      <c r="L2597" s="14"/>
      <c r="M2597" s="183" t="s">
        <v>2121</v>
      </c>
      <c r="N2597" s="184">
        <v>1042</v>
      </c>
      <c r="O2597" s="183" t="s">
        <v>4073</v>
      </c>
      <c r="P2597" s="183"/>
      <c r="Q2597" s="183" t="s">
        <v>4105</v>
      </c>
      <c r="R2597" s="138"/>
      <c r="S2597" s="138"/>
      <c r="T2597" s="138"/>
      <c r="U2597" s="138"/>
      <c r="AB2597" s="138"/>
      <c r="AN2597" s="45" t="str">
        <f t="shared" si="37"/>
        <v/>
      </c>
    </row>
    <row r="2598" spans="1:40" s="156" customFormat="1" x14ac:dyDescent="0.2">
      <c r="A2598" s="154"/>
      <c r="B2598" s="180" t="s">
        <v>5361</v>
      </c>
      <c r="C2598" s="109"/>
      <c r="D2598" s="111"/>
      <c r="E2598" s="175" t="s">
        <v>3940</v>
      </c>
      <c r="F2598" s="181" t="s">
        <v>3006</v>
      </c>
      <c r="G2598" s="181"/>
      <c r="H2598" s="181" t="s">
        <v>4107</v>
      </c>
      <c r="I2598" s="14"/>
      <c r="J2598" s="14"/>
      <c r="K2598" s="14"/>
      <c r="L2598" s="14"/>
      <c r="M2598" s="183" t="s">
        <v>2121</v>
      </c>
      <c r="N2598" s="184">
        <v>1042</v>
      </c>
      <c r="O2598" s="183" t="s">
        <v>4074</v>
      </c>
      <c r="P2598" s="183"/>
      <c r="Q2598" s="183" t="s">
        <v>4105</v>
      </c>
      <c r="R2598" s="138"/>
      <c r="S2598" s="138"/>
      <c r="T2598" s="138"/>
      <c r="U2598" s="138"/>
      <c r="AB2598" s="138"/>
      <c r="AN2598" s="45" t="str">
        <f t="shared" si="37"/>
        <v/>
      </c>
    </row>
    <row r="2599" spans="1:40" s="156" customFormat="1" x14ac:dyDescent="0.2">
      <c r="A2599" s="154"/>
      <c r="B2599" s="180" t="s">
        <v>5362</v>
      </c>
      <c r="C2599" s="109"/>
      <c r="D2599" s="111"/>
      <c r="E2599" s="175" t="s">
        <v>3940</v>
      </c>
      <c r="F2599" s="181" t="s">
        <v>3006</v>
      </c>
      <c r="G2599" s="181"/>
      <c r="H2599" s="181" t="s">
        <v>4107</v>
      </c>
      <c r="I2599" s="14"/>
      <c r="J2599" s="14"/>
      <c r="K2599" s="14"/>
      <c r="L2599" s="14"/>
      <c r="M2599" s="183" t="s">
        <v>2121</v>
      </c>
      <c r="N2599" s="184">
        <v>1042</v>
      </c>
      <c r="O2599" s="183" t="s">
        <v>4075</v>
      </c>
      <c r="P2599" s="183"/>
      <c r="Q2599" s="183" t="s">
        <v>4105</v>
      </c>
      <c r="R2599" s="138"/>
      <c r="S2599" s="138"/>
      <c r="T2599" s="138"/>
      <c r="U2599" s="138"/>
      <c r="AB2599" s="138"/>
      <c r="AN2599" s="45" t="str">
        <f t="shared" si="37"/>
        <v/>
      </c>
    </row>
    <row r="2600" spans="1:40" s="156" customFormat="1" x14ac:dyDescent="0.2">
      <c r="A2600" s="154"/>
      <c r="B2600" s="180" t="s">
        <v>5363</v>
      </c>
      <c r="C2600" s="109"/>
      <c r="D2600" s="111"/>
      <c r="E2600" s="175" t="s">
        <v>3940</v>
      </c>
      <c r="F2600" s="181" t="s">
        <v>3006</v>
      </c>
      <c r="G2600" s="181"/>
      <c r="H2600" s="181" t="s">
        <v>4107</v>
      </c>
      <c r="I2600" s="14"/>
      <c r="J2600" s="14"/>
      <c r="K2600" s="14"/>
      <c r="L2600" s="14"/>
      <c r="M2600" s="183" t="s">
        <v>2121</v>
      </c>
      <c r="N2600" s="184">
        <v>1042</v>
      </c>
      <c r="O2600" s="183" t="s">
        <v>4076</v>
      </c>
      <c r="P2600" s="183"/>
      <c r="Q2600" s="183" t="s">
        <v>4105</v>
      </c>
      <c r="R2600" s="138"/>
      <c r="S2600" s="138"/>
      <c r="T2600" s="138"/>
      <c r="U2600" s="138"/>
      <c r="AB2600" s="138"/>
      <c r="AN2600" s="45" t="str">
        <f t="shared" si="37"/>
        <v/>
      </c>
    </row>
    <row r="2601" spans="1:40" s="156" customFormat="1" x14ac:dyDescent="0.2">
      <c r="A2601" s="154"/>
      <c r="B2601" s="180" t="s">
        <v>5364</v>
      </c>
      <c r="C2601" s="109"/>
      <c r="D2601" s="111"/>
      <c r="E2601" s="175" t="s">
        <v>3940</v>
      </c>
      <c r="F2601" s="181" t="s">
        <v>3006</v>
      </c>
      <c r="G2601" s="181"/>
      <c r="H2601" s="181" t="s">
        <v>4107</v>
      </c>
      <c r="I2601" s="14"/>
      <c r="J2601" s="14"/>
      <c r="K2601" s="14"/>
      <c r="L2601" s="14"/>
      <c r="M2601" s="183" t="s">
        <v>2121</v>
      </c>
      <c r="N2601" s="184">
        <v>1042</v>
      </c>
      <c r="O2601" s="183" t="s">
        <v>4077</v>
      </c>
      <c r="P2601" s="183"/>
      <c r="Q2601" s="183" t="s">
        <v>4105</v>
      </c>
      <c r="R2601" s="138"/>
      <c r="S2601" s="138"/>
      <c r="T2601" s="138"/>
      <c r="U2601" s="138"/>
      <c r="AB2601" s="138"/>
      <c r="AN2601" s="45" t="str">
        <f t="shared" si="37"/>
        <v/>
      </c>
    </row>
    <row r="2602" spans="1:40" s="156" customFormat="1" x14ac:dyDescent="0.2">
      <c r="A2602" s="154"/>
      <c r="B2602" s="180" t="s">
        <v>5365</v>
      </c>
      <c r="C2602" s="109"/>
      <c r="D2602" s="111"/>
      <c r="E2602" s="175" t="s">
        <v>3940</v>
      </c>
      <c r="F2602" s="181" t="s">
        <v>3006</v>
      </c>
      <c r="G2602" s="181"/>
      <c r="H2602" s="181" t="s">
        <v>4107</v>
      </c>
      <c r="I2602" s="14"/>
      <c r="J2602" s="14"/>
      <c r="K2602" s="14"/>
      <c r="L2602" s="14"/>
      <c r="M2602" s="183" t="s">
        <v>2121</v>
      </c>
      <c r="N2602" s="184">
        <v>1042</v>
      </c>
      <c r="O2602" s="183" t="s">
        <v>4078</v>
      </c>
      <c r="P2602" s="183"/>
      <c r="Q2602" s="183" t="s">
        <v>4105</v>
      </c>
      <c r="R2602" s="138"/>
      <c r="S2602" s="138"/>
      <c r="T2602" s="138"/>
      <c r="U2602" s="138"/>
      <c r="AB2602" s="138"/>
      <c r="AN2602" s="45" t="str">
        <f t="shared" si="37"/>
        <v/>
      </c>
    </row>
    <row r="2603" spans="1:40" s="156" customFormat="1" x14ac:dyDescent="0.2">
      <c r="A2603" s="154"/>
      <c r="B2603" s="180" t="s">
        <v>5366</v>
      </c>
      <c r="C2603" s="109"/>
      <c r="D2603" s="111"/>
      <c r="E2603" s="175" t="s">
        <v>3940</v>
      </c>
      <c r="F2603" s="181" t="s">
        <v>3006</v>
      </c>
      <c r="G2603" s="181"/>
      <c r="H2603" s="181" t="s">
        <v>4107</v>
      </c>
      <c r="I2603" s="14"/>
      <c r="J2603" s="14"/>
      <c r="K2603" s="14"/>
      <c r="L2603" s="14"/>
      <c r="M2603" s="183" t="s">
        <v>2121</v>
      </c>
      <c r="N2603" s="184">
        <v>1042</v>
      </c>
      <c r="O2603" s="183" t="s">
        <v>4079</v>
      </c>
      <c r="P2603" s="183"/>
      <c r="Q2603" s="183" t="s">
        <v>4105</v>
      </c>
      <c r="R2603" s="138"/>
      <c r="S2603" s="138"/>
      <c r="T2603" s="138"/>
      <c r="U2603" s="138"/>
      <c r="AB2603" s="138"/>
      <c r="AN2603" s="45" t="str">
        <f t="shared" si="37"/>
        <v/>
      </c>
    </row>
    <row r="2604" spans="1:40" s="156" customFormat="1" x14ac:dyDescent="0.2">
      <c r="A2604" s="154"/>
      <c r="B2604" s="180" t="s">
        <v>5367</v>
      </c>
      <c r="C2604" s="109"/>
      <c r="D2604" s="111"/>
      <c r="E2604" s="175" t="s">
        <v>3940</v>
      </c>
      <c r="F2604" s="181" t="s">
        <v>3006</v>
      </c>
      <c r="G2604" s="181"/>
      <c r="H2604" s="181" t="s">
        <v>7213</v>
      </c>
      <c r="I2604" s="14"/>
      <c r="J2604" s="14"/>
      <c r="K2604" s="14"/>
      <c r="L2604" s="14"/>
      <c r="M2604" s="183" t="s">
        <v>2121</v>
      </c>
      <c r="N2604" s="184">
        <v>1042</v>
      </c>
      <c r="O2604" s="183" t="s">
        <v>4080</v>
      </c>
      <c r="P2604" s="183"/>
      <c r="Q2604" s="183" t="s">
        <v>4105</v>
      </c>
      <c r="R2604" s="138"/>
      <c r="S2604" s="138"/>
      <c r="T2604" s="138"/>
      <c r="U2604" s="138"/>
      <c r="AB2604" s="138"/>
      <c r="AN2604" s="45" t="str">
        <f t="shared" si="37"/>
        <v/>
      </c>
    </row>
    <row r="2605" spans="1:40" s="156" customFormat="1" x14ac:dyDescent="0.2">
      <c r="A2605" s="154"/>
      <c r="B2605" s="180" t="s">
        <v>5368</v>
      </c>
      <c r="C2605" s="109"/>
      <c r="D2605" s="111"/>
      <c r="E2605" s="175" t="s">
        <v>3940</v>
      </c>
      <c r="F2605" s="181" t="s">
        <v>3006</v>
      </c>
      <c r="G2605" s="181"/>
      <c r="H2605" s="181" t="s">
        <v>7213</v>
      </c>
      <c r="I2605" s="14"/>
      <c r="J2605" s="14"/>
      <c r="K2605" s="14"/>
      <c r="L2605" s="14"/>
      <c r="M2605" s="183" t="s">
        <v>2121</v>
      </c>
      <c r="N2605" s="184">
        <v>1042</v>
      </c>
      <c r="O2605" s="183" t="s">
        <v>4081</v>
      </c>
      <c r="P2605" s="183"/>
      <c r="Q2605" s="183" t="s">
        <v>4105</v>
      </c>
      <c r="R2605" s="138"/>
      <c r="S2605" s="138"/>
      <c r="T2605" s="138"/>
      <c r="U2605" s="138"/>
      <c r="AB2605" s="138"/>
      <c r="AN2605" s="45" t="str">
        <f t="shared" si="37"/>
        <v/>
      </c>
    </row>
    <row r="2606" spans="1:40" s="156" customFormat="1" x14ac:dyDescent="0.2">
      <c r="A2606" s="154"/>
      <c r="B2606" s="180" t="s">
        <v>5369</v>
      </c>
      <c r="C2606" s="109"/>
      <c r="D2606" s="111"/>
      <c r="E2606" s="175" t="s">
        <v>3940</v>
      </c>
      <c r="F2606" s="181" t="s">
        <v>3006</v>
      </c>
      <c r="G2606" s="181"/>
      <c r="H2606" s="181" t="s">
        <v>7213</v>
      </c>
      <c r="I2606" s="14"/>
      <c r="J2606" s="14"/>
      <c r="K2606" s="14"/>
      <c r="L2606" s="14"/>
      <c r="M2606" s="183" t="s">
        <v>2121</v>
      </c>
      <c r="N2606" s="184">
        <v>1042</v>
      </c>
      <c r="O2606" s="183" t="s">
        <v>4082</v>
      </c>
      <c r="P2606" s="183"/>
      <c r="Q2606" s="183" t="s">
        <v>4105</v>
      </c>
      <c r="R2606" s="138"/>
      <c r="S2606" s="138"/>
      <c r="T2606" s="138"/>
      <c r="U2606" s="138"/>
      <c r="AB2606" s="138"/>
      <c r="AN2606" s="45" t="str">
        <f t="shared" si="37"/>
        <v/>
      </c>
    </row>
    <row r="2607" spans="1:40" s="156" customFormat="1" x14ac:dyDescent="0.2">
      <c r="A2607" s="154"/>
      <c r="B2607" s="180" t="s">
        <v>5370</v>
      </c>
      <c r="C2607" s="109"/>
      <c r="D2607" s="111"/>
      <c r="E2607" s="175" t="s">
        <v>3940</v>
      </c>
      <c r="F2607" s="181" t="s">
        <v>3006</v>
      </c>
      <c r="G2607" s="181"/>
      <c r="H2607" s="181" t="s">
        <v>7213</v>
      </c>
      <c r="I2607" s="14"/>
      <c r="J2607" s="14"/>
      <c r="K2607" s="14"/>
      <c r="L2607" s="14"/>
      <c r="M2607" s="183" t="s">
        <v>2121</v>
      </c>
      <c r="N2607" s="184">
        <v>1042</v>
      </c>
      <c r="O2607" s="183" t="s">
        <v>4083</v>
      </c>
      <c r="P2607" s="183"/>
      <c r="Q2607" s="183" t="s">
        <v>4105</v>
      </c>
      <c r="R2607" s="138"/>
      <c r="S2607" s="138"/>
      <c r="T2607" s="138"/>
      <c r="U2607" s="138"/>
      <c r="AB2607" s="138"/>
      <c r="AN2607" s="45" t="str">
        <f t="shared" si="37"/>
        <v/>
      </c>
    </row>
    <row r="2608" spans="1:40" s="156" customFormat="1" x14ac:dyDescent="0.2">
      <c r="A2608" s="154"/>
      <c r="B2608" s="180" t="s">
        <v>5371</v>
      </c>
      <c r="C2608" s="109"/>
      <c r="D2608" s="111"/>
      <c r="E2608" s="175" t="s">
        <v>3940</v>
      </c>
      <c r="F2608" s="181" t="s">
        <v>3006</v>
      </c>
      <c r="G2608" s="181"/>
      <c r="H2608" s="181" t="s">
        <v>7213</v>
      </c>
      <c r="I2608" s="14"/>
      <c r="J2608" s="14"/>
      <c r="K2608" s="14"/>
      <c r="L2608" s="14"/>
      <c r="M2608" s="183" t="s">
        <v>2121</v>
      </c>
      <c r="N2608" s="184">
        <v>1042</v>
      </c>
      <c r="O2608" s="183" t="s">
        <v>4084</v>
      </c>
      <c r="P2608" s="183"/>
      <c r="Q2608" s="183" t="s">
        <v>4105</v>
      </c>
      <c r="R2608" s="138"/>
      <c r="S2608" s="138"/>
      <c r="T2608" s="138"/>
      <c r="U2608" s="138"/>
      <c r="AB2608" s="138"/>
      <c r="AN2608" s="45" t="str">
        <f t="shared" si="37"/>
        <v/>
      </c>
    </row>
    <row r="2609" spans="1:40" s="156" customFormat="1" x14ac:dyDescent="0.2">
      <c r="A2609" s="154"/>
      <c r="B2609" s="180" t="s">
        <v>5372</v>
      </c>
      <c r="C2609" s="109"/>
      <c r="D2609" s="111"/>
      <c r="E2609" s="175" t="s">
        <v>3940</v>
      </c>
      <c r="F2609" s="181" t="s">
        <v>3006</v>
      </c>
      <c r="G2609" s="181"/>
      <c r="H2609" s="181" t="s">
        <v>7213</v>
      </c>
      <c r="I2609" s="14"/>
      <c r="J2609" s="14"/>
      <c r="K2609" s="14"/>
      <c r="L2609" s="14"/>
      <c r="M2609" s="183" t="s">
        <v>2121</v>
      </c>
      <c r="N2609" s="184">
        <v>1042</v>
      </c>
      <c r="O2609" s="183" t="s">
        <v>4085</v>
      </c>
      <c r="P2609" s="183"/>
      <c r="Q2609" s="183" t="s">
        <v>4105</v>
      </c>
      <c r="R2609" s="138"/>
      <c r="S2609" s="138"/>
      <c r="T2609" s="138"/>
      <c r="U2609" s="138"/>
      <c r="AB2609" s="138"/>
      <c r="AN2609" s="45" t="str">
        <f t="shared" si="37"/>
        <v/>
      </c>
    </row>
    <row r="2610" spans="1:40" s="156" customFormat="1" x14ac:dyDescent="0.2">
      <c r="A2610" s="154"/>
      <c r="B2610" s="180" t="s">
        <v>5373</v>
      </c>
      <c r="C2610" s="109"/>
      <c r="D2610" s="111"/>
      <c r="E2610" s="175" t="s">
        <v>3940</v>
      </c>
      <c r="F2610" s="181" t="s">
        <v>3006</v>
      </c>
      <c r="G2610" s="181"/>
      <c r="H2610" s="181" t="s">
        <v>7213</v>
      </c>
      <c r="I2610" s="14"/>
      <c r="J2610" s="14"/>
      <c r="K2610" s="14"/>
      <c r="L2610" s="14"/>
      <c r="M2610" s="183" t="s">
        <v>2121</v>
      </c>
      <c r="N2610" s="184">
        <v>1042</v>
      </c>
      <c r="O2610" s="183" t="s">
        <v>4086</v>
      </c>
      <c r="P2610" s="183"/>
      <c r="Q2610" s="183" t="s">
        <v>4105</v>
      </c>
      <c r="R2610" s="138"/>
      <c r="S2610" s="138"/>
      <c r="T2610" s="138"/>
      <c r="U2610" s="138"/>
      <c r="AB2610" s="138"/>
      <c r="AN2610" s="45" t="str">
        <f t="shared" si="37"/>
        <v/>
      </c>
    </row>
    <row r="2611" spans="1:40" s="156" customFormat="1" x14ac:dyDescent="0.2">
      <c r="A2611" s="154"/>
      <c r="B2611" s="180" t="s">
        <v>5374</v>
      </c>
      <c r="C2611" s="109"/>
      <c r="D2611" s="111"/>
      <c r="E2611" s="175" t="s">
        <v>3940</v>
      </c>
      <c r="F2611" s="181" t="s">
        <v>3006</v>
      </c>
      <c r="G2611" s="181"/>
      <c r="H2611" s="181" t="s">
        <v>7213</v>
      </c>
      <c r="I2611" s="14"/>
      <c r="J2611" s="14"/>
      <c r="K2611" s="14"/>
      <c r="L2611" s="14"/>
      <c r="M2611" s="183" t="s">
        <v>2121</v>
      </c>
      <c r="N2611" s="184">
        <v>1042</v>
      </c>
      <c r="O2611" s="183" t="s">
        <v>4087</v>
      </c>
      <c r="P2611" s="183"/>
      <c r="Q2611" s="183" t="s">
        <v>4105</v>
      </c>
      <c r="R2611" s="138"/>
      <c r="S2611" s="138"/>
      <c r="T2611" s="138"/>
      <c r="U2611" s="138"/>
      <c r="AB2611" s="138"/>
      <c r="AN2611" s="45" t="str">
        <f t="shared" si="37"/>
        <v/>
      </c>
    </row>
    <row r="2612" spans="1:40" s="156" customFormat="1" x14ac:dyDescent="0.2">
      <c r="A2612" s="154"/>
      <c r="B2612" s="180" t="s">
        <v>5375</v>
      </c>
      <c r="C2612" s="109"/>
      <c r="D2612" s="111"/>
      <c r="E2612" s="175" t="s">
        <v>3940</v>
      </c>
      <c r="F2612" s="181" t="s">
        <v>3006</v>
      </c>
      <c r="G2612" s="181"/>
      <c r="H2612" s="181" t="s">
        <v>7213</v>
      </c>
      <c r="I2612" s="14"/>
      <c r="J2612" s="14"/>
      <c r="K2612" s="14"/>
      <c r="L2612" s="14"/>
      <c r="M2612" s="183" t="s">
        <v>2121</v>
      </c>
      <c r="N2612" s="184">
        <v>1042</v>
      </c>
      <c r="O2612" s="183" t="s">
        <v>4088</v>
      </c>
      <c r="P2612" s="183"/>
      <c r="Q2612" s="183" t="s">
        <v>4105</v>
      </c>
      <c r="R2612" s="138"/>
      <c r="S2612" s="138"/>
      <c r="T2612" s="138"/>
      <c r="U2612" s="138"/>
      <c r="AB2612" s="138"/>
      <c r="AN2612" s="45" t="str">
        <f t="shared" si="37"/>
        <v/>
      </c>
    </row>
    <row r="2613" spans="1:40" s="156" customFormat="1" x14ac:dyDescent="0.2">
      <c r="A2613" s="154"/>
      <c r="B2613" s="180" t="s">
        <v>5376</v>
      </c>
      <c r="C2613" s="109"/>
      <c r="D2613" s="111"/>
      <c r="E2613" s="175" t="s">
        <v>3940</v>
      </c>
      <c r="F2613" s="181" t="s">
        <v>3006</v>
      </c>
      <c r="G2613" s="181"/>
      <c r="H2613" s="181" t="s">
        <v>7213</v>
      </c>
      <c r="I2613" s="14"/>
      <c r="J2613" s="14"/>
      <c r="K2613" s="14"/>
      <c r="L2613" s="14"/>
      <c r="M2613" s="183" t="s">
        <v>2121</v>
      </c>
      <c r="N2613" s="184">
        <v>1042</v>
      </c>
      <c r="O2613" s="183" t="s">
        <v>4089</v>
      </c>
      <c r="P2613" s="183"/>
      <c r="Q2613" s="183" t="s">
        <v>4105</v>
      </c>
      <c r="R2613" s="138"/>
      <c r="S2613" s="138"/>
      <c r="T2613" s="138"/>
      <c r="U2613" s="138"/>
      <c r="AB2613" s="138"/>
      <c r="AN2613" s="45" t="str">
        <f t="shared" si="37"/>
        <v/>
      </c>
    </row>
    <row r="2614" spans="1:40" s="156" customFormat="1" x14ac:dyDescent="0.2">
      <c r="A2614" s="154"/>
      <c r="B2614" s="180" t="s">
        <v>5377</v>
      </c>
      <c r="C2614" s="109"/>
      <c r="D2614" s="111"/>
      <c r="E2614" s="175" t="s">
        <v>3940</v>
      </c>
      <c r="F2614" s="181" t="s">
        <v>3006</v>
      </c>
      <c r="G2614" s="181"/>
      <c r="H2614" s="181" t="s">
        <v>4109</v>
      </c>
      <c r="I2614" s="14"/>
      <c r="J2614" s="14"/>
      <c r="K2614" s="14"/>
      <c r="L2614" s="14"/>
      <c r="M2614" s="183" t="s">
        <v>2121</v>
      </c>
      <c r="N2614" s="184">
        <v>1042</v>
      </c>
      <c r="O2614" s="183" t="s">
        <v>4090</v>
      </c>
      <c r="P2614" s="183"/>
      <c r="Q2614" s="183" t="s">
        <v>4105</v>
      </c>
      <c r="R2614" s="138"/>
      <c r="S2614" s="138"/>
      <c r="T2614" s="138"/>
      <c r="U2614" s="138"/>
      <c r="AB2614" s="138"/>
      <c r="AN2614" s="45" t="str">
        <f t="shared" si="37"/>
        <v/>
      </c>
    </row>
    <row r="2615" spans="1:40" s="156" customFormat="1" x14ac:dyDescent="0.2">
      <c r="A2615" s="154"/>
      <c r="B2615" s="180" t="s">
        <v>5378</v>
      </c>
      <c r="C2615" s="109"/>
      <c r="D2615" s="111"/>
      <c r="E2615" s="175" t="s">
        <v>3940</v>
      </c>
      <c r="F2615" s="181" t="s">
        <v>3006</v>
      </c>
      <c r="G2615" s="181"/>
      <c r="H2615" s="181" t="s">
        <v>4109</v>
      </c>
      <c r="I2615" s="14"/>
      <c r="J2615" s="14"/>
      <c r="K2615" s="14"/>
      <c r="L2615" s="14"/>
      <c r="M2615" s="183" t="s">
        <v>2121</v>
      </c>
      <c r="N2615" s="184">
        <v>1042</v>
      </c>
      <c r="O2615" s="183" t="s">
        <v>4091</v>
      </c>
      <c r="P2615" s="183"/>
      <c r="Q2615" s="183" t="s">
        <v>4105</v>
      </c>
      <c r="R2615" s="138"/>
      <c r="S2615" s="138"/>
      <c r="T2615" s="138"/>
      <c r="U2615" s="138"/>
      <c r="AB2615" s="138"/>
      <c r="AN2615" s="45" t="str">
        <f t="shared" si="37"/>
        <v/>
      </c>
    </row>
    <row r="2616" spans="1:40" s="156" customFormat="1" x14ac:dyDescent="0.2">
      <c r="A2616" s="154"/>
      <c r="B2616" s="180" t="s">
        <v>5379</v>
      </c>
      <c r="C2616" s="109"/>
      <c r="D2616" s="111"/>
      <c r="E2616" s="175" t="s">
        <v>3940</v>
      </c>
      <c r="F2616" s="181" t="s">
        <v>3006</v>
      </c>
      <c r="G2616" s="181"/>
      <c r="H2616" s="181" t="s">
        <v>4109</v>
      </c>
      <c r="I2616" s="14"/>
      <c r="J2616" s="14"/>
      <c r="K2616" s="14"/>
      <c r="L2616" s="14"/>
      <c r="M2616" s="183" t="s">
        <v>2121</v>
      </c>
      <c r="N2616" s="184">
        <v>1042</v>
      </c>
      <c r="O2616" s="183" t="s">
        <v>4092</v>
      </c>
      <c r="P2616" s="183"/>
      <c r="Q2616" s="183" t="s">
        <v>4105</v>
      </c>
      <c r="R2616" s="138"/>
      <c r="S2616" s="138"/>
      <c r="T2616" s="138"/>
      <c r="U2616" s="138"/>
      <c r="AB2616" s="138"/>
      <c r="AN2616" s="45" t="str">
        <f t="shared" si="37"/>
        <v/>
      </c>
    </row>
    <row r="2617" spans="1:40" s="156" customFormat="1" x14ac:dyDescent="0.2">
      <c r="A2617" s="154"/>
      <c r="B2617" s="180" t="s">
        <v>5380</v>
      </c>
      <c r="C2617" s="109"/>
      <c r="D2617" s="111"/>
      <c r="E2617" s="175" t="s">
        <v>3940</v>
      </c>
      <c r="F2617" s="181" t="s">
        <v>3006</v>
      </c>
      <c r="G2617" s="181"/>
      <c r="H2617" s="181" t="s">
        <v>4109</v>
      </c>
      <c r="I2617" s="14"/>
      <c r="J2617" s="14"/>
      <c r="K2617" s="14"/>
      <c r="L2617" s="14"/>
      <c r="M2617" s="183" t="s">
        <v>2121</v>
      </c>
      <c r="N2617" s="184">
        <v>1042</v>
      </c>
      <c r="O2617" s="183" t="s">
        <v>4093</v>
      </c>
      <c r="P2617" s="183"/>
      <c r="Q2617" s="183" t="s">
        <v>4105</v>
      </c>
      <c r="R2617" s="138"/>
      <c r="S2617" s="138"/>
      <c r="T2617" s="138"/>
      <c r="U2617" s="138"/>
      <c r="AB2617" s="138"/>
      <c r="AN2617" s="45" t="str">
        <f t="shared" si="37"/>
        <v/>
      </c>
    </row>
    <row r="2618" spans="1:40" s="156" customFormat="1" x14ac:dyDescent="0.2">
      <c r="A2618" s="154"/>
      <c r="B2618" s="180" t="s">
        <v>5381</v>
      </c>
      <c r="C2618" s="109"/>
      <c r="D2618" s="111"/>
      <c r="E2618" s="175" t="s">
        <v>3940</v>
      </c>
      <c r="F2618" s="181" t="s">
        <v>3006</v>
      </c>
      <c r="G2618" s="181"/>
      <c r="H2618" s="181" t="s">
        <v>4109</v>
      </c>
      <c r="I2618" s="14"/>
      <c r="J2618" s="14"/>
      <c r="K2618" s="14"/>
      <c r="L2618" s="14"/>
      <c r="M2618" s="183" t="s">
        <v>2121</v>
      </c>
      <c r="N2618" s="184">
        <v>1042</v>
      </c>
      <c r="O2618" s="183" t="s">
        <v>4094</v>
      </c>
      <c r="P2618" s="183"/>
      <c r="Q2618" s="183" t="s">
        <v>4105</v>
      </c>
      <c r="R2618" s="138"/>
      <c r="S2618" s="138"/>
      <c r="T2618" s="138"/>
      <c r="U2618" s="138"/>
      <c r="AB2618" s="138"/>
      <c r="AN2618" s="45" t="str">
        <f t="shared" si="37"/>
        <v/>
      </c>
    </row>
    <row r="2619" spans="1:40" s="156" customFormat="1" x14ac:dyDescent="0.2">
      <c r="A2619" s="154"/>
      <c r="B2619" s="180" t="s">
        <v>5382</v>
      </c>
      <c r="C2619" s="109"/>
      <c r="D2619" s="111"/>
      <c r="E2619" s="175" t="s">
        <v>3940</v>
      </c>
      <c r="F2619" s="181" t="s">
        <v>3006</v>
      </c>
      <c r="G2619" s="181"/>
      <c r="H2619" s="181" t="s">
        <v>4108</v>
      </c>
      <c r="I2619" s="14"/>
      <c r="J2619" s="14"/>
      <c r="K2619" s="14"/>
      <c r="L2619" s="14"/>
      <c r="M2619" s="183" t="s">
        <v>2121</v>
      </c>
      <c r="N2619" s="184">
        <v>1042</v>
      </c>
      <c r="O2619" s="183" t="s">
        <v>4095</v>
      </c>
      <c r="P2619" s="183"/>
      <c r="Q2619" s="183" t="s">
        <v>4105</v>
      </c>
      <c r="R2619" s="138"/>
      <c r="S2619" s="138"/>
      <c r="T2619" s="138"/>
      <c r="U2619" s="138"/>
      <c r="AB2619" s="138"/>
      <c r="AN2619" s="45" t="str">
        <f t="shared" si="37"/>
        <v/>
      </c>
    </row>
    <row r="2620" spans="1:40" s="156" customFormat="1" x14ac:dyDescent="0.2">
      <c r="A2620" s="154"/>
      <c r="B2620" s="180" t="s">
        <v>5383</v>
      </c>
      <c r="C2620" s="109"/>
      <c r="D2620" s="111"/>
      <c r="E2620" s="175" t="s">
        <v>3940</v>
      </c>
      <c r="F2620" s="181" t="s">
        <v>3006</v>
      </c>
      <c r="G2620" s="181"/>
      <c r="H2620" s="181" t="s">
        <v>4108</v>
      </c>
      <c r="I2620" s="14"/>
      <c r="J2620" s="14"/>
      <c r="K2620" s="14"/>
      <c r="L2620" s="14"/>
      <c r="M2620" s="183" t="s">
        <v>2121</v>
      </c>
      <c r="N2620" s="184">
        <v>1042</v>
      </c>
      <c r="O2620" s="183" t="s">
        <v>4096</v>
      </c>
      <c r="P2620" s="183"/>
      <c r="Q2620" s="183" t="s">
        <v>4105</v>
      </c>
      <c r="R2620" s="138"/>
      <c r="S2620" s="138"/>
      <c r="T2620" s="138"/>
      <c r="U2620" s="138"/>
      <c r="AB2620" s="138"/>
      <c r="AN2620" s="45" t="str">
        <f t="shared" si="37"/>
        <v/>
      </c>
    </row>
    <row r="2621" spans="1:40" s="156" customFormat="1" x14ac:dyDescent="0.2">
      <c r="A2621" s="154"/>
      <c r="B2621" s="180" t="s">
        <v>5384</v>
      </c>
      <c r="C2621" s="109"/>
      <c r="D2621" s="111"/>
      <c r="E2621" s="175" t="s">
        <v>3940</v>
      </c>
      <c r="F2621" s="181" t="s">
        <v>3006</v>
      </c>
      <c r="G2621" s="181"/>
      <c r="H2621" s="181" t="s">
        <v>4108</v>
      </c>
      <c r="I2621" s="14"/>
      <c r="J2621" s="14"/>
      <c r="K2621" s="14"/>
      <c r="L2621" s="14"/>
      <c r="M2621" s="183" t="s">
        <v>2121</v>
      </c>
      <c r="N2621" s="184">
        <v>1042</v>
      </c>
      <c r="O2621" s="183" t="s">
        <v>4097</v>
      </c>
      <c r="P2621" s="183"/>
      <c r="Q2621" s="183" t="s">
        <v>4105</v>
      </c>
      <c r="R2621" s="138"/>
      <c r="S2621" s="138"/>
      <c r="T2621" s="138"/>
      <c r="U2621" s="138"/>
      <c r="AB2621" s="138"/>
      <c r="AN2621" s="45" t="str">
        <f t="shared" si="37"/>
        <v/>
      </c>
    </row>
    <row r="2622" spans="1:40" s="156" customFormat="1" x14ac:dyDescent="0.2">
      <c r="A2622" s="154"/>
      <c r="B2622" s="180" t="s">
        <v>5385</v>
      </c>
      <c r="C2622" s="109"/>
      <c r="D2622" s="111"/>
      <c r="E2622" s="175" t="s">
        <v>3940</v>
      </c>
      <c r="F2622" s="181" t="s">
        <v>3006</v>
      </c>
      <c r="G2622" s="181"/>
      <c r="H2622" s="181" t="s">
        <v>4108</v>
      </c>
      <c r="I2622" s="14"/>
      <c r="J2622" s="14"/>
      <c r="K2622" s="14"/>
      <c r="L2622" s="14"/>
      <c r="M2622" s="183" t="s">
        <v>2121</v>
      </c>
      <c r="N2622" s="184">
        <v>1042</v>
      </c>
      <c r="O2622" s="183" t="s">
        <v>4098</v>
      </c>
      <c r="P2622" s="183"/>
      <c r="Q2622" s="183" t="s">
        <v>4105</v>
      </c>
      <c r="R2622" s="138"/>
      <c r="S2622" s="138"/>
      <c r="T2622" s="138"/>
      <c r="U2622" s="138"/>
      <c r="AB2622" s="138"/>
      <c r="AN2622" s="45" t="str">
        <f t="shared" si="37"/>
        <v/>
      </c>
    </row>
    <row r="2623" spans="1:40" s="156" customFormat="1" x14ac:dyDescent="0.2">
      <c r="A2623" s="154"/>
      <c r="B2623" s="180" t="s">
        <v>5386</v>
      </c>
      <c r="C2623" s="109"/>
      <c r="D2623" s="111"/>
      <c r="E2623" s="175" t="s">
        <v>3940</v>
      </c>
      <c r="F2623" s="181" t="s">
        <v>3006</v>
      </c>
      <c r="G2623" s="181"/>
      <c r="H2623" s="181" t="s">
        <v>4108</v>
      </c>
      <c r="I2623" s="14"/>
      <c r="J2623" s="14"/>
      <c r="K2623" s="14"/>
      <c r="L2623" s="14"/>
      <c r="M2623" s="183" t="s">
        <v>2121</v>
      </c>
      <c r="N2623" s="184">
        <v>1042</v>
      </c>
      <c r="O2623" s="183" t="s">
        <v>4099</v>
      </c>
      <c r="P2623" s="183"/>
      <c r="Q2623" s="183" t="s">
        <v>4105</v>
      </c>
      <c r="R2623" s="138"/>
      <c r="S2623" s="138"/>
      <c r="T2623" s="138"/>
      <c r="U2623" s="138"/>
      <c r="AB2623" s="138"/>
      <c r="AN2623" s="45" t="str">
        <f t="shared" si="37"/>
        <v/>
      </c>
    </row>
    <row r="2624" spans="1:40" s="156" customFormat="1" x14ac:dyDescent="0.2">
      <c r="A2624" s="154"/>
      <c r="B2624" s="180" t="s">
        <v>5387</v>
      </c>
      <c r="C2624" s="109"/>
      <c r="D2624" s="111"/>
      <c r="E2624" s="175" t="s">
        <v>3940</v>
      </c>
      <c r="F2624" s="181" t="s">
        <v>3006</v>
      </c>
      <c r="G2624" s="181"/>
      <c r="H2624" s="181" t="s">
        <v>4107</v>
      </c>
      <c r="I2624" s="14"/>
      <c r="J2624" s="14"/>
      <c r="K2624" s="14"/>
      <c r="L2624" s="14"/>
      <c r="M2624" s="183" t="s">
        <v>2121</v>
      </c>
      <c r="N2624" s="184">
        <v>1042</v>
      </c>
      <c r="O2624" s="183" t="s">
        <v>4100</v>
      </c>
      <c r="P2624" s="183"/>
      <c r="Q2624" s="183" t="s">
        <v>4105</v>
      </c>
      <c r="R2624" s="138"/>
      <c r="S2624" s="138"/>
      <c r="T2624" s="138"/>
      <c r="U2624" s="138"/>
      <c r="AB2624" s="138"/>
      <c r="AN2624" s="45" t="str">
        <f t="shared" si="37"/>
        <v/>
      </c>
    </row>
    <row r="2625" spans="1:40" s="156" customFormat="1" x14ac:dyDescent="0.2">
      <c r="A2625" s="154"/>
      <c r="B2625" s="180" t="s">
        <v>5388</v>
      </c>
      <c r="C2625" s="109"/>
      <c r="D2625" s="111"/>
      <c r="E2625" s="175" t="s">
        <v>3940</v>
      </c>
      <c r="F2625" s="181" t="s">
        <v>3006</v>
      </c>
      <c r="G2625" s="181"/>
      <c r="H2625" s="181" t="s">
        <v>4107</v>
      </c>
      <c r="I2625" s="14"/>
      <c r="J2625" s="14"/>
      <c r="K2625" s="14"/>
      <c r="L2625" s="14"/>
      <c r="M2625" s="183" t="s">
        <v>2121</v>
      </c>
      <c r="N2625" s="184">
        <v>1042</v>
      </c>
      <c r="O2625" s="183" t="s">
        <v>4101</v>
      </c>
      <c r="P2625" s="183"/>
      <c r="Q2625" s="183" t="s">
        <v>4105</v>
      </c>
      <c r="R2625" s="138"/>
      <c r="S2625" s="138"/>
      <c r="T2625" s="138"/>
      <c r="U2625" s="138"/>
      <c r="AB2625" s="138"/>
      <c r="AN2625" s="45" t="str">
        <f t="shared" si="37"/>
        <v/>
      </c>
    </row>
    <row r="2626" spans="1:40" s="156" customFormat="1" x14ac:dyDescent="0.2">
      <c r="A2626" s="154"/>
      <c r="B2626" s="180" t="s">
        <v>5389</v>
      </c>
      <c r="C2626" s="109"/>
      <c r="D2626" s="111"/>
      <c r="E2626" s="175" t="s">
        <v>3940</v>
      </c>
      <c r="F2626" s="181" t="s">
        <v>3006</v>
      </c>
      <c r="G2626" s="181"/>
      <c r="H2626" s="181" t="s">
        <v>4107</v>
      </c>
      <c r="I2626" s="14"/>
      <c r="J2626" s="14"/>
      <c r="K2626" s="14"/>
      <c r="L2626" s="14"/>
      <c r="M2626" s="183" t="s">
        <v>2121</v>
      </c>
      <c r="N2626" s="184">
        <v>1042</v>
      </c>
      <c r="O2626" s="183" t="s">
        <v>4102</v>
      </c>
      <c r="P2626" s="183"/>
      <c r="Q2626" s="183" t="s">
        <v>4105</v>
      </c>
      <c r="R2626" s="138"/>
      <c r="S2626" s="138"/>
      <c r="T2626" s="138"/>
      <c r="U2626" s="138"/>
      <c r="AB2626" s="138"/>
      <c r="AN2626" s="45" t="str">
        <f t="shared" si="37"/>
        <v/>
      </c>
    </row>
    <row r="2627" spans="1:40" s="156" customFormat="1" x14ac:dyDescent="0.2">
      <c r="A2627" s="154"/>
      <c r="B2627" s="180" t="s">
        <v>5390</v>
      </c>
      <c r="C2627" s="109"/>
      <c r="D2627" s="111"/>
      <c r="E2627" s="175" t="s">
        <v>3940</v>
      </c>
      <c r="F2627" s="181" t="s">
        <v>3006</v>
      </c>
      <c r="G2627" s="181"/>
      <c r="H2627" s="181" t="s">
        <v>4107</v>
      </c>
      <c r="I2627" s="14"/>
      <c r="J2627" s="14"/>
      <c r="K2627" s="14"/>
      <c r="L2627" s="14"/>
      <c r="M2627" s="183" t="s">
        <v>2121</v>
      </c>
      <c r="N2627" s="184">
        <v>1042</v>
      </c>
      <c r="O2627" s="183" t="s">
        <v>4103</v>
      </c>
      <c r="P2627" s="183"/>
      <c r="Q2627" s="183" t="s">
        <v>4105</v>
      </c>
      <c r="R2627" s="138"/>
      <c r="S2627" s="138"/>
      <c r="T2627" s="138"/>
      <c r="U2627" s="138"/>
      <c r="AB2627" s="138"/>
      <c r="AN2627" s="45" t="str">
        <f t="shared" si="37"/>
        <v/>
      </c>
    </row>
    <row r="2628" spans="1:40" s="156" customFormat="1" x14ac:dyDescent="0.2">
      <c r="A2628" s="154"/>
      <c r="B2628" s="180" t="s">
        <v>5391</v>
      </c>
      <c r="C2628" s="109"/>
      <c r="D2628" s="111"/>
      <c r="E2628" s="175" t="s">
        <v>3940</v>
      </c>
      <c r="F2628" s="181" t="s">
        <v>3006</v>
      </c>
      <c r="G2628" s="181"/>
      <c r="H2628" s="181" t="s">
        <v>4107</v>
      </c>
      <c r="I2628" s="14"/>
      <c r="J2628" s="14"/>
      <c r="K2628" s="14"/>
      <c r="L2628" s="14"/>
      <c r="M2628" s="183" t="s">
        <v>2121</v>
      </c>
      <c r="N2628" s="184">
        <v>1042</v>
      </c>
      <c r="O2628" s="183" t="s">
        <v>4104</v>
      </c>
      <c r="P2628" s="183"/>
      <c r="Q2628" s="183" t="s">
        <v>4105</v>
      </c>
      <c r="R2628" s="138"/>
      <c r="S2628" s="138"/>
      <c r="T2628" s="138"/>
      <c r="U2628" s="138"/>
      <c r="AB2628" s="138"/>
      <c r="AN2628" s="45" t="str">
        <f t="shared" si="37"/>
        <v/>
      </c>
    </row>
    <row r="2629" spans="1:40" s="156" customFormat="1" x14ac:dyDescent="0.2">
      <c r="A2629" s="154"/>
      <c r="B2629" s="180" t="s">
        <v>5392</v>
      </c>
      <c r="C2629" s="109"/>
      <c r="D2629" s="111"/>
      <c r="E2629" s="175" t="s">
        <v>3940</v>
      </c>
      <c r="F2629" s="181" t="s">
        <v>3006</v>
      </c>
      <c r="G2629" s="181"/>
      <c r="H2629" s="181" t="s">
        <v>5152</v>
      </c>
      <c r="I2629" s="14"/>
      <c r="J2629" s="14"/>
      <c r="K2629" s="14"/>
      <c r="L2629" s="14"/>
      <c r="M2629" s="183" t="s">
        <v>2121</v>
      </c>
      <c r="N2629" s="184">
        <v>1042</v>
      </c>
      <c r="O2629" s="183" t="s">
        <v>4110</v>
      </c>
      <c r="P2629" s="183"/>
      <c r="Q2629" s="183" t="s">
        <v>4106</v>
      </c>
      <c r="R2629" s="138"/>
      <c r="S2629" s="138"/>
      <c r="T2629" s="138"/>
      <c r="U2629" s="138"/>
      <c r="AB2629" s="138"/>
      <c r="AN2629" s="45" t="str">
        <f t="shared" ref="AN2629:AN2692" si="38">IF(AE2629&lt;&gt;"",_xlfn.CONCAT(AE2629,AF2629," ","000,",AG2629, " ",AH2629,AI2629," ",AL2629,"-",AM2629),"")</f>
        <v/>
      </c>
    </row>
    <row r="2630" spans="1:40" s="156" customFormat="1" x14ac:dyDescent="0.2">
      <c r="A2630" s="154"/>
      <c r="B2630" s="180" t="s">
        <v>5393</v>
      </c>
      <c r="C2630" s="109"/>
      <c r="D2630" s="111"/>
      <c r="E2630" s="175" t="s">
        <v>3940</v>
      </c>
      <c r="F2630" s="181" t="s">
        <v>3006</v>
      </c>
      <c r="G2630" s="181"/>
      <c r="H2630" s="181" t="s">
        <v>5152</v>
      </c>
      <c r="I2630" s="14"/>
      <c r="J2630" s="14"/>
      <c r="K2630" s="14"/>
      <c r="L2630" s="14"/>
      <c r="M2630" s="183" t="s">
        <v>2121</v>
      </c>
      <c r="N2630" s="184">
        <v>1042</v>
      </c>
      <c r="O2630" s="183" t="s">
        <v>4111</v>
      </c>
      <c r="P2630" s="183"/>
      <c r="Q2630" s="183" t="s">
        <v>4106</v>
      </c>
      <c r="R2630" s="138"/>
      <c r="S2630" s="138"/>
      <c r="T2630" s="138"/>
      <c r="U2630" s="138"/>
      <c r="AB2630" s="138"/>
      <c r="AN2630" s="45" t="str">
        <f t="shared" si="38"/>
        <v/>
      </c>
    </row>
    <row r="2631" spans="1:40" s="156" customFormat="1" x14ac:dyDescent="0.2">
      <c r="A2631" s="154"/>
      <c r="B2631" s="180" t="s">
        <v>5394</v>
      </c>
      <c r="C2631" s="109"/>
      <c r="D2631" s="111"/>
      <c r="E2631" s="175" t="s">
        <v>3940</v>
      </c>
      <c r="F2631" s="181" t="s">
        <v>3006</v>
      </c>
      <c r="G2631" s="181"/>
      <c r="H2631" s="181" t="s">
        <v>5152</v>
      </c>
      <c r="I2631" s="14"/>
      <c r="J2631" s="14"/>
      <c r="K2631" s="14"/>
      <c r="L2631" s="14"/>
      <c r="M2631" s="183" t="s">
        <v>2121</v>
      </c>
      <c r="N2631" s="184">
        <v>1042</v>
      </c>
      <c r="O2631" s="183" t="s">
        <v>4112</v>
      </c>
      <c r="P2631" s="183"/>
      <c r="Q2631" s="183" t="s">
        <v>4106</v>
      </c>
      <c r="R2631" s="138"/>
      <c r="S2631" s="138"/>
      <c r="T2631" s="138"/>
      <c r="U2631" s="138"/>
      <c r="AB2631" s="138"/>
      <c r="AN2631" s="45" t="str">
        <f t="shared" si="38"/>
        <v/>
      </c>
    </row>
    <row r="2632" spans="1:40" s="156" customFormat="1" x14ac:dyDescent="0.2">
      <c r="A2632" s="154"/>
      <c r="B2632" s="180" t="s">
        <v>5395</v>
      </c>
      <c r="C2632" s="109"/>
      <c r="D2632" s="111"/>
      <c r="E2632" s="175" t="s">
        <v>3940</v>
      </c>
      <c r="F2632" s="181" t="s">
        <v>3006</v>
      </c>
      <c r="G2632" s="181"/>
      <c r="H2632" s="181" t="s">
        <v>5152</v>
      </c>
      <c r="I2632" s="14"/>
      <c r="J2632" s="14"/>
      <c r="K2632" s="14"/>
      <c r="L2632" s="14"/>
      <c r="M2632" s="183" t="s">
        <v>2121</v>
      </c>
      <c r="N2632" s="184">
        <v>1042</v>
      </c>
      <c r="O2632" s="183" t="s">
        <v>4113</v>
      </c>
      <c r="P2632" s="183"/>
      <c r="Q2632" s="183" t="s">
        <v>4106</v>
      </c>
      <c r="R2632" s="138"/>
      <c r="S2632" s="138"/>
      <c r="T2632" s="138"/>
      <c r="U2632" s="138"/>
      <c r="AB2632" s="138"/>
      <c r="AN2632" s="45" t="str">
        <f t="shared" si="38"/>
        <v/>
      </c>
    </row>
    <row r="2633" spans="1:40" s="156" customFormat="1" x14ac:dyDescent="0.2">
      <c r="A2633" s="154"/>
      <c r="B2633" s="180" t="s">
        <v>5396</v>
      </c>
      <c r="C2633" s="109"/>
      <c r="D2633" s="111"/>
      <c r="E2633" s="175" t="s">
        <v>3940</v>
      </c>
      <c r="F2633" s="181" t="s">
        <v>3006</v>
      </c>
      <c r="G2633" s="181"/>
      <c r="H2633" s="181" t="s">
        <v>5152</v>
      </c>
      <c r="I2633" s="14"/>
      <c r="J2633" s="14"/>
      <c r="K2633" s="14"/>
      <c r="L2633" s="14"/>
      <c r="M2633" s="183" t="s">
        <v>2121</v>
      </c>
      <c r="N2633" s="184">
        <v>1042</v>
      </c>
      <c r="O2633" s="183" t="s">
        <v>4114</v>
      </c>
      <c r="P2633" s="183"/>
      <c r="Q2633" s="183" t="s">
        <v>4106</v>
      </c>
      <c r="R2633" s="138"/>
      <c r="S2633" s="138"/>
      <c r="T2633" s="138"/>
      <c r="U2633" s="138"/>
      <c r="AB2633" s="138"/>
      <c r="AN2633" s="45" t="str">
        <f t="shared" si="38"/>
        <v/>
      </c>
    </row>
    <row r="2634" spans="1:40" s="156" customFormat="1" x14ac:dyDescent="0.2">
      <c r="A2634" s="154"/>
      <c r="B2634" s="180" t="s">
        <v>5397</v>
      </c>
      <c r="C2634" s="109"/>
      <c r="D2634" s="111"/>
      <c r="E2634" s="175" t="s">
        <v>3940</v>
      </c>
      <c r="F2634" s="181" t="s">
        <v>3006</v>
      </c>
      <c r="G2634" s="181"/>
      <c r="H2634" s="181" t="s">
        <v>5152</v>
      </c>
      <c r="I2634" s="14"/>
      <c r="J2634" s="14"/>
      <c r="K2634" s="14"/>
      <c r="L2634" s="14"/>
      <c r="M2634" s="183" t="s">
        <v>2121</v>
      </c>
      <c r="N2634" s="184">
        <v>1042</v>
      </c>
      <c r="O2634" s="183" t="s">
        <v>4115</v>
      </c>
      <c r="P2634" s="183"/>
      <c r="Q2634" s="183" t="s">
        <v>4106</v>
      </c>
      <c r="R2634" s="138"/>
      <c r="S2634" s="138"/>
      <c r="T2634" s="138"/>
      <c r="U2634" s="138"/>
      <c r="AB2634" s="138"/>
      <c r="AN2634" s="45" t="str">
        <f t="shared" si="38"/>
        <v/>
      </c>
    </row>
    <row r="2635" spans="1:40" s="156" customFormat="1" x14ac:dyDescent="0.2">
      <c r="A2635" s="154"/>
      <c r="B2635" s="180" t="s">
        <v>5398</v>
      </c>
      <c r="C2635" s="109"/>
      <c r="D2635" s="111"/>
      <c r="E2635" s="175" t="s">
        <v>3940</v>
      </c>
      <c r="F2635" s="181" t="s">
        <v>3006</v>
      </c>
      <c r="G2635" s="181"/>
      <c r="H2635" s="181" t="s">
        <v>5152</v>
      </c>
      <c r="I2635" s="14"/>
      <c r="J2635" s="14"/>
      <c r="K2635" s="14"/>
      <c r="L2635" s="14"/>
      <c r="M2635" s="183" t="s">
        <v>2121</v>
      </c>
      <c r="N2635" s="184">
        <v>1042</v>
      </c>
      <c r="O2635" s="183" t="s">
        <v>4116</v>
      </c>
      <c r="P2635" s="183"/>
      <c r="Q2635" s="183" t="s">
        <v>4106</v>
      </c>
      <c r="R2635" s="138"/>
      <c r="S2635" s="138"/>
      <c r="T2635" s="138"/>
      <c r="U2635" s="138"/>
      <c r="AB2635" s="138"/>
      <c r="AN2635" s="45" t="str">
        <f t="shared" si="38"/>
        <v/>
      </c>
    </row>
    <row r="2636" spans="1:40" s="156" customFormat="1" x14ac:dyDescent="0.2">
      <c r="A2636" s="154"/>
      <c r="B2636" s="180" t="s">
        <v>5399</v>
      </c>
      <c r="C2636" s="109"/>
      <c r="D2636" s="111"/>
      <c r="E2636" s="175" t="s">
        <v>3940</v>
      </c>
      <c r="F2636" s="181" t="s">
        <v>3006</v>
      </c>
      <c r="G2636" s="181"/>
      <c r="H2636" s="181" t="s">
        <v>5152</v>
      </c>
      <c r="I2636" s="14"/>
      <c r="J2636" s="14"/>
      <c r="K2636" s="14"/>
      <c r="L2636" s="14"/>
      <c r="M2636" s="183" t="s">
        <v>2121</v>
      </c>
      <c r="N2636" s="184">
        <v>1042</v>
      </c>
      <c r="O2636" s="183" t="s">
        <v>4117</v>
      </c>
      <c r="P2636" s="183"/>
      <c r="Q2636" s="183" t="s">
        <v>4106</v>
      </c>
      <c r="R2636" s="138"/>
      <c r="S2636" s="138"/>
      <c r="T2636" s="138"/>
      <c r="U2636" s="138"/>
      <c r="AB2636" s="138"/>
      <c r="AN2636" s="45" t="str">
        <f t="shared" si="38"/>
        <v/>
      </c>
    </row>
    <row r="2637" spans="1:40" s="156" customFormat="1" x14ac:dyDescent="0.2">
      <c r="A2637" s="154"/>
      <c r="B2637" s="180" t="s">
        <v>5400</v>
      </c>
      <c r="C2637" s="109"/>
      <c r="D2637" s="111"/>
      <c r="E2637" s="175" t="s">
        <v>3940</v>
      </c>
      <c r="F2637" s="181" t="s">
        <v>3006</v>
      </c>
      <c r="G2637" s="181"/>
      <c r="H2637" s="181" t="s">
        <v>5152</v>
      </c>
      <c r="I2637" s="14"/>
      <c r="J2637" s="14"/>
      <c r="K2637" s="14"/>
      <c r="L2637" s="14"/>
      <c r="M2637" s="183" t="s">
        <v>2121</v>
      </c>
      <c r="N2637" s="184">
        <v>1042</v>
      </c>
      <c r="O2637" s="183" t="s">
        <v>4118</v>
      </c>
      <c r="P2637" s="183"/>
      <c r="Q2637" s="183" t="s">
        <v>4106</v>
      </c>
      <c r="R2637" s="138"/>
      <c r="S2637" s="138"/>
      <c r="T2637" s="138"/>
      <c r="U2637" s="138"/>
      <c r="AB2637" s="138"/>
      <c r="AN2637" s="45" t="str">
        <f t="shared" si="38"/>
        <v/>
      </c>
    </row>
    <row r="2638" spans="1:40" s="156" customFormat="1" x14ac:dyDescent="0.2">
      <c r="A2638" s="154"/>
      <c r="B2638" s="180" t="s">
        <v>5401</v>
      </c>
      <c r="C2638" s="109"/>
      <c r="D2638" s="111"/>
      <c r="E2638" s="175" t="s">
        <v>3940</v>
      </c>
      <c r="F2638" s="181" t="s">
        <v>3006</v>
      </c>
      <c r="G2638" s="181"/>
      <c r="H2638" s="181" t="s">
        <v>5152</v>
      </c>
      <c r="I2638" s="14"/>
      <c r="J2638" s="14"/>
      <c r="K2638" s="14"/>
      <c r="L2638" s="14"/>
      <c r="M2638" s="183" t="s">
        <v>2121</v>
      </c>
      <c r="N2638" s="184">
        <v>1042</v>
      </c>
      <c r="O2638" s="183" t="s">
        <v>4119</v>
      </c>
      <c r="P2638" s="183"/>
      <c r="Q2638" s="183" t="s">
        <v>4106</v>
      </c>
      <c r="R2638" s="138"/>
      <c r="S2638" s="138"/>
      <c r="T2638" s="138"/>
      <c r="U2638" s="138"/>
      <c r="AB2638" s="138"/>
      <c r="AN2638" s="45" t="str">
        <f t="shared" si="38"/>
        <v/>
      </c>
    </row>
    <row r="2639" spans="1:40" s="156" customFormat="1" x14ac:dyDescent="0.2">
      <c r="A2639" s="154"/>
      <c r="B2639" s="180" t="s">
        <v>5402</v>
      </c>
      <c r="C2639" s="109"/>
      <c r="D2639" s="111"/>
      <c r="E2639" s="175" t="s">
        <v>3940</v>
      </c>
      <c r="F2639" s="181" t="s">
        <v>3006</v>
      </c>
      <c r="G2639" s="181"/>
      <c r="H2639" s="181" t="s">
        <v>5153</v>
      </c>
      <c r="I2639" s="14"/>
      <c r="J2639" s="14"/>
      <c r="K2639" s="14"/>
      <c r="L2639" s="14"/>
      <c r="M2639" s="183" t="s">
        <v>2121</v>
      </c>
      <c r="N2639" s="184">
        <v>1042</v>
      </c>
      <c r="O2639" s="183" t="s">
        <v>4120</v>
      </c>
      <c r="P2639" s="183"/>
      <c r="Q2639" s="183" t="s">
        <v>4106</v>
      </c>
      <c r="R2639" s="138"/>
      <c r="S2639" s="138"/>
      <c r="T2639" s="138"/>
      <c r="U2639" s="138"/>
      <c r="AB2639" s="138"/>
      <c r="AN2639" s="45" t="str">
        <f t="shared" si="38"/>
        <v/>
      </c>
    </row>
    <row r="2640" spans="1:40" s="156" customFormat="1" x14ac:dyDescent="0.2">
      <c r="A2640" s="154"/>
      <c r="B2640" s="180" t="s">
        <v>5403</v>
      </c>
      <c r="C2640" s="109"/>
      <c r="D2640" s="111"/>
      <c r="E2640" s="175" t="s">
        <v>3940</v>
      </c>
      <c r="F2640" s="181" t="s">
        <v>3006</v>
      </c>
      <c r="G2640" s="181"/>
      <c r="H2640" s="181" t="s">
        <v>5153</v>
      </c>
      <c r="I2640" s="14"/>
      <c r="J2640" s="14"/>
      <c r="K2640" s="14"/>
      <c r="L2640" s="14"/>
      <c r="M2640" s="183" t="s">
        <v>2121</v>
      </c>
      <c r="N2640" s="184">
        <v>1042</v>
      </c>
      <c r="O2640" s="183" t="s">
        <v>4121</v>
      </c>
      <c r="P2640" s="183"/>
      <c r="Q2640" s="183" t="s">
        <v>4106</v>
      </c>
      <c r="R2640" s="138"/>
      <c r="S2640" s="138"/>
      <c r="T2640" s="138"/>
      <c r="U2640" s="138"/>
      <c r="AB2640" s="138"/>
      <c r="AN2640" s="45" t="str">
        <f t="shared" si="38"/>
        <v/>
      </c>
    </row>
    <row r="2641" spans="1:40" s="156" customFormat="1" x14ac:dyDescent="0.2">
      <c r="A2641" s="154"/>
      <c r="B2641" s="180" t="s">
        <v>5404</v>
      </c>
      <c r="C2641" s="109"/>
      <c r="D2641" s="111"/>
      <c r="E2641" s="175" t="s">
        <v>3940</v>
      </c>
      <c r="F2641" s="181" t="s">
        <v>3006</v>
      </c>
      <c r="G2641" s="181"/>
      <c r="H2641" s="181" t="s">
        <v>5153</v>
      </c>
      <c r="I2641" s="14"/>
      <c r="J2641" s="14"/>
      <c r="K2641" s="14"/>
      <c r="L2641" s="14"/>
      <c r="M2641" s="183" t="s">
        <v>2121</v>
      </c>
      <c r="N2641" s="184">
        <v>1042</v>
      </c>
      <c r="O2641" s="183" t="s">
        <v>4122</v>
      </c>
      <c r="P2641" s="183"/>
      <c r="Q2641" s="183" t="s">
        <v>4106</v>
      </c>
      <c r="R2641" s="138"/>
      <c r="S2641" s="138"/>
      <c r="T2641" s="138"/>
      <c r="U2641" s="138"/>
      <c r="AB2641" s="138"/>
      <c r="AN2641" s="45" t="str">
        <f t="shared" si="38"/>
        <v/>
      </c>
    </row>
    <row r="2642" spans="1:40" s="156" customFormat="1" x14ac:dyDescent="0.2">
      <c r="A2642" s="154"/>
      <c r="B2642" s="180" t="s">
        <v>5405</v>
      </c>
      <c r="C2642" s="109"/>
      <c r="D2642" s="111"/>
      <c r="E2642" s="175" t="s">
        <v>3940</v>
      </c>
      <c r="F2642" s="181" t="s">
        <v>3006</v>
      </c>
      <c r="G2642" s="181"/>
      <c r="H2642" s="181" t="s">
        <v>5153</v>
      </c>
      <c r="I2642" s="14"/>
      <c r="J2642" s="14"/>
      <c r="K2642" s="14"/>
      <c r="L2642" s="14"/>
      <c r="M2642" s="183" t="s">
        <v>2121</v>
      </c>
      <c r="N2642" s="184">
        <v>1042</v>
      </c>
      <c r="O2642" s="183" t="s">
        <v>4123</v>
      </c>
      <c r="P2642" s="183"/>
      <c r="Q2642" s="183" t="s">
        <v>4106</v>
      </c>
      <c r="R2642" s="138"/>
      <c r="S2642" s="138"/>
      <c r="T2642" s="138"/>
      <c r="U2642" s="138"/>
      <c r="AB2642" s="138"/>
      <c r="AN2642" s="45" t="str">
        <f t="shared" si="38"/>
        <v/>
      </c>
    </row>
    <row r="2643" spans="1:40" s="156" customFormat="1" x14ac:dyDescent="0.2">
      <c r="A2643" s="154"/>
      <c r="B2643" s="180" t="s">
        <v>5406</v>
      </c>
      <c r="C2643" s="109"/>
      <c r="D2643" s="111"/>
      <c r="E2643" s="175" t="s">
        <v>3940</v>
      </c>
      <c r="F2643" s="181" t="s">
        <v>3006</v>
      </c>
      <c r="G2643" s="181"/>
      <c r="H2643" s="181" t="s">
        <v>5153</v>
      </c>
      <c r="I2643" s="14"/>
      <c r="J2643" s="14"/>
      <c r="K2643" s="14"/>
      <c r="L2643" s="14"/>
      <c r="M2643" s="183" t="s">
        <v>2121</v>
      </c>
      <c r="N2643" s="184">
        <v>1042</v>
      </c>
      <c r="O2643" s="183" t="s">
        <v>4124</v>
      </c>
      <c r="P2643" s="183"/>
      <c r="Q2643" s="183" t="s">
        <v>4106</v>
      </c>
      <c r="R2643" s="138"/>
      <c r="S2643" s="138"/>
      <c r="T2643" s="138"/>
      <c r="U2643" s="138"/>
      <c r="AB2643" s="138"/>
      <c r="AN2643" s="45" t="str">
        <f t="shared" si="38"/>
        <v/>
      </c>
    </row>
    <row r="2644" spans="1:40" s="156" customFormat="1" x14ac:dyDescent="0.2">
      <c r="A2644" s="154"/>
      <c r="B2644" s="180" t="s">
        <v>5407</v>
      </c>
      <c r="C2644" s="109"/>
      <c r="D2644" s="111"/>
      <c r="E2644" s="175" t="s">
        <v>3940</v>
      </c>
      <c r="F2644" s="181" t="s">
        <v>3006</v>
      </c>
      <c r="G2644" s="181"/>
      <c r="H2644" s="181" t="s">
        <v>5153</v>
      </c>
      <c r="I2644" s="14"/>
      <c r="J2644" s="14"/>
      <c r="K2644" s="14"/>
      <c r="L2644" s="14"/>
      <c r="M2644" s="183" t="s">
        <v>2121</v>
      </c>
      <c r="N2644" s="184">
        <v>1042</v>
      </c>
      <c r="O2644" s="183" t="s">
        <v>4125</v>
      </c>
      <c r="P2644" s="183"/>
      <c r="Q2644" s="183" t="s">
        <v>4106</v>
      </c>
      <c r="R2644" s="138"/>
      <c r="S2644" s="138"/>
      <c r="T2644" s="138"/>
      <c r="U2644" s="138"/>
      <c r="AB2644" s="138"/>
      <c r="AN2644" s="45" t="str">
        <f t="shared" si="38"/>
        <v/>
      </c>
    </row>
    <row r="2645" spans="1:40" s="156" customFormat="1" x14ac:dyDescent="0.2">
      <c r="A2645" s="154"/>
      <c r="B2645" s="180" t="s">
        <v>5408</v>
      </c>
      <c r="C2645" s="109"/>
      <c r="D2645" s="111"/>
      <c r="E2645" s="175" t="s">
        <v>3940</v>
      </c>
      <c r="F2645" s="181" t="s">
        <v>3006</v>
      </c>
      <c r="G2645" s="181"/>
      <c r="H2645" s="181" t="s">
        <v>5153</v>
      </c>
      <c r="I2645" s="14"/>
      <c r="J2645" s="14"/>
      <c r="K2645" s="14"/>
      <c r="L2645" s="14"/>
      <c r="M2645" s="183" t="s">
        <v>2121</v>
      </c>
      <c r="N2645" s="184">
        <v>1042</v>
      </c>
      <c r="O2645" s="183" t="s">
        <v>4126</v>
      </c>
      <c r="P2645" s="183"/>
      <c r="Q2645" s="183" t="s">
        <v>4106</v>
      </c>
      <c r="R2645" s="138"/>
      <c r="S2645" s="138"/>
      <c r="T2645" s="138"/>
      <c r="U2645" s="138"/>
      <c r="AB2645" s="138"/>
      <c r="AN2645" s="45" t="str">
        <f t="shared" si="38"/>
        <v/>
      </c>
    </row>
    <row r="2646" spans="1:40" s="156" customFormat="1" x14ac:dyDescent="0.2">
      <c r="A2646" s="154"/>
      <c r="B2646" s="180" t="s">
        <v>5409</v>
      </c>
      <c r="C2646" s="109"/>
      <c r="D2646" s="111"/>
      <c r="E2646" s="175" t="s">
        <v>3940</v>
      </c>
      <c r="F2646" s="181" t="s">
        <v>3006</v>
      </c>
      <c r="G2646" s="181"/>
      <c r="H2646" s="181" t="s">
        <v>5153</v>
      </c>
      <c r="I2646" s="14"/>
      <c r="J2646" s="14"/>
      <c r="K2646" s="14"/>
      <c r="L2646" s="14"/>
      <c r="M2646" s="183" t="s">
        <v>2121</v>
      </c>
      <c r="N2646" s="184">
        <v>1042</v>
      </c>
      <c r="O2646" s="183" t="s">
        <v>4127</v>
      </c>
      <c r="P2646" s="183"/>
      <c r="Q2646" s="183" t="s">
        <v>4106</v>
      </c>
      <c r="R2646" s="138"/>
      <c r="S2646" s="138"/>
      <c r="T2646" s="138"/>
      <c r="U2646" s="138"/>
      <c r="AB2646" s="138"/>
      <c r="AN2646" s="45" t="str">
        <f t="shared" si="38"/>
        <v/>
      </c>
    </row>
    <row r="2647" spans="1:40" s="156" customFormat="1" x14ac:dyDescent="0.2">
      <c r="A2647" s="154"/>
      <c r="B2647" s="180" t="s">
        <v>5410</v>
      </c>
      <c r="C2647" s="109"/>
      <c r="D2647" s="111"/>
      <c r="E2647" s="175" t="s">
        <v>3940</v>
      </c>
      <c r="F2647" s="181" t="s">
        <v>3006</v>
      </c>
      <c r="G2647" s="181"/>
      <c r="H2647" s="181" t="s">
        <v>5153</v>
      </c>
      <c r="I2647" s="14"/>
      <c r="J2647" s="14"/>
      <c r="K2647" s="14"/>
      <c r="L2647" s="14"/>
      <c r="M2647" s="183" t="s">
        <v>2121</v>
      </c>
      <c r="N2647" s="184">
        <v>1042</v>
      </c>
      <c r="O2647" s="183" t="s">
        <v>4128</v>
      </c>
      <c r="P2647" s="183"/>
      <c r="Q2647" s="183" t="s">
        <v>4106</v>
      </c>
      <c r="R2647" s="138"/>
      <c r="S2647" s="138"/>
      <c r="T2647" s="138"/>
      <c r="U2647" s="138"/>
      <c r="AB2647" s="138"/>
      <c r="AN2647" s="45" t="str">
        <f t="shared" si="38"/>
        <v/>
      </c>
    </row>
    <row r="2648" spans="1:40" s="156" customFormat="1" x14ac:dyDescent="0.2">
      <c r="A2648" s="154"/>
      <c r="B2648" s="180" t="s">
        <v>5411</v>
      </c>
      <c r="C2648" s="109"/>
      <c r="D2648" s="111"/>
      <c r="E2648" s="175" t="s">
        <v>3940</v>
      </c>
      <c r="F2648" s="181" t="s">
        <v>3006</v>
      </c>
      <c r="G2648" s="181"/>
      <c r="H2648" s="181" t="s">
        <v>5153</v>
      </c>
      <c r="I2648" s="14"/>
      <c r="J2648" s="14"/>
      <c r="K2648" s="14"/>
      <c r="L2648" s="14"/>
      <c r="M2648" s="183" t="s">
        <v>2121</v>
      </c>
      <c r="N2648" s="184">
        <v>1042</v>
      </c>
      <c r="O2648" s="183" t="s">
        <v>4129</v>
      </c>
      <c r="P2648" s="183"/>
      <c r="Q2648" s="183" t="s">
        <v>4106</v>
      </c>
      <c r="R2648" s="138"/>
      <c r="S2648" s="138"/>
      <c r="T2648" s="138"/>
      <c r="U2648" s="138"/>
      <c r="AB2648" s="138"/>
      <c r="AN2648" s="45" t="str">
        <f t="shared" si="38"/>
        <v/>
      </c>
    </row>
    <row r="2649" spans="1:40" s="156" customFormat="1" x14ac:dyDescent="0.2">
      <c r="A2649" s="154"/>
      <c r="B2649" s="180" t="s">
        <v>5412</v>
      </c>
      <c r="C2649" s="109"/>
      <c r="D2649" s="111"/>
      <c r="E2649" s="175" t="s">
        <v>3940</v>
      </c>
      <c r="F2649" s="181" t="s">
        <v>3006</v>
      </c>
      <c r="G2649" s="181"/>
      <c r="H2649" s="181" t="s">
        <v>5154</v>
      </c>
      <c r="I2649" s="14"/>
      <c r="J2649" s="14"/>
      <c r="K2649" s="14"/>
      <c r="L2649" s="14"/>
      <c r="M2649" s="183" t="s">
        <v>2121</v>
      </c>
      <c r="N2649" s="184">
        <v>1042</v>
      </c>
      <c r="O2649" s="183" t="s">
        <v>4130</v>
      </c>
      <c r="P2649" s="183"/>
      <c r="Q2649" s="183" t="s">
        <v>4106</v>
      </c>
      <c r="R2649" s="138"/>
      <c r="S2649" s="138"/>
      <c r="T2649" s="138"/>
      <c r="U2649" s="138"/>
      <c r="AB2649" s="138"/>
      <c r="AN2649" s="45" t="str">
        <f t="shared" si="38"/>
        <v/>
      </c>
    </row>
    <row r="2650" spans="1:40" s="156" customFormat="1" x14ac:dyDescent="0.2">
      <c r="A2650" s="154"/>
      <c r="B2650" s="180" t="s">
        <v>5413</v>
      </c>
      <c r="C2650" s="109"/>
      <c r="D2650" s="111"/>
      <c r="E2650" s="175" t="s">
        <v>3940</v>
      </c>
      <c r="F2650" s="181" t="s">
        <v>3006</v>
      </c>
      <c r="G2650" s="181"/>
      <c r="H2650" s="181" t="s">
        <v>5154</v>
      </c>
      <c r="I2650" s="14"/>
      <c r="J2650" s="14"/>
      <c r="K2650" s="14"/>
      <c r="L2650" s="14"/>
      <c r="M2650" s="183" t="s">
        <v>2121</v>
      </c>
      <c r="N2650" s="184">
        <v>1042</v>
      </c>
      <c r="O2650" s="183" t="s">
        <v>4131</v>
      </c>
      <c r="P2650" s="183"/>
      <c r="Q2650" s="183" t="s">
        <v>4106</v>
      </c>
      <c r="R2650" s="138"/>
      <c r="S2650" s="138"/>
      <c r="T2650" s="138"/>
      <c r="U2650" s="138"/>
      <c r="AB2650" s="138"/>
      <c r="AN2650" s="45" t="str">
        <f t="shared" si="38"/>
        <v/>
      </c>
    </row>
    <row r="2651" spans="1:40" s="156" customFormat="1" x14ac:dyDescent="0.2">
      <c r="A2651" s="154"/>
      <c r="B2651" s="180" t="s">
        <v>5414</v>
      </c>
      <c r="C2651" s="109"/>
      <c r="D2651" s="111"/>
      <c r="E2651" s="175" t="s">
        <v>3940</v>
      </c>
      <c r="F2651" s="181" t="s">
        <v>3006</v>
      </c>
      <c r="G2651" s="181"/>
      <c r="H2651" s="181" t="s">
        <v>5154</v>
      </c>
      <c r="I2651" s="14"/>
      <c r="J2651" s="14"/>
      <c r="K2651" s="14"/>
      <c r="L2651" s="14"/>
      <c r="M2651" s="183" t="s">
        <v>2121</v>
      </c>
      <c r="N2651" s="184">
        <v>1042</v>
      </c>
      <c r="O2651" s="183" t="s">
        <v>4132</v>
      </c>
      <c r="P2651" s="183"/>
      <c r="Q2651" s="183" t="s">
        <v>4106</v>
      </c>
      <c r="R2651" s="138"/>
      <c r="S2651" s="138"/>
      <c r="T2651" s="138"/>
      <c r="U2651" s="138"/>
      <c r="AB2651" s="138"/>
      <c r="AN2651" s="45" t="str">
        <f t="shared" si="38"/>
        <v/>
      </c>
    </row>
    <row r="2652" spans="1:40" s="156" customFormat="1" x14ac:dyDescent="0.2">
      <c r="A2652" s="154"/>
      <c r="B2652" s="180" t="s">
        <v>5415</v>
      </c>
      <c r="C2652" s="109"/>
      <c r="D2652" s="111"/>
      <c r="E2652" s="175" t="s">
        <v>3940</v>
      </c>
      <c r="F2652" s="181" t="s">
        <v>3006</v>
      </c>
      <c r="G2652" s="181"/>
      <c r="H2652" s="181" t="s">
        <v>5154</v>
      </c>
      <c r="I2652" s="14"/>
      <c r="J2652" s="14"/>
      <c r="K2652" s="14"/>
      <c r="L2652" s="14"/>
      <c r="M2652" s="183" t="s">
        <v>2121</v>
      </c>
      <c r="N2652" s="184">
        <v>1042</v>
      </c>
      <c r="O2652" s="183" t="s">
        <v>4133</v>
      </c>
      <c r="P2652" s="183"/>
      <c r="Q2652" s="183" t="s">
        <v>4106</v>
      </c>
      <c r="R2652" s="138"/>
      <c r="S2652" s="138"/>
      <c r="T2652" s="138"/>
      <c r="U2652" s="138"/>
      <c r="AB2652" s="138"/>
      <c r="AN2652" s="45" t="str">
        <f t="shared" si="38"/>
        <v/>
      </c>
    </row>
    <row r="2653" spans="1:40" s="156" customFormat="1" x14ac:dyDescent="0.2">
      <c r="A2653" s="154"/>
      <c r="B2653" s="180" t="s">
        <v>5416</v>
      </c>
      <c r="C2653" s="109"/>
      <c r="D2653" s="111"/>
      <c r="E2653" s="175" t="s">
        <v>3940</v>
      </c>
      <c r="F2653" s="181" t="s">
        <v>3006</v>
      </c>
      <c r="G2653" s="181"/>
      <c r="H2653" s="181" t="s">
        <v>5154</v>
      </c>
      <c r="I2653" s="14"/>
      <c r="J2653" s="14"/>
      <c r="K2653" s="14"/>
      <c r="L2653" s="14"/>
      <c r="M2653" s="183" t="s">
        <v>2121</v>
      </c>
      <c r="N2653" s="184">
        <v>1042</v>
      </c>
      <c r="O2653" s="183" t="s">
        <v>4134</v>
      </c>
      <c r="P2653" s="183"/>
      <c r="Q2653" s="183" t="s">
        <v>4106</v>
      </c>
      <c r="R2653" s="138"/>
      <c r="S2653" s="138"/>
      <c r="T2653" s="138"/>
      <c r="U2653" s="138"/>
      <c r="AB2653" s="138"/>
      <c r="AN2653" s="45" t="str">
        <f t="shared" si="38"/>
        <v/>
      </c>
    </row>
    <row r="2654" spans="1:40" s="156" customFormat="1" x14ac:dyDescent="0.2">
      <c r="A2654" s="154"/>
      <c r="B2654" s="180" t="s">
        <v>5417</v>
      </c>
      <c r="C2654" s="109"/>
      <c r="D2654" s="111"/>
      <c r="E2654" s="175" t="s">
        <v>3940</v>
      </c>
      <c r="F2654" s="181" t="s">
        <v>3006</v>
      </c>
      <c r="G2654" s="181"/>
      <c r="H2654" s="181" t="s">
        <v>5154</v>
      </c>
      <c r="I2654" s="14"/>
      <c r="J2654" s="14"/>
      <c r="K2654" s="14"/>
      <c r="L2654" s="14"/>
      <c r="M2654" s="183" t="s">
        <v>2121</v>
      </c>
      <c r="N2654" s="184">
        <v>1042</v>
      </c>
      <c r="O2654" s="183" t="s">
        <v>4135</v>
      </c>
      <c r="P2654" s="183"/>
      <c r="Q2654" s="183" t="s">
        <v>4106</v>
      </c>
      <c r="R2654" s="138"/>
      <c r="S2654" s="138"/>
      <c r="T2654" s="138"/>
      <c r="U2654" s="138"/>
      <c r="AB2654" s="138"/>
      <c r="AN2654" s="45" t="str">
        <f t="shared" si="38"/>
        <v/>
      </c>
    </row>
    <row r="2655" spans="1:40" s="156" customFormat="1" x14ac:dyDescent="0.2">
      <c r="A2655" s="154"/>
      <c r="B2655" s="180" t="s">
        <v>5418</v>
      </c>
      <c r="C2655" s="109"/>
      <c r="D2655" s="111"/>
      <c r="E2655" s="175" t="s">
        <v>3940</v>
      </c>
      <c r="F2655" s="181" t="s">
        <v>3006</v>
      </c>
      <c r="G2655" s="181"/>
      <c r="H2655" s="181" t="s">
        <v>5154</v>
      </c>
      <c r="I2655" s="14"/>
      <c r="J2655" s="14"/>
      <c r="K2655" s="14"/>
      <c r="L2655" s="14"/>
      <c r="M2655" s="183" t="s">
        <v>2121</v>
      </c>
      <c r="N2655" s="184">
        <v>1042</v>
      </c>
      <c r="O2655" s="183" t="s">
        <v>4136</v>
      </c>
      <c r="P2655" s="183"/>
      <c r="Q2655" s="183" t="s">
        <v>4106</v>
      </c>
      <c r="R2655" s="138"/>
      <c r="S2655" s="138"/>
      <c r="T2655" s="138"/>
      <c r="U2655" s="138"/>
      <c r="AB2655" s="138"/>
      <c r="AN2655" s="45" t="str">
        <f t="shared" si="38"/>
        <v/>
      </c>
    </row>
    <row r="2656" spans="1:40" s="156" customFormat="1" x14ac:dyDescent="0.2">
      <c r="A2656" s="154"/>
      <c r="B2656" s="180" t="s">
        <v>5419</v>
      </c>
      <c r="C2656" s="109"/>
      <c r="D2656" s="111"/>
      <c r="E2656" s="175" t="s">
        <v>3940</v>
      </c>
      <c r="F2656" s="181" t="s">
        <v>3006</v>
      </c>
      <c r="G2656" s="181"/>
      <c r="H2656" s="181" t="s">
        <v>5154</v>
      </c>
      <c r="I2656" s="14"/>
      <c r="J2656" s="14"/>
      <c r="K2656" s="14"/>
      <c r="L2656" s="14"/>
      <c r="M2656" s="183" t="s">
        <v>2121</v>
      </c>
      <c r="N2656" s="184">
        <v>1042</v>
      </c>
      <c r="O2656" s="183" t="s">
        <v>4137</v>
      </c>
      <c r="P2656" s="183"/>
      <c r="Q2656" s="183" t="s">
        <v>4106</v>
      </c>
      <c r="R2656" s="138"/>
      <c r="S2656" s="138"/>
      <c r="T2656" s="138"/>
      <c r="U2656" s="138"/>
      <c r="AB2656" s="138"/>
      <c r="AN2656" s="45" t="str">
        <f t="shared" si="38"/>
        <v/>
      </c>
    </row>
    <row r="2657" spans="1:40" s="156" customFormat="1" x14ac:dyDescent="0.2">
      <c r="A2657" s="154"/>
      <c r="B2657" s="180" t="s">
        <v>5420</v>
      </c>
      <c r="C2657" s="109"/>
      <c r="D2657" s="111"/>
      <c r="E2657" s="175" t="s">
        <v>3940</v>
      </c>
      <c r="F2657" s="181" t="s">
        <v>3006</v>
      </c>
      <c r="G2657" s="181"/>
      <c r="H2657" s="181" t="s">
        <v>5154</v>
      </c>
      <c r="I2657" s="14"/>
      <c r="J2657" s="14"/>
      <c r="K2657" s="14"/>
      <c r="L2657" s="14"/>
      <c r="M2657" s="183" t="s">
        <v>2121</v>
      </c>
      <c r="N2657" s="184">
        <v>1042</v>
      </c>
      <c r="O2657" s="183" t="s">
        <v>4138</v>
      </c>
      <c r="P2657" s="183"/>
      <c r="Q2657" s="183" t="s">
        <v>4106</v>
      </c>
      <c r="R2657" s="138"/>
      <c r="S2657" s="138"/>
      <c r="T2657" s="138"/>
      <c r="U2657" s="138"/>
      <c r="AB2657" s="138"/>
      <c r="AN2657" s="45" t="str">
        <f t="shared" si="38"/>
        <v/>
      </c>
    </row>
    <row r="2658" spans="1:40" s="156" customFormat="1" x14ac:dyDescent="0.2">
      <c r="A2658" s="154"/>
      <c r="B2658" s="180" t="s">
        <v>5421</v>
      </c>
      <c r="C2658" s="109"/>
      <c r="D2658" s="111"/>
      <c r="E2658" s="175" t="s">
        <v>3940</v>
      </c>
      <c r="F2658" s="181" t="s">
        <v>3006</v>
      </c>
      <c r="G2658" s="181"/>
      <c r="H2658" s="181" t="s">
        <v>5154</v>
      </c>
      <c r="I2658" s="14"/>
      <c r="J2658" s="14"/>
      <c r="K2658" s="14"/>
      <c r="L2658" s="14"/>
      <c r="M2658" s="183" t="s">
        <v>2121</v>
      </c>
      <c r="N2658" s="184">
        <v>1042</v>
      </c>
      <c r="O2658" s="183" t="s">
        <v>4139</v>
      </c>
      <c r="P2658" s="183"/>
      <c r="Q2658" s="183" t="s">
        <v>4106</v>
      </c>
      <c r="R2658" s="138"/>
      <c r="S2658" s="138"/>
      <c r="T2658" s="138"/>
      <c r="U2658" s="138"/>
      <c r="AB2658" s="138"/>
      <c r="AN2658" s="45" t="str">
        <f t="shared" si="38"/>
        <v/>
      </c>
    </row>
    <row r="2659" spans="1:40" s="156" customFormat="1" x14ac:dyDescent="0.2">
      <c r="A2659" s="154"/>
      <c r="B2659" s="180" t="s">
        <v>5422</v>
      </c>
      <c r="C2659" s="109"/>
      <c r="D2659" s="111"/>
      <c r="E2659" s="175" t="s">
        <v>3940</v>
      </c>
      <c r="F2659" s="181" t="s">
        <v>3006</v>
      </c>
      <c r="G2659" s="181"/>
      <c r="H2659" s="181" t="s">
        <v>7213</v>
      </c>
      <c r="I2659" s="14"/>
      <c r="J2659" s="14"/>
      <c r="K2659" s="14"/>
      <c r="L2659" s="14"/>
      <c r="M2659" s="183" t="s">
        <v>2121</v>
      </c>
      <c r="N2659" s="184">
        <v>1042</v>
      </c>
      <c r="O2659" s="183" t="s">
        <v>4140</v>
      </c>
      <c r="P2659" s="183"/>
      <c r="Q2659" s="183" t="s">
        <v>4106</v>
      </c>
      <c r="R2659" s="138"/>
      <c r="S2659" s="138"/>
      <c r="T2659" s="138"/>
      <c r="U2659" s="138"/>
      <c r="AB2659" s="138"/>
      <c r="AN2659" s="45" t="str">
        <f t="shared" si="38"/>
        <v/>
      </c>
    </row>
    <row r="2660" spans="1:40" s="156" customFormat="1" x14ac:dyDescent="0.2">
      <c r="A2660" s="154"/>
      <c r="B2660" s="180" t="s">
        <v>5423</v>
      </c>
      <c r="C2660" s="109"/>
      <c r="D2660" s="111"/>
      <c r="E2660" s="175" t="s">
        <v>3940</v>
      </c>
      <c r="F2660" s="181" t="s">
        <v>3006</v>
      </c>
      <c r="G2660" s="181"/>
      <c r="H2660" s="181" t="s">
        <v>7213</v>
      </c>
      <c r="I2660" s="14"/>
      <c r="J2660" s="14"/>
      <c r="K2660" s="14"/>
      <c r="L2660" s="14"/>
      <c r="M2660" s="183" t="s">
        <v>2121</v>
      </c>
      <c r="N2660" s="184">
        <v>1042</v>
      </c>
      <c r="O2660" s="183" t="s">
        <v>4141</v>
      </c>
      <c r="P2660" s="183"/>
      <c r="Q2660" s="183" t="s">
        <v>4106</v>
      </c>
      <c r="R2660" s="138"/>
      <c r="S2660" s="138"/>
      <c r="T2660" s="138"/>
      <c r="U2660" s="138"/>
      <c r="AB2660" s="138"/>
      <c r="AN2660" s="45" t="str">
        <f t="shared" si="38"/>
        <v/>
      </c>
    </row>
    <row r="2661" spans="1:40" s="156" customFormat="1" x14ac:dyDescent="0.2">
      <c r="A2661" s="154"/>
      <c r="B2661" s="180" t="s">
        <v>5424</v>
      </c>
      <c r="C2661" s="109"/>
      <c r="D2661" s="111"/>
      <c r="E2661" s="175" t="s">
        <v>3940</v>
      </c>
      <c r="F2661" s="181" t="s">
        <v>3006</v>
      </c>
      <c r="G2661" s="181"/>
      <c r="H2661" s="181" t="s">
        <v>7213</v>
      </c>
      <c r="I2661" s="14"/>
      <c r="J2661" s="14"/>
      <c r="K2661" s="14"/>
      <c r="L2661" s="14"/>
      <c r="M2661" s="183" t="s">
        <v>2121</v>
      </c>
      <c r="N2661" s="184">
        <v>1042</v>
      </c>
      <c r="O2661" s="183" t="s">
        <v>4142</v>
      </c>
      <c r="P2661" s="183"/>
      <c r="Q2661" s="183" t="s">
        <v>4106</v>
      </c>
      <c r="R2661" s="138"/>
      <c r="S2661" s="138"/>
      <c r="T2661" s="138"/>
      <c r="U2661" s="138"/>
      <c r="AB2661" s="138"/>
      <c r="AN2661" s="45" t="str">
        <f t="shared" si="38"/>
        <v/>
      </c>
    </row>
    <row r="2662" spans="1:40" s="156" customFormat="1" x14ac:dyDescent="0.2">
      <c r="A2662" s="154"/>
      <c r="B2662" s="180" t="s">
        <v>5425</v>
      </c>
      <c r="C2662" s="109"/>
      <c r="D2662" s="111"/>
      <c r="E2662" s="175" t="s">
        <v>3940</v>
      </c>
      <c r="F2662" s="181" t="s">
        <v>3006</v>
      </c>
      <c r="G2662" s="181"/>
      <c r="H2662" s="181" t="s">
        <v>7213</v>
      </c>
      <c r="I2662" s="14"/>
      <c r="J2662" s="14"/>
      <c r="K2662" s="14"/>
      <c r="L2662" s="14"/>
      <c r="M2662" s="183" t="s">
        <v>2121</v>
      </c>
      <c r="N2662" s="184">
        <v>1042</v>
      </c>
      <c r="O2662" s="183" t="s">
        <v>4143</v>
      </c>
      <c r="P2662" s="183"/>
      <c r="Q2662" s="183" t="s">
        <v>4106</v>
      </c>
      <c r="R2662" s="138"/>
      <c r="S2662" s="138"/>
      <c r="T2662" s="138"/>
      <c r="U2662" s="138"/>
      <c r="AB2662" s="138"/>
      <c r="AN2662" s="45" t="str">
        <f t="shared" si="38"/>
        <v/>
      </c>
    </row>
    <row r="2663" spans="1:40" s="156" customFormat="1" x14ac:dyDescent="0.2">
      <c r="A2663" s="154"/>
      <c r="B2663" s="180" t="s">
        <v>5426</v>
      </c>
      <c r="C2663" s="109"/>
      <c r="D2663" s="111"/>
      <c r="E2663" s="175" t="s">
        <v>3940</v>
      </c>
      <c r="F2663" s="181" t="s">
        <v>3006</v>
      </c>
      <c r="G2663" s="181"/>
      <c r="H2663" s="181" t="s">
        <v>7213</v>
      </c>
      <c r="I2663" s="14"/>
      <c r="J2663" s="14"/>
      <c r="K2663" s="14"/>
      <c r="L2663" s="14"/>
      <c r="M2663" s="183" t="s">
        <v>2121</v>
      </c>
      <c r="N2663" s="184">
        <v>1042</v>
      </c>
      <c r="O2663" s="183" t="s">
        <v>4144</v>
      </c>
      <c r="P2663" s="183"/>
      <c r="Q2663" s="183" t="s">
        <v>4106</v>
      </c>
      <c r="R2663" s="138"/>
      <c r="S2663" s="138"/>
      <c r="T2663" s="138"/>
      <c r="U2663" s="138"/>
      <c r="AB2663" s="138"/>
      <c r="AN2663" s="45" t="str">
        <f t="shared" si="38"/>
        <v/>
      </c>
    </row>
    <row r="2664" spans="1:40" s="156" customFormat="1" x14ac:dyDescent="0.2">
      <c r="A2664" s="154"/>
      <c r="B2664" s="180" t="s">
        <v>5427</v>
      </c>
      <c r="C2664" s="109"/>
      <c r="D2664" s="111"/>
      <c r="E2664" s="175" t="s">
        <v>3940</v>
      </c>
      <c r="F2664" s="181" t="s">
        <v>3006</v>
      </c>
      <c r="G2664" s="181"/>
      <c r="H2664" s="181" t="s">
        <v>7213</v>
      </c>
      <c r="I2664" s="14"/>
      <c r="J2664" s="14"/>
      <c r="K2664" s="14"/>
      <c r="L2664" s="14"/>
      <c r="M2664" s="183" t="s">
        <v>2121</v>
      </c>
      <c r="N2664" s="184">
        <v>1042</v>
      </c>
      <c r="O2664" s="183" t="s">
        <v>4145</v>
      </c>
      <c r="P2664" s="183"/>
      <c r="Q2664" s="183" t="s">
        <v>4106</v>
      </c>
      <c r="R2664" s="138"/>
      <c r="S2664" s="138"/>
      <c r="T2664" s="138"/>
      <c r="U2664" s="138"/>
      <c r="AB2664" s="138"/>
      <c r="AN2664" s="45" t="str">
        <f t="shared" si="38"/>
        <v/>
      </c>
    </row>
    <row r="2665" spans="1:40" s="156" customFormat="1" x14ac:dyDescent="0.2">
      <c r="A2665" s="154"/>
      <c r="B2665" s="180" t="s">
        <v>5428</v>
      </c>
      <c r="C2665" s="109"/>
      <c r="D2665" s="111"/>
      <c r="E2665" s="175" t="s">
        <v>3940</v>
      </c>
      <c r="F2665" s="181" t="s">
        <v>3006</v>
      </c>
      <c r="G2665" s="181"/>
      <c r="H2665" s="181" t="s">
        <v>7213</v>
      </c>
      <c r="I2665" s="14"/>
      <c r="J2665" s="14"/>
      <c r="K2665" s="14"/>
      <c r="L2665" s="14"/>
      <c r="M2665" s="183" t="s">
        <v>2121</v>
      </c>
      <c r="N2665" s="184">
        <v>1042</v>
      </c>
      <c r="O2665" s="183" t="s">
        <v>4146</v>
      </c>
      <c r="P2665" s="183"/>
      <c r="Q2665" s="183" t="s">
        <v>4106</v>
      </c>
      <c r="R2665" s="138"/>
      <c r="S2665" s="138"/>
      <c r="T2665" s="138"/>
      <c r="U2665" s="138"/>
      <c r="AB2665" s="138"/>
      <c r="AN2665" s="45" t="str">
        <f t="shared" si="38"/>
        <v/>
      </c>
    </row>
    <row r="2666" spans="1:40" s="156" customFormat="1" x14ac:dyDescent="0.2">
      <c r="A2666" s="154"/>
      <c r="B2666" s="180" t="s">
        <v>5429</v>
      </c>
      <c r="C2666" s="109"/>
      <c r="D2666" s="111"/>
      <c r="E2666" s="175" t="s">
        <v>3940</v>
      </c>
      <c r="F2666" s="181" t="s">
        <v>3006</v>
      </c>
      <c r="G2666" s="181"/>
      <c r="H2666" s="181" t="s">
        <v>7213</v>
      </c>
      <c r="I2666" s="14"/>
      <c r="J2666" s="14"/>
      <c r="K2666" s="14"/>
      <c r="L2666" s="14"/>
      <c r="M2666" s="183" t="s">
        <v>2121</v>
      </c>
      <c r="N2666" s="184">
        <v>1042</v>
      </c>
      <c r="O2666" s="183" t="s">
        <v>4147</v>
      </c>
      <c r="P2666" s="183"/>
      <c r="Q2666" s="183" t="s">
        <v>4106</v>
      </c>
      <c r="R2666" s="138"/>
      <c r="S2666" s="138"/>
      <c r="T2666" s="138"/>
      <c r="U2666" s="138"/>
      <c r="AB2666" s="138"/>
      <c r="AN2666" s="45" t="str">
        <f t="shared" si="38"/>
        <v/>
      </c>
    </row>
    <row r="2667" spans="1:40" s="156" customFormat="1" x14ac:dyDescent="0.2">
      <c r="A2667" s="154"/>
      <c r="B2667" s="180" t="s">
        <v>5430</v>
      </c>
      <c r="C2667" s="109"/>
      <c r="D2667" s="111"/>
      <c r="E2667" s="175" t="s">
        <v>3940</v>
      </c>
      <c r="F2667" s="181" t="s">
        <v>3006</v>
      </c>
      <c r="G2667" s="181"/>
      <c r="H2667" s="181" t="s">
        <v>7213</v>
      </c>
      <c r="I2667" s="14"/>
      <c r="J2667" s="14"/>
      <c r="K2667" s="14"/>
      <c r="L2667" s="14"/>
      <c r="M2667" s="183" t="s">
        <v>2121</v>
      </c>
      <c r="N2667" s="184">
        <v>1042</v>
      </c>
      <c r="O2667" s="183" t="s">
        <v>4148</v>
      </c>
      <c r="P2667" s="183"/>
      <c r="Q2667" s="183" t="s">
        <v>4106</v>
      </c>
      <c r="R2667" s="138"/>
      <c r="S2667" s="138"/>
      <c r="T2667" s="138"/>
      <c r="U2667" s="138"/>
      <c r="AB2667" s="138"/>
      <c r="AN2667" s="45" t="str">
        <f t="shared" si="38"/>
        <v/>
      </c>
    </row>
    <row r="2668" spans="1:40" s="156" customFormat="1" x14ac:dyDescent="0.2">
      <c r="A2668" s="154"/>
      <c r="B2668" s="180" t="s">
        <v>5431</v>
      </c>
      <c r="C2668" s="109"/>
      <c r="D2668" s="111"/>
      <c r="E2668" s="175" t="s">
        <v>3940</v>
      </c>
      <c r="F2668" s="181" t="s">
        <v>3006</v>
      </c>
      <c r="G2668" s="181"/>
      <c r="H2668" s="181" t="s">
        <v>7213</v>
      </c>
      <c r="I2668" s="14"/>
      <c r="J2668" s="14"/>
      <c r="K2668" s="14"/>
      <c r="L2668" s="14"/>
      <c r="M2668" s="183" t="s">
        <v>2121</v>
      </c>
      <c r="N2668" s="184">
        <v>1042</v>
      </c>
      <c r="O2668" s="183" t="s">
        <v>4149</v>
      </c>
      <c r="P2668" s="183"/>
      <c r="Q2668" s="183" t="s">
        <v>4106</v>
      </c>
      <c r="R2668" s="138"/>
      <c r="S2668" s="138"/>
      <c r="T2668" s="138"/>
      <c r="U2668" s="138"/>
      <c r="AB2668" s="138"/>
      <c r="AN2668" s="45" t="str">
        <f t="shared" si="38"/>
        <v/>
      </c>
    </row>
    <row r="2669" spans="1:40" s="156" customFormat="1" x14ac:dyDescent="0.2">
      <c r="A2669" s="154"/>
      <c r="B2669" s="180" t="s">
        <v>5432</v>
      </c>
      <c r="C2669" s="109"/>
      <c r="D2669" s="111"/>
      <c r="E2669" s="175" t="s">
        <v>3940</v>
      </c>
      <c r="F2669" s="181" t="s">
        <v>3006</v>
      </c>
      <c r="G2669" s="181"/>
      <c r="H2669" s="181" t="s">
        <v>5152</v>
      </c>
      <c r="I2669" s="14"/>
      <c r="J2669" s="14"/>
      <c r="K2669" s="14"/>
      <c r="L2669" s="14"/>
      <c r="M2669" s="183" t="s">
        <v>2121</v>
      </c>
      <c r="N2669" s="184">
        <v>1042</v>
      </c>
      <c r="O2669" s="183" t="s">
        <v>4150</v>
      </c>
      <c r="P2669" s="183"/>
      <c r="Q2669" s="183" t="s">
        <v>4106</v>
      </c>
      <c r="R2669" s="138"/>
      <c r="S2669" s="138"/>
      <c r="T2669" s="138"/>
      <c r="U2669" s="138"/>
      <c r="AB2669" s="138"/>
      <c r="AN2669" s="45" t="str">
        <f t="shared" si="38"/>
        <v/>
      </c>
    </row>
    <row r="2670" spans="1:40" s="156" customFormat="1" x14ac:dyDescent="0.2">
      <c r="A2670" s="154"/>
      <c r="B2670" s="180" t="s">
        <v>5433</v>
      </c>
      <c r="C2670" s="109"/>
      <c r="D2670" s="111"/>
      <c r="E2670" s="175" t="s">
        <v>3940</v>
      </c>
      <c r="F2670" s="181" t="s">
        <v>3006</v>
      </c>
      <c r="G2670" s="181"/>
      <c r="H2670" s="181" t="s">
        <v>5152</v>
      </c>
      <c r="I2670" s="14"/>
      <c r="J2670" s="14"/>
      <c r="K2670" s="14"/>
      <c r="L2670" s="14"/>
      <c r="M2670" s="183" t="s">
        <v>2121</v>
      </c>
      <c r="N2670" s="184">
        <v>1042</v>
      </c>
      <c r="O2670" s="183" t="s">
        <v>4151</v>
      </c>
      <c r="P2670" s="183"/>
      <c r="Q2670" s="183" t="s">
        <v>4106</v>
      </c>
      <c r="R2670" s="138"/>
      <c r="S2670" s="138"/>
      <c r="T2670" s="138"/>
      <c r="U2670" s="138"/>
      <c r="AB2670" s="138"/>
      <c r="AN2670" s="45" t="str">
        <f t="shared" si="38"/>
        <v/>
      </c>
    </row>
    <row r="2671" spans="1:40" s="156" customFormat="1" x14ac:dyDescent="0.2">
      <c r="A2671" s="154"/>
      <c r="B2671" s="180" t="s">
        <v>5434</v>
      </c>
      <c r="C2671" s="109"/>
      <c r="D2671" s="111"/>
      <c r="E2671" s="175" t="s">
        <v>3940</v>
      </c>
      <c r="F2671" s="181" t="s">
        <v>3006</v>
      </c>
      <c r="G2671" s="181"/>
      <c r="H2671" s="181" t="s">
        <v>5152</v>
      </c>
      <c r="I2671" s="14"/>
      <c r="J2671" s="14"/>
      <c r="K2671" s="14"/>
      <c r="L2671" s="14"/>
      <c r="M2671" s="183" t="s">
        <v>2121</v>
      </c>
      <c r="N2671" s="184">
        <v>1042</v>
      </c>
      <c r="O2671" s="183" t="s">
        <v>4152</v>
      </c>
      <c r="P2671" s="183"/>
      <c r="Q2671" s="183" t="s">
        <v>4106</v>
      </c>
      <c r="R2671" s="138"/>
      <c r="S2671" s="138"/>
      <c r="T2671" s="138"/>
      <c r="U2671" s="138"/>
      <c r="AB2671" s="138"/>
      <c r="AN2671" s="45" t="str">
        <f t="shared" si="38"/>
        <v/>
      </c>
    </row>
    <row r="2672" spans="1:40" s="156" customFormat="1" x14ac:dyDescent="0.2">
      <c r="A2672" s="154"/>
      <c r="B2672" s="180" t="s">
        <v>5435</v>
      </c>
      <c r="C2672" s="109"/>
      <c r="D2672" s="111"/>
      <c r="E2672" s="175" t="s">
        <v>3940</v>
      </c>
      <c r="F2672" s="181" t="s">
        <v>3006</v>
      </c>
      <c r="G2672" s="181"/>
      <c r="H2672" s="181" t="s">
        <v>5152</v>
      </c>
      <c r="I2672" s="14"/>
      <c r="J2672" s="14"/>
      <c r="K2672" s="14"/>
      <c r="L2672" s="14"/>
      <c r="M2672" s="183" t="s">
        <v>2121</v>
      </c>
      <c r="N2672" s="184">
        <v>1042</v>
      </c>
      <c r="O2672" s="183" t="s">
        <v>4153</v>
      </c>
      <c r="P2672" s="183"/>
      <c r="Q2672" s="183" t="s">
        <v>4106</v>
      </c>
      <c r="R2672" s="138"/>
      <c r="S2672" s="138"/>
      <c r="T2672" s="138"/>
      <c r="U2672" s="138"/>
      <c r="AB2672" s="138"/>
      <c r="AN2672" s="45" t="str">
        <f t="shared" si="38"/>
        <v/>
      </c>
    </row>
    <row r="2673" spans="1:40" s="156" customFormat="1" x14ac:dyDescent="0.2">
      <c r="A2673" s="154"/>
      <c r="B2673" s="180" t="s">
        <v>5436</v>
      </c>
      <c r="C2673" s="109"/>
      <c r="D2673" s="111"/>
      <c r="E2673" s="175" t="s">
        <v>3940</v>
      </c>
      <c r="F2673" s="181" t="s">
        <v>3006</v>
      </c>
      <c r="G2673" s="181"/>
      <c r="H2673" s="181" t="s">
        <v>5152</v>
      </c>
      <c r="I2673" s="14"/>
      <c r="J2673" s="14"/>
      <c r="K2673" s="14"/>
      <c r="L2673" s="14"/>
      <c r="M2673" s="183" t="s">
        <v>2121</v>
      </c>
      <c r="N2673" s="184">
        <v>1042</v>
      </c>
      <c r="O2673" s="183" t="s">
        <v>4154</v>
      </c>
      <c r="P2673" s="183"/>
      <c r="Q2673" s="183" t="s">
        <v>4106</v>
      </c>
      <c r="R2673" s="138"/>
      <c r="S2673" s="138"/>
      <c r="T2673" s="138"/>
      <c r="U2673" s="138"/>
      <c r="AB2673" s="138"/>
      <c r="AN2673" s="45" t="str">
        <f t="shared" si="38"/>
        <v/>
      </c>
    </row>
    <row r="2674" spans="1:40" s="156" customFormat="1" x14ac:dyDescent="0.2">
      <c r="A2674" s="154"/>
      <c r="B2674" s="180" t="s">
        <v>5437</v>
      </c>
      <c r="C2674" s="109"/>
      <c r="D2674" s="111"/>
      <c r="E2674" s="175" t="s">
        <v>3940</v>
      </c>
      <c r="F2674" s="181" t="s">
        <v>3006</v>
      </c>
      <c r="G2674" s="181"/>
      <c r="H2674" s="181" t="s">
        <v>5152</v>
      </c>
      <c r="I2674" s="14"/>
      <c r="J2674" s="14"/>
      <c r="K2674" s="14"/>
      <c r="L2674" s="14"/>
      <c r="M2674" s="183" t="s">
        <v>2121</v>
      </c>
      <c r="N2674" s="184">
        <v>1042</v>
      </c>
      <c r="O2674" s="183" t="s">
        <v>4155</v>
      </c>
      <c r="P2674" s="183"/>
      <c r="Q2674" s="183" t="s">
        <v>4106</v>
      </c>
      <c r="R2674" s="138"/>
      <c r="S2674" s="138"/>
      <c r="T2674" s="138"/>
      <c r="U2674" s="138"/>
      <c r="AB2674" s="138"/>
      <c r="AN2674" s="45" t="str">
        <f t="shared" si="38"/>
        <v/>
      </c>
    </row>
    <row r="2675" spans="1:40" s="156" customFormat="1" x14ac:dyDescent="0.2">
      <c r="A2675" s="154"/>
      <c r="B2675" s="180" t="s">
        <v>5438</v>
      </c>
      <c r="C2675" s="109"/>
      <c r="D2675" s="111"/>
      <c r="E2675" s="175" t="s">
        <v>3940</v>
      </c>
      <c r="F2675" s="181" t="s">
        <v>3006</v>
      </c>
      <c r="G2675" s="181"/>
      <c r="H2675" s="181" t="s">
        <v>5152</v>
      </c>
      <c r="I2675" s="14"/>
      <c r="J2675" s="14"/>
      <c r="K2675" s="14"/>
      <c r="L2675" s="14"/>
      <c r="M2675" s="183" t="s">
        <v>2121</v>
      </c>
      <c r="N2675" s="184">
        <v>1042</v>
      </c>
      <c r="O2675" s="183" t="s">
        <v>4156</v>
      </c>
      <c r="P2675" s="183"/>
      <c r="Q2675" s="183" t="s">
        <v>4106</v>
      </c>
      <c r="R2675" s="138"/>
      <c r="S2675" s="138"/>
      <c r="T2675" s="138"/>
      <c r="U2675" s="138"/>
      <c r="AB2675" s="138"/>
      <c r="AN2675" s="45" t="str">
        <f t="shared" si="38"/>
        <v/>
      </c>
    </row>
    <row r="2676" spans="1:40" s="156" customFormat="1" x14ac:dyDescent="0.2">
      <c r="A2676" s="154"/>
      <c r="B2676" s="180" t="s">
        <v>5439</v>
      </c>
      <c r="C2676" s="109"/>
      <c r="D2676" s="111"/>
      <c r="E2676" s="175" t="s">
        <v>3940</v>
      </c>
      <c r="F2676" s="181" t="s">
        <v>3006</v>
      </c>
      <c r="G2676" s="181"/>
      <c r="H2676" s="181" t="s">
        <v>5152</v>
      </c>
      <c r="I2676" s="14"/>
      <c r="J2676" s="14"/>
      <c r="K2676" s="14"/>
      <c r="L2676" s="14"/>
      <c r="M2676" s="183" t="s">
        <v>2121</v>
      </c>
      <c r="N2676" s="184">
        <v>1042</v>
      </c>
      <c r="O2676" s="183" t="s">
        <v>4157</v>
      </c>
      <c r="P2676" s="183"/>
      <c r="Q2676" s="183" t="s">
        <v>4106</v>
      </c>
      <c r="R2676" s="138"/>
      <c r="S2676" s="138"/>
      <c r="T2676" s="138"/>
      <c r="U2676" s="138"/>
      <c r="AB2676" s="138"/>
      <c r="AN2676" s="45" t="str">
        <f t="shared" si="38"/>
        <v/>
      </c>
    </row>
    <row r="2677" spans="1:40" s="156" customFormat="1" x14ac:dyDescent="0.2">
      <c r="A2677" s="154"/>
      <c r="B2677" s="180" t="s">
        <v>5440</v>
      </c>
      <c r="C2677" s="109"/>
      <c r="D2677" s="111"/>
      <c r="E2677" s="175" t="s">
        <v>3940</v>
      </c>
      <c r="F2677" s="181" t="s">
        <v>3006</v>
      </c>
      <c r="G2677" s="181"/>
      <c r="H2677" s="181" t="s">
        <v>5152</v>
      </c>
      <c r="I2677" s="14"/>
      <c r="J2677" s="14"/>
      <c r="K2677" s="14"/>
      <c r="L2677" s="14"/>
      <c r="M2677" s="183" t="s">
        <v>2121</v>
      </c>
      <c r="N2677" s="184">
        <v>1042</v>
      </c>
      <c r="O2677" s="183" t="s">
        <v>4158</v>
      </c>
      <c r="P2677" s="183"/>
      <c r="Q2677" s="183" t="s">
        <v>4106</v>
      </c>
      <c r="R2677" s="138"/>
      <c r="S2677" s="138"/>
      <c r="T2677" s="138"/>
      <c r="U2677" s="138"/>
      <c r="AB2677" s="138"/>
      <c r="AN2677" s="45" t="str">
        <f t="shared" si="38"/>
        <v/>
      </c>
    </row>
    <row r="2678" spans="1:40" s="156" customFormat="1" x14ac:dyDescent="0.2">
      <c r="A2678" s="154"/>
      <c r="B2678" s="180" t="s">
        <v>5441</v>
      </c>
      <c r="C2678" s="109"/>
      <c r="D2678" s="111"/>
      <c r="E2678" s="175" t="s">
        <v>3940</v>
      </c>
      <c r="F2678" s="181" t="s">
        <v>3006</v>
      </c>
      <c r="G2678" s="181"/>
      <c r="H2678" s="181" t="s">
        <v>5152</v>
      </c>
      <c r="I2678" s="14"/>
      <c r="J2678" s="14"/>
      <c r="K2678" s="14"/>
      <c r="L2678" s="14"/>
      <c r="M2678" s="183" t="s">
        <v>2121</v>
      </c>
      <c r="N2678" s="184">
        <v>1042</v>
      </c>
      <c r="O2678" s="183" t="s">
        <v>4159</v>
      </c>
      <c r="P2678" s="183"/>
      <c r="Q2678" s="183" t="s">
        <v>4106</v>
      </c>
      <c r="R2678" s="138"/>
      <c r="S2678" s="138"/>
      <c r="T2678" s="138"/>
      <c r="U2678" s="138"/>
      <c r="AB2678" s="138"/>
      <c r="AN2678" s="45" t="str">
        <f t="shared" si="38"/>
        <v/>
      </c>
    </row>
    <row r="2679" spans="1:40" s="156" customFormat="1" x14ac:dyDescent="0.2">
      <c r="A2679" s="154"/>
      <c r="B2679" s="180" t="s">
        <v>5442</v>
      </c>
      <c r="C2679" s="109"/>
      <c r="D2679" s="111"/>
      <c r="E2679" s="175" t="s">
        <v>3940</v>
      </c>
      <c r="F2679" s="181" t="s">
        <v>3006</v>
      </c>
      <c r="G2679" s="181"/>
      <c r="H2679" s="181" t="s">
        <v>5153</v>
      </c>
      <c r="I2679" s="14"/>
      <c r="J2679" s="14"/>
      <c r="K2679" s="14"/>
      <c r="L2679" s="14"/>
      <c r="M2679" s="183" t="s">
        <v>2121</v>
      </c>
      <c r="N2679" s="184">
        <v>1042</v>
      </c>
      <c r="O2679" s="183" t="s">
        <v>4160</v>
      </c>
      <c r="P2679" s="183"/>
      <c r="Q2679" s="183" t="s">
        <v>4106</v>
      </c>
      <c r="R2679" s="138"/>
      <c r="S2679" s="138"/>
      <c r="T2679" s="138"/>
      <c r="U2679" s="138"/>
      <c r="AB2679" s="138"/>
      <c r="AN2679" s="45" t="str">
        <f t="shared" si="38"/>
        <v/>
      </c>
    </row>
    <row r="2680" spans="1:40" s="156" customFormat="1" x14ac:dyDescent="0.2">
      <c r="A2680" s="154"/>
      <c r="B2680" s="180" t="s">
        <v>5443</v>
      </c>
      <c r="C2680" s="109"/>
      <c r="D2680" s="111"/>
      <c r="E2680" s="175" t="s">
        <v>3940</v>
      </c>
      <c r="F2680" s="181" t="s">
        <v>3006</v>
      </c>
      <c r="G2680" s="181"/>
      <c r="H2680" s="181" t="s">
        <v>5153</v>
      </c>
      <c r="I2680" s="14"/>
      <c r="J2680" s="14"/>
      <c r="K2680" s="14"/>
      <c r="L2680" s="14"/>
      <c r="M2680" s="183" t="s">
        <v>2121</v>
      </c>
      <c r="N2680" s="184">
        <v>1042</v>
      </c>
      <c r="O2680" s="183" t="s">
        <v>4161</v>
      </c>
      <c r="P2680" s="183"/>
      <c r="Q2680" s="183" t="s">
        <v>4106</v>
      </c>
      <c r="R2680" s="138"/>
      <c r="S2680" s="138"/>
      <c r="T2680" s="138"/>
      <c r="U2680" s="138"/>
      <c r="AB2680" s="138"/>
      <c r="AN2680" s="45" t="str">
        <f t="shared" si="38"/>
        <v/>
      </c>
    </row>
    <row r="2681" spans="1:40" s="156" customFormat="1" x14ac:dyDescent="0.2">
      <c r="A2681" s="154"/>
      <c r="B2681" s="180" t="s">
        <v>5444</v>
      </c>
      <c r="C2681" s="109"/>
      <c r="D2681" s="111"/>
      <c r="E2681" s="175" t="s">
        <v>3940</v>
      </c>
      <c r="F2681" s="181" t="s">
        <v>3006</v>
      </c>
      <c r="G2681" s="181"/>
      <c r="H2681" s="181" t="s">
        <v>5153</v>
      </c>
      <c r="I2681" s="14"/>
      <c r="J2681" s="14"/>
      <c r="K2681" s="14"/>
      <c r="L2681" s="14"/>
      <c r="M2681" s="183" t="s">
        <v>2121</v>
      </c>
      <c r="N2681" s="184">
        <v>1042</v>
      </c>
      <c r="O2681" s="183" t="s">
        <v>4162</v>
      </c>
      <c r="P2681" s="183"/>
      <c r="Q2681" s="183" t="s">
        <v>4106</v>
      </c>
      <c r="R2681" s="138"/>
      <c r="S2681" s="138"/>
      <c r="T2681" s="138"/>
      <c r="U2681" s="138"/>
      <c r="AB2681" s="138"/>
      <c r="AN2681" s="45" t="str">
        <f t="shared" si="38"/>
        <v/>
      </c>
    </row>
    <row r="2682" spans="1:40" s="156" customFormat="1" x14ac:dyDescent="0.2">
      <c r="A2682" s="154"/>
      <c r="B2682" s="180" t="s">
        <v>5445</v>
      </c>
      <c r="C2682" s="109"/>
      <c r="D2682" s="111"/>
      <c r="E2682" s="175" t="s">
        <v>3940</v>
      </c>
      <c r="F2682" s="181" t="s">
        <v>3006</v>
      </c>
      <c r="G2682" s="181"/>
      <c r="H2682" s="181" t="s">
        <v>5153</v>
      </c>
      <c r="I2682" s="14"/>
      <c r="J2682" s="14"/>
      <c r="K2682" s="14"/>
      <c r="L2682" s="14"/>
      <c r="M2682" s="183" t="s">
        <v>2121</v>
      </c>
      <c r="N2682" s="184">
        <v>1042</v>
      </c>
      <c r="O2682" s="183" t="s">
        <v>4163</v>
      </c>
      <c r="P2682" s="183"/>
      <c r="Q2682" s="183" t="s">
        <v>4106</v>
      </c>
      <c r="R2682" s="138"/>
      <c r="S2682" s="138"/>
      <c r="T2682" s="138"/>
      <c r="U2682" s="138"/>
      <c r="AB2682" s="138"/>
      <c r="AN2682" s="45" t="str">
        <f t="shared" si="38"/>
        <v/>
      </c>
    </row>
    <row r="2683" spans="1:40" s="156" customFormat="1" x14ac:dyDescent="0.2">
      <c r="A2683" s="154"/>
      <c r="B2683" s="180" t="s">
        <v>5446</v>
      </c>
      <c r="C2683" s="109"/>
      <c r="D2683" s="111"/>
      <c r="E2683" s="175" t="s">
        <v>3940</v>
      </c>
      <c r="F2683" s="181" t="s">
        <v>3006</v>
      </c>
      <c r="G2683" s="181"/>
      <c r="H2683" s="181" t="s">
        <v>5153</v>
      </c>
      <c r="I2683" s="14"/>
      <c r="J2683" s="14"/>
      <c r="K2683" s="14"/>
      <c r="L2683" s="14"/>
      <c r="M2683" s="183" t="s">
        <v>2121</v>
      </c>
      <c r="N2683" s="184">
        <v>1042</v>
      </c>
      <c r="O2683" s="183" t="s">
        <v>4164</v>
      </c>
      <c r="P2683" s="183"/>
      <c r="Q2683" s="183" t="s">
        <v>4106</v>
      </c>
      <c r="R2683" s="138"/>
      <c r="S2683" s="138"/>
      <c r="T2683" s="138"/>
      <c r="U2683" s="138"/>
      <c r="AB2683" s="138"/>
      <c r="AN2683" s="45" t="str">
        <f t="shared" si="38"/>
        <v/>
      </c>
    </row>
    <row r="2684" spans="1:40" s="156" customFormat="1" x14ac:dyDescent="0.2">
      <c r="A2684" s="154"/>
      <c r="B2684" s="180" t="s">
        <v>5447</v>
      </c>
      <c r="C2684" s="109"/>
      <c r="D2684" s="111"/>
      <c r="E2684" s="175" t="s">
        <v>3940</v>
      </c>
      <c r="F2684" s="181" t="s">
        <v>3006</v>
      </c>
      <c r="G2684" s="181"/>
      <c r="H2684" s="181" t="s">
        <v>5153</v>
      </c>
      <c r="I2684" s="14"/>
      <c r="J2684" s="14"/>
      <c r="K2684" s="14"/>
      <c r="L2684" s="14"/>
      <c r="M2684" s="183" t="s">
        <v>2121</v>
      </c>
      <c r="N2684" s="184">
        <v>1042</v>
      </c>
      <c r="O2684" s="183" t="s">
        <v>4165</v>
      </c>
      <c r="P2684" s="183"/>
      <c r="Q2684" s="183" t="s">
        <v>4106</v>
      </c>
      <c r="R2684" s="138"/>
      <c r="S2684" s="138"/>
      <c r="T2684" s="138"/>
      <c r="U2684" s="138"/>
      <c r="AB2684" s="138"/>
      <c r="AN2684" s="45" t="str">
        <f t="shared" si="38"/>
        <v/>
      </c>
    </row>
    <row r="2685" spans="1:40" s="156" customFormat="1" x14ac:dyDescent="0.2">
      <c r="A2685" s="154"/>
      <c r="B2685" s="180" t="s">
        <v>5448</v>
      </c>
      <c r="C2685" s="109"/>
      <c r="D2685" s="111"/>
      <c r="E2685" s="175" t="s">
        <v>3940</v>
      </c>
      <c r="F2685" s="181" t="s">
        <v>3006</v>
      </c>
      <c r="G2685" s="181"/>
      <c r="H2685" s="181" t="s">
        <v>5153</v>
      </c>
      <c r="I2685" s="14"/>
      <c r="J2685" s="14"/>
      <c r="K2685" s="14"/>
      <c r="L2685" s="14"/>
      <c r="M2685" s="183" t="s">
        <v>2121</v>
      </c>
      <c r="N2685" s="184">
        <v>1042</v>
      </c>
      <c r="O2685" s="183" t="s">
        <v>4166</v>
      </c>
      <c r="P2685" s="183"/>
      <c r="Q2685" s="183" t="s">
        <v>4106</v>
      </c>
      <c r="R2685" s="138"/>
      <c r="S2685" s="138"/>
      <c r="T2685" s="138"/>
      <c r="U2685" s="138"/>
      <c r="AB2685" s="138"/>
      <c r="AN2685" s="45" t="str">
        <f t="shared" si="38"/>
        <v/>
      </c>
    </row>
    <row r="2686" spans="1:40" s="156" customFormat="1" x14ac:dyDescent="0.2">
      <c r="A2686" s="154"/>
      <c r="B2686" s="180" t="s">
        <v>5449</v>
      </c>
      <c r="C2686" s="109"/>
      <c r="D2686" s="111"/>
      <c r="E2686" s="175" t="s">
        <v>3940</v>
      </c>
      <c r="F2686" s="181" t="s">
        <v>3006</v>
      </c>
      <c r="G2686" s="181"/>
      <c r="H2686" s="181" t="s">
        <v>5153</v>
      </c>
      <c r="I2686" s="14"/>
      <c r="J2686" s="14"/>
      <c r="K2686" s="14"/>
      <c r="L2686" s="14"/>
      <c r="M2686" s="183" t="s">
        <v>2121</v>
      </c>
      <c r="N2686" s="184">
        <v>1042</v>
      </c>
      <c r="O2686" s="183" t="s">
        <v>4167</v>
      </c>
      <c r="P2686" s="183"/>
      <c r="Q2686" s="183" t="s">
        <v>4106</v>
      </c>
      <c r="R2686" s="138"/>
      <c r="S2686" s="138"/>
      <c r="T2686" s="138"/>
      <c r="U2686" s="138"/>
      <c r="AB2686" s="138"/>
      <c r="AN2686" s="45" t="str">
        <f t="shared" si="38"/>
        <v/>
      </c>
    </row>
    <row r="2687" spans="1:40" s="156" customFormat="1" x14ac:dyDescent="0.2">
      <c r="A2687" s="154"/>
      <c r="B2687" s="180" t="s">
        <v>5450</v>
      </c>
      <c r="C2687" s="109"/>
      <c r="D2687" s="111"/>
      <c r="E2687" s="175" t="s">
        <v>3940</v>
      </c>
      <c r="F2687" s="181" t="s">
        <v>3006</v>
      </c>
      <c r="G2687" s="181"/>
      <c r="H2687" s="181" t="s">
        <v>5153</v>
      </c>
      <c r="I2687" s="14"/>
      <c r="J2687" s="14"/>
      <c r="K2687" s="14"/>
      <c r="L2687" s="14"/>
      <c r="M2687" s="183" t="s">
        <v>2121</v>
      </c>
      <c r="N2687" s="184">
        <v>1042</v>
      </c>
      <c r="O2687" s="183" t="s">
        <v>4168</v>
      </c>
      <c r="P2687" s="183"/>
      <c r="Q2687" s="183" t="s">
        <v>4106</v>
      </c>
      <c r="R2687" s="138"/>
      <c r="S2687" s="138"/>
      <c r="T2687" s="138"/>
      <c r="U2687" s="138"/>
      <c r="AB2687" s="138"/>
      <c r="AN2687" s="45" t="str">
        <f t="shared" si="38"/>
        <v/>
      </c>
    </row>
    <row r="2688" spans="1:40" s="156" customFormat="1" x14ac:dyDescent="0.2">
      <c r="A2688" s="154"/>
      <c r="B2688" s="180" t="s">
        <v>5451</v>
      </c>
      <c r="C2688" s="109"/>
      <c r="D2688" s="111"/>
      <c r="E2688" s="175" t="s">
        <v>3940</v>
      </c>
      <c r="F2688" s="181" t="s">
        <v>3006</v>
      </c>
      <c r="G2688" s="181"/>
      <c r="H2688" s="181" t="s">
        <v>5153</v>
      </c>
      <c r="I2688" s="14"/>
      <c r="J2688" s="14"/>
      <c r="K2688" s="14"/>
      <c r="L2688" s="14"/>
      <c r="M2688" s="183" t="s">
        <v>2121</v>
      </c>
      <c r="N2688" s="184">
        <v>1042</v>
      </c>
      <c r="O2688" s="183" t="s">
        <v>4169</v>
      </c>
      <c r="P2688" s="183"/>
      <c r="Q2688" s="183" t="s">
        <v>4106</v>
      </c>
      <c r="R2688" s="138"/>
      <c r="S2688" s="138"/>
      <c r="T2688" s="138"/>
      <c r="U2688" s="138"/>
      <c r="AB2688" s="138"/>
      <c r="AN2688" s="45" t="str">
        <f t="shared" si="38"/>
        <v/>
      </c>
    </row>
    <row r="2689" spans="1:40" s="156" customFormat="1" x14ac:dyDescent="0.2">
      <c r="A2689" s="154"/>
      <c r="B2689" s="180" t="s">
        <v>5452</v>
      </c>
      <c r="C2689" s="109"/>
      <c r="D2689" s="111"/>
      <c r="E2689" s="175" t="s">
        <v>3940</v>
      </c>
      <c r="F2689" s="181" t="s">
        <v>3006</v>
      </c>
      <c r="G2689" s="181"/>
      <c r="H2689" s="181" t="s">
        <v>5154</v>
      </c>
      <c r="I2689" s="14"/>
      <c r="J2689" s="14"/>
      <c r="K2689" s="14"/>
      <c r="L2689" s="14"/>
      <c r="M2689" s="183" t="s">
        <v>2121</v>
      </c>
      <c r="N2689" s="184">
        <v>1042</v>
      </c>
      <c r="O2689" s="183" t="s">
        <v>4170</v>
      </c>
      <c r="P2689" s="183"/>
      <c r="Q2689" s="183" t="s">
        <v>4106</v>
      </c>
      <c r="R2689" s="138"/>
      <c r="S2689" s="138"/>
      <c r="T2689" s="138"/>
      <c r="U2689" s="138"/>
      <c r="AB2689" s="138"/>
      <c r="AN2689" s="45" t="str">
        <f t="shared" si="38"/>
        <v/>
      </c>
    </row>
    <row r="2690" spans="1:40" s="156" customFormat="1" x14ac:dyDescent="0.2">
      <c r="A2690" s="154"/>
      <c r="B2690" s="180" t="s">
        <v>5453</v>
      </c>
      <c r="C2690" s="109"/>
      <c r="D2690" s="111"/>
      <c r="E2690" s="175" t="s">
        <v>3940</v>
      </c>
      <c r="F2690" s="181" t="s">
        <v>3006</v>
      </c>
      <c r="G2690" s="181"/>
      <c r="H2690" s="181" t="s">
        <v>5154</v>
      </c>
      <c r="I2690" s="14"/>
      <c r="J2690" s="14"/>
      <c r="K2690" s="14"/>
      <c r="L2690" s="14"/>
      <c r="M2690" s="183" t="s">
        <v>2121</v>
      </c>
      <c r="N2690" s="184">
        <v>1042</v>
      </c>
      <c r="O2690" s="183" t="s">
        <v>4171</v>
      </c>
      <c r="P2690" s="183"/>
      <c r="Q2690" s="183" t="s">
        <v>4106</v>
      </c>
      <c r="R2690" s="138"/>
      <c r="S2690" s="138"/>
      <c r="T2690" s="138"/>
      <c r="U2690" s="138"/>
      <c r="AB2690" s="138"/>
      <c r="AN2690" s="45" t="str">
        <f t="shared" si="38"/>
        <v/>
      </c>
    </row>
    <row r="2691" spans="1:40" s="156" customFormat="1" x14ac:dyDescent="0.2">
      <c r="A2691" s="154"/>
      <c r="B2691" s="180" t="s">
        <v>5454</v>
      </c>
      <c r="C2691" s="109"/>
      <c r="D2691" s="111"/>
      <c r="E2691" s="175" t="s">
        <v>3940</v>
      </c>
      <c r="F2691" s="181" t="s">
        <v>3006</v>
      </c>
      <c r="G2691" s="181"/>
      <c r="H2691" s="181" t="s">
        <v>5154</v>
      </c>
      <c r="I2691" s="14"/>
      <c r="J2691" s="14"/>
      <c r="K2691" s="14"/>
      <c r="L2691" s="14"/>
      <c r="M2691" s="183" t="s">
        <v>2121</v>
      </c>
      <c r="N2691" s="184">
        <v>1042</v>
      </c>
      <c r="O2691" s="183" t="s">
        <v>4172</v>
      </c>
      <c r="P2691" s="183"/>
      <c r="Q2691" s="183" t="s">
        <v>4106</v>
      </c>
      <c r="R2691" s="138"/>
      <c r="S2691" s="138"/>
      <c r="T2691" s="138"/>
      <c r="U2691" s="138"/>
      <c r="AB2691" s="138"/>
      <c r="AN2691" s="45" t="str">
        <f t="shared" si="38"/>
        <v/>
      </c>
    </row>
    <row r="2692" spans="1:40" s="156" customFormat="1" x14ac:dyDescent="0.2">
      <c r="A2692" s="154"/>
      <c r="B2692" s="180" t="s">
        <v>5455</v>
      </c>
      <c r="C2692" s="109"/>
      <c r="D2692" s="111"/>
      <c r="E2692" s="175" t="s">
        <v>3940</v>
      </c>
      <c r="F2692" s="181" t="s">
        <v>3006</v>
      </c>
      <c r="G2692" s="181"/>
      <c r="H2692" s="181" t="s">
        <v>5154</v>
      </c>
      <c r="I2692" s="14"/>
      <c r="J2692" s="14"/>
      <c r="K2692" s="14"/>
      <c r="L2692" s="14"/>
      <c r="M2692" s="183" t="s">
        <v>2121</v>
      </c>
      <c r="N2692" s="184">
        <v>1042</v>
      </c>
      <c r="O2692" s="183" t="s">
        <v>4173</v>
      </c>
      <c r="P2692" s="183"/>
      <c r="Q2692" s="183" t="s">
        <v>4106</v>
      </c>
      <c r="R2692" s="138"/>
      <c r="S2692" s="138"/>
      <c r="T2692" s="138"/>
      <c r="U2692" s="138"/>
      <c r="AB2692" s="138"/>
      <c r="AN2692" s="45" t="str">
        <f t="shared" si="38"/>
        <v/>
      </c>
    </row>
    <row r="2693" spans="1:40" s="156" customFormat="1" x14ac:dyDescent="0.2">
      <c r="A2693" s="154"/>
      <c r="B2693" s="180" t="s">
        <v>5456</v>
      </c>
      <c r="C2693" s="109"/>
      <c r="D2693" s="111"/>
      <c r="E2693" s="175" t="s">
        <v>3940</v>
      </c>
      <c r="F2693" s="181" t="s">
        <v>3006</v>
      </c>
      <c r="G2693" s="181"/>
      <c r="H2693" s="181" t="s">
        <v>5154</v>
      </c>
      <c r="I2693" s="14"/>
      <c r="J2693" s="14"/>
      <c r="K2693" s="14"/>
      <c r="L2693" s="14"/>
      <c r="M2693" s="183" t="s">
        <v>2121</v>
      </c>
      <c r="N2693" s="184">
        <v>1042</v>
      </c>
      <c r="O2693" s="183" t="s">
        <v>4174</v>
      </c>
      <c r="P2693" s="183"/>
      <c r="Q2693" s="183" t="s">
        <v>4106</v>
      </c>
      <c r="R2693" s="138"/>
      <c r="S2693" s="138"/>
      <c r="T2693" s="138"/>
      <c r="U2693" s="138"/>
      <c r="AB2693" s="138"/>
      <c r="AN2693" s="45" t="str">
        <f t="shared" ref="AN2693:AN2756" si="39">IF(AE2693&lt;&gt;"",_xlfn.CONCAT(AE2693,AF2693," ","000,",AG2693, " ",AH2693,AI2693," ",AL2693,"-",AM2693),"")</f>
        <v/>
      </c>
    </row>
    <row r="2694" spans="1:40" s="156" customFormat="1" x14ac:dyDescent="0.2">
      <c r="A2694" s="154"/>
      <c r="B2694" s="180" t="s">
        <v>5457</v>
      </c>
      <c r="C2694" s="109"/>
      <c r="D2694" s="111"/>
      <c r="E2694" s="175" t="s">
        <v>3940</v>
      </c>
      <c r="F2694" s="181" t="s">
        <v>3006</v>
      </c>
      <c r="G2694" s="181"/>
      <c r="H2694" s="181" t="s">
        <v>5154</v>
      </c>
      <c r="I2694" s="14"/>
      <c r="J2694" s="14"/>
      <c r="K2694" s="14"/>
      <c r="L2694" s="14"/>
      <c r="M2694" s="183" t="s">
        <v>2121</v>
      </c>
      <c r="N2694" s="184">
        <v>1042</v>
      </c>
      <c r="O2694" s="183" t="s">
        <v>4175</v>
      </c>
      <c r="P2694" s="183"/>
      <c r="Q2694" s="183" t="s">
        <v>4106</v>
      </c>
      <c r="R2694" s="138"/>
      <c r="S2694" s="138"/>
      <c r="T2694" s="138"/>
      <c r="U2694" s="138"/>
      <c r="AB2694" s="138"/>
      <c r="AN2694" s="45" t="str">
        <f t="shared" si="39"/>
        <v/>
      </c>
    </row>
    <row r="2695" spans="1:40" s="156" customFormat="1" x14ac:dyDescent="0.2">
      <c r="A2695" s="154"/>
      <c r="B2695" s="180" t="s">
        <v>5458</v>
      </c>
      <c r="C2695" s="109"/>
      <c r="D2695" s="111"/>
      <c r="E2695" s="175" t="s">
        <v>3940</v>
      </c>
      <c r="F2695" s="181" t="s">
        <v>3006</v>
      </c>
      <c r="G2695" s="181"/>
      <c r="H2695" s="181" t="s">
        <v>5154</v>
      </c>
      <c r="I2695" s="14"/>
      <c r="J2695" s="14"/>
      <c r="K2695" s="14"/>
      <c r="L2695" s="14"/>
      <c r="M2695" s="183" t="s">
        <v>2121</v>
      </c>
      <c r="N2695" s="184">
        <v>1042</v>
      </c>
      <c r="O2695" s="183" t="s">
        <v>4176</v>
      </c>
      <c r="P2695" s="183"/>
      <c r="Q2695" s="183" t="s">
        <v>4106</v>
      </c>
      <c r="R2695" s="138"/>
      <c r="S2695" s="138"/>
      <c r="T2695" s="138"/>
      <c r="U2695" s="138"/>
      <c r="AB2695" s="138"/>
      <c r="AN2695" s="45" t="str">
        <f t="shared" si="39"/>
        <v/>
      </c>
    </row>
    <row r="2696" spans="1:40" s="156" customFormat="1" x14ac:dyDescent="0.2">
      <c r="A2696" s="154"/>
      <c r="B2696" s="180" t="s">
        <v>5459</v>
      </c>
      <c r="C2696" s="109"/>
      <c r="D2696" s="111"/>
      <c r="E2696" s="175" t="s">
        <v>3940</v>
      </c>
      <c r="F2696" s="181" t="s">
        <v>3006</v>
      </c>
      <c r="G2696" s="181"/>
      <c r="H2696" s="181" t="s">
        <v>5154</v>
      </c>
      <c r="I2696" s="14"/>
      <c r="J2696" s="14"/>
      <c r="K2696" s="14"/>
      <c r="L2696" s="14"/>
      <c r="M2696" s="183" t="s">
        <v>2121</v>
      </c>
      <c r="N2696" s="184">
        <v>1042</v>
      </c>
      <c r="O2696" s="183" t="s">
        <v>4177</v>
      </c>
      <c r="P2696" s="183"/>
      <c r="Q2696" s="183" t="s">
        <v>4106</v>
      </c>
      <c r="R2696" s="138"/>
      <c r="S2696" s="138"/>
      <c r="T2696" s="138"/>
      <c r="U2696" s="138"/>
      <c r="AB2696" s="138"/>
      <c r="AN2696" s="45" t="str">
        <f t="shared" si="39"/>
        <v/>
      </c>
    </row>
    <row r="2697" spans="1:40" s="156" customFormat="1" x14ac:dyDescent="0.2">
      <c r="A2697" s="154"/>
      <c r="B2697" s="180" t="s">
        <v>5460</v>
      </c>
      <c r="C2697" s="109"/>
      <c r="D2697" s="111"/>
      <c r="E2697" s="175" t="s">
        <v>3940</v>
      </c>
      <c r="F2697" s="181" t="s">
        <v>3006</v>
      </c>
      <c r="G2697" s="181"/>
      <c r="H2697" s="181" t="s">
        <v>5154</v>
      </c>
      <c r="I2697" s="14"/>
      <c r="J2697" s="14"/>
      <c r="K2697" s="14"/>
      <c r="L2697" s="14"/>
      <c r="M2697" s="183" t="s">
        <v>2121</v>
      </c>
      <c r="N2697" s="184">
        <v>1042</v>
      </c>
      <c r="O2697" s="183" t="s">
        <v>4178</v>
      </c>
      <c r="P2697" s="183"/>
      <c r="Q2697" s="183" t="s">
        <v>4106</v>
      </c>
      <c r="R2697" s="138"/>
      <c r="S2697" s="138"/>
      <c r="T2697" s="138"/>
      <c r="U2697" s="138"/>
      <c r="AB2697" s="138"/>
      <c r="AN2697" s="45" t="str">
        <f t="shared" si="39"/>
        <v/>
      </c>
    </row>
    <row r="2698" spans="1:40" s="156" customFormat="1" x14ac:dyDescent="0.2">
      <c r="A2698" s="154"/>
      <c r="B2698" s="180" t="s">
        <v>5461</v>
      </c>
      <c r="C2698" s="109"/>
      <c r="D2698" s="111"/>
      <c r="E2698" s="175" t="s">
        <v>3940</v>
      </c>
      <c r="F2698" s="181" t="s">
        <v>3006</v>
      </c>
      <c r="G2698" s="181"/>
      <c r="H2698" s="181" t="s">
        <v>5154</v>
      </c>
      <c r="I2698" s="14"/>
      <c r="J2698" s="14"/>
      <c r="K2698" s="14"/>
      <c r="L2698" s="14"/>
      <c r="M2698" s="183" t="s">
        <v>2121</v>
      </c>
      <c r="N2698" s="184">
        <v>1042</v>
      </c>
      <c r="O2698" s="183" t="s">
        <v>4179</v>
      </c>
      <c r="P2698" s="183"/>
      <c r="Q2698" s="183" t="s">
        <v>4106</v>
      </c>
      <c r="R2698" s="138"/>
      <c r="S2698" s="138"/>
      <c r="T2698" s="138"/>
      <c r="U2698" s="138"/>
      <c r="AB2698" s="138"/>
      <c r="AN2698" s="45" t="str">
        <f t="shared" si="39"/>
        <v/>
      </c>
    </row>
    <row r="2699" spans="1:40" s="156" customFormat="1" x14ac:dyDescent="0.2">
      <c r="A2699" s="154"/>
      <c r="B2699" s="180" t="s">
        <v>5462</v>
      </c>
      <c r="C2699" s="109"/>
      <c r="D2699" s="111"/>
      <c r="E2699" s="175" t="s">
        <v>3940</v>
      </c>
      <c r="F2699" s="181" t="s">
        <v>3006</v>
      </c>
      <c r="G2699" s="181"/>
      <c r="H2699" s="181" t="s">
        <v>7213</v>
      </c>
      <c r="I2699" s="14"/>
      <c r="J2699" s="14"/>
      <c r="K2699" s="14"/>
      <c r="L2699" s="14"/>
      <c r="M2699" s="183" t="s">
        <v>2121</v>
      </c>
      <c r="N2699" s="184">
        <v>1042</v>
      </c>
      <c r="O2699" s="183" t="s">
        <v>4180</v>
      </c>
      <c r="P2699" s="183"/>
      <c r="Q2699" s="183" t="s">
        <v>4106</v>
      </c>
      <c r="R2699" s="138"/>
      <c r="S2699" s="138"/>
      <c r="T2699" s="138"/>
      <c r="U2699" s="138"/>
      <c r="AB2699" s="138"/>
      <c r="AN2699" s="45" t="str">
        <f t="shared" si="39"/>
        <v/>
      </c>
    </row>
    <row r="2700" spans="1:40" s="156" customFormat="1" x14ac:dyDescent="0.2">
      <c r="A2700" s="154"/>
      <c r="B2700" s="180" t="s">
        <v>5463</v>
      </c>
      <c r="C2700" s="109"/>
      <c r="D2700" s="111"/>
      <c r="E2700" s="175" t="s">
        <v>3940</v>
      </c>
      <c r="F2700" s="181" t="s">
        <v>3006</v>
      </c>
      <c r="G2700" s="181"/>
      <c r="H2700" s="181" t="s">
        <v>7213</v>
      </c>
      <c r="I2700" s="14"/>
      <c r="J2700" s="14"/>
      <c r="K2700" s="14"/>
      <c r="L2700" s="14"/>
      <c r="M2700" s="183" t="s">
        <v>2121</v>
      </c>
      <c r="N2700" s="184">
        <v>1042</v>
      </c>
      <c r="O2700" s="183" t="s">
        <v>4181</v>
      </c>
      <c r="P2700" s="183"/>
      <c r="Q2700" s="183" t="s">
        <v>4106</v>
      </c>
      <c r="R2700" s="138"/>
      <c r="S2700" s="138"/>
      <c r="T2700" s="138"/>
      <c r="U2700" s="138"/>
      <c r="AB2700" s="138"/>
      <c r="AN2700" s="45" t="str">
        <f t="shared" si="39"/>
        <v/>
      </c>
    </row>
    <row r="2701" spans="1:40" s="156" customFormat="1" x14ac:dyDescent="0.2">
      <c r="A2701" s="154"/>
      <c r="B2701" s="180" t="s">
        <v>5464</v>
      </c>
      <c r="C2701" s="109"/>
      <c r="D2701" s="111"/>
      <c r="E2701" s="175" t="s">
        <v>3940</v>
      </c>
      <c r="F2701" s="181" t="s">
        <v>3006</v>
      </c>
      <c r="G2701" s="181"/>
      <c r="H2701" s="181" t="s">
        <v>7213</v>
      </c>
      <c r="I2701" s="14"/>
      <c r="J2701" s="14"/>
      <c r="K2701" s="14"/>
      <c r="L2701" s="14"/>
      <c r="M2701" s="183" t="s">
        <v>2121</v>
      </c>
      <c r="N2701" s="184">
        <v>1042</v>
      </c>
      <c r="O2701" s="183" t="s">
        <v>4182</v>
      </c>
      <c r="P2701" s="183"/>
      <c r="Q2701" s="183" t="s">
        <v>4106</v>
      </c>
      <c r="R2701" s="138"/>
      <c r="S2701" s="138"/>
      <c r="T2701" s="138"/>
      <c r="U2701" s="138"/>
      <c r="AB2701" s="138"/>
      <c r="AN2701" s="45" t="str">
        <f t="shared" si="39"/>
        <v/>
      </c>
    </row>
    <row r="2702" spans="1:40" s="156" customFormat="1" x14ac:dyDescent="0.2">
      <c r="A2702" s="154"/>
      <c r="B2702" s="180" t="s">
        <v>5465</v>
      </c>
      <c r="C2702" s="109"/>
      <c r="D2702" s="111"/>
      <c r="E2702" s="175" t="s">
        <v>3940</v>
      </c>
      <c r="F2702" s="181" t="s">
        <v>3006</v>
      </c>
      <c r="G2702" s="181"/>
      <c r="H2702" s="181" t="s">
        <v>7213</v>
      </c>
      <c r="I2702" s="14"/>
      <c r="J2702" s="14"/>
      <c r="K2702" s="14"/>
      <c r="L2702" s="14"/>
      <c r="M2702" s="183" t="s">
        <v>2121</v>
      </c>
      <c r="N2702" s="184">
        <v>1042</v>
      </c>
      <c r="O2702" s="183" t="s">
        <v>4183</v>
      </c>
      <c r="P2702" s="183"/>
      <c r="Q2702" s="183" t="s">
        <v>4106</v>
      </c>
      <c r="R2702" s="138"/>
      <c r="S2702" s="138"/>
      <c r="T2702" s="138"/>
      <c r="U2702" s="138"/>
      <c r="AB2702" s="138"/>
      <c r="AN2702" s="45" t="str">
        <f t="shared" si="39"/>
        <v/>
      </c>
    </row>
    <row r="2703" spans="1:40" s="156" customFormat="1" x14ac:dyDescent="0.2">
      <c r="A2703" s="154"/>
      <c r="B2703" s="180" t="s">
        <v>5466</v>
      </c>
      <c r="C2703" s="109"/>
      <c r="D2703" s="111"/>
      <c r="E2703" s="175" t="s">
        <v>3940</v>
      </c>
      <c r="F2703" s="181" t="s">
        <v>3006</v>
      </c>
      <c r="G2703" s="181"/>
      <c r="H2703" s="181" t="s">
        <v>7213</v>
      </c>
      <c r="I2703" s="14"/>
      <c r="J2703" s="14"/>
      <c r="K2703" s="14"/>
      <c r="L2703" s="14"/>
      <c r="M2703" s="183" t="s">
        <v>2121</v>
      </c>
      <c r="N2703" s="184">
        <v>1042</v>
      </c>
      <c r="O2703" s="183" t="s">
        <v>4184</v>
      </c>
      <c r="P2703" s="183"/>
      <c r="Q2703" s="183" t="s">
        <v>4106</v>
      </c>
      <c r="R2703" s="138"/>
      <c r="S2703" s="138"/>
      <c r="T2703" s="138"/>
      <c r="U2703" s="138"/>
      <c r="AB2703" s="138"/>
      <c r="AN2703" s="45" t="str">
        <f t="shared" si="39"/>
        <v/>
      </c>
    </row>
    <row r="2704" spans="1:40" s="156" customFormat="1" x14ac:dyDescent="0.2">
      <c r="A2704" s="154"/>
      <c r="B2704" s="180" t="s">
        <v>5467</v>
      </c>
      <c r="C2704" s="109"/>
      <c r="D2704" s="111"/>
      <c r="E2704" s="175" t="s">
        <v>3940</v>
      </c>
      <c r="F2704" s="181" t="s">
        <v>3006</v>
      </c>
      <c r="G2704" s="181"/>
      <c r="H2704" s="181" t="s">
        <v>7213</v>
      </c>
      <c r="I2704" s="14"/>
      <c r="J2704" s="14"/>
      <c r="K2704" s="14"/>
      <c r="L2704" s="14"/>
      <c r="M2704" s="183" t="s">
        <v>2121</v>
      </c>
      <c r="N2704" s="184">
        <v>1042</v>
      </c>
      <c r="O2704" s="183" t="s">
        <v>4185</v>
      </c>
      <c r="P2704" s="183"/>
      <c r="Q2704" s="183" t="s">
        <v>4106</v>
      </c>
      <c r="R2704" s="138"/>
      <c r="S2704" s="138"/>
      <c r="T2704" s="138"/>
      <c r="U2704" s="138"/>
      <c r="AB2704" s="138"/>
      <c r="AN2704" s="45" t="str">
        <f t="shared" si="39"/>
        <v/>
      </c>
    </row>
    <row r="2705" spans="1:40" s="156" customFormat="1" x14ac:dyDescent="0.2">
      <c r="A2705" s="154"/>
      <c r="B2705" s="180" t="s">
        <v>5468</v>
      </c>
      <c r="C2705" s="109"/>
      <c r="D2705" s="111"/>
      <c r="E2705" s="175" t="s">
        <v>3940</v>
      </c>
      <c r="F2705" s="181" t="s">
        <v>3006</v>
      </c>
      <c r="G2705" s="181"/>
      <c r="H2705" s="181" t="s">
        <v>7213</v>
      </c>
      <c r="I2705" s="14"/>
      <c r="J2705" s="14"/>
      <c r="K2705" s="14"/>
      <c r="L2705" s="14"/>
      <c r="M2705" s="183" t="s">
        <v>2121</v>
      </c>
      <c r="N2705" s="184">
        <v>1042</v>
      </c>
      <c r="O2705" s="183" t="s">
        <v>4186</v>
      </c>
      <c r="P2705" s="183"/>
      <c r="Q2705" s="183" t="s">
        <v>4106</v>
      </c>
      <c r="R2705" s="138"/>
      <c r="S2705" s="138"/>
      <c r="T2705" s="138"/>
      <c r="U2705" s="138"/>
      <c r="AB2705" s="138"/>
      <c r="AN2705" s="45" t="str">
        <f t="shared" si="39"/>
        <v/>
      </c>
    </row>
    <row r="2706" spans="1:40" s="156" customFormat="1" x14ac:dyDescent="0.2">
      <c r="A2706" s="154"/>
      <c r="B2706" s="180" t="s">
        <v>5469</v>
      </c>
      <c r="C2706" s="109"/>
      <c r="D2706" s="111"/>
      <c r="E2706" s="175" t="s">
        <v>3940</v>
      </c>
      <c r="F2706" s="181" t="s">
        <v>3006</v>
      </c>
      <c r="G2706" s="181"/>
      <c r="H2706" s="181" t="s">
        <v>7213</v>
      </c>
      <c r="I2706" s="14"/>
      <c r="J2706" s="14"/>
      <c r="K2706" s="14"/>
      <c r="L2706" s="14"/>
      <c r="M2706" s="183" t="s">
        <v>2121</v>
      </c>
      <c r="N2706" s="184">
        <v>1042</v>
      </c>
      <c r="O2706" s="183" t="s">
        <v>4187</v>
      </c>
      <c r="P2706" s="183"/>
      <c r="Q2706" s="183" t="s">
        <v>4106</v>
      </c>
      <c r="R2706" s="138"/>
      <c r="S2706" s="138"/>
      <c r="T2706" s="138"/>
      <c r="U2706" s="138"/>
      <c r="AB2706" s="138"/>
      <c r="AN2706" s="45" t="str">
        <f t="shared" si="39"/>
        <v/>
      </c>
    </row>
    <row r="2707" spans="1:40" s="156" customFormat="1" x14ac:dyDescent="0.2">
      <c r="A2707" s="154"/>
      <c r="B2707" s="180" t="s">
        <v>5470</v>
      </c>
      <c r="C2707" s="109"/>
      <c r="D2707" s="111"/>
      <c r="E2707" s="175" t="s">
        <v>3940</v>
      </c>
      <c r="F2707" s="181" t="s">
        <v>3006</v>
      </c>
      <c r="G2707" s="181"/>
      <c r="H2707" s="181" t="s">
        <v>7213</v>
      </c>
      <c r="I2707" s="14"/>
      <c r="J2707" s="14"/>
      <c r="K2707" s="14"/>
      <c r="L2707" s="14"/>
      <c r="M2707" s="183" t="s">
        <v>2121</v>
      </c>
      <c r="N2707" s="184">
        <v>1042</v>
      </c>
      <c r="O2707" s="183" t="s">
        <v>4188</v>
      </c>
      <c r="P2707" s="183"/>
      <c r="Q2707" s="183" t="s">
        <v>4106</v>
      </c>
      <c r="R2707" s="138"/>
      <c r="S2707" s="138"/>
      <c r="T2707" s="138"/>
      <c r="U2707" s="138"/>
      <c r="AB2707" s="138"/>
      <c r="AN2707" s="45" t="str">
        <f t="shared" si="39"/>
        <v/>
      </c>
    </row>
    <row r="2708" spans="1:40" s="156" customFormat="1" x14ac:dyDescent="0.2">
      <c r="A2708" s="154"/>
      <c r="B2708" s="180" t="s">
        <v>5471</v>
      </c>
      <c r="C2708" s="109"/>
      <c r="D2708" s="111"/>
      <c r="E2708" s="175" t="s">
        <v>3940</v>
      </c>
      <c r="F2708" s="181" t="s">
        <v>3006</v>
      </c>
      <c r="G2708" s="181"/>
      <c r="H2708" s="181" t="s">
        <v>7213</v>
      </c>
      <c r="I2708" s="14"/>
      <c r="J2708" s="14"/>
      <c r="K2708" s="14"/>
      <c r="L2708" s="14"/>
      <c r="M2708" s="183" t="s">
        <v>2121</v>
      </c>
      <c r="N2708" s="184">
        <v>1042</v>
      </c>
      <c r="O2708" s="183" t="s">
        <v>4189</v>
      </c>
      <c r="P2708" s="183"/>
      <c r="Q2708" s="183" t="s">
        <v>4106</v>
      </c>
      <c r="R2708" s="138"/>
      <c r="S2708" s="138"/>
      <c r="T2708" s="138"/>
      <c r="U2708" s="138"/>
      <c r="AB2708" s="138"/>
      <c r="AN2708" s="45" t="str">
        <f t="shared" si="39"/>
        <v/>
      </c>
    </row>
    <row r="2709" spans="1:40" s="156" customFormat="1" x14ac:dyDescent="0.2">
      <c r="A2709" s="154"/>
      <c r="B2709" s="180" t="s">
        <v>5472</v>
      </c>
      <c r="C2709" s="109"/>
      <c r="D2709" s="111"/>
      <c r="E2709" s="175" t="s">
        <v>3940</v>
      </c>
      <c r="F2709" s="181" t="s">
        <v>3006</v>
      </c>
      <c r="G2709" s="181"/>
      <c r="H2709" s="181" t="s">
        <v>5155</v>
      </c>
      <c r="I2709" s="14"/>
      <c r="J2709" s="14"/>
      <c r="K2709" s="14"/>
      <c r="L2709" s="14"/>
      <c r="M2709" s="183" t="s">
        <v>2121</v>
      </c>
      <c r="N2709" s="184">
        <v>1042</v>
      </c>
      <c r="O2709" s="183" t="s">
        <v>4191</v>
      </c>
      <c r="P2709" s="183"/>
      <c r="Q2709" s="183" t="s">
        <v>4190</v>
      </c>
      <c r="R2709" s="138"/>
      <c r="S2709" s="138"/>
      <c r="T2709" s="138"/>
      <c r="U2709" s="138"/>
      <c r="AB2709" s="138"/>
      <c r="AN2709" s="45" t="str">
        <f t="shared" si="39"/>
        <v/>
      </c>
    </row>
    <row r="2710" spans="1:40" s="156" customFormat="1" x14ac:dyDescent="0.2">
      <c r="A2710" s="154"/>
      <c r="B2710" s="180" t="s">
        <v>5473</v>
      </c>
      <c r="C2710" s="109"/>
      <c r="D2710" s="111"/>
      <c r="E2710" s="175" t="s">
        <v>3940</v>
      </c>
      <c r="F2710" s="181" t="s">
        <v>3006</v>
      </c>
      <c r="G2710" s="181"/>
      <c r="H2710" s="181" t="s">
        <v>5155</v>
      </c>
      <c r="I2710" s="14"/>
      <c r="J2710" s="14"/>
      <c r="K2710" s="14"/>
      <c r="L2710" s="14"/>
      <c r="M2710" s="183" t="s">
        <v>2121</v>
      </c>
      <c r="N2710" s="184">
        <v>1042</v>
      </c>
      <c r="O2710" s="183" t="s">
        <v>4192</v>
      </c>
      <c r="P2710" s="183"/>
      <c r="Q2710" s="183" t="s">
        <v>4190</v>
      </c>
      <c r="R2710" s="138"/>
      <c r="S2710" s="138"/>
      <c r="T2710" s="138"/>
      <c r="U2710" s="138"/>
      <c r="AB2710" s="138"/>
      <c r="AN2710" s="45" t="str">
        <f t="shared" si="39"/>
        <v/>
      </c>
    </row>
    <row r="2711" spans="1:40" s="156" customFormat="1" x14ac:dyDescent="0.2">
      <c r="A2711" s="154"/>
      <c r="B2711" s="180" t="s">
        <v>5474</v>
      </c>
      <c r="C2711" s="109"/>
      <c r="D2711" s="111"/>
      <c r="E2711" s="175" t="s">
        <v>3940</v>
      </c>
      <c r="F2711" s="181" t="s">
        <v>3006</v>
      </c>
      <c r="G2711" s="181"/>
      <c r="H2711" s="181" t="s">
        <v>5155</v>
      </c>
      <c r="I2711" s="14"/>
      <c r="J2711" s="14"/>
      <c r="K2711" s="14"/>
      <c r="L2711" s="14"/>
      <c r="M2711" s="183" t="s">
        <v>2121</v>
      </c>
      <c r="N2711" s="184">
        <v>1042</v>
      </c>
      <c r="O2711" s="183" t="s">
        <v>4193</v>
      </c>
      <c r="P2711" s="183"/>
      <c r="Q2711" s="183" t="s">
        <v>4190</v>
      </c>
      <c r="R2711" s="138"/>
      <c r="S2711" s="138"/>
      <c r="T2711" s="138"/>
      <c r="U2711" s="138"/>
      <c r="AB2711" s="138"/>
      <c r="AN2711" s="45" t="str">
        <f t="shared" si="39"/>
        <v/>
      </c>
    </row>
    <row r="2712" spans="1:40" s="156" customFormat="1" x14ac:dyDescent="0.2">
      <c r="A2712" s="154"/>
      <c r="B2712" s="180" t="s">
        <v>5475</v>
      </c>
      <c r="C2712" s="109"/>
      <c r="D2712" s="111"/>
      <c r="E2712" s="175" t="s">
        <v>3940</v>
      </c>
      <c r="F2712" s="181" t="s">
        <v>3006</v>
      </c>
      <c r="G2712" s="181"/>
      <c r="H2712" s="181" t="s">
        <v>5155</v>
      </c>
      <c r="I2712" s="14"/>
      <c r="J2712" s="14"/>
      <c r="K2712" s="14"/>
      <c r="L2712" s="14"/>
      <c r="M2712" s="183" t="s">
        <v>2121</v>
      </c>
      <c r="N2712" s="184">
        <v>1042</v>
      </c>
      <c r="O2712" s="183" t="s">
        <v>4194</v>
      </c>
      <c r="P2712" s="183"/>
      <c r="Q2712" s="183" t="s">
        <v>4190</v>
      </c>
      <c r="R2712" s="138"/>
      <c r="S2712" s="138"/>
      <c r="T2712" s="138"/>
      <c r="U2712" s="138"/>
      <c r="AB2712" s="138"/>
      <c r="AN2712" s="45" t="str">
        <f t="shared" si="39"/>
        <v/>
      </c>
    </row>
    <row r="2713" spans="1:40" s="156" customFormat="1" x14ac:dyDescent="0.2">
      <c r="A2713" s="154"/>
      <c r="B2713" s="180" t="s">
        <v>5476</v>
      </c>
      <c r="C2713" s="109"/>
      <c r="D2713" s="111"/>
      <c r="E2713" s="175" t="s">
        <v>3940</v>
      </c>
      <c r="F2713" s="181" t="s">
        <v>3006</v>
      </c>
      <c r="G2713" s="181"/>
      <c r="H2713" s="181" t="s">
        <v>5155</v>
      </c>
      <c r="I2713" s="14"/>
      <c r="J2713" s="14"/>
      <c r="K2713" s="14"/>
      <c r="L2713" s="14"/>
      <c r="M2713" s="183" t="s">
        <v>2121</v>
      </c>
      <c r="N2713" s="184">
        <v>1042</v>
      </c>
      <c r="O2713" s="183" t="s">
        <v>4195</v>
      </c>
      <c r="P2713" s="183"/>
      <c r="Q2713" s="183" t="s">
        <v>4190</v>
      </c>
      <c r="R2713" s="138"/>
      <c r="S2713" s="138"/>
      <c r="T2713" s="138"/>
      <c r="U2713" s="138"/>
      <c r="AB2713" s="138"/>
      <c r="AN2713" s="45" t="str">
        <f t="shared" si="39"/>
        <v/>
      </c>
    </row>
    <row r="2714" spans="1:40" s="156" customFormat="1" x14ac:dyDescent="0.2">
      <c r="A2714" s="154"/>
      <c r="B2714" s="180" t="s">
        <v>5477</v>
      </c>
      <c r="C2714" s="109"/>
      <c r="D2714" s="111"/>
      <c r="E2714" s="175" t="s">
        <v>3940</v>
      </c>
      <c r="F2714" s="181" t="s">
        <v>3006</v>
      </c>
      <c r="G2714" s="181"/>
      <c r="H2714" s="181" t="s">
        <v>5155</v>
      </c>
      <c r="I2714" s="14"/>
      <c r="J2714" s="14"/>
      <c r="K2714" s="14"/>
      <c r="L2714" s="14"/>
      <c r="M2714" s="183" t="s">
        <v>2121</v>
      </c>
      <c r="N2714" s="184">
        <v>1042</v>
      </c>
      <c r="O2714" s="183" t="s">
        <v>4196</v>
      </c>
      <c r="P2714" s="183"/>
      <c r="Q2714" s="183" t="s">
        <v>4190</v>
      </c>
      <c r="R2714" s="138"/>
      <c r="S2714" s="138"/>
      <c r="T2714" s="138"/>
      <c r="U2714" s="138"/>
      <c r="AB2714" s="138"/>
      <c r="AN2714" s="45" t="str">
        <f t="shared" si="39"/>
        <v/>
      </c>
    </row>
    <row r="2715" spans="1:40" s="156" customFormat="1" x14ac:dyDescent="0.2">
      <c r="A2715" s="154"/>
      <c r="B2715" s="180" t="s">
        <v>5478</v>
      </c>
      <c r="C2715" s="109"/>
      <c r="D2715" s="111"/>
      <c r="E2715" s="175" t="s">
        <v>3940</v>
      </c>
      <c r="F2715" s="181" t="s">
        <v>3006</v>
      </c>
      <c r="G2715" s="181"/>
      <c r="H2715" s="181" t="s">
        <v>5155</v>
      </c>
      <c r="I2715" s="14"/>
      <c r="J2715" s="14"/>
      <c r="K2715" s="14"/>
      <c r="L2715" s="14"/>
      <c r="M2715" s="183" t="s">
        <v>2121</v>
      </c>
      <c r="N2715" s="184">
        <v>1042</v>
      </c>
      <c r="O2715" s="183" t="s">
        <v>4197</v>
      </c>
      <c r="P2715" s="183"/>
      <c r="Q2715" s="183" t="s">
        <v>4190</v>
      </c>
      <c r="R2715" s="138"/>
      <c r="S2715" s="138"/>
      <c r="T2715" s="138"/>
      <c r="U2715" s="138"/>
      <c r="AB2715" s="138"/>
      <c r="AN2715" s="45" t="str">
        <f t="shared" si="39"/>
        <v/>
      </c>
    </row>
    <row r="2716" spans="1:40" s="156" customFormat="1" x14ac:dyDescent="0.2">
      <c r="A2716" s="154"/>
      <c r="B2716" s="180" t="s">
        <v>5479</v>
      </c>
      <c r="C2716" s="109"/>
      <c r="D2716" s="111"/>
      <c r="E2716" s="175" t="s">
        <v>3940</v>
      </c>
      <c r="F2716" s="181" t="s">
        <v>3006</v>
      </c>
      <c r="G2716" s="181"/>
      <c r="H2716" s="181" t="s">
        <v>5155</v>
      </c>
      <c r="I2716" s="14"/>
      <c r="J2716" s="14"/>
      <c r="K2716" s="14"/>
      <c r="L2716" s="14"/>
      <c r="M2716" s="183" t="s">
        <v>2121</v>
      </c>
      <c r="N2716" s="184">
        <v>1042</v>
      </c>
      <c r="O2716" s="183" t="s">
        <v>4198</v>
      </c>
      <c r="P2716" s="183"/>
      <c r="Q2716" s="183" t="s">
        <v>4190</v>
      </c>
      <c r="R2716" s="138"/>
      <c r="S2716" s="138"/>
      <c r="T2716" s="138"/>
      <c r="U2716" s="138"/>
      <c r="AB2716" s="138"/>
      <c r="AN2716" s="45" t="str">
        <f t="shared" si="39"/>
        <v/>
      </c>
    </row>
    <row r="2717" spans="1:40" s="156" customFormat="1" x14ac:dyDescent="0.2">
      <c r="A2717" s="154"/>
      <c r="B2717" s="180" t="s">
        <v>5480</v>
      </c>
      <c r="C2717" s="109"/>
      <c r="D2717" s="111"/>
      <c r="E2717" s="175" t="s">
        <v>3940</v>
      </c>
      <c r="F2717" s="181" t="s">
        <v>3006</v>
      </c>
      <c r="G2717" s="181"/>
      <c r="H2717" s="181" t="s">
        <v>5155</v>
      </c>
      <c r="I2717" s="14"/>
      <c r="J2717" s="14"/>
      <c r="K2717" s="14"/>
      <c r="L2717" s="14"/>
      <c r="M2717" s="183" t="s">
        <v>2121</v>
      </c>
      <c r="N2717" s="184">
        <v>1042</v>
      </c>
      <c r="O2717" s="183" t="s">
        <v>4199</v>
      </c>
      <c r="P2717" s="183"/>
      <c r="Q2717" s="183" t="s">
        <v>4190</v>
      </c>
      <c r="R2717" s="138"/>
      <c r="S2717" s="138"/>
      <c r="T2717" s="138"/>
      <c r="U2717" s="138"/>
      <c r="AB2717" s="138"/>
      <c r="AN2717" s="45" t="str">
        <f t="shared" si="39"/>
        <v/>
      </c>
    </row>
    <row r="2718" spans="1:40" s="156" customFormat="1" x14ac:dyDescent="0.2">
      <c r="A2718" s="154"/>
      <c r="B2718" s="180" t="s">
        <v>5481</v>
      </c>
      <c r="C2718" s="109"/>
      <c r="D2718" s="111"/>
      <c r="E2718" s="175" t="s">
        <v>3940</v>
      </c>
      <c r="F2718" s="181" t="s">
        <v>3006</v>
      </c>
      <c r="G2718" s="181"/>
      <c r="H2718" s="181" t="s">
        <v>5155</v>
      </c>
      <c r="I2718" s="14"/>
      <c r="J2718" s="14"/>
      <c r="K2718" s="14"/>
      <c r="L2718" s="14"/>
      <c r="M2718" s="183" t="s">
        <v>2121</v>
      </c>
      <c r="N2718" s="184">
        <v>1042</v>
      </c>
      <c r="O2718" s="183" t="s">
        <v>4200</v>
      </c>
      <c r="P2718" s="183"/>
      <c r="Q2718" s="183" t="s">
        <v>4190</v>
      </c>
      <c r="R2718" s="138"/>
      <c r="S2718" s="138"/>
      <c r="T2718" s="138"/>
      <c r="U2718" s="138"/>
      <c r="AB2718" s="138"/>
      <c r="AN2718" s="45" t="str">
        <f t="shared" si="39"/>
        <v/>
      </c>
    </row>
    <row r="2719" spans="1:40" s="156" customFormat="1" x14ac:dyDescent="0.2">
      <c r="A2719" s="154"/>
      <c r="B2719" s="180" t="s">
        <v>5482</v>
      </c>
      <c r="C2719" s="109"/>
      <c r="D2719" s="111"/>
      <c r="E2719" s="175" t="s">
        <v>3940</v>
      </c>
      <c r="F2719" s="181" t="s">
        <v>3006</v>
      </c>
      <c r="G2719" s="181"/>
      <c r="H2719" s="181" t="s">
        <v>7213</v>
      </c>
      <c r="I2719" s="14"/>
      <c r="J2719" s="14"/>
      <c r="K2719" s="14"/>
      <c r="L2719" s="14"/>
      <c r="M2719" s="183" t="s">
        <v>2121</v>
      </c>
      <c r="N2719" s="184">
        <v>1042</v>
      </c>
      <c r="O2719" s="183" t="s">
        <v>4201</v>
      </c>
      <c r="P2719" s="183"/>
      <c r="Q2719" s="183" t="s">
        <v>4190</v>
      </c>
      <c r="R2719" s="138"/>
      <c r="S2719" s="138"/>
      <c r="T2719" s="138"/>
      <c r="U2719" s="138"/>
      <c r="AB2719" s="138"/>
      <c r="AN2719" s="45" t="str">
        <f t="shared" si="39"/>
        <v/>
      </c>
    </row>
    <row r="2720" spans="1:40" s="156" customFormat="1" x14ac:dyDescent="0.2">
      <c r="A2720" s="154"/>
      <c r="B2720" s="180" t="s">
        <v>5483</v>
      </c>
      <c r="C2720" s="109"/>
      <c r="D2720" s="111"/>
      <c r="E2720" s="175" t="s">
        <v>3940</v>
      </c>
      <c r="F2720" s="181" t="s">
        <v>3006</v>
      </c>
      <c r="G2720" s="181"/>
      <c r="H2720" s="181" t="s">
        <v>7213</v>
      </c>
      <c r="I2720" s="14"/>
      <c r="J2720" s="14"/>
      <c r="K2720" s="14"/>
      <c r="L2720" s="14"/>
      <c r="M2720" s="183" t="s">
        <v>2121</v>
      </c>
      <c r="N2720" s="184">
        <v>1042</v>
      </c>
      <c r="O2720" s="183" t="s">
        <v>4202</v>
      </c>
      <c r="P2720" s="183"/>
      <c r="Q2720" s="183" t="s">
        <v>4190</v>
      </c>
      <c r="R2720" s="138"/>
      <c r="S2720" s="138"/>
      <c r="T2720" s="138"/>
      <c r="U2720" s="138"/>
      <c r="AB2720" s="138"/>
      <c r="AN2720" s="45" t="str">
        <f t="shared" si="39"/>
        <v/>
      </c>
    </row>
    <row r="2721" spans="1:40" s="156" customFormat="1" x14ac:dyDescent="0.2">
      <c r="A2721" s="154"/>
      <c r="B2721" s="180" t="s">
        <v>5484</v>
      </c>
      <c r="C2721" s="109"/>
      <c r="D2721" s="111"/>
      <c r="E2721" s="175" t="s">
        <v>3940</v>
      </c>
      <c r="F2721" s="181" t="s">
        <v>3006</v>
      </c>
      <c r="G2721" s="181"/>
      <c r="H2721" s="181" t="s">
        <v>7213</v>
      </c>
      <c r="I2721" s="14"/>
      <c r="J2721" s="14"/>
      <c r="K2721" s="14"/>
      <c r="L2721" s="14"/>
      <c r="M2721" s="183" t="s">
        <v>2121</v>
      </c>
      <c r="N2721" s="184">
        <v>1042</v>
      </c>
      <c r="O2721" s="183" t="s">
        <v>4203</v>
      </c>
      <c r="P2721" s="183"/>
      <c r="Q2721" s="183" t="s">
        <v>4190</v>
      </c>
      <c r="R2721" s="138"/>
      <c r="S2721" s="138"/>
      <c r="T2721" s="138"/>
      <c r="U2721" s="138"/>
      <c r="AB2721" s="138"/>
      <c r="AN2721" s="45" t="str">
        <f t="shared" si="39"/>
        <v/>
      </c>
    </row>
    <row r="2722" spans="1:40" s="156" customFormat="1" x14ac:dyDescent="0.2">
      <c r="A2722" s="154"/>
      <c r="B2722" s="180" t="s">
        <v>5485</v>
      </c>
      <c r="C2722" s="109"/>
      <c r="D2722" s="111"/>
      <c r="E2722" s="175" t="s">
        <v>3940</v>
      </c>
      <c r="F2722" s="181" t="s">
        <v>3006</v>
      </c>
      <c r="G2722" s="181"/>
      <c r="H2722" s="181" t="s">
        <v>7213</v>
      </c>
      <c r="I2722" s="14"/>
      <c r="J2722" s="14"/>
      <c r="K2722" s="14"/>
      <c r="L2722" s="14"/>
      <c r="M2722" s="183" t="s">
        <v>2121</v>
      </c>
      <c r="N2722" s="184">
        <v>1042</v>
      </c>
      <c r="O2722" s="183" t="s">
        <v>4204</v>
      </c>
      <c r="P2722" s="183"/>
      <c r="Q2722" s="183" t="s">
        <v>4190</v>
      </c>
      <c r="R2722" s="138"/>
      <c r="S2722" s="138"/>
      <c r="T2722" s="138"/>
      <c r="U2722" s="138"/>
      <c r="AB2722" s="138"/>
      <c r="AN2722" s="45" t="str">
        <f t="shared" si="39"/>
        <v/>
      </c>
    </row>
    <row r="2723" spans="1:40" s="156" customFormat="1" x14ac:dyDescent="0.2">
      <c r="A2723" s="154"/>
      <c r="B2723" s="180" t="s">
        <v>5486</v>
      </c>
      <c r="C2723" s="109"/>
      <c r="D2723" s="111"/>
      <c r="E2723" s="175" t="s">
        <v>3940</v>
      </c>
      <c r="F2723" s="181" t="s">
        <v>3006</v>
      </c>
      <c r="G2723" s="181"/>
      <c r="H2723" s="181" t="s">
        <v>7213</v>
      </c>
      <c r="I2723" s="14"/>
      <c r="J2723" s="14"/>
      <c r="K2723" s="14"/>
      <c r="L2723" s="14"/>
      <c r="M2723" s="183" t="s">
        <v>2121</v>
      </c>
      <c r="N2723" s="184">
        <v>1042</v>
      </c>
      <c r="O2723" s="183" t="s">
        <v>4205</v>
      </c>
      <c r="P2723" s="183"/>
      <c r="Q2723" s="183" t="s">
        <v>4190</v>
      </c>
      <c r="R2723" s="138"/>
      <c r="S2723" s="138"/>
      <c r="T2723" s="138"/>
      <c r="U2723" s="138"/>
      <c r="AB2723" s="138"/>
      <c r="AN2723" s="45" t="str">
        <f t="shared" si="39"/>
        <v/>
      </c>
    </row>
    <row r="2724" spans="1:40" s="156" customFormat="1" x14ac:dyDescent="0.2">
      <c r="A2724" s="154"/>
      <c r="B2724" s="180" t="s">
        <v>5487</v>
      </c>
      <c r="C2724" s="109"/>
      <c r="D2724" s="111"/>
      <c r="E2724" s="175" t="s">
        <v>3940</v>
      </c>
      <c r="F2724" s="181" t="s">
        <v>3006</v>
      </c>
      <c r="G2724" s="181"/>
      <c r="H2724" s="181" t="s">
        <v>7213</v>
      </c>
      <c r="I2724" s="14"/>
      <c r="J2724" s="14"/>
      <c r="K2724" s="14"/>
      <c r="L2724" s="14"/>
      <c r="M2724" s="183" t="s">
        <v>2121</v>
      </c>
      <c r="N2724" s="184">
        <v>1042</v>
      </c>
      <c r="O2724" s="183" t="s">
        <v>4206</v>
      </c>
      <c r="P2724" s="183"/>
      <c r="Q2724" s="183" t="s">
        <v>4190</v>
      </c>
      <c r="R2724" s="138"/>
      <c r="S2724" s="138"/>
      <c r="T2724" s="138"/>
      <c r="U2724" s="138"/>
      <c r="AB2724" s="138"/>
      <c r="AN2724" s="45" t="str">
        <f t="shared" si="39"/>
        <v/>
      </c>
    </row>
    <row r="2725" spans="1:40" s="156" customFormat="1" x14ac:dyDescent="0.2">
      <c r="A2725" s="154"/>
      <c r="B2725" s="180" t="s">
        <v>5488</v>
      </c>
      <c r="C2725" s="109"/>
      <c r="D2725" s="111"/>
      <c r="E2725" s="175" t="s">
        <v>3940</v>
      </c>
      <c r="F2725" s="181" t="s">
        <v>3006</v>
      </c>
      <c r="G2725" s="181"/>
      <c r="H2725" s="181" t="s">
        <v>7213</v>
      </c>
      <c r="I2725" s="14"/>
      <c r="J2725" s="14"/>
      <c r="K2725" s="14"/>
      <c r="L2725" s="14"/>
      <c r="M2725" s="183" t="s">
        <v>2121</v>
      </c>
      <c r="N2725" s="184">
        <v>1042</v>
      </c>
      <c r="O2725" s="183" t="s">
        <v>4207</v>
      </c>
      <c r="P2725" s="183"/>
      <c r="Q2725" s="183" t="s">
        <v>4190</v>
      </c>
      <c r="R2725" s="138"/>
      <c r="S2725" s="138"/>
      <c r="T2725" s="138"/>
      <c r="U2725" s="138"/>
      <c r="AB2725" s="138"/>
      <c r="AN2725" s="45" t="str">
        <f t="shared" si="39"/>
        <v/>
      </c>
    </row>
    <row r="2726" spans="1:40" s="156" customFormat="1" x14ac:dyDescent="0.2">
      <c r="A2726" s="154"/>
      <c r="B2726" s="180" t="s">
        <v>5489</v>
      </c>
      <c r="C2726" s="109"/>
      <c r="D2726" s="111"/>
      <c r="E2726" s="175" t="s">
        <v>3940</v>
      </c>
      <c r="F2726" s="181" t="s">
        <v>3006</v>
      </c>
      <c r="G2726" s="181"/>
      <c r="H2726" s="181" t="s">
        <v>7213</v>
      </c>
      <c r="I2726" s="14"/>
      <c r="J2726" s="14"/>
      <c r="K2726" s="14"/>
      <c r="L2726" s="14"/>
      <c r="M2726" s="183" t="s">
        <v>2121</v>
      </c>
      <c r="N2726" s="184">
        <v>1042</v>
      </c>
      <c r="O2726" s="183" t="s">
        <v>4208</v>
      </c>
      <c r="P2726" s="183"/>
      <c r="Q2726" s="183" t="s">
        <v>4190</v>
      </c>
      <c r="R2726" s="138"/>
      <c r="S2726" s="138"/>
      <c r="T2726" s="138"/>
      <c r="U2726" s="138"/>
      <c r="AB2726" s="138"/>
      <c r="AN2726" s="45" t="str">
        <f t="shared" si="39"/>
        <v/>
      </c>
    </row>
    <row r="2727" spans="1:40" s="156" customFormat="1" x14ac:dyDescent="0.2">
      <c r="A2727" s="154"/>
      <c r="B2727" s="180" t="s">
        <v>5490</v>
      </c>
      <c r="C2727" s="109"/>
      <c r="D2727" s="111"/>
      <c r="E2727" s="175" t="s">
        <v>3940</v>
      </c>
      <c r="F2727" s="181" t="s">
        <v>3006</v>
      </c>
      <c r="G2727" s="181"/>
      <c r="H2727" s="181" t="s">
        <v>7213</v>
      </c>
      <c r="I2727" s="14"/>
      <c r="J2727" s="14"/>
      <c r="K2727" s="14"/>
      <c r="L2727" s="14"/>
      <c r="M2727" s="183" t="s">
        <v>2121</v>
      </c>
      <c r="N2727" s="184">
        <v>1042</v>
      </c>
      <c r="O2727" s="183" t="s">
        <v>4209</v>
      </c>
      <c r="P2727" s="183"/>
      <c r="Q2727" s="183" t="s">
        <v>4190</v>
      </c>
      <c r="R2727" s="138"/>
      <c r="S2727" s="138"/>
      <c r="T2727" s="138"/>
      <c r="U2727" s="138"/>
      <c r="AB2727" s="138"/>
      <c r="AN2727" s="45" t="str">
        <f t="shared" si="39"/>
        <v/>
      </c>
    </row>
    <row r="2728" spans="1:40" s="156" customFormat="1" x14ac:dyDescent="0.2">
      <c r="A2728" s="154"/>
      <c r="B2728" s="180" t="s">
        <v>5491</v>
      </c>
      <c r="C2728" s="109"/>
      <c r="D2728" s="111"/>
      <c r="E2728" s="175" t="s">
        <v>3940</v>
      </c>
      <c r="F2728" s="181" t="s">
        <v>3006</v>
      </c>
      <c r="G2728" s="181"/>
      <c r="H2728" s="181" t="s">
        <v>7213</v>
      </c>
      <c r="I2728" s="14"/>
      <c r="J2728" s="14"/>
      <c r="K2728" s="14"/>
      <c r="L2728" s="14"/>
      <c r="M2728" s="183" t="s">
        <v>2121</v>
      </c>
      <c r="N2728" s="184">
        <v>1042</v>
      </c>
      <c r="O2728" s="183" t="s">
        <v>4210</v>
      </c>
      <c r="P2728" s="183"/>
      <c r="Q2728" s="183" t="s">
        <v>4190</v>
      </c>
      <c r="R2728" s="138"/>
      <c r="S2728" s="138"/>
      <c r="T2728" s="138"/>
      <c r="U2728" s="138"/>
      <c r="AB2728" s="138"/>
      <c r="AN2728" s="45" t="str">
        <f t="shared" si="39"/>
        <v/>
      </c>
    </row>
    <row r="2729" spans="1:40" s="156" customFormat="1" x14ac:dyDescent="0.2">
      <c r="A2729" s="154"/>
      <c r="B2729" s="180" t="s">
        <v>5492</v>
      </c>
      <c r="C2729" s="109"/>
      <c r="D2729" s="111"/>
      <c r="E2729" s="175" t="s">
        <v>3940</v>
      </c>
      <c r="F2729" s="181" t="s">
        <v>3006</v>
      </c>
      <c r="G2729" s="181"/>
      <c r="H2729" s="181" t="s">
        <v>5155</v>
      </c>
      <c r="I2729" s="14"/>
      <c r="J2729" s="14"/>
      <c r="K2729" s="14"/>
      <c r="L2729" s="14"/>
      <c r="M2729" s="183" t="s">
        <v>2121</v>
      </c>
      <c r="N2729" s="184">
        <v>1042</v>
      </c>
      <c r="O2729" s="183" t="s">
        <v>4211</v>
      </c>
      <c r="P2729" s="183"/>
      <c r="Q2729" s="183" t="s">
        <v>4190</v>
      </c>
      <c r="R2729" s="138"/>
      <c r="S2729" s="138"/>
      <c r="T2729" s="138"/>
      <c r="U2729" s="138"/>
      <c r="AB2729" s="138"/>
      <c r="AN2729" s="45" t="str">
        <f t="shared" si="39"/>
        <v/>
      </c>
    </row>
    <row r="2730" spans="1:40" s="156" customFormat="1" x14ac:dyDescent="0.2">
      <c r="A2730" s="154"/>
      <c r="B2730" s="180" t="s">
        <v>5493</v>
      </c>
      <c r="C2730" s="109"/>
      <c r="D2730" s="111"/>
      <c r="E2730" s="175" t="s">
        <v>3940</v>
      </c>
      <c r="F2730" s="181" t="s">
        <v>3006</v>
      </c>
      <c r="G2730" s="181"/>
      <c r="H2730" s="181" t="s">
        <v>5155</v>
      </c>
      <c r="I2730" s="14"/>
      <c r="J2730" s="14"/>
      <c r="K2730" s="14"/>
      <c r="L2730" s="14"/>
      <c r="M2730" s="183" t="s">
        <v>2121</v>
      </c>
      <c r="N2730" s="184">
        <v>1042</v>
      </c>
      <c r="O2730" s="183" t="s">
        <v>4212</v>
      </c>
      <c r="P2730" s="183"/>
      <c r="Q2730" s="183" t="s">
        <v>4190</v>
      </c>
      <c r="R2730" s="138"/>
      <c r="S2730" s="138"/>
      <c r="T2730" s="138"/>
      <c r="U2730" s="138"/>
      <c r="AB2730" s="138"/>
      <c r="AN2730" s="45" t="str">
        <f t="shared" si="39"/>
        <v/>
      </c>
    </row>
    <row r="2731" spans="1:40" s="156" customFormat="1" x14ac:dyDescent="0.2">
      <c r="A2731" s="154"/>
      <c r="B2731" s="180" t="s">
        <v>5494</v>
      </c>
      <c r="C2731" s="109"/>
      <c r="D2731" s="111"/>
      <c r="E2731" s="175" t="s">
        <v>3940</v>
      </c>
      <c r="F2731" s="181" t="s">
        <v>3006</v>
      </c>
      <c r="G2731" s="181"/>
      <c r="H2731" s="181" t="s">
        <v>5155</v>
      </c>
      <c r="I2731" s="14"/>
      <c r="J2731" s="14"/>
      <c r="K2731" s="14"/>
      <c r="L2731" s="14"/>
      <c r="M2731" s="183" t="s">
        <v>2121</v>
      </c>
      <c r="N2731" s="184">
        <v>1042</v>
      </c>
      <c r="O2731" s="183" t="s">
        <v>4213</v>
      </c>
      <c r="P2731" s="183"/>
      <c r="Q2731" s="183" t="s">
        <v>4190</v>
      </c>
      <c r="R2731" s="138"/>
      <c r="S2731" s="138"/>
      <c r="T2731" s="138"/>
      <c r="U2731" s="138"/>
      <c r="AB2731" s="138"/>
      <c r="AN2731" s="45" t="str">
        <f t="shared" si="39"/>
        <v/>
      </c>
    </row>
    <row r="2732" spans="1:40" s="156" customFormat="1" x14ac:dyDescent="0.2">
      <c r="A2732" s="154"/>
      <c r="B2732" s="180" t="s">
        <v>5495</v>
      </c>
      <c r="C2732" s="109"/>
      <c r="D2732" s="111"/>
      <c r="E2732" s="175" t="s">
        <v>3940</v>
      </c>
      <c r="F2732" s="181" t="s">
        <v>3006</v>
      </c>
      <c r="G2732" s="181"/>
      <c r="H2732" s="181" t="s">
        <v>5155</v>
      </c>
      <c r="I2732" s="14"/>
      <c r="J2732" s="14"/>
      <c r="K2732" s="14"/>
      <c r="L2732" s="14"/>
      <c r="M2732" s="183" t="s">
        <v>2121</v>
      </c>
      <c r="N2732" s="184">
        <v>1042</v>
      </c>
      <c r="O2732" s="183" t="s">
        <v>4214</v>
      </c>
      <c r="P2732" s="183"/>
      <c r="Q2732" s="183" t="s">
        <v>4190</v>
      </c>
      <c r="R2732" s="138"/>
      <c r="S2732" s="138"/>
      <c r="T2732" s="138"/>
      <c r="U2732" s="138"/>
      <c r="AB2732" s="138"/>
      <c r="AN2732" s="45" t="str">
        <f t="shared" si="39"/>
        <v/>
      </c>
    </row>
    <row r="2733" spans="1:40" s="156" customFormat="1" x14ac:dyDescent="0.2">
      <c r="A2733" s="154"/>
      <c r="B2733" s="180" t="s">
        <v>5496</v>
      </c>
      <c r="C2733" s="109"/>
      <c r="D2733" s="111"/>
      <c r="E2733" s="175" t="s">
        <v>3940</v>
      </c>
      <c r="F2733" s="181" t="s">
        <v>3006</v>
      </c>
      <c r="G2733" s="181"/>
      <c r="H2733" s="181" t="s">
        <v>5155</v>
      </c>
      <c r="I2733" s="14"/>
      <c r="J2733" s="14"/>
      <c r="K2733" s="14"/>
      <c r="L2733" s="14"/>
      <c r="M2733" s="183" t="s">
        <v>2121</v>
      </c>
      <c r="N2733" s="184">
        <v>1042</v>
      </c>
      <c r="O2733" s="183" t="s">
        <v>4215</v>
      </c>
      <c r="P2733" s="183"/>
      <c r="Q2733" s="183" t="s">
        <v>4190</v>
      </c>
      <c r="R2733" s="138"/>
      <c r="S2733" s="138"/>
      <c r="T2733" s="138"/>
      <c r="U2733" s="138"/>
      <c r="AB2733" s="138"/>
      <c r="AN2733" s="45" t="str">
        <f t="shared" si="39"/>
        <v/>
      </c>
    </row>
    <row r="2734" spans="1:40" s="156" customFormat="1" x14ac:dyDescent="0.2">
      <c r="A2734" s="154"/>
      <c r="B2734" s="180" t="s">
        <v>5497</v>
      </c>
      <c r="C2734" s="109"/>
      <c r="D2734" s="111"/>
      <c r="E2734" s="175" t="s">
        <v>3940</v>
      </c>
      <c r="F2734" s="181" t="s">
        <v>3006</v>
      </c>
      <c r="G2734" s="181"/>
      <c r="H2734" s="181" t="s">
        <v>5155</v>
      </c>
      <c r="I2734" s="14"/>
      <c r="J2734" s="14"/>
      <c r="K2734" s="14"/>
      <c r="L2734" s="14"/>
      <c r="M2734" s="183" t="s">
        <v>2121</v>
      </c>
      <c r="N2734" s="184">
        <v>1042</v>
      </c>
      <c r="O2734" s="183" t="s">
        <v>4216</v>
      </c>
      <c r="P2734" s="183"/>
      <c r="Q2734" s="183" t="s">
        <v>4190</v>
      </c>
      <c r="R2734" s="138"/>
      <c r="S2734" s="138"/>
      <c r="T2734" s="138"/>
      <c r="U2734" s="138"/>
      <c r="AB2734" s="138"/>
      <c r="AN2734" s="45" t="str">
        <f t="shared" si="39"/>
        <v/>
      </c>
    </row>
    <row r="2735" spans="1:40" s="156" customFormat="1" x14ac:dyDescent="0.2">
      <c r="A2735" s="154"/>
      <c r="B2735" s="180" t="s">
        <v>5498</v>
      </c>
      <c r="C2735" s="109"/>
      <c r="D2735" s="111"/>
      <c r="E2735" s="175" t="s">
        <v>3940</v>
      </c>
      <c r="F2735" s="181" t="s">
        <v>3006</v>
      </c>
      <c r="G2735" s="181"/>
      <c r="H2735" s="181" t="s">
        <v>5155</v>
      </c>
      <c r="I2735" s="14"/>
      <c r="J2735" s="14"/>
      <c r="K2735" s="14"/>
      <c r="L2735" s="14"/>
      <c r="M2735" s="183" t="s">
        <v>2121</v>
      </c>
      <c r="N2735" s="184">
        <v>1042</v>
      </c>
      <c r="O2735" s="183" t="s">
        <v>4217</v>
      </c>
      <c r="P2735" s="183"/>
      <c r="Q2735" s="183" t="s">
        <v>4190</v>
      </c>
      <c r="R2735" s="138"/>
      <c r="S2735" s="138"/>
      <c r="T2735" s="138"/>
      <c r="U2735" s="138"/>
      <c r="AB2735" s="138"/>
      <c r="AN2735" s="45" t="str">
        <f t="shared" si="39"/>
        <v/>
      </c>
    </row>
    <row r="2736" spans="1:40" s="156" customFormat="1" x14ac:dyDescent="0.2">
      <c r="A2736" s="154"/>
      <c r="B2736" s="180" t="s">
        <v>5499</v>
      </c>
      <c r="C2736" s="109"/>
      <c r="D2736" s="111"/>
      <c r="E2736" s="175" t="s">
        <v>3940</v>
      </c>
      <c r="F2736" s="181" t="s">
        <v>3006</v>
      </c>
      <c r="G2736" s="181"/>
      <c r="H2736" s="181" t="s">
        <v>5155</v>
      </c>
      <c r="I2736" s="14"/>
      <c r="J2736" s="14"/>
      <c r="K2736" s="14"/>
      <c r="L2736" s="14"/>
      <c r="M2736" s="183" t="s">
        <v>2121</v>
      </c>
      <c r="N2736" s="184">
        <v>1042</v>
      </c>
      <c r="O2736" s="183" t="s">
        <v>4218</v>
      </c>
      <c r="P2736" s="183"/>
      <c r="Q2736" s="183" t="s">
        <v>4190</v>
      </c>
      <c r="R2736" s="138"/>
      <c r="S2736" s="138"/>
      <c r="T2736" s="138"/>
      <c r="U2736" s="138"/>
      <c r="AB2736" s="138"/>
      <c r="AN2736" s="45" t="str">
        <f t="shared" si="39"/>
        <v/>
      </c>
    </row>
    <row r="2737" spans="1:40" s="156" customFormat="1" x14ac:dyDescent="0.2">
      <c r="A2737" s="154"/>
      <c r="B2737" s="180" t="s">
        <v>5500</v>
      </c>
      <c r="C2737" s="109"/>
      <c r="D2737" s="111"/>
      <c r="E2737" s="175" t="s">
        <v>3940</v>
      </c>
      <c r="F2737" s="181" t="s">
        <v>3006</v>
      </c>
      <c r="G2737" s="181"/>
      <c r="H2737" s="181" t="s">
        <v>5155</v>
      </c>
      <c r="I2737" s="14"/>
      <c r="J2737" s="14"/>
      <c r="K2737" s="14"/>
      <c r="L2737" s="14"/>
      <c r="M2737" s="183" t="s">
        <v>2121</v>
      </c>
      <c r="N2737" s="184">
        <v>1042</v>
      </c>
      <c r="O2737" s="183" t="s">
        <v>4219</v>
      </c>
      <c r="P2737" s="183"/>
      <c r="Q2737" s="183" t="s">
        <v>4190</v>
      </c>
      <c r="R2737" s="138"/>
      <c r="S2737" s="138"/>
      <c r="T2737" s="138"/>
      <c r="U2737" s="138"/>
      <c r="AB2737" s="138"/>
      <c r="AN2737" s="45" t="str">
        <f t="shared" si="39"/>
        <v/>
      </c>
    </row>
    <row r="2738" spans="1:40" s="156" customFormat="1" x14ac:dyDescent="0.2">
      <c r="A2738" s="154"/>
      <c r="B2738" s="180" t="s">
        <v>5501</v>
      </c>
      <c r="C2738" s="109"/>
      <c r="D2738" s="111"/>
      <c r="E2738" s="175" t="s">
        <v>3940</v>
      </c>
      <c r="F2738" s="181" t="s">
        <v>3006</v>
      </c>
      <c r="G2738" s="181"/>
      <c r="H2738" s="181" t="s">
        <v>5155</v>
      </c>
      <c r="I2738" s="14"/>
      <c r="J2738" s="14"/>
      <c r="K2738" s="14"/>
      <c r="L2738" s="14"/>
      <c r="M2738" s="183" t="s">
        <v>2121</v>
      </c>
      <c r="N2738" s="184">
        <v>1042</v>
      </c>
      <c r="O2738" s="183" t="s">
        <v>4220</v>
      </c>
      <c r="P2738" s="183"/>
      <c r="Q2738" s="183" t="s">
        <v>4190</v>
      </c>
      <c r="R2738" s="138"/>
      <c r="S2738" s="138"/>
      <c r="T2738" s="138"/>
      <c r="U2738" s="138"/>
      <c r="AB2738" s="138"/>
      <c r="AN2738" s="45" t="str">
        <f t="shared" si="39"/>
        <v/>
      </c>
    </row>
    <row r="2739" spans="1:40" s="156" customFormat="1" x14ac:dyDescent="0.2">
      <c r="A2739" s="154"/>
      <c r="B2739" s="180" t="s">
        <v>5502</v>
      </c>
      <c r="C2739" s="109"/>
      <c r="D2739" s="111"/>
      <c r="E2739" s="175" t="s">
        <v>3940</v>
      </c>
      <c r="F2739" s="181" t="s">
        <v>3006</v>
      </c>
      <c r="G2739" s="181"/>
      <c r="H2739" s="181" t="s">
        <v>5155</v>
      </c>
      <c r="I2739" s="14"/>
      <c r="J2739" s="14"/>
      <c r="K2739" s="14"/>
      <c r="L2739" s="14"/>
      <c r="M2739" s="183" t="s">
        <v>2121</v>
      </c>
      <c r="N2739" s="184">
        <v>1042</v>
      </c>
      <c r="O2739" s="183" t="s">
        <v>4221</v>
      </c>
      <c r="P2739" s="183"/>
      <c r="Q2739" s="183" t="s">
        <v>4190</v>
      </c>
      <c r="R2739" s="138"/>
      <c r="S2739" s="138"/>
      <c r="T2739" s="138"/>
      <c r="U2739" s="138"/>
      <c r="AB2739" s="138"/>
      <c r="AN2739" s="45" t="str">
        <f t="shared" si="39"/>
        <v/>
      </c>
    </row>
    <row r="2740" spans="1:40" s="156" customFormat="1" x14ac:dyDescent="0.2">
      <c r="A2740" s="154"/>
      <c r="B2740" s="180" t="s">
        <v>5503</v>
      </c>
      <c r="C2740" s="109"/>
      <c r="D2740" s="111"/>
      <c r="E2740" s="175" t="s">
        <v>3940</v>
      </c>
      <c r="F2740" s="181" t="s">
        <v>3006</v>
      </c>
      <c r="G2740" s="181"/>
      <c r="H2740" s="182" t="s">
        <v>5156</v>
      </c>
      <c r="I2740" s="14"/>
      <c r="J2740" s="14"/>
      <c r="K2740" s="14"/>
      <c r="L2740" s="14"/>
      <c r="M2740" s="183" t="s">
        <v>2121</v>
      </c>
      <c r="N2740" s="184">
        <v>1042</v>
      </c>
      <c r="O2740" s="183" t="s">
        <v>4222</v>
      </c>
      <c r="P2740" s="183"/>
      <c r="Q2740" s="183" t="s">
        <v>4190</v>
      </c>
      <c r="R2740" s="138"/>
      <c r="S2740" s="138"/>
      <c r="T2740" s="138"/>
      <c r="U2740" s="138"/>
      <c r="AB2740" s="138"/>
      <c r="AN2740" s="45" t="str">
        <f t="shared" si="39"/>
        <v/>
      </c>
    </row>
    <row r="2741" spans="1:40" s="156" customFormat="1" x14ac:dyDescent="0.2">
      <c r="A2741" s="154"/>
      <c r="B2741" s="180" t="s">
        <v>5504</v>
      </c>
      <c r="C2741" s="109"/>
      <c r="D2741" s="111"/>
      <c r="E2741" s="175" t="s">
        <v>3940</v>
      </c>
      <c r="F2741" s="181" t="s">
        <v>3006</v>
      </c>
      <c r="G2741" s="181"/>
      <c r="H2741" s="182" t="s">
        <v>5156</v>
      </c>
      <c r="I2741" s="14"/>
      <c r="J2741" s="14"/>
      <c r="K2741" s="14"/>
      <c r="L2741" s="14"/>
      <c r="M2741" s="183" t="s">
        <v>2121</v>
      </c>
      <c r="N2741" s="184">
        <v>1042</v>
      </c>
      <c r="O2741" s="183" t="s">
        <v>4223</v>
      </c>
      <c r="P2741" s="183"/>
      <c r="Q2741" s="183" t="s">
        <v>4190</v>
      </c>
      <c r="R2741" s="138"/>
      <c r="S2741" s="138"/>
      <c r="T2741" s="138"/>
      <c r="U2741" s="138"/>
      <c r="AB2741" s="138"/>
      <c r="AN2741" s="45" t="str">
        <f t="shared" si="39"/>
        <v/>
      </c>
    </row>
    <row r="2742" spans="1:40" s="156" customFormat="1" x14ac:dyDescent="0.2">
      <c r="A2742" s="154"/>
      <c r="B2742" s="180" t="s">
        <v>5505</v>
      </c>
      <c r="C2742" s="109"/>
      <c r="D2742" s="111"/>
      <c r="E2742" s="175" t="s">
        <v>3940</v>
      </c>
      <c r="F2742" s="181" t="s">
        <v>3006</v>
      </c>
      <c r="G2742" s="181"/>
      <c r="H2742" s="182" t="s">
        <v>5156</v>
      </c>
      <c r="I2742" s="14"/>
      <c r="J2742" s="14"/>
      <c r="K2742" s="14"/>
      <c r="L2742" s="14"/>
      <c r="M2742" s="183" t="s">
        <v>2121</v>
      </c>
      <c r="N2742" s="184">
        <v>1042</v>
      </c>
      <c r="O2742" s="183" t="s">
        <v>4224</v>
      </c>
      <c r="P2742" s="183"/>
      <c r="Q2742" s="183" t="s">
        <v>4190</v>
      </c>
      <c r="R2742" s="138"/>
      <c r="S2742" s="138"/>
      <c r="T2742" s="138"/>
      <c r="U2742" s="138"/>
      <c r="AB2742" s="138"/>
      <c r="AN2742" s="45" t="str">
        <f t="shared" si="39"/>
        <v/>
      </c>
    </row>
    <row r="2743" spans="1:40" s="156" customFormat="1" x14ac:dyDescent="0.2">
      <c r="A2743" s="154"/>
      <c r="B2743" s="180" t="s">
        <v>5506</v>
      </c>
      <c r="C2743" s="109"/>
      <c r="D2743" s="111"/>
      <c r="E2743" s="175" t="s">
        <v>3940</v>
      </c>
      <c r="F2743" s="181" t="s">
        <v>3006</v>
      </c>
      <c r="G2743" s="181"/>
      <c r="H2743" s="182" t="s">
        <v>5156</v>
      </c>
      <c r="I2743" s="14"/>
      <c r="J2743" s="14"/>
      <c r="K2743" s="14"/>
      <c r="L2743" s="14"/>
      <c r="M2743" s="183" t="s">
        <v>2121</v>
      </c>
      <c r="N2743" s="184">
        <v>1042</v>
      </c>
      <c r="O2743" s="183" t="s">
        <v>4225</v>
      </c>
      <c r="P2743" s="183"/>
      <c r="Q2743" s="183" t="s">
        <v>4190</v>
      </c>
      <c r="R2743" s="138"/>
      <c r="S2743" s="138"/>
      <c r="T2743" s="138"/>
      <c r="U2743" s="138"/>
      <c r="AB2743" s="138"/>
      <c r="AN2743" s="45" t="str">
        <f t="shared" si="39"/>
        <v/>
      </c>
    </row>
    <row r="2744" spans="1:40" s="156" customFormat="1" x14ac:dyDescent="0.2">
      <c r="A2744" s="154"/>
      <c r="B2744" s="180" t="s">
        <v>5507</v>
      </c>
      <c r="C2744" s="109"/>
      <c r="D2744" s="111"/>
      <c r="E2744" s="175" t="s">
        <v>3940</v>
      </c>
      <c r="F2744" s="181" t="s">
        <v>3006</v>
      </c>
      <c r="G2744" s="181"/>
      <c r="H2744" s="182" t="s">
        <v>5156</v>
      </c>
      <c r="I2744" s="14"/>
      <c r="J2744" s="14"/>
      <c r="K2744" s="14"/>
      <c r="L2744" s="14"/>
      <c r="M2744" s="183" t="s">
        <v>2121</v>
      </c>
      <c r="N2744" s="184">
        <v>1042</v>
      </c>
      <c r="O2744" s="183" t="s">
        <v>4226</v>
      </c>
      <c r="P2744" s="183"/>
      <c r="Q2744" s="183" t="s">
        <v>4190</v>
      </c>
      <c r="R2744" s="138"/>
      <c r="S2744" s="138"/>
      <c r="T2744" s="138"/>
      <c r="U2744" s="138"/>
      <c r="AB2744" s="138"/>
      <c r="AN2744" s="45" t="str">
        <f t="shared" si="39"/>
        <v/>
      </c>
    </row>
    <row r="2745" spans="1:40" s="156" customFormat="1" x14ac:dyDescent="0.2">
      <c r="A2745" s="154"/>
      <c r="B2745" s="180" t="s">
        <v>5508</v>
      </c>
      <c r="C2745" s="109"/>
      <c r="D2745" s="111"/>
      <c r="E2745" s="175" t="s">
        <v>3940</v>
      </c>
      <c r="F2745" s="181" t="s">
        <v>3006</v>
      </c>
      <c r="G2745" s="181"/>
      <c r="H2745" s="182" t="s">
        <v>5156</v>
      </c>
      <c r="I2745" s="14"/>
      <c r="J2745" s="14"/>
      <c r="K2745" s="14"/>
      <c r="L2745" s="14"/>
      <c r="M2745" s="183" t="s">
        <v>2121</v>
      </c>
      <c r="N2745" s="184">
        <v>1042</v>
      </c>
      <c r="O2745" s="183" t="s">
        <v>4227</v>
      </c>
      <c r="P2745" s="183"/>
      <c r="Q2745" s="183" t="s">
        <v>4190</v>
      </c>
      <c r="R2745" s="138"/>
      <c r="S2745" s="138"/>
      <c r="T2745" s="138"/>
      <c r="U2745" s="138"/>
      <c r="AB2745" s="138"/>
      <c r="AN2745" s="45" t="str">
        <f t="shared" si="39"/>
        <v/>
      </c>
    </row>
    <row r="2746" spans="1:40" s="156" customFormat="1" x14ac:dyDescent="0.2">
      <c r="A2746" s="154"/>
      <c r="B2746" s="180" t="s">
        <v>5509</v>
      </c>
      <c r="C2746" s="109"/>
      <c r="D2746" s="111"/>
      <c r="E2746" s="175" t="s">
        <v>3940</v>
      </c>
      <c r="F2746" s="181" t="s">
        <v>3006</v>
      </c>
      <c r="G2746" s="181"/>
      <c r="H2746" s="182" t="s">
        <v>5156</v>
      </c>
      <c r="I2746" s="14"/>
      <c r="J2746" s="14"/>
      <c r="K2746" s="14"/>
      <c r="L2746" s="14"/>
      <c r="M2746" s="183" t="s">
        <v>2121</v>
      </c>
      <c r="N2746" s="184">
        <v>1042</v>
      </c>
      <c r="O2746" s="183" t="s">
        <v>4228</v>
      </c>
      <c r="P2746" s="183"/>
      <c r="Q2746" s="183" t="s">
        <v>4190</v>
      </c>
      <c r="R2746" s="138"/>
      <c r="S2746" s="138"/>
      <c r="T2746" s="138"/>
      <c r="U2746" s="138"/>
      <c r="AB2746" s="138"/>
      <c r="AN2746" s="45" t="str">
        <f t="shared" si="39"/>
        <v/>
      </c>
    </row>
    <row r="2747" spans="1:40" s="156" customFormat="1" x14ac:dyDescent="0.2">
      <c r="A2747" s="154"/>
      <c r="B2747" s="180" t="s">
        <v>5510</v>
      </c>
      <c r="C2747" s="109"/>
      <c r="D2747" s="111"/>
      <c r="E2747" s="175" t="s">
        <v>3940</v>
      </c>
      <c r="F2747" s="181" t="s">
        <v>3006</v>
      </c>
      <c r="G2747" s="181"/>
      <c r="H2747" s="182" t="s">
        <v>5156</v>
      </c>
      <c r="I2747" s="14"/>
      <c r="J2747" s="14"/>
      <c r="K2747" s="14"/>
      <c r="L2747" s="14"/>
      <c r="M2747" s="183" t="s">
        <v>2121</v>
      </c>
      <c r="N2747" s="184">
        <v>1042</v>
      </c>
      <c r="O2747" s="183" t="s">
        <v>4229</v>
      </c>
      <c r="P2747" s="183"/>
      <c r="Q2747" s="183" t="s">
        <v>4190</v>
      </c>
      <c r="R2747" s="138"/>
      <c r="S2747" s="138"/>
      <c r="T2747" s="138"/>
      <c r="U2747" s="138"/>
      <c r="AB2747" s="138"/>
      <c r="AN2747" s="45" t="str">
        <f t="shared" si="39"/>
        <v/>
      </c>
    </row>
    <row r="2748" spans="1:40" s="156" customFormat="1" x14ac:dyDescent="0.2">
      <c r="A2748" s="154"/>
      <c r="B2748" s="180" t="s">
        <v>5511</v>
      </c>
      <c r="C2748" s="109"/>
      <c r="D2748" s="111"/>
      <c r="E2748" s="175" t="s">
        <v>3940</v>
      </c>
      <c r="F2748" s="181" t="s">
        <v>3006</v>
      </c>
      <c r="G2748" s="181"/>
      <c r="H2748" s="182" t="s">
        <v>5156</v>
      </c>
      <c r="I2748" s="14"/>
      <c r="J2748" s="14"/>
      <c r="K2748" s="14"/>
      <c r="L2748" s="14"/>
      <c r="M2748" s="183" t="s">
        <v>2121</v>
      </c>
      <c r="N2748" s="184">
        <v>1042</v>
      </c>
      <c r="O2748" s="183" t="s">
        <v>4230</v>
      </c>
      <c r="P2748" s="183"/>
      <c r="Q2748" s="183" t="s">
        <v>4190</v>
      </c>
      <c r="R2748" s="138"/>
      <c r="S2748" s="138"/>
      <c r="T2748" s="138"/>
      <c r="U2748" s="138"/>
      <c r="AB2748" s="138"/>
      <c r="AN2748" s="45" t="str">
        <f t="shared" si="39"/>
        <v/>
      </c>
    </row>
    <row r="2749" spans="1:40" s="156" customFormat="1" x14ac:dyDescent="0.2">
      <c r="A2749" s="154"/>
      <c r="B2749" s="180" t="s">
        <v>5512</v>
      </c>
      <c r="C2749" s="109"/>
      <c r="D2749" s="111"/>
      <c r="E2749" s="175" t="s">
        <v>3940</v>
      </c>
      <c r="F2749" s="181" t="s">
        <v>3006</v>
      </c>
      <c r="G2749" s="181"/>
      <c r="H2749" s="182" t="s">
        <v>5156</v>
      </c>
      <c r="I2749" s="14"/>
      <c r="J2749" s="14"/>
      <c r="K2749" s="14"/>
      <c r="L2749" s="14"/>
      <c r="M2749" s="183" t="s">
        <v>2121</v>
      </c>
      <c r="N2749" s="184">
        <v>1042</v>
      </c>
      <c r="O2749" s="183" t="s">
        <v>4231</v>
      </c>
      <c r="P2749" s="183"/>
      <c r="Q2749" s="183" t="s">
        <v>4190</v>
      </c>
      <c r="R2749" s="138"/>
      <c r="S2749" s="138"/>
      <c r="T2749" s="138"/>
      <c r="U2749" s="138"/>
      <c r="AB2749" s="138"/>
      <c r="AN2749" s="45" t="str">
        <f t="shared" si="39"/>
        <v/>
      </c>
    </row>
    <row r="2750" spans="1:40" s="156" customFormat="1" x14ac:dyDescent="0.2">
      <c r="A2750" s="154"/>
      <c r="B2750" s="180" t="s">
        <v>5513</v>
      </c>
      <c r="C2750" s="109"/>
      <c r="D2750" s="111"/>
      <c r="E2750" s="175" t="s">
        <v>3940</v>
      </c>
      <c r="F2750" s="181" t="s">
        <v>3006</v>
      </c>
      <c r="G2750" s="181"/>
      <c r="H2750" s="182" t="s">
        <v>5157</v>
      </c>
      <c r="I2750" s="14"/>
      <c r="J2750" s="14"/>
      <c r="K2750" s="14"/>
      <c r="L2750" s="14"/>
      <c r="M2750" s="183" t="s">
        <v>2121</v>
      </c>
      <c r="N2750" s="184">
        <v>1042</v>
      </c>
      <c r="O2750" s="183" t="s">
        <v>4232</v>
      </c>
      <c r="P2750" s="183"/>
      <c r="Q2750" s="183" t="s">
        <v>4190</v>
      </c>
      <c r="R2750" s="138"/>
      <c r="S2750" s="138"/>
      <c r="T2750" s="138"/>
      <c r="U2750" s="138"/>
      <c r="AB2750" s="138"/>
      <c r="AN2750" s="45" t="str">
        <f t="shared" si="39"/>
        <v/>
      </c>
    </row>
    <row r="2751" spans="1:40" s="156" customFormat="1" x14ac:dyDescent="0.2">
      <c r="A2751" s="154"/>
      <c r="B2751" s="180" t="s">
        <v>5514</v>
      </c>
      <c r="C2751" s="109"/>
      <c r="D2751" s="111"/>
      <c r="E2751" s="175" t="s">
        <v>3940</v>
      </c>
      <c r="F2751" s="181" t="s">
        <v>3006</v>
      </c>
      <c r="G2751" s="181"/>
      <c r="H2751" s="182" t="s">
        <v>5157</v>
      </c>
      <c r="I2751" s="14"/>
      <c r="J2751" s="14"/>
      <c r="K2751" s="14"/>
      <c r="L2751" s="14"/>
      <c r="M2751" s="183" t="s">
        <v>2121</v>
      </c>
      <c r="N2751" s="184">
        <v>1042</v>
      </c>
      <c r="O2751" s="183" t="s">
        <v>4233</v>
      </c>
      <c r="P2751" s="183"/>
      <c r="Q2751" s="183" t="s">
        <v>4190</v>
      </c>
      <c r="R2751" s="138"/>
      <c r="S2751" s="138"/>
      <c r="T2751" s="138"/>
      <c r="U2751" s="138"/>
      <c r="AB2751" s="138"/>
      <c r="AN2751" s="45" t="str">
        <f t="shared" si="39"/>
        <v/>
      </c>
    </row>
    <row r="2752" spans="1:40" s="156" customFormat="1" x14ac:dyDescent="0.2">
      <c r="A2752" s="154"/>
      <c r="B2752" s="180" t="s">
        <v>5515</v>
      </c>
      <c r="C2752" s="109"/>
      <c r="D2752" s="111"/>
      <c r="E2752" s="175" t="s">
        <v>3940</v>
      </c>
      <c r="F2752" s="181" t="s">
        <v>3006</v>
      </c>
      <c r="G2752" s="181"/>
      <c r="H2752" s="182" t="s">
        <v>5157</v>
      </c>
      <c r="I2752" s="14"/>
      <c r="J2752" s="14"/>
      <c r="K2752" s="14"/>
      <c r="L2752" s="14"/>
      <c r="M2752" s="183" t="s">
        <v>2121</v>
      </c>
      <c r="N2752" s="184">
        <v>1042</v>
      </c>
      <c r="O2752" s="183" t="s">
        <v>4234</v>
      </c>
      <c r="P2752" s="183"/>
      <c r="Q2752" s="183" t="s">
        <v>4190</v>
      </c>
      <c r="R2752" s="138"/>
      <c r="S2752" s="138"/>
      <c r="T2752" s="138"/>
      <c r="U2752" s="138"/>
      <c r="AB2752" s="138"/>
      <c r="AN2752" s="45" t="str">
        <f t="shared" si="39"/>
        <v/>
      </c>
    </row>
    <row r="2753" spans="1:40" s="156" customFormat="1" x14ac:dyDescent="0.2">
      <c r="A2753" s="154"/>
      <c r="B2753" s="180" t="s">
        <v>5516</v>
      </c>
      <c r="C2753" s="109"/>
      <c r="D2753" s="111"/>
      <c r="E2753" s="175" t="s">
        <v>3940</v>
      </c>
      <c r="F2753" s="181" t="s">
        <v>3006</v>
      </c>
      <c r="G2753" s="181"/>
      <c r="H2753" s="182" t="s">
        <v>5157</v>
      </c>
      <c r="I2753" s="14"/>
      <c r="J2753" s="14"/>
      <c r="K2753" s="14"/>
      <c r="L2753" s="14"/>
      <c r="M2753" s="183" t="s">
        <v>2121</v>
      </c>
      <c r="N2753" s="184">
        <v>1042</v>
      </c>
      <c r="O2753" s="183" t="s">
        <v>4235</v>
      </c>
      <c r="P2753" s="183"/>
      <c r="Q2753" s="183" t="s">
        <v>4190</v>
      </c>
      <c r="R2753" s="138"/>
      <c r="S2753" s="138"/>
      <c r="T2753" s="138"/>
      <c r="U2753" s="138"/>
      <c r="AB2753" s="138"/>
      <c r="AN2753" s="45" t="str">
        <f t="shared" si="39"/>
        <v/>
      </c>
    </row>
    <row r="2754" spans="1:40" s="156" customFormat="1" x14ac:dyDescent="0.2">
      <c r="A2754" s="154"/>
      <c r="B2754" s="180" t="s">
        <v>5517</v>
      </c>
      <c r="C2754" s="109"/>
      <c r="D2754" s="111"/>
      <c r="E2754" s="175" t="s">
        <v>3940</v>
      </c>
      <c r="F2754" s="181" t="s">
        <v>3006</v>
      </c>
      <c r="G2754" s="181"/>
      <c r="H2754" s="182" t="s">
        <v>5157</v>
      </c>
      <c r="I2754" s="14"/>
      <c r="J2754" s="14"/>
      <c r="K2754" s="14"/>
      <c r="L2754" s="14"/>
      <c r="M2754" s="183" t="s">
        <v>2121</v>
      </c>
      <c r="N2754" s="184">
        <v>1042</v>
      </c>
      <c r="O2754" s="183" t="s">
        <v>4236</v>
      </c>
      <c r="P2754" s="183"/>
      <c r="Q2754" s="183" t="s">
        <v>4190</v>
      </c>
      <c r="R2754" s="138"/>
      <c r="S2754" s="138"/>
      <c r="T2754" s="138"/>
      <c r="U2754" s="138"/>
      <c r="AB2754" s="138"/>
      <c r="AN2754" s="45" t="str">
        <f t="shared" si="39"/>
        <v/>
      </c>
    </row>
    <row r="2755" spans="1:40" s="156" customFormat="1" x14ac:dyDescent="0.2">
      <c r="A2755" s="154"/>
      <c r="B2755" s="180" t="s">
        <v>5518</v>
      </c>
      <c r="C2755" s="109"/>
      <c r="D2755" s="111"/>
      <c r="E2755" s="175" t="s">
        <v>3940</v>
      </c>
      <c r="F2755" s="181" t="s">
        <v>3006</v>
      </c>
      <c r="G2755" s="181"/>
      <c r="H2755" s="182" t="s">
        <v>5157</v>
      </c>
      <c r="I2755" s="14"/>
      <c r="J2755" s="14"/>
      <c r="K2755" s="14"/>
      <c r="L2755" s="14"/>
      <c r="M2755" s="183" t="s">
        <v>2121</v>
      </c>
      <c r="N2755" s="184">
        <v>1042</v>
      </c>
      <c r="O2755" s="183" t="s">
        <v>4237</v>
      </c>
      <c r="P2755" s="183"/>
      <c r="Q2755" s="183" t="s">
        <v>4190</v>
      </c>
      <c r="R2755" s="138"/>
      <c r="S2755" s="138"/>
      <c r="T2755" s="138"/>
      <c r="U2755" s="138"/>
      <c r="AB2755" s="138"/>
      <c r="AN2755" s="45" t="str">
        <f t="shared" si="39"/>
        <v/>
      </c>
    </row>
    <row r="2756" spans="1:40" s="156" customFormat="1" x14ac:dyDescent="0.2">
      <c r="A2756" s="154"/>
      <c r="B2756" s="180" t="s">
        <v>5519</v>
      </c>
      <c r="C2756" s="109"/>
      <c r="D2756" s="111"/>
      <c r="E2756" s="175" t="s">
        <v>3940</v>
      </c>
      <c r="F2756" s="181" t="s">
        <v>3006</v>
      </c>
      <c r="G2756" s="181"/>
      <c r="H2756" s="182" t="s">
        <v>5157</v>
      </c>
      <c r="I2756" s="14"/>
      <c r="J2756" s="14"/>
      <c r="K2756" s="14"/>
      <c r="L2756" s="14"/>
      <c r="M2756" s="183" t="s">
        <v>2121</v>
      </c>
      <c r="N2756" s="184">
        <v>1042</v>
      </c>
      <c r="O2756" s="183" t="s">
        <v>4238</v>
      </c>
      <c r="P2756" s="183"/>
      <c r="Q2756" s="183" t="s">
        <v>4190</v>
      </c>
      <c r="R2756" s="138"/>
      <c r="S2756" s="138"/>
      <c r="T2756" s="138"/>
      <c r="U2756" s="138"/>
      <c r="AB2756" s="138"/>
      <c r="AN2756" s="45" t="str">
        <f t="shared" si="39"/>
        <v/>
      </c>
    </row>
    <row r="2757" spans="1:40" s="156" customFormat="1" x14ac:dyDescent="0.2">
      <c r="A2757" s="154"/>
      <c r="B2757" s="180" t="s">
        <v>5520</v>
      </c>
      <c r="C2757" s="109"/>
      <c r="D2757" s="111"/>
      <c r="E2757" s="175" t="s">
        <v>3940</v>
      </c>
      <c r="F2757" s="181" t="s">
        <v>3006</v>
      </c>
      <c r="G2757" s="181"/>
      <c r="H2757" s="182" t="s">
        <v>5157</v>
      </c>
      <c r="I2757" s="14"/>
      <c r="J2757" s="14"/>
      <c r="K2757" s="14"/>
      <c r="L2757" s="14"/>
      <c r="M2757" s="183" t="s">
        <v>2121</v>
      </c>
      <c r="N2757" s="184">
        <v>1042</v>
      </c>
      <c r="O2757" s="183" t="s">
        <v>4239</v>
      </c>
      <c r="P2757" s="183"/>
      <c r="Q2757" s="183" t="s">
        <v>4190</v>
      </c>
      <c r="R2757" s="138"/>
      <c r="S2757" s="138"/>
      <c r="T2757" s="138"/>
      <c r="U2757" s="138"/>
      <c r="AB2757" s="138"/>
      <c r="AN2757" s="45" t="str">
        <f t="shared" ref="AN2757:AN2820" si="40">IF(AE2757&lt;&gt;"",_xlfn.CONCAT(AE2757,AF2757," ","000,",AG2757, " ",AH2757,AI2757," ",AL2757,"-",AM2757),"")</f>
        <v/>
      </c>
    </row>
    <row r="2758" spans="1:40" s="156" customFormat="1" x14ac:dyDescent="0.2">
      <c r="A2758" s="154"/>
      <c r="B2758" s="180" t="s">
        <v>5521</v>
      </c>
      <c r="C2758" s="109"/>
      <c r="D2758" s="111"/>
      <c r="E2758" s="175" t="s">
        <v>3940</v>
      </c>
      <c r="F2758" s="181" t="s">
        <v>3006</v>
      </c>
      <c r="G2758" s="181"/>
      <c r="H2758" s="182" t="s">
        <v>5157</v>
      </c>
      <c r="I2758" s="14"/>
      <c r="J2758" s="14"/>
      <c r="K2758" s="14"/>
      <c r="L2758" s="14"/>
      <c r="M2758" s="183" t="s">
        <v>2121</v>
      </c>
      <c r="N2758" s="184">
        <v>1042</v>
      </c>
      <c r="O2758" s="183" t="s">
        <v>4240</v>
      </c>
      <c r="P2758" s="183"/>
      <c r="Q2758" s="183" t="s">
        <v>4190</v>
      </c>
      <c r="R2758" s="138"/>
      <c r="S2758" s="138"/>
      <c r="T2758" s="138"/>
      <c r="U2758" s="138"/>
      <c r="AB2758" s="138"/>
      <c r="AN2758" s="45" t="str">
        <f t="shared" si="40"/>
        <v/>
      </c>
    </row>
    <row r="2759" spans="1:40" s="156" customFormat="1" x14ac:dyDescent="0.2">
      <c r="A2759" s="154"/>
      <c r="B2759" s="180" t="s">
        <v>5522</v>
      </c>
      <c r="C2759" s="109"/>
      <c r="D2759" s="111"/>
      <c r="E2759" s="175" t="s">
        <v>3940</v>
      </c>
      <c r="F2759" s="181" t="s">
        <v>3006</v>
      </c>
      <c r="G2759" s="181"/>
      <c r="H2759" s="182" t="s">
        <v>5157</v>
      </c>
      <c r="I2759" s="14"/>
      <c r="J2759" s="14"/>
      <c r="K2759" s="14"/>
      <c r="L2759" s="14"/>
      <c r="M2759" s="183" t="s">
        <v>2121</v>
      </c>
      <c r="N2759" s="184">
        <v>1042</v>
      </c>
      <c r="O2759" s="183" t="s">
        <v>4241</v>
      </c>
      <c r="P2759" s="183"/>
      <c r="Q2759" s="183" t="s">
        <v>4190</v>
      </c>
      <c r="R2759" s="138"/>
      <c r="S2759" s="138"/>
      <c r="T2759" s="138"/>
      <c r="U2759" s="138"/>
      <c r="AB2759" s="138"/>
      <c r="AN2759" s="45" t="str">
        <f t="shared" si="40"/>
        <v/>
      </c>
    </row>
    <row r="2760" spans="1:40" s="156" customFormat="1" x14ac:dyDescent="0.2">
      <c r="A2760" s="154"/>
      <c r="B2760" s="180" t="s">
        <v>5503</v>
      </c>
      <c r="C2760" s="109"/>
      <c r="D2760" s="111"/>
      <c r="E2760" s="175" t="s">
        <v>3940</v>
      </c>
      <c r="F2760" s="181" t="s">
        <v>3006</v>
      </c>
      <c r="G2760" s="181"/>
      <c r="H2760" s="182" t="s">
        <v>5157</v>
      </c>
      <c r="I2760" s="14"/>
      <c r="J2760" s="14"/>
      <c r="K2760" s="14"/>
      <c r="L2760" s="14"/>
      <c r="M2760" s="183" t="s">
        <v>2121</v>
      </c>
      <c r="N2760" s="184">
        <v>1042</v>
      </c>
      <c r="O2760" s="183" t="s">
        <v>4222</v>
      </c>
      <c r="P2760" s="183"/>
      <c r="Q2760" s="183" t="s">
        <v>4190</v>
      </c>
      <c r="R2760" s="138"/>
      <c r="S2760" s="138"/>
      <c r="T2760" s="138"/>
      <c r="U2760" s="138"/>
      <c r="AB2760" s="138"/>
      <c r="AN2760" s="45" t="str">
        <f t="shared" si="40"/>
        <v/>
      </c>
    </row>
    <row r="2761" spans="1:40" s="156" customFormat="1" x14ac:dyDescent="0.2">
      <c r="A2761" s="154"/>
      <c r="B2761" s="180" t="s">
        <v>5523</v>
      </c>
      <c r="C2761" s="109"/>
      <c r="D2761" s="111"/>
      <c r="E2761" s="175" t="s">
        <v>3940</v>
      </c>
      <c r="F2761" s="181" t="s">
        <v>3006</v>
      </c>
      <c r="G2761" s="181"/>
      <c r="H2761" s="181" t="s">
        <v>5158</v>
      </c>
      <c r="I2761" s="14"/>
      <c r="J2761" s="14"/>
      <c r="K2761" s="14"/>
      <c r="L2761" s="14"/>
      <c r="M2761" s="183" t="s">
        <v>2121</v>
      </c>
      <c r="N2761" s="184">
        <v>1042</v>
      </c>
      <c r="O2761" s="183" t="s">
        <v>4243</v>
      </c>
      <c r="P2761" s="183"/>
      <c r="Q2761" s="183" t="s">
        <v>4242</v>
      </c>
      <c r="R2761" s="138"/>
      <c r="S2761" s="138"/>
      <c r="T2761" s="138"/>
      <c r="U2761" s="138"/>
      <c r="AB2761" s="138"/>
      <c r="AN2761" s="45" t="str">
        <f t="shared" si="40"/>
        <v/>
      </c>
    </row>
    <row r="2762" spans="1:40" s="156" customFormat="1" x14ac:dyDescent="0.2">
      <c r="A2762" s="154"/>
      <c r="B2762" s="180" t="s">
        <v>5524</v>
      </c>
      <c r="C2762" s="109"/>
      <c r="D2762" s="111"/>
      <c r="E2762" s="175" t="s">
        <v>3940</v>
      </c>
      <c r="F2762" s="181" t="s">
        <v>3006</v>
      </c>
      <c r="G2762" s="181"/>
      <c r="H2762" s="181" t="s">
        <v>5158</v>
      </c>
      <c r="I2762" s="14"/>
      <c r="J2762" s="14"/>
      <c r="K2762" s="14"/>
      <c r="L2762" s="14"/>
      <c r="M2762" s="183" t="s">
        <v>2121</v>
      </c>
      <c r="N2762" s="184">
        <v>1042</v>
      </c>
      <c r="O2762" s="183" t="s">
        <v>4244</v>
      </c>
      <c r="P2762" s="183"/>
      <c r="Q2762" s="183" t="s">
        <v>4242</v>
      </c>
      <c r="R2762" s="138"/>
      <c r="S2762" s="138"/>
      <c r="T2762" s="138"/>
      <c r="U2762" s="138"/>
      <c r="AB2762" s="138"/>
      <c r="AN2762" s="45" t="str">
        <f t="shared" si="40"/>
        <v/>
      </c>
    </row>
    <row r="2763" spans="1:40" s="156" customFormat="1" x14ac:dyDescent="0.2">
      <c r="A2763" s="154"/>
      <c r="B2763" s="180" t="s">
        <v>5525</v>
      </c>
      <c r="C2763" s="109"/>
      <c r="D2763" s="111"/>
      <c r="E2763" s="175" t="s">
        <v>3940</v>
      </c>
      <c r="F2763" s="181" t="s">
        <v>3006</v>
      </c>
      <c r="G2763" s="181"/>
      <c r="H2763" s="181" t="s">
        <v>5158</v>
      </c>
      <c r="I2763" s="14"/>
      <c r="J2763" s="14"/>
      <c r="K2763" s="14"/>
      <c r="L2763" s="14"/>
      <c r="M2763" s="183" t="s">
        <v>2121</v>
      </c>
      <c r="N2763" s="184">
        <v>1042</v>
      </c>
      <c r="O2763" s="183" t="s">
        <v>4245</v>
      </c>
      <c r="P2763" s="183"/>
      <c r="Q2763" s="183" t="s">
        <v>4242</v>
      </c>
      <c r="R2763" s="138"/>
      <c r="S2763" s="138"/>
      <c r="T2763" s="138"/>
      <c r="U2763" s="138"/>
      <c r="AB2763" s="138"/>
      <c r="AN2763" s="45" t="str">
        <f t="shared" si="40"/>
        <v/>
      </c>
    </row>
    <row r="2764" spans="1:40" s="156" customFormat="1" x14ac:dyDescent="0.2">
      <c r="A2764" s="154"/>
      <c r="B2764" s="180" t="s">
        <v>5526</v>
      </c>
      <c r="C2764" s="109"/>
      <c r="D2764" s="111"/>
      <c r="E2764" s="175" t="s">
        <v>3940</v>
      </c>
      <c r="F2764" s="181" t="s">
        <v>3006</v>
      </c>
      <c r="G2764" s="181"/>
      <c r="H2764" s="181" t="s">
        <v>5158</v>
      </c>
      <c r="I2764" s="14"/>
      <c r="J2764" s="14"/>
      <c r="K2764" s="14"/>
      <c r="L2764" s="14"/>
      <c r="M2764" s="183" t="s">
        <v>2121</v>
      </c>
      <c r="N2764" s="184">
        <v>1042</v>
      </c>
      <c r="O2764" s="183" t="s">
        <v>4246</v>
      </c>
      <c r="P2764" s="183"/>
      <c r="Q2764" s="183" t="s">
        <v>4242</v>
      </c>
      <c r="R2764" s="138"/>
      <c r="S2764" s="138"/>
      <c r="T2764" s="138"/>
      <c r="U2764" s="138"/>
      <c r="AB2764" s="138"/>
      <c r="AN2764" s="45" t="str">
        <f t="shared" si="40"/>
        <v/>
      </c>
    </row>
    <row r="2765" spans="1:40" s="156" customFormat="1" x14ac:dyDescent="0.2">
      <c r="A2765" s="154"/>
      <c r="B2765" s="180" t="s">
        <v>5527</v>
      </c>
      <c r="C2765" s="109"/>
      <c r="D2765" s="111"/>
      <c r="E2765" s="175" t="s">
        <v>3940</v>
      </c>
      <c r="F2765" s="181" t="s">
        <v>3006</v>
      </c>
      <c r="G2765" s="181"/>
      <c r="H2765" s="181" t="s">
        <v>5158</v>
      </c>
      <c r="I2765" s="14"/>
      <c r="J2765" s="14"/>
      <c r="K2765" s="14"/>
      <c r="L2765" s="14"/>
      <c r="M2765" s="183" t="s">
        <v>2121</v>
      </c>
      <c r="N2765" s="184">
        <v>1042</v>
      </c>
      <c r="O2765" s="183" t="s">
        <v>4247</v>
      </c>
      <c r="P2765" s="183"/>
      <c r="Q2765" s="183" t="s">
        <v>4242</v>
      </c>
      <c r="R2765" s="138"/>
      <c r="S2765" s="138"/>
      <c r="T2765" s="138"/>
      <c r="U2765" s="138"/>
      <c r="AB2765" s="138"/>
      <c r="AN2765" s="45" t="str">
        <f t="shared" si="40"/>
        <v/>
      </c>
    </row>
    <row r="2766" spans="1:40" s="156" customFormat="1" x14ac:dyDescent="0.2">
      <c r="A2766" s="154"/>
      <c r="B2766" s="180" t="s">
        <v>5528</v>
      </c>
      <c r="C2766" s="109"/>
      <c r="D2766" s="111"/>
      <c r="E2766" s="175" t="s">
        <v>3940</v>
      </c>
      <c r="F2766" s="181" t="s">
        <v>3006</v>
      </c>
      <c r="G2766" s="181"/>
      <c r="H2766" s="181" t="s">
        <v>5158</v>
      </c>
      <c r="I2766" s="14"/>
      <c r="J2766" s="14"/>
      <c r="K2766" s="14"/>
      <c r="L2766" s="14"/>
      <c r="M2766" s="183" t="s">
        <v>2121</v>
      </c>
      <c r="N2766" s="184">
        <v>1042</v>
      </c>
      <c r="O2766" s="183" t="s">
        <v>4248</v>
      </c>
      <c r="P2766" s="183"/>
      <c r="Q2766" s="183" t="s">
        <v>4242</v>
      </c>
      <c r="R2766" s="138"/>
      <c r="S2766" s="138"/>
      <c r="T2766" s="138"/>
      <c r="U2766" s="138"/>
      <c r="AB2766" s="138"/>
      <c r="AN2766" s="45" t="str">
        <f t="shared" si="40"/>
        <v/>
      </c>
    </row>
    <row r="2767" spans="1:40" s="156" customFormat="1" x14ac:dyDescent="0.2">
      <c r="A2767" s="154"/>
      <c r="B2767" s="180" t="s">
        <v>5529</v>
      </c>
      <c r="C2767" s="109"/>
      <c r="D2767" s="111"/>
      <c r="E2767" s="175" t="s">
        <v>3940</v>
      </c>
      <c r="F2767" s="181" t="s">
        <v>3006</v>
      </c>
      <c r="G2767" s="181"/>
      <c r="H2767" s="181" t="s">
        <v>5158</v>
      </c>
      <c r="I2767" s="14"/>
      <c r="J2767" s="14"/>
      <c r="K2767" s="14"/>
      <c r="L2767" s="14"/>
      <c r="M2767" s="183" t="s">
        <v>2121</v>
      </c>
      <c r="N2767" s="184">
        <v>1042</v>
      </c>
      <c r="O2767" s="183" t="s">
        <v>4249</v>
      </c>
      <c r="P2767" s="183"/>
      <c r="Q2767" s="183" t="s">
        <v>4242</v>
      </c>
      <c r="R2767" s="138"/>
      <c r="S2767" s="138"/>
      <c r="T2767" s="138"/>
      <c r="U2767" s="138"/>
      <c r="AB2767" s="138"/>
      <c r="AN2767" s="45" t="str">
        <f t="shared" si="40"/>
        <v/>
      </c>
    </row>
    <row r="2768" spans="1:40" s="156" customFormat="1" x14ac:dyDescent="0.2">
      <c r="A2768" s="154"/>
      <c r="B2768" s="180" t="s">
        <v>5530</v>
      </c>
      <c r="C2768" s="109"/>
      <c r="D2768" s="111"/>
      <c r="E2768" s="175" t="s">
        <v>3940</v>
      </c>
      <c r="F2768" s="181" t="s">
        <v>3006</v>
      </c>
      <c r="G2768" s="181"/>
      <c r="H2768" s="181" t="s">
        <v>5158</v>
      </c>
      <c r="I2768" s="14"/>
      <c r="J2768" s="14"/>
      <c r="K2768" s="14"/>
      <c r="L2768" s="14"/>
      <c r="M2768" s="183" t="s">
        <v>2121</v>
      </c>
      <c r="N2768" s="184">
        <v>1042</v>
      </c>
      <c r="O2768" s="183" t="s">
        <v>4250</v>
      </c>
      <c r="P2768" s="183"/>
      <c r="Q2768" s="183" t="s">
        <v>4242</v>
      </c>
      <c r="R2768" s="138"/>
      <c r="S2768" s="138"/>
      <c r="T2768" s="138"/>
      <c r="U2768" s="138"/>
      <c r="AB2768" s="138"/>
      <c r="AN2768" s="45" t="str">
        <f t="shared" si="40"/>
        <v/>
      </c>
    </row>
    <row r="2769" spans="1:40" s="156" customFormat="1" x14ac:dyDescent="0.2">
      <c r="A2769" s="154"/>
      <c r="B2769" s="180" t="s">
        <v>5531</v>
      </c>
      <c r="C2769" s="109"/>
      <c r="D2769" s="111"/>
      <c r="E2769" s="175" t="s">
        <v>3940</v>
      </c>
      <c r="F2769" s="181" t="s">
        <v>3006</v>
      </c>
      <c r="G2769" s="181"/>
      <c r="H2769" s="181" t="s">
        <v>5158</v>
      </c>
      <c r="I2769" s="14"/>
      <c r="J2769" s="14"/>
      <c r="K2769" s="14"/>
      <c r="L2769" s="14"/>
      <c r="M2769" s="183" t="s">
        <v>2121</v>
      </c>
      <c r="N2769" s="184">
        <v>1042</v>
      </c>
      <c r="O2769" s="183" t="s">
        <v>4251</v>
      </c>
      <c r="P2769" s="183"/>
      <c r="Q2769" s="183" t="s">
        <v>4242</v>
      </c>
      <c r="R2769" s="138"/>
      <c r="S2769" s="138"/>
      <c r="T2769" s="138"/>
      <c r="U2769" s="138"/>
      <c r="AB2769" s="138"/>
      <c r="AN2769" s="45" t="str">
        <f t="shared" si="40"/>
        <v/>
      </c>
    </row>
    <row r="2770" spans="1:40" s="156" customFormat="1" x14ac:dyDescent="0.2">
      <c r="A2770" s="154"/>
      <c r="B2770" s="180" t="s">
        <v>5532</v>
      </c>
      <c r="C2770" s="109"/>
      <c r="D2770" s="111"/>
      <c r="E2770" s="175" t="s">
        <v>3940</v>
      </c>
      <c r="F2770" s="181" t="s">
        <v>3006</v>
      </c>
      <c r="G2770" s="181"/>
      <c r="H2770" s="181" t="s">
        <v>5158</v>
      </c>
      <c r="I2770" s="14"/>
      <c r="J2770" s="14"/>
      <c r="K2770" s="14"/>
      <c r="L2770" s="14"/>
      <c r="M2770" s="183" t="s">
        <v>2121</v>
      </c>
      <c r="N2770" s="184">
        <v>1042</v>
      </c>
      <c r="O2770" s="183" t="s">
        <v>4252</v>
      </c>
      <c r="P2770" s="183"/>
      <c r="Q2770" s="183" t="s">
        <v>4242</v>
      </c>
      <c r="R2770" s="138"/>
      <c r="S2770" s="138"/>
      <c r="T2770" s="138"/>
      <c r="U2770" s="138"/>
      <c r="AB2770" s="138"/>
      <c r="AN2770" s="45" t="str">
        <f t="shared" si="40"/>
        <v/>
      </c>
    </row>
    <row r="2771" spans="1:40" s="156" customFormat="1" x14ac:dyDescent="0.2">
      <c r="A2771" s="154"/>
      <c r="B2771" s="180" t="s">
        <v>5533</v>
      </c>
      <c r="C2771" s="109"/>
      <c r="D2771" s="111"/>
      <c r="E2771" s="175" t="s">
        <v>3940</v>
      </c>
      <c r="F2771" s="181" t="s">
        <v>3006</v>
      </c>
      <c r="G2771" s="181"/>
      <c r="H2771" s="182" t="s">
        <v>5159</v>
      </c>
      <c r="I2771" s="14"/>
      <c r="J2771" s="14"/>
      <c r="K2771" s="14"/>
      <c r="L2771" s="14"/>
      <c r="M2771" s="183" t="s">
        <v>2121</v>
      </c>
      <c r="N2771" s="184">
        <v>1042</v>
      </c>
      <c r="O2771" s="183" t="s">
        <v>4253</v>
      </c>
      <c r="P2771" s="183"/>
      <c r="Q2771" s="183" t="s">
        <v>4242</v>
      </c>
      <c r="R2771" s="138"/>
      <c r="S2771" s="138"/>
      <c r="T2771" s="138"/>
      <c r="U2771" s="138"/>
      <c r="AB2771" s="138"/>
      <c r="AN2771" s="45" t="str">
        <f t="shared" si="40"/>
        <v/>
      </c>
    </row>
    <row r="2772" spans="1:40" s="156" customFormat="1" x14ac:dyDescent="0.2">
      <c r="A2772" s="154"/>
      <c r="B2772" s="180" t="s">
        <v>5534</v>
      </c>
      <c r="C2772" s="109"/>
      <c r="D2772" s="111"/>
      <c r="E2772" s="175" t="s">
        <v>3940</v>
      </c>
      <c r="F2772" s="181" t="s">
        <v>3006</v>
      </c>
      <c r="G2772" s="181"/>
      <c r="H2772" s="182" t="s">
        <v>5159</v>
      </c>
      <c r="I2772" s="14"/>
      <c r="J2772" s="14"/>
      <c r="K2772" s="14"/>
      <c r="L2772" s="14"/>
      <c r="M2772" s="183" t="s">
        <v>2121</v>
      </c>
      <c r="N2772" s="184">
        <v>1042</v>
      </c>
      <c r="O2772" s="183" t="s">
        <v>4254</v>
      </c>
      <c r="P2772" s="183"/>
      <c r="Q2772" s="183" t="s">
        <v>4242</v>
      </c>
      <c r="R2772" s="138"/>
      <c r="S2772" s="138"/>
      <c r="T2772" s="138"/>
      <c r="U2772" s="138"/>
      <c r="AB2772" s="138"/>
      <c r="AN2772" s="45" t="str">
        <f t="shared" si="40"/>
        <v/>
      </c>
    </row>
    <row r="2773" spans="1:40" s="156" customFormat="1" x14ac:dyDescent="0.2">
      <c r="A2773" s="154"/>
      <c r="B2773" s="180" t="s">
        <v>5535</v>
      </c>
      <c r="C2773" s="109"/>
      <c r="D2773" s="111"/>
      <c r="E2773" s="175" t="s">
        <v>3940</v>
      </c>
      <c r="F2773" s="181" t="s">
        <v>3006</v>
      </c>
      <c r="G2773" s="181"/>
      <c r="H2773" s="182" t="s">
        <v>5159</v>
      </c>
      <c r="I2773" s="14"/>
      <c r="J2773" s="14"/>
      <c r="K2773" s="14"/>
      <c r="L2773" s="14"/>
      <c r="M2773" s="183" t="s">
        <v>2121</v>
      </c>
      <c r="N2773" s="184">
        <v>1042</v>
      </c>
      <c r="O2773" s="183" t="s">
        <v>4255</v>
      </c>
      <c r="P2773" s="183"/>
      <c r="Q2773" s="183" t="s">
        <v>4242</v>
      </c>
      <c r="R2773" s="138"/>
      <c r="S2773" s="138"/>
      <c r="T2773" s="138"/>
      <c r="U2773" s="138"/>
      <c r="AB2773" s="138"/>
      <c r="AN2773" s="45" t="str">
        <f t="shared" si="40"/>
        <v/>
      </c>
    </row>
    <row r="2774" spans="1:40" s="156" customFormat="1" x14ac:dyDescent="0.2">
      <c r="A2774" s="154"/>
      <c r="B2774" s="180" t="s">
        <v>5536</v>
      </c>
      <c r="C2774" s="109"/>
      <c r="D2774" s="111"/>
      <c r="E2774" s="175" t="s">
        <v>3940</v>
      </c>
      <c r="F2774" s="181" t="s">
        <v>3006</v>
      </c>
      <c r="G2774" s="181"/>
      <c r="H2774" s="182" t="s">
        <v>5159</v>
      </c>
      <c r="I2774" s="14"/>
      <c r="J2774" s="14"/>
      <c r="K2774" s="14"/>
      <c r="L2774" s="14"/>
      <c r="M2774" s="183" t="s">
        <v>2121</v>
      </c>
      <c r="N2774" s="184">
        <v>1042</v>
      </c>
      <c r="O2774" s="183" t="s">
        <v>4256</v>
      </c>
      <c r="P2774" s="183"/>
      <c r="Q2774" s="183" t="s">
        <v>4242</v>
      </c>
      <c r="R2774" s="138"/>
      <c r="S2774" s="138"/>
      <c r="T2774" s="138"/>
      <c r="U2774" s="138"/>
      <c r="AB2774" s="138"/>
      <c r="AN2774" s="45" t="str">
        <f t="shared" si="40"/>
        <v/>
      </c>
    </row>
    <row r="2775" spans="1:40" s="156" customFormat="1" x14ac:dyDescent="0.2">
      <c r="A2775" s="154"/>
      <c r="B2775" s="180" t="s">
        <v>5537</v>
      </c>
      <c r="C2775" s="109"/>
      <c r="D2775" s="111"/>
      <c r="E2775" s="175" t="s">
        <v>3940</v>
      </c>
      <c r="F2775" s="181" t="s">
        <v>3006</v>
      </c>
      <c r="G2775" s="181"/>
      <c r="H2775" s="182" t="s">
        <v>5159</v>
      </c>
      <c r="I2775" s="14"/>
      <c r="J2775" s="14"/>
      <c r="K2775" s="14"/>
      <c r="L2775" s="14"/>
      <c r="M2775" s="183" t="s">
        <v>2121</v>
      </c>
      <c r="N2775" s="184">
        <v>1042</v>
      </c>
      <c r="O2775" s="183" t="s">
        <v>4257</v>
      </c>
      <c r="P2775" s="183"/>
      <c r="Q2775" s="183" t="s">
        <v>4242</v>
      </c>
      <c r="R2775" s="138"/>
      <c r="S2775" s="138"/>
      <c r="T2775" s="138"/>
      <c r="U2775" s="138"/>
      <c r="AB2775" s="138"/>
      <c r="AN2775" s="45" t="str">
        <f t="shared" si="40"/>
        <v/>
      </c>
    </row>
    <row r="2776" spans="1:40" s="156" customFormat="1" x14ac:dyDescent="0.2">
      <c r="A2776" s="154"/>
      <c r="B2776" s="180" t="s">
        <v>5538</v>
      </c>
      <c r="C2776" s="109"/>
      <c r="D2776" s="111"/>
      <c r="E2776" s="175" t="s">
        <v>3940</v>
      </c>
      <c r="F2776" s="181" t="s">
        <v>3006</v>
      </c>
      <c r="G2776" s="181"/>
      <c r="H2776" s="182" t="s">
        <v>5159</v>
      </c>
      <c r="I2776" s="14"/>
      <c r="J2776" s="14"/>
      <c r="K2776" s="14"/>
      <c r="L2776" s="14"/>
      <c r="M2776" s="183" t="s">
        <v>2121</v>
      </c>
      <c r="N2776" s="184">
        <v>1042</v>
      </c>
      <c r="O2776" s="183" t="s">
        <v>4258</v>
      </c>
      <c r="P2776" s="183"/>
      <c r="Q2776" s="183" t="s">
        <v>4242</v>
      </c>
      <c r="R2776" s="138"/>
      <c r="S2776" s="138"/>
      <c r="T2776" s="138"/>
      <c r="U2776" s="138"/>
      <c r="AB2776" s="138"/>
      <c r="AN2776" s="45" t="str">
        <f t="shared" si="40"/>
        <v/>
      </c>
    </row>
    <row r="2777" spans="1:40" s="156" customFormat="1" x14ac:dyDescent="0.2">
      <c r="A2777" s="154"/>
      <c r="B2777" s="180" t="s">
        <v>5539</v>
      </c>
      <c r="C2777" s="109"/>
      <c r="D2777" s="111"/>
      <c r="E2777" s="175" t="s">
        <v>3940</v>
      </c>
      <c r="F2777" s="181" t="s">
        <v>3006</v>
      </c>
      <c r="G2777" s="181"/>
      <c r="H2777" s="182" t="s">
        <v>5159</v>
      </c>
      <c r="I2777" s="14"/>
      <c r="J2777" s="14"/>
      <c r="K2777" s="14"/>
      <c r="L2777" s="14"/>
      <c r="M2777" s="183" t="s">
        <v>2121</v>
      </c>
      <c r="N2777" s="184">
        <v>1042</v>
      </c>
      <c r="O2777" s="183" t="s">
        <v>4259</v>
      </c>
      <c r="P2777" s="183"/>
      <c r="Q2777" s="183" t="s">
        <v>4242</v>
      </c>
      <c r="R2777" s="138"/>
      <c r="S2777" s="138"/>
      <c r="T2777" s="138"/>
      <c r="U2777" s="138"/>
      <c r="AB2777" s="138"/>
      <c r="AN2777" s="45" t="str">
        <f t="shared" si="40"/>
        <v/>
      </c>
    </row>
    <row r="2778" spans="1:40" s="156" customFormat="1" x14ac:dyDescent="0.2">
      <c r="A2778" s="154"/>
      <c r="B2778" s="180" t="s">
        <v>5540</v>
      </c>
      <c r="C2778" s="109"/>
      <c r="D2778" s="111"/>
      <c r="E2778" s="175" t="s">
        <v>3940</v>
      </c>
      <c r="F2778" s="181" t="s">
        <v>3006</v>
      </c>
      <c r="G2778" s="181"/>
      <c r="H2778" s="182" t="s">
        <v>5159</v>
      </c>
      <c r="I2778" s="14"/>
      <c r="J2778" s="14"/>
      <c r="K2778" s="14"/>
      <c r="L2778" s="14"/>
      <c r="M2778" s="183" t="s">
        <v>2121</v>
      </c>
      <c r="N2778" s="184">
        <v>1042</v>
      </c>
      <c r="O2778" s="183" t="s">
        <v>4260</v>
      </c>
      <c r="P2778" s="183"/>
      <c r="Q2778" s="183" t="s">
        <v>4242</v>
      </c>
      <c r="R2778" s="138"/>
      <c r="S2778" s="138"/>
      <c r="T2778" s="138"/>
      <c r="U2778" s="138"/>
      <c r="AB2778" s="138"/>
      <c r="AN2778" s="45" t="str">
        <f t="shared" si="40"/>
        <v/>
      </c>
    </row>
    <row r="2779" spans="1:40" s="156" customFormat="1" x14ac:dyDescent="0.2">
      <c r="A2779" s="154"/>
      <c r="B2779" s="180" t="s">
        <v>5541</v>
      </c>
      <c r="C2779" s="109"/>
      <c r="D2779" s="111"/>
      <c r="E2779" s="175" t="s">
        <v>3940</v>
      </c>
      <c r="F2779" s="181" t="s">
        <v>3006</v>
      </c>
      <c r="G2779" s="181"/>
      <c r="H2779" s="182" t="s">
        <v>5159</v>
      </c>
      <c r="I2779" s="14"/>
      <c r="J2779" s="14"/>
      <c r="K2779" s="14"/>
      <c r="L2779" s="14"/>
      <c r="M2779" s="183" t="s">
        <v>2121</v>
      </c>
      <c r="N2779" s="184">
        <v>1042</v>
      </c>
      <c r="O2779" s="183" t="s">
        <v>4261</v>
      </c>
      <c r="P2779" s="183"/>
      <c r="Q2779" s="183" t="s">
        <v>4242</v>
      </c>
      <c r="R2779" s="138"/>
      <c r="S2779" s="138"/>
      <c r="T2779" s="138"/>
      <c r="U2779" s="138"/>
      <c r="AB2779" s="138"/>
      <c r="AN2779" s="45" t="str">
        <f t="shared" si="40"/>
        <v/>
      </c>
    </row>
    <row r="2780" spans="1:40" s="156" customFormat="1" x14ac:dyDescent="0.2">
      <c r="A2780" s="154"/>
      <c r="B2780" s="180" t="s">
        <v>5542</v>
      </c>
      <c r="C2780" s="109"/>
      <c r="D2780" s="111"/>
      <c r="E2780" s="175" t="s">
        <v>3940</v>
      </c>
      <c r="F2780" s="181" t="s">
        <v>3006</v>
      </c>
      <c r="G2780" s="181"/>
      <c r="H2780" s="182" t="s">
        <v>5159</v>
      </c>
      <c r="I2780" s="14"/>
      <c r="J2780" s="14"/>
      <c r="K2780" s="14"/>
      <c r="L2780" s="14"/>
      <c r="M2780" s="183" t="s">
        <v>2121</v>
      </c>
      <c r="N2780" s="184">
        <v>1042</v>
      </c>
      <c r="O2780" s="183" t="s">
        <v>4262</v>
      </c>
      <c r="P2780" s="183"/>
      <c r="Q2780" s="183" t="s">
        <v>4242</v>
      </c>
      <c r="R2780" s="138"/>
      <c r="S2780" s="138"/>
      <c r="T2780" s="138"/>
      <c r="U2780" s="138"/>
      <c r="AB2780" s="138"/>
      <c r="AN2780" s="45" t="str">
        <f t="shared" si="40"/>
        <v/>
      </c>
    </row>
    <row r="2781" spans="1:40" s="156" customFormat="1" x14ac:dyDescent="0.2">
      <c r="A2781" s="154"/>
      <c r="B2781" s="180" t="s">
        <v>5543</v>
      </c>
      <c r="C2781" s="109"/>
      <c r="D2781" s="111"/>
      <c r="E2781" s="175" t="s">
        <v>3940</v>
      </c>
      <c r="F2781" s="181" t="s">
        <v>3006</v>
      </c>
      <c r="G2781" s="181"/>
      <c r="H2781" s="182" t="s">
        <v>5160</v>
      </c>
      <c r="I2781" s="14"/>
      <c r="J2781" s="14"/>
      <c r="K2781" s="14"/>
      <c r="L2781" s="14"/>
      <c r="M2781" s="183" t="s">
        <v>2121</v>
      </c>
      <c r="N2781" s="184">
        <v>1042</v>
      </c>
      <c r="O2781" s="183" t="s">
        <v>4263</v>
      </c>
      <c r="P2781" s="183"/>
      <c r="Q2781" s="183" t="s">
        <v>4242</v>
      </c>
      <c r="R2781" s="138"/>
      <c r="S2781" s="138"/>
      <c r="T2781" s="138"/>
      <c r="U2781" s="138"/>
      <c r="AB2781" s="138"/>
      <c r="AN2781" s="45" t="str">
        <f t="shared" si="40"/>
        <v/>
      </c>
    </row>
    <row r="2782" spans="1:40" s="156" customFormat="1" x14ac:dyDescent="0.2">
      <c r="A2782" s="154"/>
      <c r="B2782" s="180" t="s">
        <v>5544</v>
      </c>
      <c r="C2782" s="109"/>
      <c r="D2782" s="111"/>
      <c r="E2782" s="175" t="s">
        <v>3940</v>
      </c>
      <c r="F2782" s="181" t="s">
        <v>3006</v>
      </c>
      <c r="G2782" s="181"/>
      <c r="H2782" s="182" t="s">
        <v>5160</v>
      </c>
      <c r="I2782" s="14"/>
      <c r="J2782" s="14"/>
      <c r="K2782" s="14"/>
      <c r="L2782" s="14"/>
      <c r="M2782" s="183" t="s">
        <v>2121</v>
      </c>
      <c r="N2782" s="184">
        <v>1042</v>
      </c>
      <c r="O2782" s="183" t="s">
        <v>4264</v>
      </c>
      <c r="P2782" s="183"/>
      <c r="Q2782" s="183" t="s">
        <v>4242</v>
      </c>
      <c r="R2782" s="138"/>
      <c r="S2782" s="138"/>
      <c r="T2782" s="138"/>
      <c r="U2782" s="138"/>
      <c r="AB2782" s="138"/>
      <c r="AN2782" s="45" t="str">
        <f t="shared" si="40"/>
        <v/>
      </c>
    </row>
    <row r="2783" spans="1:40" s="156" customFormat="1" x14ac:dyDescent="0.2">
      <c r="A2783" s="154"/>
      <c r="B2783" s="180" t="s">
        <v>5545</v>
      </c>
      <c r="C2783" s="109"/>
      <c r="D2783" s="111"/>
      <c r="E2783" s="175" t="s">
        <v>3940</v>
      </c>
      <c r="F2783" s="181" t="s">
        <v>3006</v>
      </c>
      <c r="G2783" s="181"/>
      <c r="H2783" s="182" t="s">
        <v>5160</v>
      </c>
      <c r="I2783" s="14"/>
      <c r="J2783" s="14"/>
      <c r="K2783" s="14"/>
      <c r="L2783" s="14"/>
      <c r="M2783" s="183" t="s">
        <v>2121</v>
      </c>
      <c r="N2783" s="184">
        <v>1042</v>
      </c>
      <c r="O2783" s="183" t="s">
        <v>4265</v>
      </c>
      <c r="P2783" s="183"/>
      <c r="Q2783" s="183" t="s">
        <v>4242</v>
      </c>
      <c r="R2783" s="138"/>
      <c r="S2783" s="138"/>
      <c r="T2783" s="138"/>
      <c r="U2783" s="138"/>
      <c r="AB2783" s="138"/>
      <c r="AN2783" s="45" t="str">
        <f t="shared" si="40"/>
        <v/>
      </c>
    </row>
    <row r="2784" spans="1:40" s="156" customFormat="1" x14ac:dyDescent="0.2">
      <c r="A2784" s="154"/>
      <c r="B2784" s="180" t="s">
        <v>5546</v>
      </c>
      <c r="C2784" s="109"/>
      <c r="D2784" s="111"/>
      <c r="E2784" s="175" t="s">
        <v>3940</v>
      </c>
      <c r="F2784" s="181" t="s">
        <v>3006</v>
      </c>
      <c r="G2784" s="181"/>
      <c r="H2784" s="182" t="s">
        <v>5160</v>
      </c>
      <c r="I2784" s="14"/>
      <c r="J2784" s="14"/>
      <c r="K2784" s="14"/>
      <c r="L2784" s="14"/>
      <c r="M2784" s="183" t="s">
        <v>2121</v>
      </c>
      <c r="N2784" s="184">
        <v>1042</v>
      </c>
      <c r="O2784" s="183" t="s">
        <v>4266</v>
      </c>
      <c r="P2784" s="183"/>
      <c r="Q2784" s="183" t="s">
        <v>4242</v>
      </c>
      <c r="R2784" s="138"/>
      <c r="S2784" s="138"/>
      <c r="T2784" s="138"/>
      <c r="U2784" s="138"/>
      <c r="AB2784" s="138"/>
      <c r="AN2784" s="45" t="str">
        <f t="shared" si="40"/>
        <v/>
      </c>
    </row>
    <row r="2785" spans="1:40" s="156" customFormat="1" x14ac:dyDescent="0.2">
      <c r="A2785" s="154"/>
      <c r="B2785" s="180" t="s">
        <v>5547</v>
      </c>
      <c r="C2785" s="109"/>
      <c r="D2785" s="111"/>
      <c r="E2785" s="175" t="s">
        <v>3940</v>
      </c>
      <c r="F2785" s="181" t="s">
        <v>3006</v>
      </c>
      <c r="G2785" s="181"/>
      <c r="H2785" s="182" t="s">
        <v>5160</v>
      </c>
      <c r="I2785" s="14"/>
      <c r="J2785" s="14"/>
      <c r="K2785" s="14"/>
      <c r="L2785" s="14"/>
      <c r="M2785" s="183" t="s">
        <v>2121</v>
      </c>
      <c r="N2785" s="184">
        <v>1042</v>
      </c>
      <c r="O2785" s="183" t="s">
        <v>4267</v>
      </c>
      <c r="P2785" s="183"/>
      <c r="Q2785" s="183" t="s">
        <v>4242</v>
      </c>
      <c r="R2785" s="138"/>
      <c r="S2785" s="138"/>
      <c r="T2785" s="138"/>
      <c r="U2785" s="138"/>
      <c r="AB2785" s="138"/>
      <c r="AN2785" s="45" t="str">
        <f t="shared" si="40"/>
        <v/>
      </c>
    </row>
    <row r="2786" spans="1:40" s="156" customFormat="1" x14ac:dyDescent="0.2">
      <c r="A2786" s="154"/>
      <c r="B2786" s="180" t="s">
        <v>5548</v>
      </c>
      <c r="C2786" s="109"/>
      <c r="D2786" s="111"/>
      <c r="E2786" s="175" t="s">
        <v>3940</v>
      </c>
      <c r="F2786" s="181" t="s">
        <v>3006</v>
      </c>
      <c r="G2786" s="181"/>
      <c r="H2786" s="182" t="s">
        <v>5160</v>
      </c>
      <c r="I2786" s="14"/>
      <c r="J2786" s="14"/>
      <c r="K2786" s="14"/>
      <c r="L2786" s="14"/>
      <c r="M2786" s="183" t="s">
        <v>2121</v>
      </c>
      <c r="N2786" s="184">
        <v>1042</v>
      </c>
      <c r="O2786" s="183" t="s">
        <v>4268</v>
      </c>
      <c r="P2786" s="183"/>
      <c r="Q2786" s="183" t="s">
        <v>4242</v>
      </c>
      <c r="R2786" s="138"/>
      <c r="S2786" s="138"/>
      <c r="T2786" s="138"/>
      <c r="U2786" s="138"/>
      <c r="AB2786" s="138"/>
      <c r="AN2786" s="45" t="str">
        <f t="shared" si="40"/>
        <v/>
      </c>
    </row>
    <row r="2787" spans="1:40" s="156" customFormat="1" x14ac:dyDescent="0.2">
      <c r="A2787" s="154"/>
      <c r="B2787" s="180" t="s">
        <v>5549</v>
      </c>
      <c r="C2787" s="109"/>
      <c r="D2787" s="111"/>
      <c r="E2787" s="175" t="s">
        <v>3940</v>
      </c>
      <c r="F2787" s="181" t="s">
        <v>3006</v>
      </c>
      <c r="G2787" s="181"/>
      <c r="H2787" s="182" t="s">
        <v>5160</v>
      </c>
      <c r="I2787" s="14"/>
      <c r="J2787" s="14"/>
      <c r="K2787" s="14"/>
      <c r="L2787" s="14"/>
      <c r="M2787" s="183" t="s">
        <v>2121</v>
      </c>
      <c r="N2787" s="184">
        <v>1042</v>
      </c>
      <c r="O2787" s="183" t="s">
        <v>4269</v>
      </c>
      <c r="P2787" s="183"/>
      <c r="Q2787" s="183" t="s">
        <v>4242</v>
      </c>
      <c r="R2787" s="138"/>
      <c r="S2787" s="138"/>
      <c r="T2787" s="138"/>
      <c r="U2787" s="138"/>
      <c r="AB2787" s="138"/>
      <c r="AN2787" s="45" t="str">
        <f t="shared" si="40"/>
        <v/>
      </c>
    </row>
    <row r="2788" spans="1:40" s="156" customFormat="1" x14ac:dyDescent="0.2">
      <c r="A2788" s="154"/>
      <c r="B2788" s="180" t="s">
        <v>5550</v>
      </c>
      <c r="C2788" s="109"/>
      <c r="D2788" s="111"/>
      <c r="E2788" s="175" t="s">
        <v>3940</v>
      </c>
      <c r="F2788" s="181" t="s">
        <v>3006</v>
      </c>
      <c r="G2788" s="181"/>
      <c r="H2788" s="182" t="s">
        <v>5160</v>
      </c>
      <c r="I2788" s="14"/>
      <c r="J2788" s="14"/>
      <c r="K2788" s="14"/>
      <c r="L2788" s="14"/>
      <c r="M2788" s="183" t="s">
        <v>2121</v>
      </c>
      <c r="N2788" s="184">
        <v>1042</v>
      </c>
      <c r="O2788" s="183" t="s">
        <v>4270</v>
      </c>
      <c r="P2788" s="183"/>
      <c r="Q2788" s="183" t="s">
        <v>4242</v>
      </c>
      <c r="R2788" s="138"/>
      <c r="S2788" s="138"/>
      <c r="T2788" s="138"/>
      <c r="U2788" s="138"/>
      <c r="AB2788" s="138"/>
      <c r="AN2788" s="45" t="str">
        <f t="shared" si="40"/>
        <v/>
      </c>
    </row>
    <row r="2789" spans="1:40" s="156" customFormat="1" x14ac:dyDescent="0.2">
      <c r="A2789" s="154"/>
      <c r="B2789" s="180" t="s">
        <v>5551</v>
      </c>
      <c r="C2789" s="109"/>
      <c r="D2789" s="111"/>
      <c r="E2789" s="175" t="s">
        <v>3940</v>
      </c>
      <c r="F2789" s="181" t="s">
        <v>3006</v>
      </c>
      <c r="G2789" s="181"/>
      <c r="H2789" s="182" t="s">
        <v>5160</v>
      </c>
      <c r="I2789" s="14"/>
      <c r="J2789" s="14"/>
      <c r="K2789" s="14"/>
      <c r="L2789" s="14"/>
      <c r="M2789" s="183" t="s">
        <v>2121</v>
      </c>
      <c r="N2789" s="184">
        <v>1042</v>
      </c>
      <c r="O2789" s="183" t="s">
        <v>4271</v>
      </c>
      <c r="P2789" s="183"/>
      <c r="Q2789" s="183" t="s">
        <v>4242</v>
      </c>
      <c r="R2789" s="138"/>
      <c r="S2789" s="138"/>
      <c r="T2789" s="138"/>
      <c r="U2789" s="138"/>
      <c r="AB2789" s="138"/>
      <c r="AN2789" s="45" t="str">
        <f t="shared" si="40"/>
        <v/>
      </c>
    </row>
    <row r="2790" spans="1:40" s="156" customFormat="1" x14ac:dyDescent="0.2">
      <c r="A2790" s="154"/>
      <c r="B2790" s="180" t="s">
        <v>5552</v>
      </c>
      <c r="C2790" s="109"/>
      <c r="D2790" s="111"/>
      <c r="E2790" s="175" t="s">
        <v>3940</v>
      </c>
      <c r="F2790" s="181" t="s">
        <v>3006</v>
      </c>
      <c r="G2790" s="181"/>
      <c r="H2790" s="182" t="s">
        <v>5160</v>
      </c>
      <c r="I2790" s="14"/>
      <c r="J2790" s="14"/>
      <c r="K2790" s="14"/>
      <c r="L2790" s="14"/>
      <c r="M2790" s="183" t="s">
        <v>2121</v>
      </c>
      <c r="N2790" s="184">
        <v>1042</v>
      </c>
      <c r="O2790" s="183" t="s">
        <v>4272</v>
      </c>
      <c r="P2790" s="183"/>
      <c r="Q2790" s="183" t="s">
        <v>4242</v>
      </c>
      <c r="R2790" s="138"/>
      <c r="S2790" s="138"/>
      <c r="T2790" s="138"/>
      <c r="U2790" s="138"/>
      <c r="AB2790" s="138"/>
      <c r="AN2790" s="45" t="str">
        <f t="shared" si="40"/>
        <v/>
      </c>
    </row>
    <row r="2791" spans="1:40" s="156" customFormat="1" x14ac:dyDescent="0.2">
      <c r="A2791" s="154"/>
      <c r="B2791" s="180" t="s">
        <v>5553</v>
      </c>
      <c r="C2791" s="109"/>
      <c r="D2791" s="111"/>
      <c r="E2791" s="175" t="s">
        <v>3940</v>
      </c>
      <c r="F2791" s="181" t="s">
        <v>3006</v>
      </c>
      <c r="G2791" s="181"/>
      <c r="H2791" s="181" t="s">
        <v>7213</v>
      </c>
      <c r="I2791" s="14"/>
      <c r="J2791" s="14"/>
      <c r="K2791" s="14"/>
      <c r="L2791" s="14"/>
      <c r="M2791" s="183" t="s">
        <v>2121</v>
      </c>
      <c r="N2791" s="184">
        <v>1042</v>
      </c>
      <c r="O2791" s="183" t="s">
        <v>4273</v>
      </c>
      <c r="P2791" s="183"/>
      <c r="Q2791" s="183" t="s">
        <v>4242</v>
      </c>
      <c r="R2791" s="138"/>
      <c r="S2791" s="138"/>
      <c r="T2791" s="138"/>
      <c r="U2791" s="138"/>
      <c r="AB2791" s="138"/>
      <c r="AN2791" s="45" t="str">
        <f t="shared" si="40"/>
        <v/>
      </c>
    </row>
    <row r="2792" spans="1:40" s="156" customFormat="1" x14ac:dyDescent="0.2">
      <c r="A2792" s="154"/>
      <c r="B2792" s="180" t="s">
        <v>5554</v>
      </c>
      <c r="C2792" s="109"/>
      <c r="D2792" s="111"/>
      <c r="E2792" s="175" t="s">
        <v>3940</v>
      </c>
      <c r="F2792" s="181" t="s">
        <v>3006</v>
      </c>
      <c r="G2792" s="181"/>
      <c r="H2792" s="181" t="s">
        <v>7213</v>
      </c>
      <c r="I2792" s="14"/>
      <c r="J2792" s="14"/>
      <c r="K2792" s="14"/>
      <c r="L2792" s="14"/>
      <c r="M2792" s="183" t="s">
        <v>2121</v>
      </c>
      <c r="N2792" s="184">
        <v>1042</v>
      </c>
      <c r="O2792" s="183" t="s">
        <v>4274</v>
      </c>
      <c r="P2792" s="183"/>
      <c r="Q2792" s="183" t="s">
        <v>4242</v>
      </c>
      <c r="R2792" s="138"/>
      <c r="S2792" s="138"/>
      <c r="T2792" s="138"/>
      <c r="U2792" s="138"/>
      <c r="AB2792" s="138"/>
      <c r="AN2792" s="45" t="str">
        <f t="shared" si="40"/>
        <v/>
      </c>
    </row>
    <row r="2793" spans="1:40" s="156" customFormat="1" x14ac:dyDescent="0.2">
      <c r="A2793" s="154"/>
      <c r="B2793" s="180" t="s">
        <v>5555</v>
      </c>
      <c r="C2793" s="109"/>
      <c r="D2793" s="111"/>
      <c r="E2793" s="175" t="s">
        <v>3940</v>
      </c>
      <c r="F2793" s="181" t="s">
        <v>3006</v>
      </c>
      <c r="G2793" s="181"/>
      <c r="H2793" s="181" t="s">
        <v>7213</v>
      </c>
      <c r="I2793" s="14"/>
      <c r="J2793" s="14"/>
      <c r="K2793" s="14"/>
      <c r="L2793" s="14"/>
      <c r="M2793" s="183" t="s">
        <v>2121</v>
      </c>
      <c r="N2793" s="184">
        <v>1042</v>
      </c>
      <c r="O2793" s="183" t="s">
        <v>4275</v>
      </c>
      <c r="P2793" s="183"/>
      <c r="Q2793" s="183" t="s">
        <v>4242</v>
      </c>
      <c r="R2793" s="138"/>
      <c r="S2793" s="138"/>
      <c r="T2793" s="138"/>
      <c r="U2793" s="138"/>
      <c r="AB2793" s="138"/>
      <c r="AN2793" s="45" t="str">
        <f t="shared" si="40"/>
        <v/>
      </c>
    </row>
    <row r="2794" spans="1:40" s="156" customFormat="1" x14ac:dyDescent="0.2">
      <c r="A2794" s="154"/>
      <c r="B2794" s="180" t="s">
        <v>5556</v>
      </c>
      <c r="C2794" s="109"/>
      <c r="D2794" s="111"/>
      <c r="E2794" s="175" t="s">
        <v>3940</v>
      </c>
      <c r="F2794" s="181" t="s">
        <v>3006</v>
      </c>
      <c r="G2794" s="181"/>
      <c r="H2794" s="181" t="s">
        <v>7213</v>
      </c>
      <c r="I2794" s="14"/>
      <c r="J2794" s="14"/>
      <c r="K2794" s="14"/>
      <c r="L2794" s="14"/>
      <c r="M2794" s="183" t="s">
        <v>2121</v>
      </c>
      <c r="N2794" s="184">
        <v>1042</v>
      </c>
      <c r="O2794" s="183" t="s">
        <v>4276</v>
      </c>
      <c r="P2794" s="183"/>
      <c r="Q2794" s="183" t="s">
        <v>4242</v>
      </c>
      <c r="R2794" s="138"/>
      <c r="S2794" s="138"/>
      <c r="T2794" s="138"/>
      <c r="U2794" s="138"/>
      <c r="AB2794" s="138"/>
      <c r="AN2794" s="45" t="str">
        <f t="shared" si="40"/>
        <v/>
      </c>
    </row>
    <row r="2795" spans="1:40" s="156" customFormat="1" x14ac:dyDescent="0.2">
      <c r="A2795" s="154"/>
      <c r="B2795" s="180" t="s">
        <v>5557</v>
      </c>
      <c r="C2795" s="109"/>
      <c r="D2795" s="111"/>
      <c r="E2795" s="175" t="s">
        <v>3940</v>
      </c>
      <c r="F2795" s="181" t="s">
        <v>3006</v>
      </c>
      <c r="G2795" s="181"/>
      <c r="H2795" s="181" t="s">
        <v>7213</v>
      </c>
      <c r="I2795" s="14"/>
      <c r="J2795" s="14"/>
      <c r="K2795" s="14"/>
      <c r="L2795" s="14"/>
      <c r="M2795" s="183" t="s">
        <v>2121</v>
      </c>
      <c r="N2795" s="184">
        <v>1042</v>
      </c>
      <c r="O2795" s="183" t="s">
        <v>4277</v>
      </c>
      <c r="P2795" s="183"/>
      <c r="Q2795" s="183" t="s">
        <v>4242</v>
      </c>
      <c r="R2795" s="138"/>
      <c r="S2795" s="138"/>
      <c r="T2795" s="138"/>
      <c r="U2795" s="138"/>
      <c r="AB2795" s="138"/>
      <c r="AN2795" s="45" t="str">
        <f t="shared" si="40"/>
        <v/>
      </c>
    </row>
    <row r="2796" spans="1:40" s="156" customFormat="1" x14ac:dyDescent="0.2">
      <c r="A2796" s="154"/>
      <c r="B2796" s="180" t="s">
        <v>5558</v>
      </c>
      <c r="C2796" s="109"/>
      <c r="D2796" s="111"/>
      <c r="E2796" s="175" t="s">
        <v>3940</v>
      </c>
      <c r="F2796" s="181" t="s">
        <v>3006</v>
      </c>
      <c r="G2796" s="181"/>
      <c r="H2796" s="181" t="s">
        <v>7213</v>
      </c>
      <c r="I2796" s="14"/>
      <c r="J2796" s="14"/>
      <c r="K2796" s="14"/>
      <c r="L2796" s="14"/>
      <c r="M2796" s="183" t="s">
        <v>2121</v>
      </c>
      <c r="N2796" s="184">
        <v>1042</v>
      </c>
      <c r="O2796" s="183" t="s">
        <v>4278</v>
      </c>
      <c r="P2796" s="183"/>
      <c r="Q2796" s="183" t="s">
        <v>4242</v>
      </c>
      <c r="R2796" s="138"/>
      <c r="S2796" s="138"/>
      <c r="T2796" s="138"/>
      <c r="U2796" s="138"/>
      <c r="AB2796" s="138"/>
      <c r="AN2796" s="45" t="str">
        <f t="shared" si="40"/>
        <v/>
      </c>
    </row>
    <row r="2797" spans="1:40" s="156" customFormat="1" x14ac:dyDescent="0.2">
      <c r="A2797" s="154"/>
      <c r="B2797" s="180" t="s">
        <v>5559</v>
      </c>
      <c r="C2797" s="109"/>
      <c r="D2797" s="111"/>
      <c r="E2797" s="175" t="s">
        <v>3940</v>
      </c>
      <c r="F2797" s="181" t="s">
        <v>3006</v>
      </c>
      <c r="G2797" s="181"/>
      <c r="H2797" s="181" t="s">
        <v>7213</v>
      </c>
      <c r="I2797" s="14"/>
      <c r="J2797" s="14"/>
      <c r="K2797" s="14"/>
      <c r="L2797" s="14"/>
      <c r="M2797" s="183" t="s">
        <v>2121</v>
      </c>
      <c r="N2797" s="184">
        <v>1042</v>
      </c>
      <c r="O2797" s="183" t="s">
        <v>4279</v>
      </c>
      <c r="P2797" s="183"/>
      <c r="Q2797" s="183" t="s">
        <v>4242</v>
      </c>
      <c r="R2797" s="138"/>
      <c r="S2797" s="138"/>
      <c r="T2797" s="138"/>
      <c r="U2797" s="138"/>
      <c r="AB2797" s="138"/>
      <c r="AN2797" s="45" t="str">
        <f t="shared" si="40"/>
        <v/>
      </c>
    </row>
    <row r="2798" spans="1:40" s="156" customFormat="1" x14ac:dyDescent="0.2">
      <c r="A2798" s="154"/>
      <c r="B2798" s="180" t="s">
        <v>5560</v>
      </c>
      <c r="C2798" s="109"/>
      <c r="D2798" s="111"/>
      <c r="E2798" s="175" t="s">
        <v>3940</v>
      </c>
      <c r="F2798" s="181" t="s">
        <v>3006</v>
      </c>
      <c r="G2798" s="181"/>
      <c r="H2798" s="181" t="s">
        <v>7213</v>
      </c>
      <c r="I2798" s="14"/>
      <c r="J2798" s="14"/>
      <c r="K2798" s="14"/>
      <c r="L2798" s="14"/>
      <c r="M2798" s="183" t="s">
        <v>2121</v>
      </c>
      <c r="N2798" s="184">
        <v>1042</v>
      </c>
      <c r="O2798" s="183" t="s">
        <v>4280</v>
      </c>
      <c r="P2798" s="183"/>
      <c r="Q2798" s="183" t="s">
        <v>4242</v>
      </c>
      <c r="R2798" s="138"/>
      <c r="S2798" s="138"/>
      <c r="T2798" s="138"/>
      <c r="U2798" s="138"/>
      <c r="AB2798" s="138"/>
      <c r="AN2798" s="45" t="str">
        <f t="shared" si="40"/>
        <v/>
      </c>
    </row>
    <row r="2799" spans="1:40" s="156" customFormat="1" x14ac:dyDescent="0.2">
      <c r="A2799" s="154"/>
      <c r="B2799" s="180" t="s">
        <v>5561</v>
      </c>
      <c r="C2799" s="109"/>
      <c r="D2799" s="111"/>
      <c r="E2799" s="175" t="s">
        <v>3940</v>
      </c>
      <c r="F2799" s="181" t="s">
        <v>3006</v>
      </c>
      <c r="G2799" s="181"/>
      <c r="H2799" s="181" t="s">
        <v>7213</v>
      </c>
      <c r="I2799" s="14"/>
      <c r="J2799" s="14"/>
      <c r="K2799" s="14"/>
      <c r="L2799" s="14"/>
      <c r="M2799" s="183" t="s">
        <v>2121</v>
      </c>
      <c r="N2799" s="184">
        <v>1042</v>
      </c>
      <c r="O2799" s="183" t="s">
        <v>4281</v>
      </c>
      <c r="P2799" s="183"/>
      <c r="Q2799" s="183" t="s">
        <v>4242</v>
      </c>
      <c r="R2799" s="138"/>
      <c r="S2799" s="138"/>
      <c r="T2799" s="138"/>
      <c r="U2799" s="138"/>
      <c r="AB2799" s="138"/>
      <c r="AN2799" s="45" t="str">
        <f t="shared" si="40"/>
        <v/>
      </c>
    </row>
    <row r="2800" spans="1:40" s="156" customFormat="1" x14ac:dyDescent="0.2">
      <c r="A2800" s="154"/>
      <c r="B2800" s="180" t="s">
        <v>5562</v>
      </c>
      <c r="C2800" s="109"/>
      <c r="D2800" s="111"/>
      <c r="E2800" s="175" t="s">
        <v>3940</v>
      </c>
      <c r="F2800" s="181" t="s">
        <v>3006</v>
      </c>
      <c r="G2800" s="181"/>
      <c r="H2800" s="181" t="s">
        <v>7213</v>
      </c>
      <c r="I2800" s="14"/>
      <c r="J2800" s="14"/>
      <c r="K2800" s="14"/>
      <c r="L2800" s="14"/>
      <c r="M2800" s="183" t="s">
        <v>2121</v>
      </c>
      <c r="N2800" s="184">
        <v>1042</v>
      </c>
      <c r="O2800" s="183" t="s">
        <v>4282</v>
      </c>
      <c r="P2800" s="183"/>
      <c r="Q2800" s="183" t="s">
        <v>4242</v>
      </c>
      <c r="R2800" s="138"/>
      <c r="S2800" s="138"/>
      <c r="T2800" s="138"/>
      <c r="U2800" s="138"/>
      <c r="AB2800" s="138"/>
      <c r="AN2800" s="45" t="str">
        <f t="shared" si="40"/>
        <v/>
      </c>
    </row>
    <row r="2801" spans="1:40" s="156" customFormat="1" x14ac:dyDescent="0.2">
      <c r="A2801" s="154"/>
      <c r="B2801" s="180" t="s">
        <v>5563</v>
      </c>
      <c r="C2801" s="109"/>
      <c r="D2801" s="111"/>
      <c r="E2801" s="175" t="s">
        <v>3940</v>
      </c>
      <c r="F2801" s="181" t="s">
        <v>3006</v>
      </c>
      <c r="G2801" s="181"/>
      <c r="H2801" s="181" t="s">
        <v>7213</v>
      </c>
      <c r="I2801" s="14"/>
      <c r="J2801" s="14"/>
      <c r="K2801" s="14"/>
      <c r="L2801" s="14"/>
      <c r="M2801" s="183" t="s">
        <v>2121</v>
      </c>
      <c r="N2801" s="184">
        <v>1042</v>
      </c>
      <c r="O2801" s="183" t="s">
        <v>4283</v>
      </c>
      <c r="P2801" s="183"/>
      <c r="Q2801" s="183" t="s">
        <v>4242</v>
      </c>
      <c r="R2801" s="138"/>
      <c r="S2801" s="138"/>
      <c r="T2801" s="138"/>
      <c r="U2801" s="138"/>
      <c r="AB2801" s="138"/>
      <c r="AN2801" s="45" t="str">
        <f t="shared" si="40"/>
        <v/>
      </c>
    </row>
    <row r="2802" spans="1:40" s="156" customFormat="1" x14ac:dyDescent="0.2">
      <c r="A2802" s="154"/>
      <c r="B2802" s="180" t="s">
        <v>5564</v>
      </c>
      <c r="C2802" s="109"/>
      <c r="D2802" s="111"/>
      <c r="E2802" s="175" t="s">
        <v>3940</v>
      </c>
      <c r="F2802" s="181" t="s">
        <v>3006</v>
      </c>
      <c r="G2802" s="181"/>
      <c r="H2802" s="181" t="s">
        <v>5158</v>
      </c>
      <c r="I2802" s="14"/>
      <c r="J2802" s="14"/>
      <c r="K2802" s="14"/>
      <c r="L2802" s="14"/>
      <c r="M2802" s="183" t="s">
        <v>2121</v>
      </c>
      <c r="N2802" s="184">
        <v>1042</v>
      </c>
      <c r="O2802" s="183" t="s">
        <v>4284</v>
      </c>
      <c r="P2802" s="183"/>
      <c r="Q2802" s="183" t="s">
        <v>4242</v>
      </c>
      <c r="R2802" s="138"/>
      <c r="S2802" s="138"/>
      <c r="T2802" s="138"/>
      <c r="U2802" s="138"/>
      <c r="AB2802" s="138"/>
      <c r="AN2802" s="45" t="str">
        <f t="shared" si="40"/>
        <v/>
      </c>
    </row>
    <row r="2803" spans="1:40" s="156" customFormat="1" x14ac:dyDescent="0.2">
      <c r="A2803" s="154"/>
      <c r="B2803" s="180" t="s">
        <v>5565</v>
      </c>
      <c r="C2803" s="109"/>
      <c r="D2803" s="111"/>
      <c r="E2803" s="175" t="s">
        <v>3940</v>
      </c>
      <c r="F2803" s="181" t="s">
        <v>3006</v>
      </c>
      <c r="G2803" s="181"/>
      <c r="H2803" s="181" t="s">
        <v>5158</v>
      </c>
      <c r="I2803" s="14"/>
      <c r="J2803" s="14"/>
      <c r="K2803" s="14"/>
      <c r="L2803" s="14"/>
      <c r="M2803" s="183" t="s">
        <v>2121</v>
      </c>
      <c r="N2803" s="184">
        <v>1042</v>
      </c>
      <c r="O2803" s="183" t="s">
        <v>4285</v>
      </c>
      <c r="P2803" s="183"/>
      <c r="Q2803" s="183" t="s">
        <v>4242</v>
      </c>
      <c r="R2803" s="138"/>
      <c r="S2803" s="138"/>
      <c r="T2803" s="138"/>
      <c r="U2803" s="138"/>
      <c r="AB2803" s="138"/>
      <c r="AN2803" s="45" t="str">
        <f t="shared" si="40"/>
        <v/>
      </c>
    </row>
    <row r="2804" spans="1:40" s="156" customFormat="1" x14ac:dyDescent="0.2">
      <c r="A2804" s="154"/>
      <c r="B2804" s="180" t="s">
        <v>5566</v>
      </c>
      <c r="C2804" s="109"/>
      <c r="D2804" s="111"/>
      <c r="E2804" s="175" t="s">
        <v>3940</v>
      </c>
      <c r="F2804" s="181" t="s">
        <v>3006</v>
      </c>
      <c r="G2804" s="181"/>
      <c r="H2804" s="181" t="s">
        <v>5158</v>
      </c>
      <c r="I2804" s="14"/>
      <c r="J2804" s="14"/>
      <c r="K2804" s="14"/>
      <c r="L2804" s="14"/>
      <c r="M2804" s="183" t="s">
        <v>2121</v>
      </c>
      <c r="N2804" s="184">
        <v>1042</v>
      </c>
      <c r="O2804" s="183" t="s">
        <v>4286</v>
      </c>
      <c r="P2804" s="183"/>
      <c r="Q2804" s="183" t="s">
        <v>4242</v>
      </c>
      <c r="R2804" s="138"/>
      <c r="S2804" s="138"/>
      <c r="T2804" s="138"/>
      <c r="U2804" s="138"/>
      <c r="AB2804" s="138"/>
      <c r="AN2804" s="45" t="str">
        <f t="shared" si="40"/>
        <v/>
      </c>
    </row>
    <row r="2805" spans="1:40" s="156" customFormat="1" x14ac:dyDescent="0.2">
      <c r="A2805" s="154"/>
      <c r="B2805" s="180" t="s">
        <v>5567</v>
      </c>
      <c r="C2805" s="109"/>
      <c r="D2805" s="111"/>
      <c r="E2805" s="175" t="s">
        <v>3940</v>
      </c>
      <c r="F2805" s="181" t="s">
        <v>3006</v>
      </c>
      <c r="G2805" s="181"/>
      <c r="H2805" s="181" t="s">
        <v>5158</v>
      </c>
      <c r="I2805" s="14"/>
      <c r="J2805" s="14"/>
      <c r="K2805" s="14"/>
      <c r="L2805" s="14"/>
      <c r="M2805" s="183" t="s">
        <v>2121</v>
      </c>
      <c r="N2805" s="184">
        <v>1042</v>
      </c>
      <c r="O2805" s="183" t="s">
        <v>4287</v>
      </c>
      <c r="P2805" s="183"/>
      <c r="Q2805" s="183" t="s">
        <v>4242</v>
      </c>
      <c r="R2805" s="138"/>
      <c r="S2805" s="138"/>
      <c r="T2805" s="138"/>
      <c r="U2805" s="138"/>
      <c r="AB2805" s="138"/>
      <c r="AN2805" s="45" t="str">
        <f t="shared" si="40"/>
        <v/>
      </c>
    </row>
    <row r="2806" spans="1:40" s="156" customFormat="1" x14ac:dyDescent="0.2">
      <c r="A2806" s="154"/>
      <c r="B2806" s="180" t="s">
        <v>5568</v>
      </c>
      <c r="C2806" s="109"/>
      <c r="D2806" s="111"/>
      <c r="E2806" s="175" t="s">
        <v>3940</v>
      </c>
      <c r="F2806" s="181" t="s">
        <v>3006</v>
      </c>
      <c r="G2806" s="181"/>
      <c r="H2806" s="181" t="s">
        <v>5158</v>
      </c>
      <c r="I2806" s="14"/>
      <c r="J2806" s="14"/>
      <c r="K2806" s="14"/>
      <c r="L2806" s="14"/>
      <c r="M2806" s="183" t="s">
        <v>2121</v>
      </c>
      <c r="N2806" s="184">
        <v>1042</v>
      </c>
      <c r="O2806" s="183" t="s">
        <v>4289</v>
      </c>
      <c r="P2806" s="183"/>
      <c r="Q2806" s="183" t="s">
        <v>4242</v>
      </c>
      <c r="R2806" s="138"/>
      <c r="S2806" s="138"/>
      <c r="T2806" s="138"/>
      <c r="U2806" s="138"/>
      <c r="AB2806" s="138"/>
      <c r="AN2806" s="45" t="str">
        <f t="shared" si="40"/>
        <v/>
      </c>
    </row>
    <row r="2807" spans="1:40" s="156" customFormat="1" x14ac:dyDescent="0.2">
      <c r="A2807" s="154"/>
      <c r="B2807" s="180" t="s">
        <v>5569</v>
      </c>
      <c r="C2807" s="109"/>
      <c r="D2807" s="111"/>
      <c r="E2807" s="175" t="s">
        <v>3940</v>
      </c>
      <c r="F2807" s="181" t="s">
        <v>3006</v>
      </c>
      <c r="G2807" s="181"/>
      <c r="H2807" s="181" t="s">
        <v>5158</v>
      </c>
      <c r="I2807" s="14"/>
      <c r="J2807" s="14"/>
      <c r="K2807" s="14"/>
      <c r="L2807" s="14"/>
      <c r="M2807" s="183" t="s">
        <v>2121</v>
      </c>
      <c r="N2807" s="184">
        <v>1042</v>
      </c>
      <c r="O2807" s="183" t="s">
        <v>4288</v>
      </c>
      <c r="P2807" s="183"/>
      <c r="Q2807" s="183" t="s">
        <v>4242</v>
      </c>
      <c r="R2807" s="138"/>
      <c r="S2807" s="138"/>
      <c r="T2807" s="138"/>
      <c r="U2807" s="138"/>
      <c r="AB2807" s="138"/>
      <c r="AN2807" s="45" t="str">
        <f t="shared" si="40"/>
        <v/>
      </c>
    </row>
    <row r="2808" spans="1:40" s="156" customFormat="1" x14ac:dyDescent="0.2">
      <c r="A2808" s="154"/>
      <c r="B2808" s="180" t="s">
        <v>5570</v>
      </c>
      <c r="C2808" s="109"/>
      <c r="D2808" s="111"/>
      <c r="E2808" s="175" t="s">
        <v>3940</v>
      </c>
      <c r="F2808" s="181" t="s">
        <v>3006</v>
      </c>
      <c r="G2808" s="181"/>
      <c r="H2808" s="181" t="s">
        <v>5158</v>
      </c>
      <c r="I2808" s="14"/>
      <c r="J2808" s="14"/>
      <c r="K2808" s="14"/>
      <c r="L2808" s="14"/>
      <c r="M2808" s="183" t="s">
        <v>2121</v>
      </c>
      <c r="N2808" s="184">
        <v>1042</v>
      </c>
      <c r="O2808" s="183" t="s">
        <v>4290</v>
      </c>
      <c r="P2808" s="183"/>
      <c r="Q2808" s="183" t="s">
        <v>4242</v>
      </c>
      <c r="R2808" s="138"/>
      <c r="S2808" s="138"/>
      <c r="T2808" s="138"/>
      <c r="U2808" s="138"/>
      <c r="AB2808" s="138"/>
      <c r="AN2808" s="45" t="str">
        <f t="shared" si="40"/>
        <v/>
      </c>
    </row>
    <row r="2809" spans="1:40" s="156" customFormat="1" x14ac:dyDescent="0.2">
      <c r="A2809" s="154"/>
      <c r="B2809" s="180" t="s">
        <v>5571</v>
      </c>
      <c r="C2809" s="109"/>
      <c r="D2809" s="111"/>
      <c r="E2809" s="175" t="s">
        <v>3940</v>
      </c>
      <c r="F2809" s="181" t="s">
        <v>3006</v>
      </c>
      <c r="G2809" s="181"/>
      <c r="H2809" s="181" t="s">
        <v>5158</v>
      </c>
      <c r="I2809" s="14"/>
      <c r="J2809" s="14"/>
      <c r="K2809" s="14"/>
      <c r="L2809" s="14"/>
      <c r="M2809" s="183" t="s">
        <v>2121</v>
      </c>
      <c r="N2809" s="184">
        <v>1042</v>
      </c>
      <c r="O2809" s="183" t="s">
        <v>4291</v>
      </c>
      <c r="P2809" s="183"/>
      <c r="Q2809" s="183" t="s">
        <v>4242</v>
      </c>
      <c r="R2809" s="138"/>
      <c r="S2809" s="138"/>
      <c r="T2809" s="138"/>
      <c r="U2809" s="138"/>
      <c r="AB2809" s="138"/>
      <c r="AN2809" s="45" t="str">
        <f t="shared" si="40"/>
        <v/>
      </c>
    </row>
    <row r="2810" spans="1:40" s="156" customFormat="1" x14ac:dyDescent="0.2">
      <c r="A2810" s="154"/>
      <c r="B2810" s="180" t="s">
        <v>5572</v>
      </c>
      <c r="C2810" s="109"/>
      <c r="D2810" s="111"/>
      <c r="E2810" s="175" t="s">
        <v>3940</v>
      </c>
      <c r="F2810" s="181" t="s">
        <v>3006</v>
      </c>
      <c r="G2810" s="181"/>
      <c r="H2810" s="181" t="s">
        <v>5158</v>
      </c>
      <c r="I2810" s="14"/>
      <c r="J2810" s="14"/>
      <c r="K2810" s="14"/>
      <c r="L2810" s="14"/>
      <c r="M2810" s="183" t="s">
        <v>2121</v>
      </c>
      <c r="N2810" s="184">
        <v>1042</v>
      </c>
      <c r="O2810" s="183" t="s">
        <v>4292</v>
      </c>
      <c r="P2810" s="183"/>
      <c r="Q2810" s="183" t="s">
        <v>4242</v>
      </c>
      <c r="R2810" s="138"/>
      <c r="S2810" s="138"/>
      <c r="T2810" s="138"/>
      <c r="U2810" s="138"/>
      <c r="AB2810" s="138"/>
      <c r="AN2810" s="45" t="str">
        <f t="shared" si="40"/>
        <v/>
      </c>
    </row>
    <row r="2811" spans="1:40" s="156" customFormat="1" x14ac:dyDescent="0.2">
      <c r="A2811" s="154"/>
      <c r="B2811" s="180" t="s">
        <v>5573</v>
      </c>
      <c r="C2811" s="109"/>
      <c r="D2811" s="111"/>
      <c r="E2811" s="175" t="s">
        <v>3940</v>
      </c>
      <c r="F2811" s="181" t="s">
        <v>3006</v>
      </c>
      <c r="G2811" s="181"/>
      <c r="H2811" s="181" t="s">
        <v>5158</v>
      </c>
      <c r="I2811" s="14"/>
      <c r="J2811" s="14"/>
      <c r="K2811" s="14"/>
      <c r="L2811" s="14"/>
      <c r="M2811" s="183" t="s">
        <v>2121</v>
      </c>
      <c r="N2811" s="184">
        <v>1042</v>
      </c>
      <c r="O2811" s="183" t="s">
        <v>4293</v>
      </c>
      <c r="P2811" s="183"/>
      <c r="Q2811" s="183" t="s">
        <v>4242</v>
      </c>
      <c r="R2811" s="138"/>
      <c r="S2811" s="138"/>
      <c r="T2811" s="138"/>
      <c r="U2811" s="138"/>
      <c r="AB2811" s="138"/>
      <c r="AN2811" s="45" t="str">
        <f t="shared" si="40"/>
        <v/>
      </c>
    </row>
    <row r="2812" spans="1:40" s="156" customFormat="1" x14ac:dyDescent="0.2">
      <c r="A2812" s="154"/>
      <c r="B2812" s="180" t="s">
        <v>5574</v>
      </c>
      <c r="C2812" s="109"/>
      <c r="D2812" s="111"/>
      <c r="E2812" s="175" t="s">
        <v>3940</v>
      </c>
      <c r="F2812" s="181" t="s">
        <v>3006</v>
      </c>
      <c r="G2812" s="181"/>
      <c r="H2812" s="182" t="s">
        <v>5159</v>
      </c>
      <c r="I2812" s="14"/>
      <c r="J2812" s="14"/>
      <c r="K2812" s="14"/>
      <c r="L2812" s="14"/>
      <c r="M2812" s="183" t="s">
        <v>2121</v>
      </c>
      <c r="N2812" s="184">
        <v>1042</v>
      </c>
      <c r="O2812" s="183" t="s">
        <v>4294</v>
      </c>
      <c r="P2812" s="183"/>
      <c r="Q2812" s="183" t="s">
        <v>4242</v>
      </c>
      <c r="R2812" s="138"/>
      <c r="S2812" s="138"/>
      <c r="T2812" s="138"/>
      <c r="U2812" s="138"/>
      <c r="AB2812" s="138"/>
      <c r="AN2812" s="45" t="str">
        <f t="shared" si="40"/>
        <v/>
      </c>
    </row>
    <row r="2813" spans="1:40" s="156" customFormat="1" x14ac:dyDescent="0.2">
      <c r="A2813" s="154"/>
      <c r="B2813" s="180" t="s">
        <v>5575</v>
      </c>
      <c r="C2813" s="109"/>
      <c r="D2813" s="111"/>
      <c r="E2813" s="175" t="s">
        <v>3940</v>
      </c>
      <c r="F2813" s="181" t="s">
        <v>3006</v>
      </c>
      <c r="G2813" s="181"/>
      <c r="H2813" s="182" t="s">
        <v>5159</v>
      </c>
      <c r="I2813" s="14"/>
      <c r="J2813" s="14"/>
      <c r="K2813" s="14"/>
      <c r="L2813" s="14"/>
      <c r="M2813" s="183" t="s">
        <v>2121</v>
      </c>
      <c r="N2813" s="184">
        <v>1042</v>
      </c>
      <c r="O2813" s="183" t="s">
        <v>4295</v>
      </c>
      <c r="P2813" s="183"/>
      <c r="Q2813" s="183" t="s">
        <v>4242</v>
      </c>
      <c r="R2813" s="138"/>
      <c r="S2813" s="138"/>
      <c r="T2813" s="138"/>
      <c r="U2813" s="138"/>
      <c r="AB2813" s="138"/>
      <c r="AN2813" s="45" t="str">
        <f t="shared" si="40"/>
        <v/>
      </c>
    </row>
    <row r="2814" spans="1:40" s="156" customFormat="1" x14ac:dyDescent="0.2">
      <c r="A2814" s="154"/>
      <c r="B2814" s="180" t="s">
        <v>5576</v>
      </c>
      <c r="C2814" s="109"/>
      <c r="D2814" s="111"/>
      <c r="E2814" s="175" t="s">
        <v>3940</v>
      </c>
      <c r="F2814" s="181" t="s">
        <v>3006</v>
      </c>
      <c r="G2814" s="181"/>
      <c r="H2814" s="182" t="s">
        <v>5159</v>
      </c>
      <c r="I2814" s="14"/>
      <c r="J2814" s="14"/>
      <c r="K2814" s="14"/>
      <c r="L2814" s="14"/>
      <c r="M2814" s="183" t="s">
        <v>2121</v>
      </c>
      <c r="N2814" s="184">
        <v>1042</v>
      </c>
      <c r="O2814" s="183" t="s">
        <v>4296</v>
      </c>
      <c r="P2814" s="183"/>
      <c r="Q2814" s="183" t="s">
        <v>4242</v>
      </c>
      <c r="R2814" s="138"/>
      <c r="S2814" s="138"/>
      <c r="T2814" s="138"/>
      <c r="U2814" s="138"/>
      <c r="AB2814" s="138"/>
      <c r="AN2814" s="45" t="str">
        <f t="shared" si="40"/>
        <v/>
      </c>
    </row>
    <row r="2815" spans="1:40" s="156" customFormat="1" x14ac:dyDescent="0.2">
      <c r="A2815" s="154"/>
      <c r="B2815" s="180" t="s">
        <v>5577</v>
      </c>
      <c r="C2815" s="109"/>
      <c r="D2815" s="111"/>
      <c r="E2815" s="175" t="s">
        <v>3940</v>
      </c>
      <c r="F2815" s="181" t="s">
        <v>3006</v>
      </c>
      <c r="G2815" s="181"/>
      <c r="H2815" s="182" t="s">
        <v>5159</v>
      </c>
      <c r="I2815" s="14"/>
      <c r="J2815" s="14"/>
      <c r="K2815" s="14"/>
      <c r="L2815" s="14"/>
      <c r="M2815" s="183" t="s">
        <v>2121</v>
      </c>
      <c r="N2815" s="184">
        <v>1042</v>
      </c>
      <c r="O2815" s="183" t="s">
        <v>4297</v>
      </c>
      <c r="P2815" s="183"/>
      <c r="Q2815" s="183" t="s">
        <v>4242</v>
      </c>
      <c r="R2815" s="138"/>
      <c r="S2815" s="138"/>
      <c r="T2815" s="138"/>
      <c r="U2815" s="138"/>
      <c r="AB2815" s="138"/>
      <c r="AN2815" s="45" t="str">
        <f t="shared" si="40"/>
        <v/>
      </c>
    </row>
    <row r="2816" spans="1:40" s="156" customFormat="1" x14ac:dyDescent="0.2">
      <c r="A2816" s="154"/>
      <c r="B2816" s="180" t="s">
        <v>5578</v>
      </c>
      <c r="C2816" s="109"/>
      <c r="D2816" s="111"/>
      <c r="E2816" s="175" t="s">
        <v>3940</v>
      </c>
      <c r="F2816" s="181" t="s">
        <v>3006</v>
      </c>
      <c r="G2816" s="181"/>
      <c r="H2816" s="182" t="s">
        <v>5159</v>
      </c>
      <c r="I2816" s="14"/>
      <c r="J2816" s="14"/>
      <c r="K2816" s="14"/>
      <c r="L2816" s="14"/>
      <c r="M2816" s="183" t="s">
        <v>2121</v>
      </c>
      <c r="N2816" s="184">
        <v>1042</v>
      </c>
      <c r="O2816" s="183" t="s">
        <v>4298</v>
      </c>
      <c r="P2816" s="183"/>
      <c r="Q2816" s="183" t="s">
        <v>4242</v>
      </c>
      <c r="R2816" s="138"/>
      <c r="S2816" s="138"/>
      <c r="T2816" s="138"/>
      <c r="U2816" s="138"/>
      <c r="AB2816" s="138"/>
      <c r="AN2816" s="45" t="str">
        <f t="shared" si="40"/>
        <v/>
      </c>
    </row>
    <row r="2817" spans="1:40" s="156" customFormat="1" x14ac:dyDescent="0.2">
      <c r="A2817" s="154"/>
      <c r="B2817" s="180" t="s">
        <v>5579</v>
      </c>
      <c r="C2817" s="109"/>
      <c r="D2817" s="111"/>
      <c r="E2817" s="175" t="s">
        <v>3940</v>
      </c>
      <c r="F2817" s="181" t="s">
        <v>3006</v>
      </c>
      <c r="G2817" s="181"/>
      <c r="H2817" s="182" t="s">
        <v>5159</v>
      </c>
      <c r="I2817" s="14"/>
      <c r="J2817" s="14"/>
      <c r="K2817" s="14"/>
      <c r="L2817" s="14"/>
      <c r="M2817" s="183" t="s">
        <v>2121</v>
      </c>
      <c r="N2817" s="184">
        <v>1042</v>
      </c>
      <c r="O2817" s="183" t="s">
        <v>4299</v>
      </c>
      <c r="P2817" s="183"/>
      <c r="Q2817" s="183" t="s">
        <v>4242</v>
      </c>
      <c r="R2817" s="138"/>
      <c r="S2817" s="138"/>
      <c r="T2817" s="138"/>
      <c r="U2817" s="138"/>
      <c r="AB2817" s="138"/>
      <c r="AN2817" s="45" t="str">
        <f t="shared" si="40"/>
        <v/>
      </c>
    </row>
    <row r="2818" spans="1:40" s="156" customFormat="1" x14ac:dyDescent="0.2">
      <c r="A2818" s="154"/>
      <c r="B2818" s="180" t="s">
        <v>5580</v>
      </c>
      <c r="C2818" s="109"/>
      <c r="D2818" s="111"/>
      <c r="E2818" s="175" t="s">
        <v>3940</v>
      </c>
      <c r="F2818" s="181" t="s">
        <v>3006</v>
      </c>
      <c r="G2818" s="181"/>
      <c r="H2818" s="182" t="s">
        <v>5159</v>
      </c>
      <c r="I2818" s="14"/>
      <c r="J2818" s="14"/>
      <c r="K2818" s="14"/>
      <c r="L2818" s="14"/>
      <c r="M2818" s="183" t="s">
        <v>2121</v>
      </c>
      <c r="N2818" s="184">
        <v>1042</v>
      </c>
      <c r="O2818" s="183" t="s">
        <v>4300</v>
      </c>
      <c r="P2818" s="183"/>
      <c r="Q2818" s="183" t="s">
        <v>4242</v>
      </c>
      <c r="R2818" s="138"/>
      <c r="S2818" s="138"/>
      <c r="T2818" s="138"/>
      <c r="U2818" s="138"/>
      <c r="AB2818" s="138"/>
      <c r="AN2818" s="45" t="str">
        <f t="shared" si="40"/>
        <v/>
      </c>
    </row>
    <row r="2819" spans="1:40" s="156" customFormat="1" x14ac:dyDescent="0.2">
      <c r="A2819" s="154"/>
      <c r="B2819" s="180" t="s">
        <v>5581</v>
      </c>
      <c r="C2819" s="109"/>
      <c r="D2819" s="111"/>
      <c r="E2819" s="175" t="s">
        <v>3940</v>
      </c>
      <c r="F2819" s="181" t="s">
        <v>3006</v>
      </c>
      <c r="G2819" s="181"/>
      <c r="H2819" s="182" t="s">
        <v>5159</v>
      </c>
      <c r="I2819" s="14"/>
      <c r="J2819" s="14"/>
      <c r="K2819" s="14"/>
      <c r="L2819" s="14"/>
      <c r="M2819" s="183" t="s">
        <v>2121</v>
      </c>
      <c r="N2819" s="184">
        <v>1042</v>
      </c>
      <c r="O2819" s="183" t="s">
        <v>4301</v>
      </c>
      <c r="P2819" s="183"/>
      <c r="Q2819" s="183" t="s">
        <v>4242</v>
      </c>
      <c r="R2819" s="138"/>
      <c r="S2819" s="138"/>
      <c r="T2819" s="138"/>
      <c r="U2819" s="138"/>
      <c r="AB2819" s="138"/>
      <c r="AN2819" s="45" t="str">
        <f t="shared" si="40"/>
        <v/>
      </c>
    </row>
    <row r="2820" spans="1:40" s="156" customFormat="1" x14ac:dyDescent="0.2">
      <c r="A2820" s="154"/>
      <c r="B2820" s="180" t="s">
        <v>5582</v>
      </c>
      <c r="C2820" s="109"/>
      <c r="D2820" s="111"/>
      <c r="E2820" s="175" t="s">
        <v>3940</v>
      </c>
      <c r="F2820" s="181" t="s">
        <v>3006</v>
      </c>
      <c r="G2820" s="181"/>
      <c r="H2820" s="182" t="s">
        <v>5159</v>
      </c>
      <c r="I2820" s="14"/>
      <c r="J2820" s="14"/>
      <c r="K2820" s="14"/>
      <c r="L2820" s="14"/>
      <c r="M2820" s="183" t="s">
        <v>2121</v>
      </c>
      <c r="N2820" s="184">
        <v>1042</v>
      </c>
      <c r="O2820" s="183" t="s">
        <v>4302</v>
      </c>
      <c r="P2820" s="183"/>
      <c r="Q2820" s="183" t="s">
        <v>4242</v>
      </c>
      <c r="R2820" s="138"/>
      <c r="S2820" s="138"/>
      <c r="T2820" s="138"/>
      <c r="U2820" s="138"/>
      <c r="AB2820" s="138"/>
      <c r="AN2820" s="45" t="str">
        <f t="shared" si="40"/>
        <v/>
      </c>
    </row>
    <row r="2821" spans="1:40" s="156" customFormat="1" x14ac:dyDescent="0.2">
      <c r="A2821" s="154"/>
      <c r="B2821" s="180" t="s">
        <v>5583</v>
      </c>
      <c r="C2821" s="109"/>
      <c r="D2821" s="111"/>
      <c r="E2821" s="175" t="s">
        <v>3940</v>
      </c>
      <c r="F2821" s="181" t="s">
        <v>3006</v>
      </c>
      <c r="G2821" s="181"/>
      <c r="H2821" s="182" t="s">
        <v>5159</v>
      </c>
      <c r="I2821" s="14"/>
      <c r="J2821" s="14"/>
      <c r="K2821" s="14"/>
      <c r="L2821" s="14"/>
      <c r="M2821" s="183" t="s">
        <v>2121</v>
      </c>
      <c r="N2821" s="184">
        <v>1042</v>
      </c>
      <c r="O2821" s="183" t="s">
        <v>4303</v>
      </c>
      <c r="P2821" s="183"/>
      <c r="Q2821" s="183" t="s">
        <v>4242</v>
      </c>
      <c r="R2821" s="138"/>
      <c r="S2821" s="138"/>
      <c r="T2821" s="138"/>
      <c r="U2821" s="138"/>
      <c r="AB2821" s="138"/>
      <c r="AN2821" s="45" t="str">
        <f t="shared" ref="AN2821:AN2884" si="41">IF(AE2821&lt;&gt;"",_xlfn.CONCAT(AE2821,AF2821," ","000,",AG2821, " ",AH2821,AI2821," ",AL2821,"-",AM2821),"")</f>
        <v/>
      </c>
    </row>
    <row r="2822" spans="1:40" s="156" customFormat="1" x14ac:dyDescent="0.2">
      <c r="A2822" s="154"/>
      <c r="B2822" s="180" t="s">
        <v>5584</v>
      </c>
      <c r="C2822" s="109"/>
      <c r="D2822" s="111"/>
      <c r="E2822" s="175" t="s">
        <v>3940</v>
      </c>
      <c r="F2822" s="181" t="s">
        <v>3006</v>
      </c>
      <c r="G2822" s="181"/>
      <c r="H2822" s="182" t="s">
        <v>5160</v>
      </c>
      <c r="I2822" s="14"/>
      <c r="J2822" s="14"/>
      <c r="K2822" s="14"/>
      <c r="L2822" s="14"/>
      <c r="M2822" s="183" t="s">
        <v>2121</v>
      </c>
      <c r="N2822" s="184">
        <v>1042</v>
      </c>
      <c r="O2822" s="183" t="s">
        <v>4304</v>
      </c>
      <c r="P2822" s="183"/>
      <c r="Q2822" s="183" t="s">
        <v>4242</v>
      </c>
      <c r="R2822" s="138"/>
      <c r="S2822" s="138"/>
      <c r="T2822" s="138"/>
      <c r="U2822" s="138"/>
      <c r="AB2822" s="138"/>
      <c r="AN2822" s="45" t="str">
        <f t="shared" si="41"/>
        <v/>
      </c>
    </row>
    <row r="2823" spans="1:40" s="156" customFormat="1" x14ac:dyDescent="0.2">
      <c r="A2823" s="154"/>
      <c r="B2823" s="180" t="s">
        <v>5585</v>
      </c>
      <c r="C2823" s="109"/>
      <c r="D2823" s="111"/>
      <c r="E2823" s="175" t="s">
        <v>3940</v>
      </c>
      <c r="F2823" s="181" t="s">
        <v>3006</v>
      </c>
      <c r="G2823" s="181"/>
      <c r="H2823" s="182" t="s">
        <v>5160</v>
      </c>
      <c r="I2823" s="14"/>
      <c r="J2823" s="14"/>
      <c r="K2823" s="14"/>
      <c r="L2823" s="14"/>
      <c r="M2823" s="183" t="s">
        <v>2121</v>
      </c>
      <c r="N2823" s="184">
        <v>1042</v>
      </c>
      <c r="O2823" s="183" t="s">
        <v>4305</v>
      </c>
      <c r="P2823" s="183"/>
      <c r="Q2823" s="183" t="s">
        <v>4242</v>
      </c>
      <c r="R2823" s="138"/>
      <c r="S2823" s="138"/>
      <c r="T2823" s="138"/>
      <c r="U2823" s="138"/>
      <c r="AB2823" s="138"/>
      <c r="AN2823" s="45" t="str">
        <f t="shared" si="41"/>
        <v/>
      </c>
    </row>
    <row r="2824" spans="1:40" s="156" customFormat="1" x14ac:dyDescent="0.2">
      <c r="A2824" s="154"/>
      <c r="B2824" s="180" t="s">
        <v>5586</v>
      </c>
      <c r="C2824" s="109"/>
      <c r="D2824" s="111"/>
      <c r="E2824" s="175" t="s">
        <v>3940</v>
      </c>
      <c r="F2824" s="181" t="s">
        <v>3006</v>
      </c>
      <c r="G2824" s="181"/>
      <c r="H2824" s="182" t="s">
        <v>5160</v>
      </c>
      <c r="I2824" s="14"/>
      <c r="J2824" s="14"/>
      <c r="K2824" s="14"/>
      <c r="L2824" s="14"/>
      <c r="M2824" s="183" t="s">
        <v>2121</v>
      </c>
      <c r="N2824" s="184">
        <v>1042</v>
      </c>
      <c r="O2824" s="183" t="s">
        <v>4306</v>
      </c>
      <c r="P2824" s="183"/>
      <c r="Q2824" s="183" t="s">
        <v>4242</v>
      </c>
      <c r="R2824" s="138"/>
      <c r="S2824" s="138"/>
      <c r="T2824" s="138"/>
      <c r="U2824" s="138"/>
      <c r="AB2824" s="138"/>
      <c r="AN2824" s="45" t="str">
        <f t="shared" si="41"/>
        <v/>
      </c>
    </row>
    <row r="2825" spans="1:40" s="156" customFormat="1" x14ac:dyDescent="0.2">
      <c r="A2825" s="154"/>
      <c r="B2825" s="180" t="s">
        <v>5587</v>
      </c>
      <c r="C2825" s="109"/>
      <c r="D2825" s="111"/>
      <c r="E2825" s="175" t="s">
        <v>3940</v>
      </c>
      <c r="F2825" s="181" t="s">
        <v>3006</v>
      </c>
      <c r="G2825" s="181"/>
      <c r="H2825" s="182" t="s">
        <v>5160</v>
      </c>
      <c r="I2825" s="14"/>
      <c r="J2825" s="14"/>
      <c r="K2825" s="14"/>
      <c r="L2825" s="14"/>
      <c r="M2825" s="183" t="s">
        <v>2121</v>
      </c>
      <c r="N2825" s="184">
        <v>1042</v>
      </c>
      <c r="O2825" s="183" t="s">
        <v>4307</v>
      </c>
      <c r="P2825" s="183"/>
      <c r="Q2825" s="183" t="s">
        <v>4242</v>
      </c>
      <c r="R2825" s="138"/>
      <c r="S2825" s="138"/>
      <c r="T2825" s="138"/>
      <c r="U2825" s="138"/>
      <c r="AB2825" s="138"/>
      <c r="AN2825" s="45" t="str">
        <f t="shared" si="41"/>
        <v/>
      </c>
    </row>
    <row r="2826" spans="1:40" s="156" customFormat="1" x14ac:dyDescent="0.2">
      <c r="A2826" s="154"/>
      <c r="B2826" s="180" t="s">
        <v>5588</v>
      </c>
      <c r="C2826" s="109"/>
      <c r="D2826" s="111"/>
      <c r="E2826" s="175" t="s">
        <v>3940</v>
      </c>
      <c r="F2826" s="181" t="s">
        <v>3006</v>
      </c>
      <c r="G2826" s="181"/>
      <c r="H2826" s="182" t="s">
        <v>5160</v>
      </c>
      <c r="I2826" s="14"/>
      <c r="J2826" s="14"/>
      <c r="K2826" s="14"/>
      <c r="L2826" s="14"/>
      <c r="M2826" s="183" t="s">
        <v>2121</v>
      </c>
      <c r="N2826" s="184">
        <v>1042</v>
      </c>
      <c r="O2826" s="183" t="s">
        <v>4308</v>
      </c>
      <c r="P2826" s="183"/>
      <c r="Q2826" s="183" t="s">
        <v>4242</v>
      </c>
      <c r="R2826" s="138"/>
      <c r="S2826" s="138"/>
      <c r="T2826" s="138"/>
      <c r="U2826" s="138"/>
      <c r="AB2826" s="138"/>
      <c r="AN2826" s="45" t="str">
        <f t="shared" si="41"/>
        <v/>
      </c>
    </row>
    <row r="2827" spans="1:40" s="156" customFormat="1" x14ac:dyDescent="0.2">
      <c r="A2827" s="154"/>
      <c r="B2827" s="180" t="s">
        <v>5589</v>
      </c>
      <c r="C2827" s="109"/>
      <c r="D2827" s="111"/>
      <c r="E2827" s="175" t="s">
        <v>3940</v>
      </c>
      <c r="F2827" s="181" t="s">
        <v>3006</v>
      </c>
      <c r="G2827" s="181"/>
      <c r="H2827" s="182" t="s">
        <v>5160</v>
      </c>
      <c r="I2827" s="14"/>
      <c r="J2827" s="14"/>
      <c r="K2827" s="14"/>
      <c r="L2827" s="14"/>
      <c r="M2827" s="183" t="s">
        <v>2121</v>
      </c>
      <c r="N2827" s="184">
        <v>1042</v>
      </c>
      <c r="O2827" s="183" t="s">
        <v>4309</v>
      </c>
      <c r="P2827" s="183"/>
      <c r="Q2827" s="183" t="s">
        <v>4242</v>
      </c>
      <c r="R2827" s="138"/>
      <c r="S2827" s="138"/>
      <c r="T2827" s="138"/>
      <c r="U2827" s="138"/>
      <c r="AB2827" s="138"/>
      <c r="AN2827" s="45" t="str">
        <f t="shared" si="41"/>
        <v/>
      </c>
    </row>
    <row r="2828" spans="1:40" s="156" customFormat="1" x14ac:dyDescent="0.2">
      <c r="A2828" s="154"/>
      <c r="B2828" s="180" t="s">
        <v>5590</v>
      </c>
      <c r="C2828" s="109"/>
      <c r="D2828" s="111"/>
      <c r="E2828" s="175" t="s">
        <v>3940</v>
      </c>
      <c r="F2828" s="181" t="s">
        <v>3006</v>
      </c>
      <c r="G2828" s="181"/>
      <c r="H2828" s="182" t="s">
        <v>5160</v>
      </c>
      <c r="I2828" s="14"/>
      <c r="J2828" s="14"/>
      <c r="K2828" s="14"/>
      <c r="L2828" s="14"/>
      <c r="M2828" s="183" t="s">
        <v>2121</v>
      </c>
      <c r="N2828" s="184">
        <v>1042</v>
      </c>
      <c r="O2828" s="183" t="s">
        <v>4310</v>
      </c>
      <c r="P2828" s="183"/>
      <c r="Q2828" s="183" t="s">
        <v>4242</v>
      </c>
      <c r="R2828" s="138"/>
      <c r="S2828" s="138"/>
      <c r="T2828" s="138"/>
      <c r="U2828" s="138"/>
      <c r="AB2828" s="138"/>
      <c r="AN2828" s="45" t="str">
        <f t="shared" si="41"/>
        <v/>
      </c>
    </row>
    <row r="2829" spans="1:40" s="156" customFormat="1" x14ac:dyDescent="0.2">
      <c r="A2829" s="154"/>
      <c r="B2829" s="180" t="s">
        <v>5591</v>
      </c>
      <c r="C2829" s="109"/>
      <c r="D2829" s="111"/>
      <c r="E2829" s="175" t="s">
        <v>3940</v>
      </c>
      <c r="F2829" s="181" t="s">
        <v>3006</v>
      </c>
      <c r="G2829" s="181"/>
      <c r="H2829" s="182" t="s">
        <v>5160</v>
      </c>
      <c r="I2829" s="14"/>
      <c r="J2829" s="14"/>
      <c r="K2829" s="14"/>
      <c r="L2829" s="14"/>
      <c r="M2829" s="183" t="s">
        <v>2121</v>
      </c>
      <c r="N2829" s="184">
        <v>1042</v>
      </c>
      <c r="O2829" s="183" t="s">
        <v>4311</v>
      </c>
      <c r="P2829" s="183"/>
      <c r="Q2829" s="183" t="s">
        <v>4242</v>
      </c>
      <c r="R2829" s="138"/>
      <c r="S2829" s="138"/>
      <c r="T2829" s="138"/>
      <c r="U2829" s="138"/>
      <c r="AB2829" s="138"/>
      <c r="AN2829" s="45" t="str">
        <f t="shared" si="41"/>
        <v/>
      </c>
    </row>
    <row r="2830" spans="1:40" s="156" customFormat="1" x14ac:dyDescent="0.2">
      <c r="A2830" s="154"/>
      <c r="B2830" s="180" t="s">
        <v>5592</v>
      </c>
      <c r="C2830" s="109"/>
      <c r="D2830" s="111"/>
      <c r="E2830" s="175" t="s">
        <v>3940</v>
      </c>
      <c r="F2830" s="181" t="s">
        <v>3006</v>
      </c>
      <c r="G2830" s="181"/>
      <c r="H2830" s="182" t="s">
        <v>5160</v>
      </c>
      <c r="I2830" s="14"/>
      <c r="J2830" s="14"/>
      <c r="K2830" s="14"/>
      <c r="L2830" s="14"/>
      <c r="M2830" s="183" t="s">
        <v>2121</v>
      </c>
      <c r="N2830" s="184">
        <v>1042</v>
      </c>
      <c r="O2830" s="183" t="s">
        <v>4312</v>
      </c>
      <c r="P2830" s="183"/>
      <c r="Q2830" s="183" t="s">
        <v>4242</v>
      </c>
      <c r="R2830" s="138"/>
      <c r="S2830" s="138"/>
      <c r="T2830" s="138"/>
      <c r="U2830" s="138"/>
      <c r="AB2830" s="138"/>
      <c r="AN2830" s="45" t="str">
        <f t="shared" si="41"/>
        <v/>
      </c>
    </row>
    <row r="2831" spans="1:40" s="156" customFormat="1" x14ac:dyDescent="0.2">
      <c r="A2831" s="154"/>
      <c r="B2831" s="180" t="s">
        <v>5593</v>
      </c>
      <c r="C2831" s="109"/>
      <c r="D2831" s="111"/>
      <c r="E2831" s="175" t="s">
        <v>3940</v>
      </c>
      <c r="F2831" s="181" t="s">
        <v>3006</v>
      </c>
      <c r="G2831" s="181"/>
      <c r="H2831" s="182" t="s">
        <v>5160</v>
      </c>
      <c r="I2831" s="14"/>
      <c r="J2831" s="14"/>
      <c r="K2831" s="14"/>
      <c r="L2831" s="14"/>
      <c r="M2831" s="183" t="s">
        <v>2121</v>
      </c>
      <c r="N2831" s="184">
        <v>1042</v>
      </c>
      <c r="O2831" s="183" t="s">
        <v>4313</v>
      </c>
      <c r="P2831" s="183"/>
      <c r="Q2831" s="183" t="s">
        <v>4242</v>
      </c>
      <c r="R2831" s="138"/>
      <c r="S2831" s="138"/>
      <c r="T2831" s="138"/>
      <c r="U2831" s="138"/>
      <c r="AB2831" s="138"/>
      <c r="AN2831" s="45" t="str">
        <f t="shared" si="41"/>
        <v/>
      </c>
    </row>
    <row r="2832" spans="1:40" s="156" customFormat="1" x14ac:dyDescent="0.2">
      <c r="A2832" s="154"/>
      <c r="B2832" s="180" t="s">
        <v>5594</v>
      </c>
      <c r="C2832" s="109"/>
      <c r="D2832" s="111"/>
      <c r="E2832" s="175" t="s">
        <v>3940</v>
      </c>
      <c r="F2832" s="181" t="s">
        <v>3006</v>
      </c>
      <c r="G2832" s="181"/>
      <c r="H2832" s="181" t="s">
        <v>7213</v>
      </c>
      <c r="I2832" s="14"/>
      <c r="J2832" s="14"/>
      <c r="K2832" s="14"/>
      <c r="L2832" s="14"/>
      <c r="M2832" s="183" t="s">
        <v>2121</v>
      </c>
      <c r="N2832" s="184">
        <v>1042</v>
      </c>
      <c r="O2832" s="183" t="s">
        <v>4314</v>
      </c>
      <c r="P2832" s="183"/>
      <c r="Q2832" s="183" t="s">
        <v>4242</v>
      </c>
      <c r="R2832" s="138"/>
      <c r="S2832" s="138"/>
      <c r="T2832" s="138"/>
      <c r="U2832" s="138"/>
      <c r="AB2832" s="138"/>
      <c r="AN2832" s="45" t="str">
        <f t="shared" si="41"/>
        <v/>
      </c>
    </row>
    <row r="2833" spans="1:40" s="156" customFormat="1" x14ac:dyDescent="0.2">
      <c r="A2833" s="154"/>
      <c r="B2833" s="180" t="s">
        <v>5595</v>
      </c>
      <c r="C2833" s="109"/>
      <c r="D2833" s="111"/>
      <c r="E2833" s="175" t="s">
        <v>3940</v>
      </c>
      <c r="F2833" s="181" t="s">
        <v>3006</v>
      </c>
      <c r="G2833" s="181"/>
      <c r="H2833" s="181" t="s">
        <v>7213</v>
      </c>
      <c r="I2833" s="14"/>
      <c r="J2833" s="14"/>
      <c r="K2833" s="14"/>
      <c r="L2833" s="14"/>
      <c r="M2833" s="183" t="s">
        <v>2121</v>
      </c>
      <c r="N2833" s="184">
        <v>1042</v>
      </c>
      <c r="O2833" s="183" t="s">
        <v>4315</v>
      </c>
      <c r="P2833" s="183"/>
      <c r="Q2833" s="183" t="s">
        <v>4242</v>
      </c>
      <c r="R2833" s="138"/>
      <c r="S2833" s="138"/>
      <c r="T2833" s="138"/>
      <c r="U2833" s="138"/>
      <c r="AB2833" s="138"/>
      <c r="AN2833" s="45" t="str">
        <f t="shared" si="41"/>
        <v/>
      </c>
    </row>
    <row r="2834" spans="1:40" s="156" customFormat="1" x14ac:dyDescent="0.2">
      <c r="A2834" s="154"/>
      <c r="B2834" s="180" t="s">
        <v>5596</v>
      </c>
      <c r="C2834" s="109"/>
      <c r="D2834" s="111"/>
      <c r="E2834" s="175" t="s">
        <v>3940</v>
      </c>
      <c r="F2834" s="181" t="s">
        <v>3006</v>
      </c>
      <c r="G2834" s="181"/>
      <c r="H2834" s="181" t="s">
        <v>7213</v>
      </c>
      <c r="I2834" s="14"/>
      <c r="J2834" s="14"/>
      <c r="K2834" s="14"/>
      <c r="L2834" s="14"/>
      <c r="M2834" s="183" t="s">
        <v>2121</v>
      </c>
      <c r="N2834" s="184">
        <v>1042</v>
      </c>
      <c r="O2834" s="183" t="s">
        <v>4316</v>
      </c>
      <c r="P2834" s="183"/>
      <c r="Q2834" s="183" t="s">
        <v>4242</v>
      </c>
      <c r="R2834" s="138"/>
      <c r="S2834" s="138"/>
      <c r="T2834" s="138"/>
      <c r="U2834" s="138"/>
      <c r="AB2834" s="138"/>
      <c r="AN2834" s="45" t="str">
        <f t="shared" si="41"/>
        <v/>
      </c>
    </row>
    <row r="2835" spans="1:40" s="156" customFormat="1" x14ac:dyDescent="0.2">
      <c r="A2835" s="154"/>
      <c r="B2835" s="180" t="s">
        <v>5597</v>
      </c>
      <c r="C2835" s="109"/>
      <c r="D2835" s="111"/>
      <c r="E2835" s="175" t="s">
        <v>3940</v>
      </c>
      <c r="F2835" s="181" t="s">
        <v>3006</v>
      </c>
      <c r="G2835" s="181"/>
      <c r="H2835" s="181" t="s">
        <v>7213</v>
      </c>
      <c r="I2835" s="14"/>
      <c r="J2835" s="14"/>
      <c r="K2835" s="14"/>
      <c r="L2835" s="14"/>
      <c r="M2835" s="183" t="s">
        <v>2121</v>
      </c>
      <c r="N2835" s="184">
        <v>1042</v>
      </c>
      <c r="O2835" s="183" t="s">
        <v>4317</v>
      </c>
      <c r="P2835" s="183"/>
      <c r="Q2835" s="183" t="s">
        <v>4242</v>
      </c>
      <c r="R2835" s="138"/>
      <c r="S2835" s="138"/>
      <c r="T2835" s="138"/>
      <c r="U2835" s="138"/>
      <c r="AB2835" s="138"/>
      <c r="AN2835" s="45" t="str">
        <f t="shared" si="41"/>
        <v/>
      </c>
    </row>
    <row r="2836" spans="1:40" s="156" customFormat="1" x14ac:dyDescent="0.2">
      <c r="A2836" s="154"/>
      <c r="B2836" s="180" t="s">
        <v>5598</v>
      </c>
      <c r="C2836" s="109"/>
      <c r="D2836" s="111"/>
      <c r="E2836" s="175" t="s">
        <v>3940</v>
      </c>
      <c r="F2836" s="181" t="s">
        <v>3006</v>
      </c>
      <c r="G2836" s="181"/>
      <c r="H2836" s="181" t="s">
        <v>7213</v>
      </c>
      <c r="I2836" s="14"/>
      <c r="J2836" s="14"/>
      <c r="K2836" s="14"/>
      <c r="L2836" s="14"/>
      <c r="M2836" s="183" t="s">
        <v>2121</v>
      </c>
      <c r="N2836" s="184">
        <v>1042</v>
      </c>
      <c r="O2836" s="183" t="s">
        <v>4318</v>
      </c>
      <c r="P2836" s="183"/>
      <c r="Q2836" s="183" t="s">
        <v>4242</v>
      </c>
      <c r="R2836" s="138"/>
      <c r="S2836" s="138"/>
      <c r="T2836" s="138"/>
      <c r="U2836" s="138"/>
      <c r="AB2836" s="138"/>
      <c r="AN2836" s="45" t="str">
        <f t="shared" si="41"/>
        <v/>
      </c>
    </row>
    <row r="2837" spans="1:40" s="156" customFormat="1" x14ac:dyDescent="0.2">
      <c r="A2837" s="154"/>
      <c r="B2837" s="180" t="s">
        <v>5599</v>
      </c>
      <c r="C2837" s="109"/>
      <c r="D2837" s="111"/>
      <c r="E2837" s="175" t="s">
        <v>3940</v>
      </c>
      <c r="F2837" s="181" t="s">
        <v>3006</v>
      </c>
      <c r="G2837" s="181"/>
      <c r="H2837" s="181" t="s">
        <v>7213</v>
      </c>
      <c r="I2837" s="14"/>
      <c r="J2837" s="14"/>
      <c r="K2837" s="14"/>
      <c r="L2837" s="14"/>
      <c r="M2837" s="183" t="s">
        <v>2121</v>
      </c>
      <c r="N2837" s="184">
        <v>1042</v>
      </c>
      <c r="O2837" s="183" t="s">
        <v>4319</v>
      </c>
      <c r="P2837" s="183"/>
      <c r="Q2837" s="183" t="s">
        <v>4242</v>
      </c>
      <c r="R2837" s="138"/>
      <c r="S2837" s="138"/>
      <c r="T2837" s="138"/>
      <c r="U2837" s="138"/>
      <c r="AB2837" s="138"/>
      <c r="AN2837" s="45" t="str">
        <f t="shared" si="41"/>
        <v/>
      </c>
    </row>
    <row r="2838" spans="1:40" s="156" customFormat="1" x14ac:dyDescent="0.2">
      <c r="A2838" s="154"/>
      <c r="B2838" s="180" t="s">
        <v>5600</v>
      </c>
      <c r="C2838" s="109"/>
      <c r="D2838" s="111"/>
      <c r="E2838" s="175" t="s">
        <v>3940</v>
      </c>
      <c r="F2838" s="181" t="s">
        <v>3006</v>
      </c>
      <c r="G2838" s="181"/>
      <c r="H2838" s="181" t="s">
        <v>7213</v>
      </c>
      <c r="I2838" s="14"/>
      <c r="J2838" s="14"/>
      <c r="K2838" s="14"/>
      <c r="L2838" s="14"/>
      <c r="M2838" s="183" t="s">
        <v>2121</v>
      </c>
      <c r="N2838" s="184">
        <v>1042</v>
      </c>
      <c r="O2838" s="183" t="s">
        <v>4320</v>
      </c>
      <c r="P2838" s="183"/>
      <c r="Q2838" s="183" t="s">
        <v>4242</v>
      </c>
      <c r="R2838" s="138"/>
      <c r="S2838" s="138"/>
      <c r="T2838" s="138"/>
      <c r="U2838" s="138"/>
      <c r="AB2838" s="138"/>
      <c r="AN2838" s="45" t="str">
        <f t="shared" si="41"/>
        <v/>
      </c>
    </row>
    <row r="2839" spans="1:40" s="156" customFormat="1" x14ac:dyDescent="0.2">
      <c r="A2839" s="154"/>
      <c r="B2839" s="180" t="s">
        <v>5601</v>
      </c>
      <c r="C2839" s="109"/>
      <c r="D2839" s="111"/>
      <c r="E2839" s="175" t="s">
        <v>3940</v>
      </c>
      <c r="F2839" s="181" t="s">
        <v>3006</v>
      </c>
      <c r="G2839" s="181"/>
      <c r="H2839" s="181" t="s">
        <v>7213</v>
      </c>
      <c r="I2839" s="14"/>
      <c r="J2839" s="14"/>
      <c r="K2839" s="14"/>
      <c r="L2839" s="14"/>
      <c r="M2839" s="183" t="s">
        <v>2121</v>
      </c>
      <c r="N2839" s="184">
        <v>1042</v>
      </c>
      <c r="O2839" s="183" t="s">
        <v>4321</v>
      </c>
      <c r="P2839" s="183"/>
      <c r="Q2839" s="183" t="s">
        <v>4242</v>
      </c>
      <c r="R2839" s="138"/>
      <c r="S2839" s="138"/>
      <c r="T2839" s="138"/>
      <c r="U2839" s="138"/>
      <c r="AB2839" s="138"/>
      <c r="AN2839" s="45" t="str">
        <f t="shared" si="41"/>
        <v/>
      </c>
    </row>
    <row r="2840" spans="1:40" s="156" customFormat="1" x14ac:dyDescent="0.2">
      <c r="A2840" s="154"/>
      <c r="B2840" s="180" t="s">
        <v>5602</v>
      </c>
      <c r="C2840" s="109"/>
      <c r="D2840" s="111"/>
      <c r="E2840" s="175" t="s">
        <v>3940</v>
      </c>
      <c r="F2840" s="181" t="s">
        <v>3006</v>
      </c>
      <c r="G2840" s="181"/>
      <c r="H2840" s="181" t="s">
        <v>7213</v>
      </c>
      <c r="I2840" s="14"/>
      <c r="J2840" s="14"/>
      <c r="K2840" s="14"/>
      <c r="L2840" s="14"/>
      <c r="M2840" s="183" t="s">
        <v>2121</v>
      </c>
      <c r="N2840" s="184">
        <v>1042</v>
      </c>
      <c r="O2840" s="183" t="s">
        <v>4322</v>
      </c>
      <c r="P2840" s="183"/>
      <c r="Q2840" s="183" t="s">
        <v>4242</v>
      </c>
      <c r="R2840" s="138"/>
      <c r="S2840" s="138"/>
      <c r="T2840" s="138"/>
      <c r="U2840" s="138"/>
      <c r="AB2840" s="138"/>
      <c r="AN2840" s="45" t="str">
        <f t="shared" si="41"/>
        <v/>
      </c>
    </row>
    <row r="2841" spans="1:40" s="156" customFormat="1" x14ac:dyDescent="0.2">
      <c r="A2841" s="154"/>
      <c r="B2841" s="180" t="s">
        <v>5603</v>
      </c>
      <c r="C2841" s="109"/>
      <c r="D2841" s="111"/>
      <c r="E2841" s="175" t="s">
        <v>3940</v>
      </c>
      <c r="F2841" s="181" t="s">
        <v>3006</v>
      </c>
      <c r="G2841" s="181"/>
      <c r="H2841" s="181" t="s">
        <v>7213</v>
      </c>
      <c r="I2841" s="14"/>
      <c r="J2841" s="14"/>
      <c r="K2841" s="14"/>
      <c r="L2841" s="14"/>
      <c r="M2841" s="183" t="s">
        <v>2121</v>
      </c>
      <c r="N2841" s="184">
        <v>1042</v>
      </c>
      <c r="O2841" s="183" t="s">
        <v>4323</v>
      </c>
      <c r="P2841" s="183"/>
      <c r="Q2841" s="183" t="s">
        <v>4242</v>
      </c>
      <c r="R2841" s="138"/>
      <c r="S2841" s="138"/>
      <c r="T2841" s="138"/>
      <c r="U2841" s="138"/>
      <c r="AB2841" s="138"/>
      <c r="AN2841" s="45" t="str">
        <f t="shared" si="41"/>
        <v/>
      </c>
    </row>
    <row r="2842" spans="1:40" s="156" customFormat="1" x14ac:dyDescent="0.2">
      <c r="A2842" s="154"/>
      <c r="B2842" s="180" t="s">
        <v>5604</v>
      </c>
      <c r="C2842" s="109"/>
      <c r="D2842" s="111"/>
      <c r="E2842" s="175" t="s">
        <v>3940</v>
      </c>
      <c r="F2842" s="181" t="s">
        <v>3006</v>
      </c>
      <c r="G2842" s="181"/>
      <c r="H2842" s="181" t="s">
        <v>5161</v>
      </c>
      <c r="I2842" s="14"/>
      <c r="J2842" s="14"/>
      <c r="K2842" s="14"/>
      <c r="L2842" s="14"/>
      <c r="M2842" s="183" t="s">
        <v>2121</v>
      </c>
      <c r="N2842" s="184">
        <v>1042</v>
      </c>
      <c r="O2842" s="183" t="s">
        <v>4325</v>
      </c>
      <c r="P2842" s="183"/>
      <c r="Q2842" s="183" t="s">
        <v>4324</v>
      </c>
      <c r="R2842" s="138"/>
      <c r="S2842" s="138"/>
      <c r="T2842" s="138"/>
      <c r="U2842" s="138"/>
      <c r="AB2842" s="138"/>
      <c r="AN2842" s="45" t="str">
        <f t="shared" si="41"/>
        <v/>
      </c>
    </row>
    <row r="2843" spans="1:40" s="156" customFormat="1" x14ac:dyDescent="0.2">
      <c r="A2843" s="154"/>
      <c r="B2843" s="180" t="s">
        <v>5605</v>
      </c>
      <c r="C2843" s="109"/>
      <c r="D2843" s="111"/>
      <c r="E2843" s="175" t="s">
        <v>3940</v>
      </c>
      <c r="F2843" s="181" t="s">
        <v>3006</v>
      </c>
      <c r="G2843" s="181"/>
      <c r="H2843" s="181" t="s">
        <v>5161</v>
      </c>
      <c r="I2843" s="14"/>
      <c r="J2843" s="14"/>
      <c r="K2843" s="14"/>
      <c r="L2843" s="14"/>
      <c r="M2843" s="183" t="s">
        <v>2121</v>
      </c>
      <c r="N2843" s="184">
        <v>1042</v>
      </c>
      <c r="O2843" s="183" t="s">
        <v>4326</v>
      </c>
      <c r="P2843" s="183"/>
      <c r="Q2843" s="183" t="s">
        <v>4324</v>
      </c>
      <c r="R2843" s="138"/>
      <c r="S2843" s="138"/>
      <c r="T2843" s="138"/>
      <c r="U2843" s="138"/>
      <c r="AB2843" s="138"/>
      <c r="AN2843" s="45" t="str">
        <f t="shared" si="41"/>
        <v/>
      </c>
    </row>
    <row r="2844" spans="1:40" s="156" customFormat="1" x14ac:dyDescent="0.2">
      <c r="A2844" s="154"/>
      <c r="B2844" s="180" t="s">
        <v>5606</v>
      </c>
      <c r="C2844" s="109"/>
      <c r="D2844" s="111"/>
      <c r="E2844" s="175" t="s">
        <v>3940</v>
      </c>
      <c r="F2844" s="181" t="s">
        <v>3006</v>
      </c>
      <c r="G2844" s="181"/>
      <c r="H2844" s="181" t="s">
        <v>5161</v>
      </c>
      <c r="I2844" s="14"/>
      <c r="J2844" s="14"/>
      <c r="K2844" s="14"/>
      <c r="L2844" s="14"/>
      <c r="M2844" s="183" t="s">
        <v>2121</v>
      </c>
      <c r="N2844" s="184">
        <v>1042</v>
      </c>
      <c r="O2844" s="183" t="s">
        <v>4327</v>
      </c>
      <c r="P2844" s="183"/>
      <c r="Q2844" s="183" t="s">
        <v>4324</v>
      </c>
      <c r="R2844" s="138"/>
      <c r="S2844" s="138"/>
      <c r="T2844" s="138"/>
      <c r="U2844" s="138"/>
      <c r="AB2844" s="138"/>
      <c r="AN2844" s="45" t="str">
        <f t="shared" si="41"/>
        <v/>
      </c>
    </row>
    <row r="2845" spans="1:40" s="156" customFormat="1" x14ac:dyDescent="0.2">
      <c r="A2845" s="154"/>
      <c r="B2845" s="180" t="s">
        <v>5607</v>
      </c>
      <c r="C2845" s="109"/>
      <c r="D2845" s="111"/>
      <c r="E2845" s="175" t="s">
        <v>3940</v>
      </c>
      <c r="F2845" s="181" t="s">
        <v>3006</v>
      </c>
      <c r="G2845" s="181"/>
      <c r="H2845" s="181" t="s">
        <v>5161</v>
      </c>
      <c r="I2845" s="14"/>
      <c r="J2845" s="14"/>
      <c r="K2845" s="14"/>
      <c r="L2845" s="14"/>
      <c r="M2845" s="183" t="s">
        <v>2121</v>
      </c>
      <c r="N2845" s="184">
        <v>1042</v>
      </c>
      <c r="O2845" s="183" t="s">
        <v>4328</v>
      </c>
      <c r="P2845" s="183"/>
      <c r="Q2845" s="183" t="s">
        <v>4324</v>
      </c>
      <c r="R2845" s="138"/>
      <c r="S2845" s="138"/>
      <c r="T2845" s="138"/>
      <c r="U2845" s="138"/>
      <c r="AB2845" s="138"/>
      <c r="AN2845" s="45" t="str">
        <f t="shared" si="41"/>
        <v/>
      </c>
    </row>
    <row r="2846" spans="1:40" s="156" customFormat="1" x14ac:dyDescent="0.2">
      <c r="A2846" s="154"/>
      <c r="B2846" s="180" t="s">
        <v>5608</v>
      </c>
      <c r="C2846" s="109"/>
      <c r="D2846" s="111"/>
      <c r="E2846" s="175" t="s">
        <v>3940</v>
      </c>
      <c r="F2846" s="181" t="s">
        <v>3006</v>
      </c>
      <c r="G2846" s="181"/>
      <c r="H2846" s="181" t="s">
        <v>5161</v>
      </c>
      <c r="I2846" s="14"/>
      <c r="J2846" s="14"/>
      <c r="K2846" s="14"/>
      <c r="L2846" s="14"/>
      <c r="M2846" s="183" t="s">
        <v>2121</v>
      </c>
      <c r="N2846" s="184">
        <v>1042</v>
      </c>
      <c r="O2846" s="183" t="s">
        <v>4329</v>
      </c>
      <c r="P2846" s="183"/>
      <c r="Q2846" s="183" t="s">
        <v>4324</v>
      </c>
      <c r="R2846" s="138"/>
      <c r="S2846" s="138"/>
      <c r="T2846" s="138"/>
      <c r="U2846" s="138"/>
      <c r="AB2846" s="138"/>
      <c r="AN2846" s="45" t="str">
        <f t="shared" si="41"/>
        <v/>
      </c>
    </row>
    <row r="2847" spans="1:40" s="156" customFormat="1" x14ac:dyDescent="0.2">
      <c r="A2847" s="154"/>
      <c r="B2847" s="180" t="s">
        <v>5609</v>
      </c>
      <c r="C2847" s="109"/>
      <c r="D2847" s="111"/>
      <c r="E2847" s="175" t="s">
        <v>3940</v>
      </c>
      <c r="F2847" s="181" t="s">
        <v>3006</v>
      </c>
      <c r="G2847" s="181"/>
      <c r="H2847" s="181" t="s">
        <v>5161</v>
      </c>
      <c r="I2847" s="14"/>
      <c r="J2847" s="14"/>
      <c r="K2847" s="14"/>
      <c r="L2847" s="14"/>
      <c r="M2847" s="183" t="s">
        <v>2121</v>
      </c>
      <c r="N2847" s="184">
        <v>1042</v>
      </c>
      <c r="O2847" s="183" t="s">
        <v>4330</v>
      </c>
      <c r="P2847" s="183"/>
      <c r="Q2847" s="183" t="s">
        <v>4324</v>
      </c>
      <c r="R2847" s="138"/>
      <c r="S2847" s="138"/>
      <c r="T2847" s="138"/>
      <c r="U2847" s="138"/>
      <c r="AB2847" s="138"/>
      <c r="AN2847" s="45" t="str">
        <f t="shared" si="41"/>
        <v/>
      </c>
    </row>
    <row r="2848" spans="1:40" s="156" customFormat="1" x14ac:dyDescent="0.2">
      <c r="A2848" s="154"/>
      <c r="B2848" s="180" t="s">
        <v>5610</v>
      </c>
      <c r="C2848" s="109"/>
      <c r="D2848" s="111"/>
      <c r="E2848" s="175" t="s">
        <v>3940</v>
      </c>
      <c r="F2848" s="181" t="s">
        <v>3006</v>
      </c>
      <c r="G2848" s="181"/>
      <c r="H2848" s="181" t="s">
        <v>5161</v>
      </c>
      <c r="I2848" s="14"/>
      <c r="J2848" s="14"/>
      <c r="K2848" s="14"/>
      <c r="L2848" s="14"/>
      <c r="M2848" s="183" t="s">
        <v>2121</v>
      </c>
      <c r="N2848" s="184">
        <v>1042</v>
      </c>
      <c r="O2848" s="183" t="s">
        <v>4331</v>
      </c>
      <c r="P2848" s="183"/>
      <c r="Q2848" s="183" t="s">
        <v>4324</v>
      </c>
      <c r="R2848" s="138"/>
      <c r="S2848" s="138"/>
      <c r="T2848" s="138"/>
      <c r="U2848" s="138"/>
      <c r="AB2848" s="138"/>
      <c r="AN2848" s="45" t="str">
        <f t="shared" si="41"/>
        <v/>
      </c>
    </row>
    <row r="2849" spans="1:40" s="156" customFormat="1" x14ac:dyDescent="0.2">
      <c r="A2849" s="154"/>
      <c r="B2849" s="180" t="s">
        <v>5611</v>
      </c>
      <c r="C2849" s="109"/>
      <c r="D2849" s="111"/>
      <c r="E2849" s="175" t="s">
        <v>3940</v>
      </c>
      <c r="F2849" s="181" t="s">
        <v>3006</v>
      </c>
      <c r="G2849" s="181"/>
      <c r="H2849" s="181" t="s">
        <v>5161</v>
      </c>
      <c r="I2849" s="14"/>
      <c r="J2849" s="14"/>
      <c r="K2849" s="14"/>
      <c r="L2849" s="14"/>
      <c r="M2849" s="183" t="s">
        <v>2121</v>
      </c>
      <c r="N2849" s="184">
        <v>1042</v>
      </c>
      <c r="O2849" s="183" t="s">
        <v>4332</v>
      </c>
      <c r="P2849" s="183"/>
      <c r="Q2849" s="183" t="s">
        <v>4324</v>
      </c>
      <c r="R2849" s="138"/>
      <c r="S2849" s="138"/>
      <c r="T2849" s="138"/>
      <c r="U2849" s="138"/>
      <c r="AB2849" s="138"/>
      <c r="AN2849" s="45" t="str">
        <f t="shared" si="41"/>
        <v/>
      </c>
    </row>
    <row r="2850" spans="1:40" s="156" customFormat="1" x14ac:dyDescent="0.2">
      <c r="A2850" s="154"/>
      <c r="B2850" s="180" t="s">
        <v>5612</v>
      </c>
      <c r="C2850" s="109"/>
      <c r="D2850" s="111"/>
      <c r="E2850" s="175" t="s">
        <v>3940</v>
      </c>
      <c r="F2850" s="181" t="s">
        <v>3006</v>
      </c>
      <c r="G2850" s="181"/>
      <c r="H2850" s="181" t="s">
        <v>5161</v>
      </c>
      <c r="I2850" s="14"/>
      <c r="J2850" s="14"/>
      <c r="K2850" s="14"/>
      <c r="L2850" s="14"/>
      <c r="M2850" s="183" t="s">
        <v>2121</v>
      </c>
      <c r="N2850" s="184">
        <v>1042</v>
      </c>
      <c r="O2850" s="183" t="s">
        <v>4333</v>
      </c>
      <c r="P2850" s="183"/>
      <c r="Q2850" s="183" t="s">
        <v>4324</v>
      </c>
      <c r="R2850" s="138"/>
      <c r="S2850" s="138"/>
      <c r="T2850" s="138"/>
      <c r="U2850" s="138"/>
      <c r="AB2850" s="138"/>
      <c r="AN2850" s="45" t="str">
        <f t="shared" si="41"/>
        <v/>
      </c>
    </row>
    <row r="2851" spans="1:40" s="156" customFormat="1" x14ac:dyDescent="0.2">
      <c r="A2851" s="154"/>
      <c r="B2851" s="180" t="s">
        <v>5613</v>
      </c>
      <c r="C2851" s="109"/>
      <c r="D2851" s="111"/>
      <c r="E2851" s="175" t="s">
        <v>3940</v>
      </c>
      <c r="F2851" s="181" t="s">
        <v>3006</v>
      </c>
      <c r="G2851" s="181"/>
      <c r="H2851" s="181" t="s">
        <v>5161</v>
      </c>
      <c r="I2851" s="14"/>
      <c r="J2851" s="14"/>
      <c r="K2851" s="14"/>
      <c r="L2851" s="14"/>
      <c r="M2851" s="183" t="s">
        <v>2121</v>
      </c>
      <c r="N2851" s="184">
        <v>1042</v>
      </c>
      <c r="O2851" s="183" t="s">
        <v>4334</v>
      </c>
      <c r="P2851" s="183"/>
      <c r="Q2851" s="183" t="s">
        <v>4324</v>
      </c>
      <c r="R2851" s="138"/>
      <c r="S2851" s="138"/>
      <c r="T2851" s="138"/>
      <c r="U2851" s="138"/>
      <c r="AB2851" s="138"/>
      <c r="AN2851" s="45" t="str">
        <f t="shared" si="41"/>
        <v/>
      </c>
    </row>
    <row r="2852" spans="1:40" s="156" customFormat="1" x14ac:dyDescent="0.2">
      <c r="A2852" s="154"/>
      <c r="B2852" s="180" t="s">
        <v>5614</v>
      </c>
      <c r="C2852" s="109"/>
      <c r="D2852" s="111"/>
      <c r="E2852" s="175" t="s">
        <v>3940</v>
      </c>
      <c r="F2852" s="181" t="s">
        <v>3006</v>
      </c>
      <c r="G2852" s="181"/>
      <c r="H2852" s="182" t="s">
        <v>5162</v>
      </c>
      <c r="I2852" s="14"/>
      <c r="J2852" s="14"/>
      <c r="K2852" s="14"/>
      <c r="L2852" s="14"/>
      <c r="M2852" s="183" t="s">
        <v>2121</v>
      </c>
      <c r="N2852" s="184">
        <v>1042</v>
      </c>
      <c r="O2852" s="183" t="s">
        <v>4335</v>
      </c>
      <c r="P2852" s="183"/>
      <c r="Q2852" s="183" t="s">
        <v>4324</v>
      </c>
      <c r="R2852" s="138"/>
      <c r="S2852" s="138"/>
      <c r="T2852" s="138"/>
      <c r="U2852" s="138"/>
      <c r="AB2852" s="138"/>
      <c r="AN2852" s="45" t="str">
        <f t="shared" si="41"/>
        <v/>
      </c>
    </row>
    <row r="2853" spans="1:40" s="156" customFormat="1" x14ac:dyDescent="0.2">
      <c r="A2853" s="154"/>
      <c r="B2853" s="180" t="s">
        <v>5615</v>
      </c>
      <c r="C2853" s="109"/>
      <c r="D2853" s="111"/>
      <c r="E2853" s="175" t="s">
        <v>3940</v>
      </c>
      <c r="F2853" s="181" t="s">
        <v>3006</v>
      </c>
      <c r="G2853" s="181"/>
      <c r="H2853" s="182" t="s">
        <v>5162</v>
      </c>
      <c r="I2853" s="14"/>
      <c r="J2853" s="14"/>
      <c r="K2853" s="14"/>
      <c r="L2853" s="14"/>
      <c r="M2853" s="183" t="s">
        <v>2121</v>
      </c>
      <c r="N2853" s="184">
        <v>1042</v>
      </c>
      <c r="O2853" s="183" t="s">
        <v>4336</v>
      </c>
      <c r="P2853" s="183"/>
      <c r="Q2853" s="183" t="s">
        <v>4324</v>
      </c>
      <c r="R2853" s="138"/>
      <c r="S2853" s="138"/>
      <c r="T2853" s="138"/>
      <c r="U2853" s="138"/>
      <c r="AB2853" s="138"/>
      <c r="AN2853" s="45" t="str">
        <f t="shared" si="41"/>
        <v/>
      </c>
    </row>
    <row r="2854" spans="1:40" s="156" customFormat="1" x14ac:dyDescent="0.2">
      <c r="A2854" s="154"/>
      <c r="B2854" s="180" t="s">
        <v>5616</v>
      </c>
      <c r="C2854" s="109"/>
      <c r="D2854" s="111"/>
      <c r="E2854" s="175" t="s">
        <v>3940</v>
      </c>
      <c r="F2854" s="181" t="s">
        <v>3006</v>
      </c>
      <c r="G2854" s="181"/>
      <c r="H2854" s="182" t="s">
        <v>5162</v>
      </c>
      <c r="I2854" s="14"/>
      <c r="J2854" s="14"/>
      <c r="K2854" s="14"/>
      <c r="L2854" s="14"/>
      <c r="M2854" s="183" t="s">
        <v>2121</v>
      </c>
      <c r="N2854" s="184">
        <v>1042</v>
      </c>
      <c r="O2854" s="183" t="s">
        <v>4337</v>
      </c>
      <c r="P2854" s="183"/>
      <c r="Q2854" s="183" t="s">
        <v>4324</v>
      </c>
      <c r="R2854" s="138"/>
      <c r="S2854" s="138"/>
      <c r="T2854" s="138"/>
      <c r="U2854" s="138"/>
      <c r="AB2854" s="138"/>
      <c r="AN2854" s="45" t="str">
        <f t="shared" si="41"/>
        <v/>
      </c>
    </row>
    <row r="2855" spans="1:40" s="156" customFormat="1" x14ac:dyDescent="0.2">
      <c r="A2855" s="154"/>
      <c r="B2855" s="180" t="s">
        <v>5617</v>
      </c>
      <c r="C2855" s="109"/>
      <c r="D2855" s="111"/>
      <c r="E2855" s="175" t="s">
        <v>3940</v>
      </c>
      <c r="F2855" s="181" t="s">
        <v>3006</v>
      </c>
      <c r="G2855" s="181"/>
      <c r="H2855" s="182" t="s">
        <v>5162</v>
      </c>
      <c r="I2855" s="14"/>
      <c r="J2855" s="14"/>
      <c r="K2855" s="14"/>
      <c r="L2855" s="14"/>
      <c r="M2855" s="183" t="s">
        <v>2121</v>
      </c>
      <c r="N2855" s="184">
        <v>1042</v>
      </c>
      <c r="O2855" s="183" t="s">
        <v>4338</v>
      </c>
      <c r="P2855" s="183"/>
      <c r="Q2855" s="183" t="s">
        <v>4324</v>
      </c>
      <c r="R2855" s="138"/>
      <c r="S2855" s="138"/>
      <c r="T2855" s="138"/>
      <c r="U2855" s="138"/>
      <c r="AB2855" s="138"/>
      <c r="AN2855" s="45" t="str">
        <f t="shared" si="41"/>
        <v/>
      </c>
    </row>
    <row r="2856" spans="1:40" s="156" customFormat="1" x14ac:dyDescent="0.2">
      <c r="A2856" s="154"/>
      <c r="B2856" s="180" t="s">
        <v>5618</v>
      </c>
      <c r="C2856" s="109"/>
      <c r="D2856" s="111"/>
      <c r="E2856" s="175" t="s">
        <v>3940</v>
      </c>
      <c r="F2856" s="181" t="s">
        <v>3006</v>
      </c>
      <c r="G2856" s="181"/>
      <c r="H2856" s="182" t="s">
        <v>5162</v>
      </c>
      <c r="I2856" s="14"/>
      <c r="J2856" s="14"/>
      <c r="K2856" s="14"/>
      <c r="L2856" s="14"/>
      <c r="M2856" s="183" t="s">
        <v>2121</v>
      </c>
      <c r="N2856" s="184">
        <v>1042</v>
      </c>
      <c r="O2856" s="183" t="s">
        <v>4339</v>
      </c>
      <c r="P2856" s="183"/>
      <c r="Q2856" s="183" t="s">
        <v>4324</v>
      </c>
      <c r="R2856" s="138"/>
      <c r="S2856" s="138"/>
      <c r="T2856" s="138"/>
      <c r="U2856" s="138"/>
      <c r="AB2856" s="138"/>
      <c r="AN2856" s="45" t="str">
        <f t="shared" si="41"/>
        <v/>
      </c>
    </row>
    <row r="2857" spans="1:40" s="156" customFormat="1" x14ac:dyDescent="0.2">
      <c r="A2857" s="154"/>
      <c r="B2857" s="180" t="s">
        <v>5619</v>
      </c>
      <c r="C2857" s="109"/>
      <c r="D2857" s="111"/>
      <c r="E2857" s="175" t="s">
        <v>3940</v>
      </c>
      <c r="F2857" s="181" t="s">
        <v>3006</v>
      </c>
      <c r="G2857" s="181"/>
      <c r="H2857" s="182" t="s">
        <v>5162</v>
      </c>
      <c r="I2857" s="14"/>
      <c r="J2857" s="14"/>
      <c r="K2857" s="14"/>
      <c r="L2857" s="14"/>
      <c r="M2857" s="183" t="s">
        <v>2121</v>
      </c>
      <c r="N2857" s="184">
        <v>1042</v>
      </c>
      <c r="O2857" s="183" t="s">
        <v>4340</v>
      </c>
      <c r="P2857" s="183"/>
      <c r="Q2857" s="183" t="s">
        <v>4324</v>
      </c>
      <c r="R2857" s="138"/>
      <c r="S2857" s="138"/>
      <c r="T2857" s="138"/>
      <c r="U2857" s="138"/>
      <c r="AB2857" s="138"/>
      <c r="AN2857" s="45" t="str">
        <f t="shared" si="41"/>
        <v/>
      </c>
    </row>
    <row r="2858" spans="1:40" s="156" customFormat="1" x14ac:dyDescent="0.2">
      <c r="A2858" s="154"/>
      <c r="B2858" s="180" t="s">
        <v>5620</v>
      </c>
      <c r="C2858" s="109"/>
      <c r="D2858" s="111"/>
      <c r="E2858" s="175" t="s">
        <v>3940</v>
      </c>
      <c r="F2858" s="181" t="s">
        <v>3006</v>
      </c>
      <c r="G2858" s="181"/>
      <c r="H2858" s="182" t="s">
        <v>5162</v>
      </c>
      <c r="I2858" s="14"/>
      <c r="J2858" s="14"/>
      <c r="K2858" s="14"/>
      <c r="L2858" s="14"/>
      <c r="M2858" s="183" t="s">
        <v>2121</v>
      </c>
      <c r="N2858" s="184">
        <v>1042</v>
      </c>
      <c r="O2858" s="183" t="s">
        <v>4341</v>
      </c>
      <c r="P2858" s="183"/>
      <c r="Q2858" s="183" t="s">
        <v>4324</v>
      </c>
      <c r="R2858" s="138"/>
      <c r="S2858" s="138"/>
      <c r="T2858" s="138"/>
      <c r="U2858" s="138"/>
      <c r="AB2858" s="138"/>
      <c r="AN2858" s="45" t="str">
        <f t="shared" si="41"/>
        <v/>
      </c>
    </row>
    <row r="2859" spans="1:40" s="156" customFormat="1" x14ac:dyDescent="0.2">
      <c r="A2859" s="154"/>
      <c r="B2859" s="180" t="s">
        <v>5621</v>
      </c>
      <c r="C2859" s="109"/>
      <c r="D2859" s="111"/>
      <c r="E2859" s="175" t="s">
        <v>3940</v>
      </c>
      <c r="F2859" s="181" t="s">
        <v>3006</v>
      </c>
      <c r="G2859" s="181"/>
      <c r="H2859" s="182" t="s">
        <v>5162</v>
      </c>
      <c r="I2859" s="14"/>
      <c r="J2859" s="14"/>
      <c r="K2859" s="14"/>
      <c r="L2859" s="14"/>
      <c r="M2859" s="183" t="s">
        <v>2121</v>
      </c>
      <c r="N2859" s="184">
        <v>1042</v>
      </c>
      <c r="O2859" s="183" t="s">
        <v>4342</v>
      </c>
      <c r="P2859" s="183"/>
      <c r="Q2859" s="183" t="s">
        <v>4324</v>
      </c>
      <c r="R2859" s="138"/>
      <c r="S2859" s="138"/>
      <c r="T2859" s="138"/>
      <c r="U2859" s="138"/>
      <c r="AB2859" s="138"/>
      <c r="AN2859" s="45" t="str">
        <f t="shared" si="41"/>
        <v/>
      </c>
    </row>
    <row r="2860" spans="1:40" s="156" customFormat="1" x14ac:dyDescent="0.2">
      <c r="A2860" s="154"/>
      <c r="B2860" s="180" t="s">
        <v>5622</v>
      </c>
      <c r="C2860" s="109"/>
      <c r="D2860" s="111"/>
      <c r="E2860" s="175" t="s">
        <v>3940</v>
      </c>
      <c r="F2860" s="181" t="s">
        <v>3006</v>
      </c>
      <c r="G2860" s="181"/>
      <c r="H2860" s="182" t="s">
        <v>5162</v>
      </c>
      <c r="I2860" s="14"/>
      <c r="J2860" s="14"/>
      <c r="K2860" s="14"/>
      <c r="L2860" s="14"/>
      <c r="M2860" s="183" t="s">
        <v>2121</v>
      </c>
      <c r="N2860" s="184">
        <v>1042</v>
      </c>
      <c r="O2860" s="183" t="s">
        <v>4343</v>
      </c>
      <c r="P2860" s="183"/>
      <c r="Q2860" s="183" t="s">
        <v>4324</v>
      </c>
      <c r="R2860" s="138"/>
      <c r="S2860" s="138"/>
      <c r="T2860" s="138"/>
      <c r="U2860" s="138"/>
      <c r="AB2860" s="138"/>
      <c r="AN2860" s="45" t="str">
        <f t="shared" si="41"/>
        <v/>
      </c>
    </row>
    <row r="2861" spans="1:40" s="156" customFormat="1" x14ac:dyDescent="0.2">
      <c r="A2861" s="154"/>
      <c r="B2861" s="180" t="s">
        <v>5623</v>
      </c>
      <c r="C2861" s="109"/>
      <c r="D2861" s="111"/>
      <c r="E2861" s="175" t="s">
        <v>3940</v>
      </c>
      <c r="F2861" s="181" t="s">
        <v>3006</v>
      </c>
      <c r="G2861" s="181"/>
      <c r="H2861" s="182" t="s">
        <v>5162</v>
      </c>
      <c r="I2861" s="14"/>
      <c r="J2861" s="14"/>
      <c r="K2861" s="14"/>
      <c r="L2861" s="14"/>
      <c r="M2861" s="183" t="s">
        <v>2121</v>
      </c>
      <c r="N2861" s="184">
        <v>1042</v>
      </c>
      <c r="O2861" s="183" t="s">
        <v>4344</v>
      </c>
      <c r="P2861" s="183"/>
      <c r="Q2861" s="183" t="s">
        <v>4324</v>
      </c>
      <c r="R2861" s="138"/>
      <c r="S2861" s="138"/>
      <c r="T2861" s="138"/>
      <c r="U2861" s="138"/>
      <c r="AB2861" s="138"/>
      <c r="AN2861" s="45" t="str">
        <f t="shared" si="41"/>
        <v/>
      </c>
    </row>
    <row r="2862" spans="1:40" s="156" customFormat="1" x14ac:dyDescent="0.2">
      <c r="A2862" s="154"/>
      <c r="B2862" s="180" t="s">
        <v>5624</v>
      </c>
      <c r="C2862" s="109"/>
      <c r="D2862" s="111"/>
      <c r="E2862" s="175" t="s">
        <v>3940</v>
      </c>
      <c r="F2862" s="181" t="s">
        <v>3006</v>
      </c>
      <c r="G2862" s="181"/>
      <c r="H2862" s="182" t="s">
        <v>5163</v>
      </c>
      <c r="I2862" s="14"/>
      <c r="J2862" s="14"/>
      <c r="K2862" s="14"/>
      <c r="L2862" s="14"/>
      <c r="M2862" s="183" t="s">
        <v>2121</v>
      </c>
      <c r="N2862" s="184">
        <v>1042</v>
      </c>
      <c r="O2862" s="183" t="s">
        <v>4345</v>
      </c>
      <c r="P2862" s="183"/>
      <c r="Q2862" s="183" t="s">
        <v>4324</v>
      </c>
      <c r="R2862" s="138"/>
      <c r="S2862" s="138"/>
      <c r="T2862" s="138"/>
      <c r="U2862" s="138"/>
      <c r="AB2862" s="138"/>
      <c r="AN2862" s="45" t="str">
        <f t="shared" si="41"/>
        <v/>
      </c>
    </row>
    <row r="2863" spans="1:40" s="156" customFormat="1" x14ac:dyDescent="0.2">
      <c r="A2863" s="154"/>
      <c r="B2863" s="180" t="s">
        <v>5625</v>
      </c>
      <c r="C2863" s="109"/>
      <c r="D2863" s="111"/>
      <c r="E2863" s="175" t="s">
        <v>3940</v>
      </c>
      <c r="F2863" s="181" t="s">
        <v>3006</v>
      </c>
      <c r="G2863" s="181"/>
      <c r="H2863" s="182" t="s">
        <v>5163</v>
      </c>
      <c r="I2863" s="14"/>
      <c r="J2863" s="14"/>
      <c r="K2863" s="14"/>
      <c r="L2863" s="14"/>
      <c r="M2863" s="183" t="s">
        <v>2121</v>
      </c>
      <c r="N2863" s="184">
        <v>1042</v>
      </c>
      <c r="O2863" s="183" t="s">
        <v>4346</v>
      </c>
      <c r="P2863" s="183"/>
      <c r="Q2863" s="183" t="s">
        <v>4324</v>
      </c>
      <c r="R2863" s="138"/>
      <c r="S2863" s="138"/>
      <c r="T2863" s="138"/>
      <c r="U2863" s="138"/>
      <c r="AB2863" s="138"/>
      <c r="AN2863" s="45" t="str">
        <f t="shared" si="41"/>
        <v/>
      </c>
    </row>
    <row r="2864" spans="1:40" s="156" customFormat="1" x14ac:dyDescent="0.2">
      <c r="A2864" s="154"/>
      <c r="B2864" s="180" t="s">
        <v>5626</v>
      </c>
      <c r="C2864" s="109"/>
      <c r="D2864" s="111"/>
      <c r="E2864" s="175" t="s">
        <v>3940</v>
      </c>
      <c r="F2864" s="181" t="s">
        <v>3006</v>
      </c>
      <c r="G2864" s="181"/>
      <c r="H2864" s="182" t="s">
        <v>5163</v>
      </c>
      <c r="I2864" s="14"/>
      <c r="J2864" s="14"/>
      <c r="K2864" s="14"/>
      <c r="L2864" s="14"/>
      <c r="M2864" s="183" t="s">
        <v>2121</v>
      </c>
      <c r="N2864" s="184">
        <v>1042</v>
      </c>
      <c r="O2864" s="183" t="s">
        <v>4347</v>
      </c>
      <c r="P2864" s="183"/>
      <c r="Q2864" s="183" t="s">
        <v>4324</v>
      </c>
      <c r="R2864" s="138"/>
      <c r="S2864" s="138"/>
      <c r="T2864" s="138"/>
      <c r="U2864" s="138"/>
      <c r="AB2864" s="138"/>
      <c r="AN2864" s="45" t="str">
        <f t="shared" si="41"/>
        <v/>
      </c>
    </row>
    <row r="2865" spans="1:40" s="156" customFormat="1" x14ac:dyDescent="0.2">
      <c r="A2865" s="154"/>
      <c r="B2865" s="180" t="s">
        <v>5627</v>
      </c>
      <c r="C2865" s="109"/>
      <c r="D2865" s="111"/>
      <c r="E2865" s="175" t="s">
        <v>3940</v>
      </c>
      <c r="F2865" s="181" t="s">
        <v>3006</v>
      </c>
      <c r="G2865" s="181"/>
      <c r="H2865" s="182" t="s">
        <v>5163</v>
      </c>
      <c r="I2865" s="14"/>
      <c r="J2865" s="14"/>
      <c r="K2865" s="14"/>
      <c r="L2865" s="14"/>
      <c r="M2865" s="183" t="s">
        <v>2121</v>
      </c>
      <c r="N2865" s="184">
        <v>1042</v>
      </c>
      <c r="O2865" s="183" t="s">
        <v>4348</v>
      </c>
      <c r="P2865" s="183"/>
      <c r="Q2865" s="183" t="s">
        <v>4324</v>
      </c>
      <c r="R2865" s="138"/>
      <c r="S2865" s="138"/>
      <c r="T2865" s="138"/>
      <c r="U2865" s="138"/>
      <c r="AB2865" s="138"/>
      <c r="AN2865" s="45" t="str">
        <f t="shared" si="41"/>
        <v/>
      </c>
    </row>
    <row r="2866" spans="1:40" s="156" customFormat="1" x14ac:dyDescent="0.2">
      <c r="A2866" s="154"/>
      <c r="B2866" s="180" t="s">
        <v>5628</v>
      </c>
      <c r="C2866" s="109"/>
      <c r="D2866" s="111"/>
      <c r="E2866" s="175" t="s">
        <v>3940</v>
      </c>
      <c r="F2866" s="181" t="s">
        <v>3006</v>
      </c>
      <c r="G2866" s="181"/>
      <c r="H2866" s="182" t="s">
        <v>5163</v>
      </c>
      <c r="I2866" s="14"/>
      <c r="J2866" s="14"/>
      <c r="K2866" s="14"/>
      <c r="L2866" s="14"/>
      <c r="M2866" s="183" t="s">
        <v>2121</v>
      </c>
      <c r="N2866" s="184">
        <v>1042</v>
      </c>
      <c r="O2866" s="183" t="s">
        <v>4349</v>
      </c>
      <c r="P2866" s="183"/>
      <c r="Q2866" s="183" t="s">
        <v>4324</v>
      </c>
      <c r="R2866" s="138"/>
      <c r="S2866" s="138"/>
      <c r="T2866" s="138"/>
      <c r="U2866" s="138"/>
      <c r="AB2866" s="138"/>
      <c r="AN2866" s="45" t="str">
        <f t="shared" si="41"/>
        <v/>
      </c>
    </row>
    <row r="2867" spans="1:40" s="156" customFormat="1" x14ac:dyDescent="0.2">
      <c r="A2867" s="154"/>
      <c r="B2867" s="180" t="s">
        <v>5629</v>
      </c>
      <c r="C2867" s="109"/>
      <c r="D2867" s="111"/>
      <c r="E2867" s="175" t="s">
        <v>3940</v>
      </c>
      <c r="F2867" s="181" t="s">
        <v>3006</v>
      </c>
      <c r="G2867" s="181"/>
      <c r="H2867" s="182" t="s">
        <v>5163</v>
      </c>
      <c r="I2867" s="14"/>
      <c r="J2867" s="14"/>
      <c r="K2867" s="14"/>
      <c r="L2867" s="14"/>
      <c r="M2867" s="183" t="s">
        <v>2121</v>
      </c>
      <c r="N2867" s="184">
        <v>1042</v>
      </c>
      <c r="O2867" s="183" t="s">
        <v>4350</v>
      </c>
      <c r="P2867" s="183"/>
      <c r="Q2867" s="183" t="s">
        <v>4324</v>
      </c>
      <c r="R2867" s="138"/>
      <c r="S2867" s="138"/>
      <c r="T2867" s="138"/>
      <c r="U2867" s="138"/>
      <c r="AB2867" s="138"/>
      <c r="AN2867" s="45" t="str">
        <f t="shared" si="41"/>
        <v/>
      </c>
    </row>
    <row r="2868" spans="1:40" s="156" customFormat="1" x14ac:dyDescent="0.2">
      <c r="A2868" s="154"/>
      <c r="B2868" s="180" t="s">
        <v>5630</v>
      </c>
      <c r="C2868" s="109"/>
      <c r="D2868" s="111"/>
      <c r="E2868" s="175" t="s">
        <v>3940</v>
      </c>
      <c r="F2868" s="181" t="s">
        <v>3006</v>
      </c>
      <c r="G2868" s="181"/>
      <c r="H2868" s="182" t="s">
        <v>5163</v>
      </c>
      <c r="I2868" s="14"/>
      <c r="J2868" s="14"/>
      <c r="K2868" s="14"/>
      <c r="L2868" s="14"/>
      <c r="M2868" s="183" t="s">
        <v>2121</v>
      </c>
      <c r="N2868" s="184">
        <v>1042</v>
      </c>
      <c r="O2868" s="183" t="s">
        <v>4351</v>
      </c>
      <c r="P2868" s="183"/>
      <c r="Q2868" s="183" t="s">
        <v>4324</v>
      </c>
      <c r="R2868" s="138"/>
      <c r="S2868" s="138"/>
      <c r="T2868" s="138"/>
      <c r="U2868" s="138"/>
      <c r="AB2868" s="138"/>
      <c r="AN2868" s="45" t="str">
        <f t="shared" si="41"/>
        <v/>
      </c>
    </row>
    <row r="2869" spans="1:40" s="156" customFormat="1" x14ac:dyDescent="0.2">
      <c r="A2869" s="154"/>
      <c r="B2869" s="180" t="s">
        <v>5631</v>
      </c>
      <c r="C2869" s="109"/>
      <c r="D2869" s="111"/>
      <c r="E2869" s="175" t="s">
        <v>3940</v>
      </c>
      <c r="F2869" s="181" t="s">
        <v>3006</v>
      </c>
      <c r="G2869" s="181"/>
      <c r="H2869" s="182" t="s">
        <v>5163</v>
      </c>
      <c r="I2869" s="14"/>
      <c r="J2869" s="14"/>
      <c r="K2869" s="14"/>
      <c r="L2869" s="14"/>
      <c r="M2869" s="183" t="s">
        <v>2121</v>
      </c>
      <c r="N2869" s="184">
        <v>1042</v>
      </c>
      <c r="O2869" s="183" t="s">
        <v>4352</v>
      </c>
      <c r="P2869" s="183"/>
      <c r="Q2869" s="183" t="s">
        <v>4324</v>
      </c>
      <c r="R2869" s="138"/>
      <c r="S2869" s="138"/>
      <c r="T2869" s="138"/>
      <c r="U2869" s="138"/>
      <c r="AB2869" s="138"/>
      <c r="AN2869" s="45" t="str">
        <f t="shared" si="41"/>
        <v/>
      </c>
    </row>
    <row r="2870" spans="1:40" s="156" customFormat="1" x14ac:dyDescent="0.2">
      <c r="A2870" s="154"/>
      <c r="B2870" s="180" t="s">
        <v>5632</v>
      </c>
      <c r="C2870" s="109"/>
      <c r="D2870" s="111"/>
      <c r="E2870" s="175" t="s">
        <v>3940</v>
      </c>
      <c r="F2870" s="181" t="s">
        <v>3006</v>
      </c>
      <c r="G2870" s="181"/>
      <c r="H2870" s="182" t="s">
        <v>5163</v>
      </c>
      <c r="I2870" s="14"/>
      <c r="J2870" s="14"/>
      <c r="K2870" s="14"/>
      <c r="L2870" s="14"/>
      <c r="M2870" s="183" t="s">
        <v>2121</v>
      </c>
      <c r="N2870" s="184">
        <v>1042</v>
      </c>
      <c r="O2870" s="183" t="s">
        <v>4353</v>
      </c>
      <c r="P2870" s="183"/>
      <c r="Q2870" s="183" t="s">
        <v>4324</v>
      </c>
      <c r="R2870" s="138"/>
      <c r="S2870" s="138"/>
      <c r="T2870" s="138"/>
      <c r="U2870" s="138"/>
      <c r="AB2870" s="138"/>
      <c r="AN2870" s="45" t="str">
        <f t="shared" si="41"/>
        <v/>
      </c>
    </row>
    <row r="2871" spans="1:40" s="156" customFormat="1" x14ac:dyDescent="0.2">
      <c r="A2871" s="154"/>
      <c r="B2871" s="180" t="s">
        <v>5633</v>
      </c>
      <c r="C2871" s="109"/>
      <c r="D2871" s="111"/>
      <c r="E2871" s="175" t="s">
        <v>3940</v>
      </c>
      <c r="F2871" s="181" t="s">
        <v>3006</v>
      </c>
      <c r="G2871" s="181"/>
      <c r="H2871" s="181" t="s">
        <v>7213</v>
      </c>
      <c r="I2871" s="14"/>
      <c r="J2871" s="14"/>
      <c r="K2871" s="14"/>
      <c r="L2871" s="14"/>
      <c r="M2871" s="183" t="s">
        <v>2121</v>
      </c>
      <c r="N2871" s="184">
        <v>1042</v>
      </c>
      <c r="O2871" s="183" t="s">
        <v>4354</v>
      </c>
      <c r="P2871" s="183"/>
      <c r="Q2871" s="183" t="s">
        <v>4324</v>
      </c>
      <c r="R2871" s="138"/>
      <c r="S2871" s="138"/>
      <c r="T2871" s="138"/>
      <c r="U2871" s="138"/>
      <c r="AB2871" s="138"/>
      <c r="AN2871" s="45" t="str">
        <f t="shared" si="41"/>
        <v/>
      </c>
    </row>
    <row r="2872" spans="1:40" s="156" customFormat="1" x14ac:dyDescent="0.2">
      <c r="A2872" s="154"/>
      <c r="B2872" s="180" t="s">
        <v>5634</v>
      </c>
      <c r="C2872" s="109"/>
      <c r="D2872" s="111"/>
      <c r="E2872" s="175" t="s">
        <v>3940</v>
      </c>
      <c r="F2872" s="181" t="s">
        <v>3006</v>
      </c>
      <c r="G2872" s="181"/>
      <c r="H2872" s="181" t="s">
        <v>7213</v>
      </c>
      <c r="I2872" s="14"/>
      <c r="J2872" s="14"/>
      <c r="K2872" s="14"/>
      <c r="L2872" s="14"/>
      <c r="M2872" s="183" t="s">
        <v>2121</v>
      </c>
      <c r="N2872" s="184">
        <v>1042</v>
      </c>
      <c r="O2872" s="183" t="s">
        <v>4355</v>
      </c>
      <c r="P2872" s="183"/>
      <c r="Q2872" s="183" t="s">
        <v>4324</v>
      </c>
      <c r="R2872" s="138"/>
      <c r="S2872" s="138"/>
      <c r="T2872" s="138"/>
      <c r="U2872" s="138"/>
      <c r="AB2872" s="138"/>
      <c r="AN2872" s="45" t="str">
        <f t="shared" si="41"/>
        <v/>
      </c>
    </row>
    <row r="2873" spans="1:40" s="156" customFormat="1" x14ac:dyDescent="0.2">
      <c r="A2873" s="154"/>
      <c r="B2873" s="180" t="s">
        <v>5635</v>
      </c>
      <c r="C2873" s="109"/>
      <c r="D2873" s="111"/>
      <c r="E2873" s="175" t="s">
        <v>3940</v>
      </c>
      <c r="F2873" s="181" t="s">
        <v>3006</v>
      </c>
      <c r="G2873" s="181"/>
      <c r="H2873" s="181" t="s">
        <v>7213</v>
      </c>
      <c r="I2873" s="14"/>
      <c r="J2873" s="14"/>
      <c r="K2873" s="14"/>
      <c r="L2873" s="14"/>
      <c r="M2873" s="183" t="s">
        <v>2121</v>
      </c>
      <c r="N2873" s="184">
        <v>1042</v>
      </c>
      <c r="O2873" s="183" t="s">
        <v>4356</v>
      </c>
      <c r="P2873" s="183"/>
      <c r="Q2873" s="183" t="s">
        <v>4324</v>
      </c>
      <c r="R2873" s="138"/>
      <c r="S2873" s="138"/>
      <c r="T2873" s="138"/>
      <c r="U2873" s="138"/>
      <c r="AB2873" s="138"/>
      <c r="AN2873" s="45" t="str">
        <f t="shared" si="41"/>
        <v/>
      </c>
    </row>
    <row r="2874" spans="1:40" s="156" customFormat="1" x14ac:dyDescent="0.2">
      <c r="A2874" s="154"/>
      <c r="B2874" s="180" t="s">
        <v>5636</v>
      </c>
      <c r="C2874" s="109"/>
      <c r="D2874" s="111"/>
      <c r="E2874" s="175" t="s">
        <v>3940</v>
      </c>
      <c r="F2874" s="181" t="s">
        <v>3006</v>
      </c>
      <c r="G2874" s="181"/>
      <c r="H2874" s="181" t="s">
        <v>7213</v>
      </c>
      <c r="I2874" s="14"/>
      <c r="J2874" s="14"/>
      <c r="K2874" s="14"/>
      <c r="L2874" s="14"/>
      <c r="M2874" s="183" t="s">
        <v>2121</v>
      </c>
      <c r="N2874" s="184">
        <v>1042</v>
      </c>
      <c r="O2874" s="183" t="s">
        <v>4357</v>
      </c>
      <c r="P2874" s="183"/>
      <c r="Q2874" s="183" t="s">
        <v>4324</v>
      </c>
      <c r="R2874" s="138"/>
      <c r="S2874" s="138"/>
      <c r="T2874" s="138"/>
      <c r="U2874" s="138"/>
      <c r="AB2874" s="138"/>
      <c r="AN2874" s="45" t="str">
        <f t="shared" si="41"/>
        <v/>
      </c>
    </row>
    <row r="2875" spans="1:40" s="156" customFormat="1" x14ac:dyDescent="0.2">
      <c r="A2875" s="154"/>
      <c r="B2875" s="180" t="s">
        <v>5637</v>
      </c>
      <c r="C2875" s="109"/>
      <c r="D2875" s="111"/>
      <c r="E2875" s="175" t="s">
        <v>3940</v>
      </c>
      <c r="F2875" s="181" t="s">
        <v>3006</v>
      </c>
      <c r="G2875" s="181"/>
      <c r="H2875" s="181" t="s">
        <v>7213</v>
      </c>
      <c r="I2875" s="14"/>
      <c r="J2875" s="14"/>
      <c r="K2875" s="14"/>
      <c r="L2875" s="14"/>
      <c r="M2875" s="183" t="s">
        <v>2121</v>
      </c>
      <c r="N2875" s="184">
        <v>1042</v>
      </c>
      <c r="O2875" s="183" t="s">
        <v>4358</v>
      </c>
      <c r="P2875" s="183"/>
      <c r="Q2875" s="183" t="s">
        <v>4324</v>
      </c>
      <c r="R2875" s="138"/>
      <c r="S2875" s="138"/>
      <c r="T2875" s="138"/>
      <c r="U2875" s="138"/>
      <c r="AB2875" s="138"/>
      <c r="AN2875" s="45" t="str">
        <f t="shared" si="41"/>
        <v/>
      </c>
    </row>
    <row r="2876" spans="1:40" s="156" customFormat="1" x14ac:dyDescent="0.2">
      <c r="A2876" s="154"/>
      <c r="B2876" s="180" t="s">
        <v>5638</v>
      </c>
      <c r="C2876" s="109"/>
      <c r="D2876" s="111"/>
      <c r="E2876" s="175" t="s">
        <v>3940</v>
      </c>
      <c r="F2876" s="181" t="s">
        <v>3006</v>
      </c>
      <c r="G2876" s="181"/>
      <c r="H2876" s="181" t="s">
        <v>7213</v>
      </c>
      <c r="I2876" s="14"/>
      <c r="J2876" s="14"/>
      <c r="K2876" s="14"/>
      <c r="L2876" s="14"/>
      <c r="M2876" s="183" t="s">
        <v>2121</v>
      </c>
      <c r="N2876" s="184">
        <v>1042</v>
      </c>
      <c r="O2876" s="183" t="s">
        <v>4359</v>
      </c>
      <c r="P2876" s="183"/>
      <c r="Q2876" s="183" t="s">
        <v>4324</v>
      </c>
      <c r="R2876" s="138"/>
      <c r="S2876" s="138"/>
      <c r="T2876" s="138"/>
      <c r="U2876" s="138"/>
      <c r="AB2876" s="138"/>
      <c r="AN2876" s="45" t="str">
        <f t="shared" si="41"/>
        <v/>
      </c>
    </row>
    <row r="2877" spans="1:40" s="156" customFormat="1" x14ac:dyDescent="0.2">
      <c r="A2877" s="154"/>
      <c r="B2877" s="180" t="s">
        <v>5639</v>
      </c>
      <c r="C2877" s="109"/>
      <c r="D2877" s="111"/>
      <c r="E2877" s="175" t="s">
        <v>3940</v>
      </c>
      <c r="F2877" s="181" t="s">
        <v>3006</v>
      </c>
      <c r="G2877" s="181"/>
      <c r="H2877" s="181" t="s">
        <v>7213</v>
      </c>
      <c r="I2877" s="14"/>
      <c r="J2877" s="14"/>
      <c r="K2877" s="14"/>
      <c r="L2877" s="14"/>
      <c r="M2877" s="183" t="s">
        <v>2121</v>
      </c>
      <c r="N2877" s="184">
        <v>1042</v>
      </c>
      <c r="O2877" s="183" t="s">
        <v>4360</v>
      </c>
      <c r="P2877" s="183"/>
      <c r="Q2877" s="183" t="s">
        <v>4324</v>
      </c>
      <c r="R2877" s="138"/>
      <c r="S2877" s="138"/>
      <c r="T2877" s="138"/>
      <c r="U2877" s="138"/>
      <c r="AB2877" s="138"/>
      <c r="AN2877" s="45" t="str">
        <f t="shared" si="41"/>
        <v/>
      </c>
    </row>
    <row r="2878" spans="1:40" s="156" customFormat="1" x14ac:dyDescent="0.2">
      <c r="A2878" s="154"/>
      <c r="B2878" s="180" t="s">
        <v>5640</v>
      </c>
      <c r="C2878" s="109"/>
      <c r="D2878" s="111"/>
      <c r="E2878" s="175" t="s">
        <v>3940</v>
      </c>
      <c r="F2878" s="181" t="s">
        <v>3006</v>
      </c>
      <c r="G2878" s="181"/>
      <c r="H2878" s="181" t="s">
        <v>7213</v>
      </c>
      <c r="I2878" s="14"/>
      <c r="J2878" s="14"/>
      <c r="K2878" s="14"/>
      <c r="L2878" s="14"/>
      <c r="M2878" s="183" t="s">
        <v>2121</v>
      </c>
      <c r="N2878" s="184">
        <v>1042</v>
      </c>
      <c r="O2878" s="183" t="s">
        <v>4361</v>
      </c>
      <c r="P2878" s="183"/>
      <c r="Q2878" s="183" t="s">
        <v>4324</v>
      </c>
      <c r="R2878" s="138"/>
      <c r="S2878" s="138"/>
      <c r="T2878" s="138"/>
      <c r="U2878" s="138"/>
      <c r="AB2878" s="138"/>
      <c r="AN2878" s="45" t="str">
        <f t="shared" si="41"/>
        <v/>
      </c>
    </row>
    <row r="2879" spans="1:40" s="156" customFormat="1" x14ac:dyDescent="0.2">
      <c r="A2879" s="154"/>
      <c r="B2879" s="180" t="s">
        <v>5641</v>
      </c>
      <c r="C2879" s="109"/>
      <c r="D2879" s="111"/>
      <c r="E2879" s="175" t="s">
        <v>3940</v>
      </c>
      <c r="F2879" s="181" t="s">
        <v>3006</v>
      </c>
      <c r="G2879" s="181"/>
      <c r="H2879" s="181" t="s">
        <v>7213</v>
      </c>
      <c r="I2879" s="14"/>
      <c r="J2879" s="14"/>
      <c r="K2879" s="14"/>
      <c r="L2879" s="14"/>
      <c r="M2879" s="183" t="s">
        <v>2121</v>
      </c>
      <c r="N2879" s="184">
        <v>1042</v>
      </c>
      <c r="O2879" s="183" t="s">
        <v>4362</v>
      </c>
      <c r="P2879" s="183"/>
      <c r="Q2879" s="183" t="s">
        <v>4324</v>
      </c>
      <c r="R2879" s="138"/>
      <c r="S2879" s="138"/>
      <c r="T2879" s="138"/>
      <c r="U2879" s="138"/>
      <c r="AB2879" s="138"/>
      <c r="AN2879" s="45" t="str">
        <f t="shared" si="41"/>
        <v/>
      </c>
    </row>
    <row r="2880" spans="1:40" s="156" customFormat="1" x14ac:dyDescent="0.2">
      <c r="A2880" s="154"/>
      <c r="B2880" s="180" t="s">
        <v>5642</v>
      </c>
      <c r="C2880" s="109"/>
      <c r="D2880" s="111"/>
      <c r="E2880" s="175" t="s">
        <v>3940</v>
      </c>
      <c r="F2880" s="181" t="s">
        <v>3006</v>
      </c>
      <c r="G2880" s="181"/>
      <c r="H2880" s="181" t="s">
        <v>7213</v>
      </c>
      <c r="I2880" s="14"/>
      <c r="J2880" s="14"/>
      <c r="K2880" s="14"/>
      <c r="L2880" s="14"/>
      <c r="M2880" s="183" t="s">
        <v>2121</v>
      </c>
      <c r="N2880" s="184">
        <v>1042</v>
      </c>
      <c r="O2880" s="183" t="s">
        <v>4363</v>
      </c>
      <c r="P2880" s="183"/>
      <c r="Q2880" s="183" t="s">
        <v>4324</v>
      </c>
      <c r="R2880" s="138"/>
      <c r="S2880" s="138"/>
      <c r="T2880" s="138"/>
      <c r="U2880" s="138"/>
      <c r="AB2880" s="138"/>
      <c r="AN2880" s="45" t="str">
        <f t="shared" si="41"/>
        <v/>
      </c>
    </row>
    <row r="2881" spans="1:40" s="156" customFormat="1" x14ac:dyDescent="0.2">
      <c r="A2881" s="154"/>
      <c r="B2881" s="180" t="s">
        <v>5643</v>
      </c>
      <c r="C2881" s="109"/>
      <c r="D2881" s="111"/>
      <c r="E2881" s="175" t="s">
        <v>3940</v>
      </c>
      <c r="F2881" s="181" t="s">
        <v>3006</v>
      </c>
      <c r="G2881" s="181"/>
      <c r="H2881" s="181" t="s">
        <v>5161</v>
      </c>
      <c r="I2881" s="14"/>
      <c r="J2881" s="14"/>
      <c r="K2881" s="14"/>
      <c r="L2881" s="14"/>
      <c r="M2881" s="183" t="s">
        <v>2121</v>
      </c>
      <c r="N2881" s="184">
        <v>1042</v>
      </c>
      <c r="O2881" s="183" t="s">
        <v>4364</v>
      </c>
      <c r="P2881" s="183"/>
      <c r="Q2881" s="183" t="s">
        <v>4324</v>
      </c>
      <c r="R2881" s="138"/>
      <c r="S2881" s="138"/>
      <c r="T2881" s="138"/>
      <c r="U2881" s="138"/>
      <c r="AB2881" s="138"/>
      <c r="AN2881" s="45" t="str">
        <f t="shared" si="41"/>
        <v/>
      </c>
    </row>
    <row r="2882" spans="1:40" s="156" customFormat="1" x14ac:dyDescent="0.2">
      <c r="A2882" s="154"/>
      <c r="B2882" s="180" t="s">
        <v>5644</v>
      </c>
      <c r="C2882" s="109"/>
      <c r="D2882" s="111"/>
      <c r="E2882" s="175" t="s">
        <v>3940</v>
      </c>
      <c r="F2882" s="181" t="s">
        <v>3006</v>
      </c>
      <c r="G2882" s="181"/>
      <c r="H2882" s="181" t="s">
        <v>5161</v>
      </c>
      <c r="I2882" s="14"/>
      <c r="J2882" s="14"/>
      <c r="K2882" s="14"/>
      <c r="L2882" s="14"/>
      <c r="M2882" s="183" t="s">
        <v>2121</v>
      </c>
      <c r="N2882" s="184">
        <v>1042</v>
      </c>
      <c r="O2882" s="183" t="s">
        <v>4365</v>
      </c>
      <c r="P2882" s="183"/>
      <c r="Q2882" s="183" t="s">
        <v>4324</v>
      </c>
      <c r="R2882" s="138"/>
      <c r="S2882" s="138"/>
      <c r="T2882" s="138"/>
      <c r="U2882" s="138"/>
      <c r="AB2882" s="138"/>
      <c r="AN2882" s="45" t="str">
        <f t="shared" si="41"/>
        <v/>
      </c>
    </row>
    <row r="2883" spans="1:40" s="156" customFormat="1" x14ac:dyDescent="0.2">
      <c r="A2883" s="154"/>
      <c r="B2883" s="180" t="s">
        <v>5645</v>
      </c>
      <c r="C2883" s="109"/>
      <c r="D2883" s="111"/>
      <c r="E2883" s="175" t="s">
        <v>3940</v>
      </c>
      <c r="F2883" s="181" t="s">
        <v>3006</v>
      </c>
      <c r="G2883" s="181"/>
      <c r="H2883" s="181" t="s">
        <v>5161</v>
      </c>
      <c r="I2883" s="14"/>
      <c r="J2883" s="14"/>
      <c r="K2883" s="14"/>
      <c r="L2883" s="14"/>
      <c r="M2883" s="183" t="s">
        <v>2121</v>
      </c>
      <c r="N2883" s="184">
        <v>1042</v>
      </c>
      <c r="O2883" s="183" t="s">
        <v>4366</v>
      </c>
      <c r="P2883" s="183"/>
      <c r="Q2883" s="183" t="s">
        <v>4324</v>
      </c>
      <c r="R2883" s="138"/>
      <c r="S2883" s="138"/>
      <c r="T2883" s="138"/>
      <c r="U2883" s="138"/>
      <c r="AB2883" s="138"/>
      <c r="AN2883" s="45" t="str">
        <f t="shared" si="41"/>
        <v/>
      </c>
    </row>
    <row r="2884" spans="1:40" s="156" customFormat="1" x14ac:dyDescent="0.2">
      <c r="A2884" s="154"/>
      <c r="B2884" s="180" t="s">
        <v>5646</v>
      </c>
      <c r="C2884" s="109"/>
      <c r="D2884" s="111"/>
      <c r="E2884" s="175" t="s">
        <v>3940</v>
      </c>
      <c r="F2884" s="181" t="s">
        <v>3006</v>
      </c>
      <c r="G2884" s="181"/>
      <c r="H2884" s="181" t="s">
        <v>5161</v>
      </c>
      <c r="I2884" s="14"/>
      <c r="J2884" s="14"/>
      <c r="K2884" s="14"/>
      <c r="L2884" s="14"/>
      <c r="M2884" s="183" t="s">
        <v>2121</v>
      </c>
      <c r="N2884" s="184">
        <v>1042</v>
      </c>
      <c r="O2884" s="183" t="s">
        <v>4367</v>
      </c>
      <c r="P2884" s="183"/>
      <c r="Q2884" s="183" t="s">
        <v>4324</v>
      </c>
      <c r="R2884" s="138"/>
      <c r="S2884" s="138"/>
      <c r="T2884" s="138"/>
      <c r="U2884" s="138"/>
      <c r="AB2884" s="138"/>
      <c r="AN2884" s="45" t="str">
        <f t="shared" si="41"/>
        <v/>
      </c>
    </row>
    <row r="2885" spans="1:40" s="156" customFormat="1" x14ac:dyDescent="0.2">
      <c r="A2885" s="154"/>
      <c r="B2885" s="180" t="s">
        <v>5647</v>
      </c>
      <c r="C2885" s="109"/>
      <c r="D2885" s="111"/>
      <c r="E2885" s="175" t="s">
        <v>3940</v>
      </c>
      <c r="F2885" s="181" t="s">
        <v>3006</v>
      </c>
      <c r="G2885" s="181"/>
      <c r="H2885" s="181" t="s">
        <v>5161</v>
      </c>
      <c r="I2885" s="14"/>
      <c r="J2885" s="14"/>
      <c r="K2885" s="14"/>
      <c r="L2885" s="14"/>
      <c r="M2885" s="183" t="s">
        <v>2121</v>
      </c>
      <c r="N2885" s="184">
        <v>1042</v>
      </c>
      <c r="O2885" s="183" t="s">
        <v>4368</v>
      </c>
      <c r="P2885" s="183"/>
      <c r="Q2885" s="183" t="s">
        <v>4324</v>
      </c>
      <c r="R2885" s="138"/>
      <c r="S2885" s="138"/>
      <c r="T2885" s="138"/>
      <c r="U2885" s="138"/>
      <c r="AB2885" s="138"/>
      <c r="AN2885" s="45" t="str">
        <f t="shared" ref="AN2885:AN2948" si="42">IF(AE2885&lt;&gt;"",_xlfn.CONCAT(AE2885,AF2885," ","000,",AG2885, " ",AH2885,AI2885," ",AL2885,"-",AM2885),"")</f>
        <v/>
      </c>
    </row>
    <row r="2886" spans="1:40" s="156" customFormat="1" x14ac:dyDescent="0.2">
      <c r="A2886" s="154"/>
      <c r="B2886" s="180" t="s">
        <v>5648</v>
      </c>
      <c r="C2886" s="109"/>
      <c r="D2886" s="111"/>
      <c r="E2886" s="175" t="s">
        <v>3940</v>
      </c>
      <c r="F2886" s="181" t="s">
        <v>3006</v>
      </c>
      <c r="G2886" s="181"/>
      <c r="H2886" s="181" t="s">
        <v>5161</v>
      </c>
      <c r="I2886" s="14"/>
      <c r="J2886" s="14"/>
      <c r="K2886" s="14"/>
      <c r="L2886" s="14"/>
      <c r="M2886" s="183" t="s">
        <v>2121</v>
      </c>
      <c r="N2886" s="184">
        <v>1042</v>
      </c>
      <c r="O2886" s="183" t="s">
        <v>4369</v>
      </c>
      <c r="P2886" s="183"/>
      <c r="Q2886" s="183" t="s">
        <v>4324</v>
      </c>
      <c r="R2886" s="138"/>
      <c r="S2886" s="138"/>
      <c r="T2886" s="138"/>
      <c r="U2886" s="138"/>
      <c r="AB2886" s="138"/>
      <c r="AN2886" s="45" t="str">
        <f t="shared" si="42"/>
        <v/>
      </c>
    </row>
    <row r="2887" spans="1:40" s="156" customFormat="1" x14ac:dyDescent="0.2">
      <c r="A2887" s="154"/>
      <c r="B2887" s="180" t="s">
        <v>5649</v>
      </c>
      <c r="C2887" s="109"/>
      <c r="D2887" s="111"/>
      <c r="E2887" s="175" t="s">
        <v>3940</v>
      </c>
      <c r="F2887" s="181" t="s">
        <v>3006</v>
      </c>
      <c r="G2887" s="181"/>
      <c r="H2887" s="181" t="s">
        <v>5161</v>
      </c>
      <c r="I2887" s="14"/>
      <c r="J2887" s="14"/>
      <c r="K2887" s="14"/>
      <c r="L2887" s="14"/>
      <c r="M2887" s="183" t="s">
        <v>2121</v>
      </c>
      <c r="N2887" s="184">
        <v>1042</v>
      </c>
      <c r="O2887" s="183" t="s">
        <v>4370</v>
      </c>
      <c r="P2887" s="183"/>
      <c r="Q2887" s="183" t="s">
        <v>4324</v>
      </c>
      <c r="R2887" s="138"/>
      <c r="S2887" s="138"/>
      <c r="T2887" s="138"/>
      <c r="U2887" s="138"/>
      <c r="AB2887" s="138"/>
      <c r="AN2887" s="45" t="str">
        <f t="shared" si="42"/>
        <v/>
      </c>
    </row>
    <row r="2888" spans="1:40" s="156" customFormat="1" x14ac:dyDescent="0.2">
      <c r="A2888" s="154"/>
      <c r="B2888" s="180" t="s">
        <v>5650</v>
      </c>
      <c r="C2888" s="109"/>
      <c r="D2888" s="111"/>
      <c r="E2888" s="175" t="s">
        <v>3940</v>
      </c>
      <c r="F2888" s="181" t="s">
        <v>3006</v>
      </c>
      <c r="G2888" s="181"/>
      <c r="H2888" s="181" t="s">
        <v>5161</v>
      </c>
      <c r="I2888" s="14"/>
      <c r="J2888" s="14"/>
      <c r="K2888" s="14"/>
      <c r="L2888" s="14"/>
      <c r="M2888" s="183" t="s">
        <v>2121</v>
      </c>
      <c r="N2888" s="184">
        <v>1042</v>
      </c>
      <c r="O2888" s="183" t="s">
        <v>4371</v>
      </c>
      <c r="P2888" s="183"/>
      <c r="Q2888" s="183" t="s">
        <v>4324</v>
      </c>
      <c r="R2888" s="138"/>
      <c r="S2888" s="138"/>
      <c r="T2888" s="138"/>
      <c r="U2888" s="138"/>
      <c r="AB2888" s="138"/>
      <c r="AN2888" s="45" t="str">
        <f t="shared" si="42"/>
        <v/>
      </c>
    </row>
    <row r="2889" spans="1:40" s="156" customFormat="1" x14ac:dyDescent="0.2">
      <c r="A2889" s="154"/>
      <c r="B2889" s="180" t="s">
        <v>5651</v>
      </c>
      <c r="C2889" s="109"/>
      <c r="D2889" s="111"/>
      <c r="E2889" s="175" t="s">
        <v>3940</v>
      </c>
      <c r="F2889" s="181" t="s">
        <v>3006</v>
      </c>
      <c r="G2889" s="181"/>
      <c r="H2889" s="181" t="s">
        <v>5161</v>
      </c>
      <c r="I2889" s="14"/>
      <c r="J2889" s="14"/>
      <c r="K2889" s="14"/>
      <c r="L2889" s="14"/>
      <c r="M2889" s="183" t="s">
        <v>2121</v>
      </c>
      <c r="N2889" s="184">
        <v>1042</v>
      </c>
      <c r="O2889" s="183" t="s">
        <v>4372</v>
      </c>
      <c r="P2889" s="183"/>
      <c r="Q2889" s="183" t="s">
        <v>4324</v>
      </c>
      <c r="R2889" s="138"/>
      <c r="S2889" s="138"/>
      <c r="T2889" s="138"/>
      <c r="U2889" s="138"/>
      <c r="AB2889" s="138"/>
      <c r="AN2889" s="45" t="str">
        <f t="shared" si="42"/>
        <v/>
      </c>
    </row>
    <row r="2890" spans="1:40" s="156" customFormat="1" x14ac:dyDescent="0.2">
      <c r="A2890" s="154"/>
      <c r="B2890" s="180" t="s">
        <v>5652</v>
      </c>
      <c r="C2890" s="109"/>
      <c r="D2890" s="111"/>
      <c r="E2890" s="175" t="s">
        <v>3940</v>
      </c>
      <c r="F2890" s="181" t="s">
        <v>3006</v>
      </c>
      <c r="G2890" s="181"/>
      <c r="H2890" s="181" t="s">
        <v>5161</v>
      </c>
      <c r="I2890" s="14"/>
      <c r="J2890" s="14"/>
      <c r="K2890" s="14"/>
      <c r="L2890" s="14"/>
      <c r="M2890" s="183" t="s">
        <v>2121</v>
      </c>
      <c r="N2890" s="184">
        <v>1042</v>
      </c>
      <c r="O2890" s="183" t="s">
        <v>4373</v>
      </c>
      <c r="P2890" s="183"/>
      <c r="Q2890" s="183" t="s">
        <v>4324</v>
      </c>
      <c r="R2890" s="138"/>
      <c r="S2890" s="138"/>
      <c r="T2890" s="138"/>
      <c r="U2890" s="138"/>
      <c r="AB2890" s="138"/>
      <c r="AN2890" s="45" t="str">
        <f t="shared" si="42"/>
        <v/>
      </c>
    </row>
    <row r="2891" spans="1:40" s="156" customFormat="1" x14ac:dyDescent="0.2">
      <c r="A2891" s="154"/>
      <c r="B2891" s="180" t="s">
        <v>5653</v>
      </c>
      <c r="C2891" s="109"/>
      <c r="D2891" s="111"/>
      <c r="E2891" s="175" t="s">
        <v>3940</v>
      </c>
      <c r="F2891" s="181" t="s">
        <v>3006</v>
      </c>
      <c r="G2891" s="181"/>
      <c r="H2891" s="182" t="s">
        <v>5162</v>
      </c>
      <c r="I2891" s="14"/>
      <c r="J2891" s="14"/>
      <c r="K2891" s="14"/>
      <c r="L2891" s="14"/>
      <c r="M2891" s="183" t="s">
        <v>2121</v>
      </c>
      <c r="N2891" s="184">
        <v>1042</v>
      </c>
      <c r="O2891" s="183" t="s">
        <v>4374</v>
      </c>
      <c r="P2891" s="183"/>
      <c r="Q2891" s="183" t="s">
        <v>4324</v>
      </c>
      <c r="R2891" s="138"/>
      <c r="S2891" s="138"/>
      <c r="T2891" s="138"/>
      <c r="U2891" s="138"/>
      <c r="AB2891" s="138"/>
      <c r="AN2891" s="45" t="str">
        <f t="shared" si="42"/>
        <v/>
      </c>
    </row>
    <row r="2892" spans="1:40" s="156" customFormat="1" x14ac:dyDescent="0.2">
      <c r="A2892" s="154"/>
      <c r="B2892" s="180" t="s">
        <v>5654</v>
      </c>
      <c r="C2892" s="109"/>
      <c r="D2892" s="111"/>
      <c r="E2892" s="175" t="s">
        <v>3940</v>
      </c>
      <c r="F2892" s="181" t="s">
        <v>3006</v>
      </c>
      <c r="G2892" s="181"/>
      <c r="H2892" s="182" t="s">
        <v>5162</v>
      </c>
      <c r="I2892" s="14"/>
      <c r="J2892" s="14"/>
      <c r="K2892" s="14"/>
      <c r="L2892" s="14"/>
      <c r="M2892" s="183" t="s">
        <v>2121</v>
      </c>
      <c r="N2892" s="184">
        <v>1042</v>
      </c>
      <c r="O2892" s="183" t="s">
        <v>4375</v>
      </c>
      <c r="P2892" s="183"/>
      <c r="Q2892" s="183" t="s">
        <v>4324</v>
      </c>
      <c r="R2892" s="138"/>
      <c r="S2892" s="138"/>
      <c r="T2892" s="138"/>
      <c r="U2892" s="138"/>
      <c r="AB2892" s="138"/>
      <c r="AN2892" s="45" t="str">
        <f t="shared" si="42"/>
        <v/>
      </c>
    </row>
    <row r="2893" spans="1:40" s="156" customFormat="1" x14ac:dyDescent="0.2">
      <c r="A2893" s="154"/>
      <c r="B2893" s="180" t="s">
        <v>5655</v>
      </c>
      <c r="C2893" s="109"/>
      <c r="D2893" s="111"/>
      <c r="E2893" s="175" t="s">
        <v>3940</v>
      </c>
      <c r="F2893" s="181" t="s">
        <v>3006</v>
      </c>
      <c r="G2893" s="181"/>
      <c r="H2893" s="182" t="s">
        <v>5162</v>
      </c>
      <c r="I2893" s="14"/>
      <c r="J2893" s="14"/>
      <c r="K2893" s="14"/>
      <c r="L2893" s="14"/>
      <c r="M2893" s="183" t="s">
        <v>2121</v>
      </c>
      <c r="N2893" s="184">
        <v>1042</v>
      </c>
      <c r="O2893" s="183" t="s">
        <v>4376</v>
      </c>
      <c r="P2893" s="183"/>
      <c r="Q2893" s="183" t="s">
        <v>4324</v>
      </c>
      <c r="R2893" s="138"/>
      <c r="S2893" s="138"/>
      <c r="T2893" s="138"/>
      <c r="U2893" s="138"/>
      <c r="AB2893" s="138"/>
      <c r="AN2893" s="45" t="str">
        <f t="shared" si="42"/>
        <v/>
      </c>
    </row>
    <row r="2894" spans="1:40" s="156" customFormat="1" x14ac:dyDescent="0.2">
      <c r="A2894" s="154"/>
      <c r="B2894" s="180" t="s">
        <v>5656</v>
      </c>
      <c r="C2894" s="109"/>
      <c r="D2894" s="111"/>
      <c r="E2894" s="175" t="s">
        <v>3940</v>
      </c>
      <c r="F2894" s="181" t="s">
        <v>3006</v>
      </c>
      <c r="G2894" s="181"/>
      <c r="H2894" s="182" t="s">
        <v>5162</v>
      </c>
      <c r="I2894" s="14"/>
      <c r="J2894" s="14"/>
      <c r="K2894" s="14"/>
      <c r="L2894" s="14"/>
      <c r="M2894" s="183" t="s">
        <v>2121</v>
      </c>
      <c r="N2894" s="184">
        <v>1042</v>
      </c>
      <c r="O2894" s="183" t="s">
        <v>4377</v>
      </c>
      <c r="P2894" s="183"/>
      <c r="Q2894" s="183" t="s">
        <v>4324</v>
      </c>
      <c r="R2894" s="138"/>
      <c r="S2894" s="138"/>
      <c r="T2894" s="138"/>
      <c r="U2894" s="138"/>
      <c r="AB2894" s="138"/>
      <c r="AN2894" s="45" t="str">
        <f t="shared" si="42"/>
        <v/>
      </c>
    </row>
    <row r="2895" spans="1:40" s="156" customFormat="1" x14ac:dyDescent="0.2">
      <c r="A2895" s="154"/>
      <c r="B2895" s="180" t="s">
        <v>5657</v>
      </c>
      <c r="C2895" s="109"/>
      <c r="D2895" s="111"/>
      <c r="E2895" s="175" t="s">
        <v>3940</v>
      </c>
      <c r="F2895" s="181" t="s">
        <v>3006</v>
      </c>
      <c r="G2895" s="181"/>
      <c r="H2895" s="182" t="s">
        <v>5162</v>
      </c>
      <c r="I2895" s="14"/>
      <c r="J2895" s="14"/>
      <c r="K2895" s="14"/>
      <c r="L2895" s="14"/>
      <c r="M2895" s="183" t="s">
        <v>2121</v>
      </c>
      <c r="N2895" s="184">
        <v>1042</v>
      </c>
      <c r="O2895" s="183" t="s">
        <v>4378</v>
      </c>
      <c r="P2895" s="183"/>
      <c r="Q2895" s="183" t="s">
        <v>4324</v>
      </c>
      <c r="R2895" s="138"/>
      <c r="S2895" s="138"/>
      <c r="T2895" s="138"/>
      <c r="U2895" s="138"/>
      <c r="AB2895" s="138"/>
      <c r="AN2895" s="45" t="str">
        <f t="shared" si="42"/>
        <v/>
      </c>
    </row>
    <row r="2896" spans="1:40" s="156" customFormat="1" x14ac:dyDescent="0.2">
      <c r="A2896" s="154"/>
      <c r="B2896" s="180" t="s">
        <v>5658</v>
      </c>
      <c r="C2896" s="109"/>
      <c r="D2896" s="111"/>
      <c r="E2896" s="175" t="s">
        <v>3940</v>
      </c>
      <c r="F2896" s="181" t="s">
        <v>3006</v>
      </c>
      <c r="G2896" s="181"/>
      <c r="H2896" s="182" t="s">
        <v>5162</v>
      </c>
      <c r="I2896" s="14"/>
      <c r="J2896" s="14"/>
      <c r="K2896" s="14"/>
      <c r="L2896" s="14"/>
      <c r="M2896" s="183" t="s">
        <v>2121</v>
      </c>
      <c r="N2896" s="184">
        <v>1042</v>
      </c>
      <c r="O2896" s="183" t="s">
        <v>4379</v>
      </c>
      <c r="P2896" s="183"/>
      <c r="Q2896" s="183" t="s">
        <v>4324</v>
      </c>
      <c r="R2896" s="138"/>
      <c r="S2896" s="138"/>
      <c r="T2896" s="138"/>
      <c r="U2896" s="138"/>
      <c r="AB2896" s="138"/>
      <c r="AN2896" s="45" t="str">
        <f t="shared" si="42"/>
        <v/>
      </c>
    </row>
    <row r="2897" spans="1:40" s="156" customFormat="1" x14ac:dyDescent="0.2">
      <c r="A2897" s="154"/>
      <c r="B2897" s="180" t="s">
        <v>5659</v>
      </c>
      <c r="C2897" s="109"/>
      <c r="D2897" s="111"/>
      <c r="E2897" s="175" t="s">
        <v>3940</v>
      </c>
      <c r="F2897" s="181" t="s">
        <v>3006</v>
      </c>
      <c r="G2897" s="181"/>
      <c r="H2897" s="182" t="s">
        <v>5162</v>
      </c>
      <c r="I2897" s="14"/>
      <c r="J2897" s="14"/>
      <c r="K2897" s="14"/>
      <c r="L2897" s="14"/>
      <c r="M2897" s="183" t="s">
        <v>2121</v>
      </c>
      <c r="N2897" s="184">
        <v>1042</v>
      </c>
      <c r="O2897" s="183" t="s">
        <v>4380</v>
      </c>
      <c r="P2897" s="183"/>
      <c r="Q2897" s="183" t="s">
        <v>4324</v>
      </c>
      <c r="R2897" s="138"/>
      <c r="S2897" s="138"/>
      <c r="T2897" s="138"/>
      <c r="U2897" s="138"/>
      <c r="AB2897" s="138"/>
      <c r="AN2897" s="45" t="str">
        <f t="shared" si="42"/>
        <v/>
      </c>
    </row>
    <row r="2898" spans="1:40" s="156" customFormat="1" x14ac:dyDescent="0.2">
      <c r="A2898" s="154"/>
      <c r="B2898" s="180" t="s">
        <v>5660</v>
      </c>
      <c r="C2898" s="109"/>
      <c r="D2898" s="111"/>
      <c r="E2898" s="175" t="s">
        <v>3940</v>
      </c>
      <c r="F2898" s="181" t="s">
        <v>3006</v>
      </c>
      <c r="G2898" s="181"/>
      <c r="H2898" s="182" t="s">
        <v>5162</v>
      </c>
      <c r="I2898" s="14"/>
      <c r="J2898" s="14"/>
      <c r="K2898" s="14"/>
      <c r="L2898" s="14"/>
      <c r="M2898" s="183" t="s">
        <v>2121</v>
      </c>
      <c r="N2898" s="184">
        <v>1042</v>
      </c>
      <c r="O2898" s="183" t="s">
        <v>4381</v>
      </c>
      <c r="P2898" s="183"/>
      <c r="Q2898" s="183" t="s">
        <v>4324</v>
      </c>
      <c r="R2898" s="138"/>
      <c r="S2898" s="138"/>
      <c r="T2898" s="138"/>
      <c r="U2898" s="138"/>
      <c r="AB2898" s="138"/>
      <c r="AN2898" s="45" t="str">
        <f t="shared" si="42"/>
        <v/>
      </c>
    </row>
    <row r="2899" spans="1:40" s="156" customFormat="1" x14ac:dyDescent="0.2">
      <c r="A2899" s="154"/>
      <c r="B2899" s="180" t="s">
        <v>5661</v>
      </c>
      <c r="C2899" s="109"/>
      <c r="D2899" s="111"/>
      <c r="E2899" s="175" t="s">
        <v>3940</v>
      </c>
      <c r="F2899" s="181" t="s">
        <v>3006</v>
      </c>
      <c r="G2899" s="181"/>
      <c r="H2899" s="182" t="s">
        <v>5162</v>
      </c>
      <c r="I2899" s="14"/>
      <c r="J2899" s="14"/>
      <c r="K2899" s="14"/>
      <c r="L2899" s="14"/>
      <c r="M2899" s="183" t="s">
        <v>2121</v>
      </c>
      <c r="N2899" s="184">
        <v>1042</v>
      </c>
      <c r="O2899" s="183" t="s">
        <v>4382</v>
      </c>
      <c r="P2899" s="183"/>
      <c r="Q2899" s="183" t="s">
        <v>4324</v>
      </c>
      <c r="R2899" s="138"/>
      <c r="S2899" s="138"/>
      <c r="T2899" s="138"/>
      <c r="U2899" s="138"/>
      <c r="AB2899" s="138"/>
      <c r="AN2899" s="45" t="str">
        <f t="shared" si="42"/>
        <v/>
      </c>
    </row>
    <row r="2900" spans="1:40" s="156" customFormat="1" x14ac:dyDescent="0.2">
      <c r="A2900" s="154"/>
      <c r="B2900" s="180" t="s">
        <v>5662</v>
      </c>
      <c r="C2900" s="109"/>
      <c r="D2900" s="111"/>
      <c r="E2900" s="175" t="s">
        <v>3940</v>
      </c>
      <c r="F2900" s="181" t="s">
        <v>3006</v>
      </c>
      <c r="G2900" s="181"/>
      <c r="H2900" s="182" t="s">
        <v>5162</v>
      </c>
      <c r="I2900" s="14"/>
      <c r="J2900" s="14"/>
      <c r="K2900" s="14"/>
      <c r="L2900" s="14"/>
      <c r="M2900" s="183" t="s">
        <v>2121</v>
      </c>
      <c r="N2900" s="184">
        <v>1042</v>
      </c>
      <c r="O2900" s="183" t="s">
        <v>4383</v>
      </c>
      <c r="P2900" s="183"/>
      <c r="Q2900" s="183" t="s">
        <v>4324</v>
      </c>
      <c r="R2900" s="138"/>
      <c r="S2900" s="138"/>
      <c r="T2900" s="138"/>
      <c r="U2900" s="138"/>
      <c r="AB2900" s="138"/>
      <c r="AN2900" s="45" t="str">
        <f t="shared" si="42"/>
        <v/>
      </c>
    </row>
    <row r="2901" spans="1:40" s="156" customFormat="1" x14ac:dyDescent="0.2">
      <c r="A2901" s="154"/>
      <c r="B2901" s="180" t="s">
        <v>5663</v>
      </c>
      <c r="C2901" s="109"/>
      <c r="D2901" s="111"/>
      <c r="E2901" s="175" t="s">
        <v>3940</v>
      </c>
      <c r="F2901" s="181" t="s">
        <v>3006</v>
      </c>
      <c r="G2901" s="181"/>
      <c r="H2901" s="182" t="s">
        <v>5163</v>
      </c>
      <c r="I2901" s="14"/>
      <c r="J2901" s="14"/>
      <c r="K2901" s="14"/>
      <c r="L2901" s="14"/>
      <c r="M2901" s="183" t="s">
        <v>2121</v>
      </c>
      <c r="N2901" s="184">
        <v>1042</v>
      </c>
      <c r="O2901" s="183" t="s">
        <v>4384</v>
      </c>
      <c r="P2901" s="183"/>
      <c r="Q2901" s="183" t="s">
        <v>4324</v>
      </c>
      <c r="R2901" s="138"/>
      <c r="S2901" s="138"/>
      <c r="T2901" s="138"/>
      <c r="U2901" s="138"/>
      <c r="AB2901" s="138"/>
      <c r="AN2901" s="45" t="str">
        <f t="shared" si="42"/>
        <v/>
      </c>
    </row>
    <row r="2902" spans="1:40" s="156" customFormat="1" x14ac:dyDescent="0.2">
      <c r="A2902" s="154"/>
      <c r="B2902" s="180" t="s">
        <v>5664</v>
      </c>
      <c r="C2902" s="109"/>
      <c r="D2902" s="111"/>
      <c r="E2902" s="175" t="s">
        <v>3940</v>
      </c>
      <c r="F2902" s="181" t="s">
        <v>3006</v>
      </c>
      <c r="G2902" s="181"/>
      <c r="H2902" s="182" t="s">
        <v>5163</v>
      </c>
      <c r="I2902" s="14"/>
      <c r="J2902" s="14"/>
      <c r="K2902" s="14"/>
      <c r="L2902" s="14"/>
      <c r="M2902" s="183" t="s">
        <v>2121</v>
      </c>
      <c r="N2902" s="184">
        <v>1042</v>
      </c>
      <c r="O2902" s="183" t="s">
        <v>4385</v>
      </c>
      <c r="P2902" s="183"/>
      <c r="Q2902" s="183" t="s">
        <v>4324</v>
      </c>
      <c r="R2902" s="138"/>
      <c r="S2902" s="138"/>
      <c r="T2902" s="138"/>
      <c r="U2902" s="138"/>
      <c r="AB2902" s="138"/>
      <c r="AN2902" s="45" t="str">
        <f t="shared" si="42"/>
        <v/>
      </c>
    </row>
    <row r="2903" spans="1:40" s="156" customFormat="1" x14ac:dyDescent="0.2">
      <c r="A2903" s="154"/>
      <c r="B2903" s="180" t="s">
        <v>5665</v>
      </c>
      <c r="C2903" s="109"/>
      <c r="D2903" s="111"/>
      <c r="E2903" s="175" t="s">
        <v>3940</v>
      </c>
      <c r="F2903" s="181" t="s">
        <v>3006</v>
      </c>
      <c r="G2903" s="181"/>
      <c r="H2903" s="182" t="s">
        <v>5163</v>
      </c>
      <c r="I2903" s="14"/>
      <c r="J2903" s="14"/>
      <c r="K2903" s="14"/>
      <c r="L2903" s="14"/>
      <c r="M2903" s="183" t="s">
        <v>2121</v>
      </c>
      <c r="N2903" s="184">
        <v>1042</v>
      </c>
      <c r="O2903" s="183" t="s">
        <v>4386</v>
      </c>
      <c r="P2903" s="183"/>
      <c r="Q2903" s="183" t="s">
        <v>4324</v>
      </c>
      <c r="R2903" s="138"/>
      <c r="S2903" s="138"/>
      <c r="T2903" s="138"/>
      <c r="U2903" s="138"/>
      <c r="AB2903" s="138"/>
      <c r="AN2903" s="45" t="str">
        <f t="shared" si="42"/>
        <v/>
      </c>
    </row>
    <row r="2904" spans="1:40" s="156" customFormat="1" x14ac:dyDescent="0.2">
      <c r="A2904" s="154"/>
      <c r="B2904" s="180" t="s">
        <v>5666</v>
      </c>
      <c r="C2904" s="109"/>
      <c r="D2904" s="111"/>
      <c r="E2904" s="175" t="s">
        <v>3940</v>
      </c>
      <c r="F2904" s="181" t="s">
        <v>3006</v>
      </c>
      <c r="G2904" s="181"/>
      <c r="H2904" s="182" t="s">
        <v>5163</v>
      </c>
      <c r="I2904" s="14"/>
      <c r="J2904" s="14"/>
      <c r="K2904" s="14"/>
      <c r="L2904" s="14"/>
      <c r="M2904" s="183" t="s">
        <v>2121</v>
      </c>
      <c r="N2904" s="184">
        <v>1042</v>
      </c>
      <c r="O2904" s="183" t="s">
        <v>4387</v>
      </c>
      <c r="P2904" s="183"/>
      <c r="Q2904" s="183" t="s">
        <v>4324</v>
      </c>
      <c r="R2904" s="138"/>
      <c r="S2904" s="138"/>
      <c r="T2904" s="138"/>
      <c r="U2904" s="138"/>
      <c r="AB2904" s="138"/>
      <c r="AN2904" s="45" t="str">
        <f t="shared" si="42"/>
        <v/>
      </c>
    </row>
    <row r="2905" spans="1:40" s="156" customFormat="1" x14ac:dyDescent="0.2">
      <c r="A2905" s="154"/>
      <c r="B2905" s="180" t="s">
        <v>5667</v>
      </c>
      <c r="C2905" s="109"/>
      <c r="D2905" s="111"/>
      <c r="E2905" s="175" t="s">
        <v>3940</v>
      </c>
      <c r="F2905" s="181" t="s">
        <v>3006</v>
      </c>
      <c r="G2905" s="181"/>
      <c r="H2905" s="182" t="s">
        <v>5163</v>
      </c>
      <c r="I2905" s="14"/>
      <c r="J2905" s="14"/>
      <c r="K2905" s="14"/>
      <c r="L2905" s="14"/>
      <c r="M2905" s="183" t="s">
        <v>2121</v>
      </c>
      <c r="N2905" s="184">
        <v>1042</v>
      </c>
      <c r="O2905" s="183" t="s">
        <v>4388</v>
      </c>
      <c r="P2905" s="183"/>
      <c r="Q2905" s="183" t="s">
        <v>4324</v>
      </c>
      <c r="R2905" s="138"/>
      <c r="S2905" s="138"/>
      <c r="T2905" s="138"/>
      <c r="U2905" s="138"/>
      <c r="AB2905" s="138"/>
      <c r="AN2905" s="45" t="str">
        <f t="shared" si="42"/>
        <v/>
      </c>
    </row>
    <row r="2906" spans="1:40" s="156" customFormat="1" x14ac:dyDescent="0.2">
      <c r="A2906" s="154"/>
      <c r="B2906" s="180" t="s">
        <v>5668</v>
      </c>
      <c r="C2906" s="109"/>
      <c r="D2906" s="111"/>
      <c r="E2906" s="175" t="s">
        <v>3940</v>
      </c>
      <c r="F2906" s="181" t="s">
        <v>3006</v>
      </c>
      <c r="G2906" s="181"/>
      <c r="H2906" s="182" t="s">
        <v>5163</v>
      </c>
      <c r="I2906" s="14"/>
      <c r="J2906" s="14"/>
      <c r="K2906" s="14"/>
      <c r="L2906" s="14"/>
      <c r="M2906" s="183" t="s">
        <v>2121</v>
      </c>
      <c r="N2906" s="184">
        <v>1042</v>
      </c>
      <c r="O2906" s="183" t="s">
        <v>4389</v>
      </c>
      <c r="P2906" s="183"/>
      <c r="Q2906" s="183" t="s">
        <v>4324</v>
      </c>
      <c r="R2906" s="138"/>
      <c r="S2906" s="138"/>
      <c r="T2906" s="138"/>
      <c r="U2906" s="138"/>
      <c r="AB2906" s="138"/>
      <c r="AN2906" s="45" t="str">
        <f t="shared" si="42"/>
        <v/>
      </c>
    </row>
    <row r="2907" spans="1:40" s="156" customFormat="1" x14ac:dyDescent="0.2">
      <c r="A2907" s="154"/>
      <c r="B2907" s="180" t="s">
        <v>5669</v>
      </c>
      <c r="C2907" s="109"/>
      <c r="D2907" s="111"/>
      <c r="E2907" s="175" t="s">
        <v>3940</v>
      </c>
      <c r="F2907" s="181" t="s">
        <v>3006</v>
      </c>
      <c r="G2907" s="181"/>
      <c r="H2907" s="182" t="s">
        <v>5163</v>
      </c>
      <c r="I2907" s="14"/>
      <c r="J2907" s="14"/>
      <c r="K2907" s="14"/>
      <c r="L2907" s="14"/>
      <c r="M2907" s="183" t="s">
        <v>2121</v>
      </c>
      <c r="N2907" s="184">
        <v>1042</v>
      </c>
      <c r="O2907" s="183" t="s">
        <v>4390</v>
      </c>
      <c r="P2907" s="183"/>
      <c r="Q2907" s="183" t="s">
        <v>4324</v>
      </c>
      <c r="R2907" s="138"/>
      <c r="S2907" s="138"/>
      <c r="T2907" s="138"/>
      <c r="U2907" s="138"/>
      <c r="AB2907" s="138"/>
      <c r="AN2907" s="45" t="str">
        <f t="shared" si="42"/>
        <v/>
      </c>
    </row>
    <row r="2908" spans="1:40" s="156" customFormat="1" x14ac:dyDescent="0.2">
      <c r="A2908" s="154"/>
      <c r="B2908" s="180" t="s">
        <v>5670</v>
      </c>
      <c r="C2908" s="109"/>
      <c r="D2908" s="111"/>
      <c r="E2908" s="175" t="s">
        <v>3940</v>
      </c>
      <c r="F2908" s="181" t="s">
        <v>3006</v>
      </c>
      <c r="G2908" s="181"/>
      <c r="H2908" s="182" t="s">
        <v>5163</v>
      </c>
      <c r="I2908" s="14"/>
      <c r="J2908" s="14"/>
      <c r="K2908" s="14"/>
      <c r="L2908" s="14"/>
      <c r="M2908" s="183" t="s">
        <v>2121</v>
      </c>
      <c r="N2908" s="184">
        <v>1042</v>
      </c>
      <c r="O2908" s="183" t="s">
        <v>4391</v>
      </c>
      <c r="P2908" s="183"/>
      <c r="Q2908" s="183" t="s">
        <v>4324</v>
      </c>
      <c r="R2908" s="138"/>
      <c r="S2908" s="138"/>
      <c r="T2908" s="138"/>
      <c r="U2908" s="138"/>
      <c r="AB2908" s="138"/>
      <c r="AN2908" s="45" t="str">
        <f t="shared" si="42"/>
        <v/>
      </c>
    </row>
    <row r="2909" spans="1:40" s="156" customFormat="1" x14ac:dyDescent="0.2">
      <c r="A2909" s="154"/>
      <c r="B2909" s="180" t="s">
        <v>5671</v>
      </c>
      <c r="C2909" s="109"/>
      <c r="D2909" s="111"/>
      <c r="E2909" s="175" t="s">
        <v>3940</v>
      </c>
      <c r="F2909" s="181" t="s">
        <v>3006</v>
      </c>
      <c r="G2909" s="181"/>
      <c r="H2909" s="182" t="s">
        <v>5163</v>
      </c>
      <c r="I2909" s="14"/>
      <c r="J2909" s="14"/>
      <c r="K2909" s="14"/>
      <c r="L2909" s="14"/>
      <c r="M2909" s="183" t="s">
        <v>2121</v>
      </c>
      <c r="N2909" s="184">
        <v>1042</v>
      </c>
      <c r="O2909" s="183" t="s">
        <v>4392</v>
      </c>
      <c r="P2909" s="183"/>
      <c r="Q2909" s="183" t="s">
        <v>4324</v>
      </c>
      <c r="R2909" s="138"/>
      <c r="S2909" s="138"/>
      <c r="T2909" s="138"/>
      <c r="U2909" s="138"/>
      <c r="AB2909" s="138"/>
      <c r="AN2909" s="45" t="str">
        <f t="shared" si="42"/>
        <v/>
      </c>
    </row>
    <row r="2910" spans="1:40" s="156" customFormat="1" x14ac:dyDescent="0.2">
      <c r="A2910" s="154"/>
      <c r="B2910" s="180" t="s">
        <v>5672</v>
      </c>
      <c r="C2910" s="109"/>
      <c r="D2910" s="111"/>
      <c r="E2910" s="175" t="s">
        <v>3940</v>
      </c>
      <c r="F2910" s="181" t="s">
        <v>3006</v>
      </c>
      <c r="G2910" s="181"/>
      <c r="H2910" s="181" t="s">
        <v>7213</v>
      </c>
      <c r="I2910" s="14"/>
      <c r="J2910" s="14"/>
      <c r="K2910" s="14"/>
      <c r="L2910" s="14"/>
      <c r="M2910" s="183" t="s">
        <v>2121</v>
      </c>
      <c r="N2910" s="184">
        <v>1042</v>
      </c>
      <c r="O2910" s="183" t="s">
        <v>4393</v>
      </c>
      <c r="P2910" s="183"/>
      <c r="Q2910" s="183" t="s">
        <v>4324</v>
      </c>
      <c r="R2910" s="138"/>
      <c r="S2910" s="138"/>
      <c r="T2910" s="138"/>
      <c r="U2910" s="138"/>
      <c r="AB2910" s="138"/>
      <c r="AN2910" s="45" t="str">
        <f t="shared" si="42"/>
        <v/>
      </c>
    </row>
    <row r="2911" spans="1:40" s="156" customFormat="1" x14ac:dyDescent="0.2">
      <c r="A2911" s="154"/>
      <c r="B2911" s="180" t="s">
        <v>5673</v>
      </c>
      <c r="C2911" s="109"/>
      <c r="D2911" s="111"/>
      <c r="E2911" s="175" t="s">
        <v>3940</v>
      </c>
      <c r="F2911" s="181" t="s">
        <v>3006</v>
      </c>
      <c r="G2911" s="181"/>
      <c r="H2911" s="181" t="s">
        <v>7213</v>
      </c>
      <c r="I2911" s="14"/>
      <c r="J2911" s="14"/>
      <c r="K2911" s="14"/>
      <c r="L2911" s="14"/>
      <c r="M2911" s="183" t="s">
        <v>2121</v>
      </c>
      <c r="N2911" s="184">
        <v>1042</v>
      </c>
      <c r="O2911" s="183" t="s">
        <v>4394</v>
      </c>
      <c r="P2911" s="183"/>
      <c r="Q2911" s="183" t="s">
        <v>4324</v>
      </c>
      <c r="R2911" s="138"/>
      <c r="S2911" s="138"/>
      <c r="T2911" s="138"/>
      <c r="U2911" s="138"/>
      <c r="AB2911" s="138"/>
      <c r="AN2911" s="45" t="str">
        <f t="shared" si="42"/>
        <v/>
      </c>
    </row>
    <row r="2912" spans="1:40" s="156" customFormat="1" x14ac:dyDescent="0.2">
      <c r="A2912" s="154"/>
      <c r="B2912" s="180" t="s">
        <v>5674</v>
      </c>
      <c r="C2912" s="109"/>
      <c r="D2912" s="111"/>
      <c r="E2912" s="175" t="s">
        <v>3940</v>
      </c>
      <c r="F2912" s="181" t="s">
        <v>3006</v>
      </c>
      <c r="G2912" s="181"/>
      <c r="H2912" s="181" t="s">
        <v>7213</v>
      </c>
      <c r="I2912" s="14"/>
      <c r="J2912" s="14"/>
      <c r="K2912" s="14"/>
      <c r="L2912" s="14"/>
      <c r="M2912" s="183" t="s">
        <v>2121</v>
      </c>
      <c r="N2912" s="184">
        <v>1042</v>
      </c>
      <c r="O2912" s="183" t="s">
        <v>4395</v>
      </c>
      <c r="P2912" s="183"/>
      <c r="Q2912" s="183" t="s">
        <v>4324</v>
      </c>
      <c r="R2912" s="138"/>
      <c r="S2912" s="138"/>
      <c r="T2912" s="138"/>
      <c r="U2912" s="138"/>
      <c r="AB2912" s="138"/>
      <c r="AN2912" s="45" t="str">
        <f t="shared" si="42"/>
        <v/>
      </c>
    </row>
    <row r="2913" spans="1:40" s="156" customFormat="1" x14ac:dyDescent="0.2">
      <c r="A2913" s="154"/>
      <c r="B2913" s="180" t="s">
        <v>5675</v>
      </c>
      <c r="C2913" s="109"/>
      <c r="D2913" s="111"/>
      <c r="E2913" s="175" t="s">
        <v>3940</v>
      </c>
      <c r="F2913" s="181" t="s">
        <v>3006</v>
      </c>
      <c r="G2913" s="181"/>
      <c r="H2913" s="181" t="s">
        <v>7213</v>
      </c>
      <c r="I2913" s="14"/>
      <c r="J2913" s="14"/>
      <c r="K2913" s="14"/>
      <c r="L2913" s="14"/>
      <c r="M2913" s="183" t="s">
        <v>2121</v>
      </c>
      <c r="N2913" s="184">
        <v>1042</v>
      </c>
      <c r="O2913" s="183" t="s">
        <v>4396</v>
      </c>
      <c r="P2913" s="183"/>
      <c r="Q2913" s="183" t="s">
        <v>4324</v>
      </c>
      <c r="R2913" s="138"/>
      <c r="S2913" s="138"/>
      <c r="T2913" s="138"/>
      <c r="U2913" s="138"/>
      <c r="AB2913" s="138"/>
      <c r="AN2913" s="45" t="str">
        <f t="shared" si="42"/>
        <v/>
      </c>
    </row>
    <row r="2914" spans="1:40" s="156" customFormat="1" x14ac:dyDescent="0.2">
      <c r="A2914" s="154"/>
      <c r="B2914" s="180" t="s">
        <v>5676</v>
      </c>
      <c r="C2914" s="109"/>
      <c r="D2914" s="111"/>
      <c r="E2914" s="175" t="s">
        <v>3940</v>
      </c>
      <c r="F2914" s="181" t="s">
        <v>3006</v>
      </c>
      <c r="G2914" s="181"/>
      <c r="H2914" s="181" t="s">
        <v>7213</v>
      </c>
      <c r="I2914" s="14"/>
      <c r="J2914" s="14"/>
      <c r="K2914" s="14"/>
      <c r="L2914" s="14"/>
      <c r="M2914" s="183" t="s">
        <v>2121</v>
      </c>
      <c r="N2914" s="184">
        <v>1042</v>
      </c>
      <c r="O2914" s="183" t="s">
        <v>4397</v>
      </c>
      <c r="P2914" s="183"/>
      <c r="Q2914" s="183" t="s">
        <v>4324</v>
      </c>
      <c r="R2914" s="138"/>
      <c r="S2914" s="138"/>
      <c r="T2914" s="138"/>
      <c r="U2914" s="138"/>
      <c r="AB2914" s="138"/>
      <c r="AN2914" s="45" t="str">
        <f t="shared" si="42"/>
        <v/>
      </c>
    </row>
    <row r="2915" spans="1:40" s="156" customFormat="1" x14ac:dyDescent="0.2">
      <c r="A2915" s="154"/>
      <c r="B2915" s="180" t="s">
        <v>5677</v>
      </c>
      <c r="C2915" s="109"/>
      <c r="D2915" s="111"/>
      <c r="E2915" s="175" t="s">
        <v>3940</v>
      </c>
      <c r="F2915" s="181" t="s">
        <v>3006</v>
      </c>
      <c r="G2915" s="181"/>
      <c r="H2915" s="181" t="s">
        <v>7213</v>
      </c>
      <c r="I2915" s="14"/>
      <c r="J2915" s="14"/>
      <c r="K2915" s="14"/>
      <c r="L2915" s="14"/>
      <c r="M2915" s="183" t="s">
        <v>2121</v>
      </c>
      <c r="N2915" s="184">
        <v>1042</v>
      </c>
      <c r="O2915" s="183" t="s">
        <v>4398</v>
      </c>
      <c r="P2915" s="183"/>
      <c r="Q2915" s="183" t="s">
        <v>4324</v>
      </c>
      <c r="R2915" s="138"/>
      <c r="S2915" s="138"/>
      <c r="T2915" s="138"/>
      <c r="U2915" s="138"/>
      <c r="AB2915" s="138"/>
      <c r="AN2915" s="45" t="str">
        <f t="shared" si="42"/>
        <v/>
      </c>
    </row>
    <row r="2916" spans="1:40" s="156" customFormat="1" x14ac:dyDescent="0.2">
      <c r="A2916" s="154"/>
      <c r="B2916" s="180" t="s">
        <v>5678</v>
      </c>
      <c r="C2916" s="109"/>
      <c r="D2916" s="111"/>
      <c r="E2916" s="175" t="s">
        <v>3940</v>
      </c>
      <c r="F2916" s="181" t="s">
        <v>3006</v>
      </c>
      <c r="G2916" s="181"/>
      <c r="H2916" s="181" t="s">
        <v>7213</v>
      </c>
      <c r="I2916" s="14"/>
      <c r="J2916" s="14"/>
      <c r="K2916" s="14"/>
      <c r="L2916" s="14"/>
      <c r="M2916" s="183" t="s">
        <v>2121</v>
      </c>
      <c r="N2916" s="184">
        <v>1042</v>
      </c>
      <c r="O2916" s="183" t="s">
        <v>4399</v>
      </c>
      <c r="P2916" s="183"/>
      <c r="Q2916" s="183" t="s">
        <v>4324</v>
      </c>
      <c r="R2916" s="138"/>
      <c r="S2916" s="138"/>
      <c r="T2916" s="138"/>
      <c r="U2916" s="138"/>
      <c r="AB2916" s="138"/>
      <c r="AN2916" s="45" t="str">
        <f t="shared" si="42"/>
        <v/>
      </c>
    </row>
    <row r="2917" spans="1:40" s="156" customFormat="1" x14ac:dyDescent="0.2">
      <c r="A2917" s="154"/>
      <c r="B2917" s="180" t="s">
        <v>5679</v>
      </c>
      <c r="C2917" s="109"/>
      <c r="D2917" s="111"/>
      <c r="E2917" s="175" t="s">
        <v>3940</v>
      </c>
      <c r="F2917" s="181" t="s">
        <v>3006</v>
      </c>
      <c r="G2917" s="181"/>
      <c r="H2917" s="181" t="s">
        <v>7213</v>
      </c>
      <c r="I2917" s="14"/>
      <c r="J2917" s="14"/>
      <c r="K2917" s="14"/>
      <c r="L2917" s="14"/>
      <c r="M2917" s="183" t="s">
        <v>2121</v>
      </c>
      <c r="N2917" s="184">
        <v>1042</v>
      </c>
      <c r="O2917" s="183" t="s">
        <v>4400</v>
      </c>
      <c r="P2917" s="183"/>
      <c r="Q2917" s="183" t="s">
        <v>4324</v>
      </c>
      <c r="R2917" s="138"/>
      <c r="S2917" s="138"/>
      <c r="T2917" s="138"/>
      <c r="U2917" s="138"/>
      <c r="AB2917" s="138"/>
      <c r="AN2917" s="45" t="str">
        <f t="shared" si="42"/>
        <v/>
      </c>
    </row>
    <row r="2918" spans="1:40" s="156" customFormat="1" x14ac:dyDescent="0.2">
      <c r="A2918" s="154"/>
      <c r="B2918" s="180" t="s">
        <v>5680</v>
      </c>
      <c r="C2918" s="109"/>
      <c r="D2918" s="111"/>
      <c r="E2918" s="175" t="s">
        <v>3940</v>
      </c>
      <c r="F2918" s="181" t="s">
        <v>3006</v>
      </c>
      <c r="G2918" s="181"/>
      <c r="H2918" s="181" t="s">
        <v>7213</v>
      </c>
      <c r="I2918" s="14"/>
      <c r="J2918" s="14"/>
      <c r="K2918" s="14"/>
      <c r="L2918" s="14"/>
      <c r="M2918" s="183" t="s">
        <v>2121</v>
      </c>
      <c r="N2918" s="184">
        <v>1042</v>
      </c>
      <c r="O2918" s="183" t="s">
        <v>4401</v>
      </c>
      <c r="P2918" s="183"/>
      <c r="Q2918" s="183" t="s">
        <v>4324</v>
      </c>
      <c r="R2918" s="138"/>
      <c r="S2918" s="138"/>
      <c r="T2918" s="138"/>
      <c r="U2918" s="138"/>
      <c r="AB2918" s="138"/>
      <c r="AN2918" s="45" t="str">
        <f t="shared" si="42"/>
        <v/>
      </c>
    </row>
    <row r="2919" spans="1:40" s="156" customFormat="1" x14ac:dyDescent="0.2">
      <c r="A2919" s="154"/>
      <c r="B2919" s="180" t="s">
        <v>5681</v>
      </c>
      <c r="C2919" s="109"/>
      <c r="D2919" s="111"/>
      <c r="E2919" s="175" t="s">
        <v>3940</v>
      </c>
      <c r="F2919" s="181" t="s">
        <v>3006</v>
      </c>
      <c r="G2919" s="181"/>
      <c r="H2919" s="181" t="s">
        <v>7213</v>
      </c>
      <c r="I2919" s="14"/>
      <c r="J2919" s="14"/>
      <c r="K2919" s="14"/>
      <c r="L2919" s="14"/>
      <c r="M2919" s="183" t="s">
        <v>2121</v>
      </c>
      <c r="N2919" s="184">
        <v>1042</v>
      </c>
      <c r="O2919" s="183" t="s">
        <v>4402</v>
      </c>
      <c r="P2919" s="183"/>
      <c r="Q2919" s="183" t="s">
        <v>4324</v>
      </c>
      <c r="R2919" s="138"/>
      <c r="S2919" s="138"/>
      <c r="T2919" s="138"/>
      <c r="U2919" s="138"/>
      <c r="AB2919" s="138"/>
      <c r="AN2919" s="45" t="str">
        <f t="shared" si="42"/>
        <v/>
      </c>
    </row>
    <row r="2920" spans="1:40" s="156" customFormat="1" x14ac:dyDescent="0.2">
      <c r="A2920" s="154"/>
      <c r="B2920" s="180" t="s">
        <v>5682</v>
      </c>
      <c r="C2920" s="109"/>
      <c r="D2920" s="111"/>
      <c r="E2920" s="175" t="s">
        <v>3940</v>
      </c>
      <c r="F2920" s="181" t="s">
        <v>3006</v>
      </c>
      <c r="G2920" s="181"/>
      <c r="H2920" s="181" t="s">
        <v>5164</v>
      </c>
      <c r="I2920" s="14"/>
      <c r="J2920" s="14"/>
      <c r="K2920" s="14"/>
      <c r="L2920" s="14"/>
      <c r="M2920" s="183" t="s">
        <v>2121</v>
      </c>
      <c r="N2920" s="184">
        <v>1042</v>
      </c>
      <c r="O2920" s="183" t="s">
        <v>4404</v>
      </c>
      <c r="P2920" s="183"/>
      <c r="Q2920" s="183" t="s">
        <v>4403</v>
      </c>
      <c r="R2920" s="138"/>
      <c r="S2920" s="138"/>
      <c r="T2920" s="138"/>
      <c r="U2920" s="138"/>
      <c r="AB2920" s="138"/>
      <c r="AN2920" s="45" t="str">
        <f t="shared" si="42"/>
        <v/>
      </c>
    </row>
    <row r="2921" spans="1:40" s="156" customFormat="1" x14ac:dyDescent="0.2">
      <c r="A2921" s="154"/>
      <c r="B2921" s="180" t="s">
        <v>5683</v>
      </c>
      <c r="C2921" s="109"/>
      <c r="D2921" s="111"/>
      <c r="E2921" s="175" t="s">
        <v>3940</v>
      </c>
      <c r="F2921" s="181" t="s">
        <v>3006</v>
      </c>
      <c r="G2921" s="181"/>
      <c r="H2921" s="181" t="s">
        <v>5164</v>
      </c>
      <c r="I2921" s="14"/>
      <c r="J2921" s="14"/>
      <c r="K2921" s="14"/>
      <c r="L2921" s="14"/>
      <c r="M2921" s="183" t="s">
        <v>2121</v>
      </c>
      <c r="N2921" s="184">
        <v>1042</v>
      </c>
      <c r="O2921" s="183" t="s">
        <v>4405</v>
      </c>
      <c r="P2921" s="183"/>
      <c r="Q2921" s="183" t="s">
        <v>4403</v>
      </c>
      <c r="R2921" s="138"/>
      <c r="S2921" s="138"/>
      <c r="T2921" s="138"/>
      <c r="U2921" s="138"/>
      <c r="AB2921" s="138"/>
      <c r="AN2921" s="45" t="str">
        <f t="shared" si="42"/>
        <v/>
      </c>
    </row>
    <row r="2922" spans="1:40" s="156" customFormat="1" x14ac:dyDescent="0.2">
      <c r="A2922" s="154"/>
      <c r="B2922" s="180" t="s">
        <v>5684</v>
      </c>
      <c r="C2922" s="109"/>
      <c r="D2922" s="111"/>
      <c r="E2922" s="175" t="s">
        <v>3940</v>
      </c>
      <c r="F2922" s="181" t="s">
        <v>3006</v>
      </c>
      <c r="G2922" s="181"/>
      <c r="H2922" s="181" t="s">
        <v>5164</v>
      </c>
      <c r="I2922" s="14"/>
      <c r="J2922" s="14"/>
      <c r="K2922" s="14"/>
      <c r="L2922" s="14"/>
      <c r="M2922" s="183" t="s">
        <v>2121</v>
      </c>
      <c r="N2922" s="184">
        <v>1042</v>
      </c>
      <c r="O2922" s="183" t="s">
        <v>4406</v>
      </c>
      <c r="P2922" s="183"/>
      <c r="Q2922" s="183" t="s">
        <v>4403</v>
      </c>
      <c r="R2922" s="138"/>
      <c r="S2922" s="138"/>
      <c r="T2922" s="138"/>
      <c r="U2922" s="138"/>
      <c r="AB2922" s="138"/>
      <c r="AN2922" s="45" t="str">
        <f t="shared" si="42"/>
        <v/>
      </c>
    </row>
    <row r="2923" spans="1:40" s="156" customFormat="1" x14ac:dyDescent="0.2">
      <c r="A2923" s="154"/>
      <c r="B2923" s="180" t="s">
        <v>5685</v>
      </c>
      <c r="C2923" s="109"/>
      <c r="D2923" s="111"/>
      <c r="E2923" s="175" t="s">
        <v>3940</v>
      </c>
      <c r="F2923" s="181" t="s">
        <v>3006</v>
      </c>
      <c r="G2923" s="181"/>
      <c r="H2923" s="181" t="s">
        <v>5164</v>
      </c>
      <c r="I2923" s="14"/>
      <c r="J2923" s="14"/>
      <c r="K2923" s="14"/>
      <c r="L2923" s="14"/>
      <c r="M2923" s="183" t="s">
        <v>2121</v>
      </c>
      <c r="N2923" s="184">
        <v>1042</v>
      </c>
      <c r="O2923" s="183" t="s">
        <v>4407</v>
      </c>
      <c r="P2923" s="183"/>
      <c r="Q2923" s="183" t="s">
        <v>4403</v>
      </c>
      <c r="R2923" s="138"/>
      <c r="S2923" s="138"/>
      <c r="T2923" s="138"/>
      <c r="U2923" s="138"/>
      <c r="AB2923" s="138"/>
      <c r="AN2923" s="45" t="str">
        <f t="shared" si="42"/>
        <v/>
      </c>
    </row>
    <row r="2924" spans="1:40" s="156" customFormat="1" x14ac:dyDescent="0.2">
      <c r="A2924" s="154"/>
      <c r="B2924" s="180" t="s">
        <v>5686</v>
      </c>
      <c r="C2924" s="109"/>
      <c r="D2924" s="111"/>
      <c r="E2924" s="175" t="s">
        <v>3940</v>
      </c>
      <c r="F2924" s="181" t="s">
        <v>3006</v>
      </c>
      <c r="G2924" s="181"/>
      <c r="H2924" s="181" t="s">
        <v>5164</v>
      </c>
      <c r="I2924" s="14"/>
      <c r="J2924" s="14"/>
      <c r="K2924" s="14"/>
      <c r="L2924" s="14"/>
      <c r="M2924" s="183" t="s">
        <v>2121</v>
      </c>
      <c r="N2924" s="184">
        <v>1042</v>
      </c>
      <c r="O2924" s="183" t="s">
        <v>4408</v>
      </c>
      <c r="P2924" s="183"/>
      <c r="Q2924" s="183" t="s">
        <v>4403</v>
      </c>
      <c r="R2924" s="138"/>
      <c r="S2924" s="138"/>
      <c r="T2924" s="138"/>
      <c r="U2924" s="138"/>
      <c r="AB2924" s="138"/>
      <c r="AN2924" s="45" t="str">
        <f t="shared" si="42"/>
        <v/>
      </c>
    </row>
    <row r="2925" spans="1:40" s="156" customFormat="1" x14ac:dyDescent="0.2">
      <c r="A2925" s="154"/>
      <c r="B2925" s="180" t="s">
        <v>5687</v>
      </c>
      <c r="C2925" s="109"/>
      <c r="D2925" s="111"/>
      <c r="E2925" s="175" t="s">
        <v>3940</v>
      </c>
      <c r="F2925" s="181" t="s">
        <v>3006</v>
      </c>
      <c r="G2925" s="181"/>
      <c r="H2925" s="181" t="s">
        <v>5165</v>
      </c>
      <c r="I2925" s="14"/>
      <c r="J2925" s="14"/>
      <c r="K2925" s="14"/>
      <c r="L2925" s="14"/>
      <c r="M2925" s="183" t="s">
        <v>2121</v>
      </c>
      <c r="N2925" s="184">
        <v>1042</v>
      </c>
      <c r="O2925" s="183" t="s">
        <v>4409</v>
      </c>
      <c r="P2925" s="183"/>
      <c r="Q2925" s="183" t="s">
        <v>4403</v>
      </c>
      <c r="R2925" s="138"/>
      <c r="S2925" s="138"/>
      <c r="T2925" s="138"/>
      <c r="U2925" s="138"/>
      <c r="AB2925" s="138"/>
      <c r="AN2925" s="45" t="str">
        <f t="shared" si="42"/>
        <v/>
      </c>
    </row>
    <row r="2926" spans="1:40" s="156" customFormat="1" x14ac:dyDescent="0.2">
      <c r="A2926" s="154"/>
      <c r="B2926" s="180" t="s">
        <v>5688</v>
      </c>
      <c r="C2926" s="109"/>
      <c r="D2926" s="111"/>
      <c r="E2926" s="175" t="s">
        <v>3940</v>
      </c>
      <c r="F2926" s="181" t="s">
        <v>3006</v>
      </c>
      <c r="G2926" s="181"/>
      <c r="H2926" s="181" t="s">
        <v>5165</v>
      </c>
      <c r="I2926" s="14"/>
      <c r="J2926" s="14"/>
      <c r="K2926" s="14"/>
      <c r="L2926" s="14"/>
      <c r="M2926" s="183" t="s">
        <v>2121</v>
      </c>
      <c r="N2926" s="184">
        <v>1042</v>
      </c>
      <c r="O2926" s="183" t="s">
        <v>4410</v>
      </c>
      <c r="P2926" s="183"/>
      <c r="Q2926" s="183" t="s">
        <v>4403</v>
      </c>
      <c r="R2926" s="138"/>
      <c r="S2926" s="138"/>
      <c r="T2926" s="138"/>
      <c r="U2926" s="138"/>
      <c r="AB2926" s="138"/>
      <c r="AN2926" s="45" t="str">
        <f t="shared" si="42"/>
        <v/>
      </c>
    </row>
    <row r="2927" spans="1:40" s="156" customFormat="1" x14ac:dyDescent="0.2">
      <c r="A2927" s="154"/>
      <c r="B2927" s="180" t="s">
        <v>5689</v>
      </c>
      <c r="C2927" s="109"/>
      <c r="D2927" s="111"/>
      <c r="E2927" s="175" t="s">
        <v>3940</v>
      </c>
      <c r="F2927" s="181" t="s">
        <v>3006</v>
      </c>
      <c r="G2927" s="181"/>
      <c r="H2927" s="181" t="s">
        <v>5165</v>
      </c>
      <c r="I2927" s="14"/>
      <c r="J2927" s="14"/>
      <c r="K2927" s="14"/>
      <c r="L2927" s="14"/>
      <c r="M2927" s="183" t="s">
        <v>2121</v>
      </c>
      <c r="N2927" s="184">
        <v>1042</v>
      </c>
      <c r="O2927" s="183" t="s">
        <v>4411</v>
      </c>
      <c r="P2927" s="183"/>
      <c r="Q2927" s="183" t="s">
        <v>4403</v>
      </c>
      <c r="R2927" s="138"/>
      <c r="S2927" s="138"/>
      <c r="T2927" s="138"/>
      <c r="U2927" s="138"/>
      <c r="AB2927" s="138"/>
      <c r="AN2927" s="45" t="str">
        <f t="shared" si="42"/>
        <v/>
      </c>
    </row>
    <row r="2928" spans="1:40" s="156" customFormat="1" x14ac:dyDescent="0.2">
      <c r="A2928" s="154"/>
      <c r="B2928" s="180" t="s">
        <v>5690</v>
      </c>
      <c r="C2928" s="109"/>
      <c r="D2928" s="111"/>
      <c r="E2928" s="175" t="s">
        <v>3940</v>
      </c>
      <c r="F2928" s="181" t="s">
        <v>3006</v>
      </c>
      <c r="G2928" s="181"/>
      <c r="H2928" s="181" t="s">
        <v>5165</v>
      </c>
      <c r="I2928" s="14"/>
      <c r="J2928" s="14"/>
      <c r="K2928" s="14"/>
      <c r="L2928" s="14"/>
      <c r="M2928" s="183" t="s">
        <v>2121</v>
      </c>
      <c r="N2928" s="184">
        <v>1042</v>
      </c>
      <c r="O2928" s="183" t="s">
        <v>4412</v>
      </c>
      <c r="P2928" s="183"/>
      <c r="Q2928" s="183" t="s">
        <v>4403</v>
      </c>
      <c r="R2928" s="138"/>
      <c r="S2928" s="138"/>
      <c r="T2928" s="138"/>
      <c r="U2928" s="138"/>
      <c r="AB2928" s="138"/>
      <c r="AN2928" s="45" t="str">
        <f t="shared" si="42"/>
        <v/>
      </c>
    </row>
    <row r="2929" spans="1:40" s="156" customFormat="1" x14ac:dyDescent="0.2">
      <c r="A2929" s="154"/>
      <c r="B2929" s="180" t="s">
        <v>5691</v>
      </c>
      <c r="C2929" s="109"/>
      <c r="D2929" s="111"/>
      <c r="E2929" s="175" t="s">
        <v>3940</v>
      </c>
      <c r="F2929" s="181" t="s">
        <v>3006</v>
      </c>
      <c r="G2929" s="181"/>
      <c r="H2929" s="181" t="s">
        <v>5165</v>
      </c>
      <c r="I2929" s="14"/>
      <c r="J2929" s="14"/>
      <c r="K2929" s="14"/>
      <c r="L2929" s="14"/>
      <c r="M2929" s="183" t="s">
        <v>2121</v>
      </c>
      <c r="N2929" s="184">
        <v>1042</v>
      </c>
      <c r="O2929" s="183" t="s">
        <v>4413</v>
      </c>
      <c r="P2929" s="183"/>
      <c r="Q2929" s="183" t="s">
        <v>4403</v>
      </c>
      <c r="R2929" s="138"/>
      <c r="S2929" s="138"/>
      <c r="T2929" s="138"/>
      <c r="U2929" s="138"/>
      <c r="AB2929" s="138"/>
      <c r="AN2929" s="45" t="str">
        <f t="shared" si="42"/>
        <v/>
      </c>
    </row>
    <row r="2930" spans="1:40" s="156" customFormat="1" x14ac:dyDescent="0.2">
      <c r="A2930" s="154"/>
      <c r="B2930" s="180" t="s">
        <v>5692</v>
      </c>
      <c r="C2930" s="109"/>
      <c r="D2930" s="111"/>
      <c r="E2930" s="175" t="s">
        <v>3940</v>
      </c>
      <c r="F2930" s="181" t="s">
        <v>3006</v>
      </c>
      <c r="G2930" s="181"/>
      <c r="H2930" s="181" t="s">
        <v>5166</v>
      </c>
      <c r="I2930" s="14"/>
      <c r="J2930" s="14"/>
      <c r="K2930" s="14"/>
      <c r="L2930" s="14"/>
      <c r="M2930" s="183" t="s">
        <v>2121</v>
      </c>
      <c r="N2930" s="184">
        <v>1042</v>
      </c>
      <c r="O2930" s="183" t="s">
        <v>4414</v>
      </c>
      <c r="P2930" s="183"/>
      <c r="Q2930" s="183" t="s">
        <v>4403</v>
      </c>
      <c r="R2930" s="138"/>
      <c r="S2930" s="138"/>
      <c r="T2930" s="138"/>
      <c r="U2930" s="138"/>
      <c r="AB2930" s="138"/>
      <c r="AN2930" s="45" t="str">
        <f t="shared" si="42"/>
        <v/>
      </c>
    </row>
    <row r="2931" spans="1:40" s="156" customFormat="1" x14ac:dyDescent="0.2">
      <c r="A2931" s="154"/>
      <c r="B2931" s="180" t="s">
        <v>5693</v>
      </c>
      <c r="C2931" s="109"/>
      <c r="D2931" s="111"/>
      <c r="E2931" s="175" t="s">
        <v>3940</v>
      </c>
      <c r="F2931" s="181" t="s">
        <v>3006</v>
      </c>
      <c r="G2931" s="181"/>
      <c r="H2931" s="181" t="s">
        <v>5166</v>
      </c>
      <c r="I2931" s="14"/>
      <c r="J2931" s="14"/>
      <c r="K2931" s="14"/>
      <c r="L2931" s="14"/>
      <c r="M2931" s="183" t="s">
        <v>2121</v>
      </c>
      <c r="N2931" s="184">
        <v>1042</v>
      </c>
      <c r="O2931" s="183" t="s">
        <v>4415</v>
      </c>
      <c r="P2931" s="183"/>
      <c r="Q2931" s="183" t="s">
        <v>4403</v>
      </c>
      <c r="R2931" s="138"/>
      <c r="S2931" s="138"/>
      <c r="T2931" s="138"/>
      <c r="U2931" s="138"/>
      <c r="AB2931" s="138"/>
      <c r="AN2931" s="45" t="str">
        <f t="shared" si="42"/>
        <v/>
      </c>
    </row>
    <row r="2932" spans="1:40" s="156" customFormat="1" x14ac:dyDescent="0.2">
      <c r="A2932" s="154"/>
      <c r="B2932" s="180" t="s">
        <v>5694</v>
      </c>
      <c r="C2932" s="109"/>
      <c r="D2932" s="111"/>
      <c r="E2932" s="175" t="s">
        <v>3940</v>
      </c>
      <c r="F2932" s="181" t="s">
        <v>3006</v>
      </c>
      <c r="G2932" s="181"/>
      <c r="H2932" s="181" t="s">
        <v>5166</v>
      </c>
      <c r="I2932" s="14"/>
      <c r="J2932" s="14"/>
      <c r="K2932" s="14"/>
      <c r="L2932" s="14"/>
      <c r="M2932" s="183" t="s">
        <v>2121</v>
      </c>
      <c r="N2932" s="184">
        <v>1042</v>
      </c>
      <c r="O2932" s="183" t="s">
        <v>4416</v>
      </c>
      <c r="P2932" s="183"/>
      <c r="Q2932" s="183" t="s">
        <v>4403</v>
      </c>
      <c r="R2932" s="138"/>
      <c r="S2932" s="138"/>
      <c r="T2932" s="138"/>
      <c r="U2932" s="138"/>
      <c r="AB2932" s="138"/>
      <c r="AN2932" s="45" t="str">
        <f t="shared" si="42"/>
        <v/>
      </c>
    </row>
    <row r="2933" spans="1:40" s="156" customFormat="1" x14ac:dyDescent="0.2">
      <c r="A2933" s="154"/>
      <c r="B2933" s="180" t="s">
        <v>5695</v>
      </c>
      <c r="C2933" s="109"/>
      <c r="D2933" s="111"/>
      <c r="E2933" s="175" t="s">
        <v>3940</v>
      </c>
      <c r="F2933" s="181" t="s">
        <v>3006</v>
      </c>
      <c r="G2933" s="181"/>
      <c r="H2933" s="181" t="s">
        <v>5166</v>
      </c>
      <c r="I2933" s="14"/>
      <c r="J2933" s="14"/>
      <c r="K2933" s="14"/>
      <c r="L2933" s="14"/>
      <c r="M2933" s="183" t="s">
        <v>2121</v>
      </c>
      <c r="N2933" s="184">
        <v>1042</v>
      </c>
      <c r="O2933" s="183" t="s">
        <v>4417</v>
      </c>
      <c r="P2933" s="183"/>
      <c r="Q2933" s="183" t="s">
        <v>4403</v>
      </c>
      <c r="R2933" s="138"/>
      <c r="S2933" s="138"/>
      <c r="T2933" s="138"/>
      <c r="U2933" s="138"/>
      <c r="AB2933" s="138"/>
      <c r="AN2933" s="45" t="str">
        <f t="shared" si="42"/>
        <v/>
      </c>
    </row>
    <row r="2934" spans="1:40" s="156" customFormat="1" x14ac:dyDescent="0.2">
      <c r="A2934" s="154"/>
      <c r="B2934" s="180" t="s">
        <v>5696</v>
      </c>
      <c r="C2934" s="109"/>
      <c r="D2934" s="111"/>
      <c r="E2934" s="175" t="s">
        <v>3940</v>
      </c>
      <c r="F2934" s="181" t="s">
        <v>3006</v>
      </c>
      <c r="G2934" s="181"/>
      <c r="H2934" s="181" t="s">
        <v>5166</v>
      </c>
      <c r="I2934" s="14"/>
      <c r="J2934" s="14"/>
      <c r="K2934" s="14"/>
      <c r="L2934" s="14"/>
      <c r="M2934" s="183" t="s">
        <v>2121</v>
      </c>
      <c r="N2934" s="184">
        <v>1042</v>
      </c>
      <c r="O2934" s="183" t="s">
        <v>4418</v>
      </c>
      <c r="P2934" s="183"/>
      <c r="Q2934" s="183" t="s">
        <v>4403</v>
      </c>
      <c r="R2934" s="138"/>
      <c r="S2934" s="138"/>
      <c r="T2934" s="138"/>
      <c r="U2934" s="138"/>
      <c r="AB2934" s="138"/>
      <c r="AN2934" s="45" t="str">
        <f t="shared" si="42"/>
        <v/>
      </c>
    </row>
    <row r="2935" spans="1:40" s="156" customFormat="1" x14ac:dyDescent="0.2">
      <c r="A2935" s="154"/>
      <c r="B2935" s="180" t="s">
        <v>5697</v>
      </c>
      <c r="C2935" s="109"/>
      <c r="D2935" s="111"/>
      <c r="E2935" s="175" t="s">
        <v>3940</v>
      </c>
      <c r="F2935" s="181" t="s">
        <v>3006</v>
      </c>
      <c r="G2935" s="181"/>
      <c r="H2935" s="181" t="s">
        <v>5164</v>
      </c>
      <c r="I2935" s="14"/>
      <c r="J2935" s="14"/>
      <c r="K2935" s="14"/>
      <c r="L2935" s="14"/>
      <c r="M2935" s="183" t="s">
        <v>2121</v>
      </c>
      <c r="N2935" s="184">
        <v>1042</v>
      </c>
      <c r="O2935" s="183" t="s">
        <v>4419</v>
      </c>
      <c r="P2935" s="183"/>
      <c r="Q2935" s="183" t="s">
        <v>4403</v>
      </c>
      <c r="R2935" s="138"/>
      <c r="S2935" s="138"/>
      <c r="T2935" s="138"/>
      <c r="U2935" s="138"/>
      <c r="AB2935" s="138"/>
      <c r="AN2935" s="45" t="str">
        <f t="shared" si="42"/>
        <v/>
      </c>
    </row>
    <row r="2936" spans="1:40" s="156" customFormat="1" x14ac:dyDescent="0.2">
      <c r="A2936" s="154"/>
      <c r="B2936" s="180" t="s">
        <v>5698</v>
      </c>
      <c r="C2936" s="109"/>
      <c r="D2936" s="111"/>
      <c r="E2936" s="175" t="s">
        <v>3940</v>
      </c>
      <c r="F2936" s="181" t="s">
        <v>3006</v>
      </c>
      <c r="G2936" s="181"/>
      <c r="H2936" s="181" t="s">
        <v>5164</v>
      </c>
      <c r="I2936" s="14"/>
      <c r="J2936" s="14"/>
      <c r="K2936" s="14"/>
      <c r="L2936" s="14"/>
      <c r="M2936" s="183" t="s">
        <v>2121</v>
      </c>
      <c r="N2936" s="184">
        <v>1042</v>
      </c>
      <c r="O2936" s="183" t="s">
        <v>4420</v>
      </c>
      <c r="P2936" s="183"/>
      <c r="Q2936" s="183" t="s">
        <v>4403</v>
      </c>
      <c r="R2936" s="138"/>
      <c r="S2936" s="138"/>
      <c r="T2936" s="138"/>
      <c r="U2936" s="138"/>
      <c r="AB2936" s="138"/>
      <c r="AN2936" s="45" t="str">
        <f t="shared" si="42"/>
        <v/>
      </c>
    </row>
    <row r="2937" spans="1:40" s="156" customFormat="1" x14ac:dyDescent="0.2">
      <c r="A2937" s="154"/>
      <c r="B2937" s="180" t="s">
        <v>5699</v>
      </c>
      <c r="C2937" s="109"/>
      <c r="D2937" s="111"/>
      <c r="E2937" s="175" t="s">
        <v>3940</v>
      </c>
      <c r="F2937" s="181" t="s">
        <v>3006</v>
      </c>
      <c r="G2937" s="181"/>
      <c r="H2937" s="181" t="s">
        <v>5164</v>
      </c>
      <c r="I2937" s="14"/>
      <c r="J2937" s="14"/>
      <c r="K2937" s="14"/>
      <c r="L2937" s="14"/>
      <c r="M2937" s="183" t="s">
        <v>2121</v>
      </c>
      <c r="N2937" s="184">
        <v>1042</v>
      </c>
      <c r="O2937" s="183" t="s">
        <v>4421</v>
      </c>
      <c r="P2937" s="183"/>
      <c r="Q2937" s="183" t="s">
        <v>4403</v>
      </c>
      <c r="R2937" s="138"/>
      <c r="S2937" s="138"/>
      <c r="T2937" s="138"/>
      <c r="U2937" s="138"/>
      <c r="AB2937" s="138"/>
      <c r="AN2937" s="45" t="str">
        <f t="shared" si="42"/>
        <v/>
      </c>
    </row>
    <row r="2938" spans="1:40" s="156" customFormat="1" x14ac:dyDescent="0.2">
      <c r="A2938" s="154"/>
      <c r="B2938" s="180" t="s">
        <v>5700</v>
      </c>
      <c r="C2938" s="109"/>
      <c r="D2938" s="111"/>
      <c r="E2938" s="175" t="s">
        <v>3940</v>
      </c>
      <c r="F2938" s="181" t="s">
        <v>3006</v>
      </c>
      <c r="G2938" s="181"/>
      <c r="H2938" s="181" t="s">
        <v>5164</v>
      </c>
      <c r="I2938" s="14"/>
      <c r="J2938" s="14"/>
      <c r="K2938" s="14"/>
      <c r="L2938" s="14"/>
      <c r="M2938" s="183" t="s">
        <v>2121</v>
      </c>
      <c r="N2938" s="184">
        <v>1042</v>
      </c>
      <c r="O2938" s="183" t="s">
        <v>4422</v>
      </c>
      <c r="P2938" s="183"/>
      <c r="Q2938" s="183" t="s">
        <v>4403</v>
      </c>
      <c r="R2938" s="138"/>
      <c r="S2938" s="138"/>
      <c r="T2938" s="138"/>
      <c r="U2938" s="138"/>
      <c r="AB2938" s="138"/>
      <c r="AN2938" s="45" t="str">
        <f t="shared" si="42"/>
        <v/>
      </c>
    </row>
    <row r="2939" spans="1:40" s="156" customFormat="1" x14ac:dyDescent="0.2">
      <c r="A2939" s="154"/>
      <c r="B2939" s="180" t="s">
        <v>5701</v>
      </c>
      <c r="C2939" s="109"/>
      <c r="D2939" s="111"/>
      <c r="E2939" s="175" t="s">
        <v>3940</v>
      </c>
      <c r="F2939" s="181" t="s">
        <v>3006</v>
      </c>
      <c r="G2939" s="181"/>
      <c r="H2939" s="181" t="s">
        <v>5164</v>
      </c>
      <c r="I2939" s="14"/>
      <c r="J2939" s="14"/>
      <c r="K2939" s="14"/>
      <c r="L2939" s="14"/>
      <c r="M2939" s="183" t="s">
        <v>2121</v>
      </c>
      <c r="N2939" s="184">
        <v>1042</v>
      </c>
      <c r="O2939" s="183" t="s">
        <v>4423</v>
      </c>
      <c r="P2939" s="183"/>
      <c r="Q2939" s="183" t="s">
        <v>4403</v>
      </c>
      <c r="R2939" s="138"/>
      <c r="S2939" s="138"/>
      <c r="T2939" s="138"/>
      <c r="U2939" s="138"/>
      <c r="AB2939" s="138"/>
      <c r="AN2939" s="45" t="str">
        <f t="shared" si="42"/>
        <v/>
      </c>
    </row>
    <row r="2940" spans="1:40" s="156" customFormat="1" x14ac:dyDescent="0.2">
      <c r="A2940" s="154"/>
      <c r="B2940" s="180" t="s">
        <v>5702</v>
      </c>
      <c r="C2940" s="109"/>
      <c r="D2940" s="111"/>
      <c r="E2940" s="175" t="s">
        <v>3940</v>
      </c>
      <c r="F2940" s="181" t="s">
        <v>3006</v>
      </c>
      <c r="G2940" s="181"/>
      <c r="H2940" s="181" t="s">
        <v>5164</v>
      </c>
      <c r="I2940" s="14"/>
      <c r="J2940" s="14"/>
      <c r="K2940" s="14"/>
      <c r="L2940" s="14"/>
      <c r="M2940" s="183" t="s">
        <v>2121</v>
      </c>
      <c r="N2940" s="184">
        <v>1042</v>
      </c>
      <c r="O2940" s="183" t="s">
        <v>4424</v>
      </c>
      <c r="P2940" s="183"/>
      <c r="Q2940" s="183" t="s">
        <v>4403</v>
      </c>
      <c r="R2940" s="138"/>
      <c r="S2940" s="138"/>
      <c r="T2940" s="138"/>
      <c r="U2940" s="138"/>
      <c r="AB2940" s="138"/>
      <c r="AN2940" s="45" t="str">
        <f t="shared" si="42"/>
        <v/>
      </c>
    </row>
    <row r="2941" spans="1:40" s="156" customFormat="1" x14ac:dyDescent="0.2">
      <c r="A2941" s="154"/>
      <c r="B2941" s="180" t="s">
        <v>5703</v>
      </c>
      <c r="C2941" s="109"/>
      <c r="D2941" s="111"/>
      <c r="E2941" s="175" t="s">
        <v>3940</v>
      </c>
      <c r="F2941" s="181" t="s">
        <v>3006</v>
      </c>
      <c r="G2941" s="181"/>
      <c r="H2941" s="181" t="s">
        <v>5164</v>
      </c>
      <c r="I2941" s="14"/>
      <c r="J2941" s="14"/>
      <c r="K2941" s="14"/>
      <c r="L2941" s="14"/>
      <c r="M2941" s="183" t="s">
        <v>2121</v>
      </c>
      <c r="N2941" s="184">
        <v>1042</v>
      </c>
      <c r="O2941" s="183" t="s">
        <v>4425</v>
      </c>
      <c r="P2941" s="183"/>
      <c r="Q2941" s="183" t="s">
        <v>4403</v>
      </c>
      <c r="R2941" s="138"/>
      <c r="S2941" s="138"/>
      <c r="T2941" s="138"/>
      <c r="U2941" s="138"/>
      <c r="AB2941" s="138"/>
      <c r="AN2941" s="45" t="str">
        <f t="shared" si="42"/>
        <v/>
      </c>
    </row>
    <row r="2942" spans="1:40" s="156" customFormat="1" x14ac:dyDescent="0.2">
      <c r="A2942" s="154"/>
      <c r="B2942" s="180" t="s">
        <v>5704</v>
      </c>
      <c r="C2942" s="109"/>
      <c r="D2942" s="111"/>
      <c r="E2942" s="175" t="s">
        <v>3940</v>
      </c>
      <c r="F2942" s="181" t="s">
        <v>3006</v>
      </c>
      <c r="G2942" s="181"/>
      <c r="H2942" s="181" t="s">
        <v>5165</v>
      </c>
      <c r="I2942" s="14"/>
      <c r="J2942" s="14"/>
      <c r="K2942" s="14"/>
      <c r="L2942" s="14"/>
      <c r="M2942" s="183" t="s">
        <v>2121</v>
      </c>
      <c r="N2942" s="184">
        <v>1042</v>
      </c>
      <c r="O2942" s="183" t="s">
        <v>4426</v>
      </c>
      <c r="P2942" s="183"/>
      <c r="Q2942" s="183" t="s">
        <v>4403</v>
      </c>
      <c r="R2942" s="138"/>
      <c r="S2942" s="138"/>
      <c r="T2942" s="138"/>
      <c r="U2942" s="138"/>
      <c r="AB2942" s="138"/>
      <c r="AN2942" s="45" t="str">
        <f t="shared" si="42"/>
        <v/>
      </c>
    </row>
    <row r="2943" spans="1:40" s="156" customFormat="1" x14ac:dyDescent="0.2">
      <c r="A2943" s="154"/>
      <c r="B2943" s="180" t="s">
        <v>5705</v>
      </c>
      <c r="C2943" s="109"/>
      <c r="D2943" s="111"/>
      <c r="E2943" s="175" t="s">
        <v>3940</v>
      </c>
      <c r="F2943" s="181" t="s">
        <v>3006</v>
      </c>
      <c r="G2943" s="181"/>
      <c r="H2943" s="181" t="s">
        <v>5165</v>
      </c>
      <c r="I2943" s="14"/>
      <c r="J2943" s="14"/>
      <c r="K2943" s="14"/>
      <c r="L2943" s="14"/>
      <c r="M2943" s="183" t="s">
        <v>2121</v>
      </c>
      <c r="N2943" s="184">
        <v>1042</v>
      </c>
      <c r="O2943" s="183" t="s">
        <v>4427</v>
      </c>
      <c r="P2943" s="183"/>
      <c r="Q2943" s="183" t="s">
        <v>4403</v>
      </c>
      <c r="R2943" s="138"/>
      <c r="S2943" s="138"/>
      <c r="T2943" s="138"/>
      <c r="U2943" s="138"/>
      <c r="AB2943" s="138"/>
      <c r="AN2943" s="45" t="str">
        <f t="shared" si="42"/>
        <v/>
      </c>
    </row>
    <row r="2944" spans="1:40" s="156" customFormat="1" x14ac:dyDescent="0.2">
      <c r="A2944" s="154"/>
      <c r="B2944" s="180" t="s">
        <v>5706</v>
      </c>
      <c r="C2944" s="109"/>
      <c r="D2944" s="111"/>
      <c r="E2944" s="175" t="s">
        <v>3940</v>
      </c>
      <c r="F2944" s="181" t="s">
        <v>3006</v>
      </c>
      <c r="G2944" s="181"/>
      <c r="H2944" s="181" t="s">
        <v>5165</v>
      </c>
      <c r="I2944" s="14"/>
      <c r="J2944" s="14"/>
      <c r="K2944" s="14"/>
      <c r="L2944" s="14"/>
      <c r="M2944" s="183" t="s">
        <v>2121</v>
      </c>
      <c r="N2944" s="184">
        <v>1042</v>
      </c>
      <c r="O2944" s="183" t="s">
        <v>4428</v>
      </c>
      <c r="P2944" s="183"/>
      <c r="Q2944" s="183" t="s">
        <v>4403</v>
      </c>
      <c r="R2944" s="138"/>
      <c r="S2944" s="138"/>
      <c r="T2944" s="138"/>
      <c r="U2944" s="138"/>
      <c r="AB2944" s="138"/>
      <c r="AN2944" s="45" t="str">
        <f t="shared" si="42"/>
        <v/>
      </c>
    </row>
    <row r="2945" spans="1:40" s="156" customFormat="1" x14ac:dyDescent="0.2">
      <c r="A2945" s="154"/>
      <c r="B2945" s="180" t="s">
        <v>5707</v>
      </c>
      <c r="C2945" s="109"/>
      <c r="D2945" s="111"/>
      <c r="E2945" s="175" t="s">
        <v>3940</v>
      </c>
      <c r="F2945" s="181" t="s">
        <v>3006</v>
      </c>
      <c r="G2945" s="181"/>
      <c r="H2945" s="181" t="s">
        <v>5165</v>
      </c>
      <c r="I2945" s="14"/>
      <c r="J2945" s="14"/>
      <c r="K2945" s="14"/>
      <c r="L2945" s="14"/>
      <c r="M2945" s="183" t="s">
        <v>2121</v>
      </c>
      <c r="N2945" s="184">
        <v>1042</v>
      </c>
      <c r="O2945" s="183" t="s">
        <v>4429</v>
      </c>
      <c r="P2945" s="183"/>
      <c r="Q2945" s="183" t="s">
        <v>4403</v>
      </c>
      <c r="R2945" s="138"/>
      <c r="S2945" s="138"/>
      <c r="T2945" s="138"/>
      <c r="U2945" s="138"/>
      <c r="AB2945" s="138"/>
      <c r="AN2945" s="45" t="str">
        <f t="shared" si="42"/>
        <v/>
      </c>
    </row>
    <row r="2946" spans="1:40" s="156" customFormat="1" x14ac:dyDescent="0.2">
      <c r="A2946" s="154"/>
      <c r="B2946" s="180" t="s">
        <v>5708</v>
      </c>
      <c r="C2946" s="109"/>
      <c r="D2946" s="111"/>
      <c r="E2946" s="175" t="s">
        <v>3940</v>
      </c>
      <c r="F2946" s="181" t="s">
        <v>3006</v>
      </c>
      <c r="G2946" s="181"/>
      <c r="H2946" s="181" t="s">
        <v>5165</v>
      </c>
      <c r="I2946" s="14"/>
      <c r="J2946" s="14"/>
      <c r="K2946" s="14"/>
      <c r="L2946" s="14"/>
      <c r="M2946" s="183" t="s">
        <v>2121</v>
      </c>
      <c r="N2946" s="184">
        <v>1042</v>
      </c>
      <c r="O2946" s="183" t="s">
        <v>4430</v>
      </c>
      <c r="P2946" s="183"/>
      <c r="Q2946" s="183" t="s">
        <v>4403</v>
      </c>
      <c r="R2946" s="138"/>
      <c r="S2946" s="138"/>
      <c r="T2946" s="138"/>
      <c r="U2946" s="138"/>
      <c r="AB2946" s="138"/>
      <c r="AN2946" s="45" t="str">
        <f t="shared" si="42"/>
        <v/>
      </c>
    </row>
    <row r="2947" spans="1:40" s="156" customFormat="1" x14ac:dyDescent="0.2">
      <c r="A2947" s="154"/>
      <c r="B2947" s="180" t="s">
        <v>5709</v>
      </c>
      <c r="C2947" s="109"/>
      <c r="D2947" s="111"/>
      <c r="E2947" s="175" t="s">
        <v>3940</v>
      </c>
      <c r="F2947" s="181" t="s">
        <v>3006</v>
      </c>
      <c r="G2947" s="181"/>
      <c r="H2947" s="181" t="s">
        <v>5165</v>
      </c>
      <c r="I2947" s="14"/>
      <c r="J2947" s="14"/>
      <c r="K2947" s="14"/>
      <c r="L2947" s="14"/>
      <c r="M2947" s="183" t="s">
        <v>2121</v>
      </c>
      <c r="N2947" s="184">
        <v>1042</v>
      </c>
      <c r="O2947" s="183" t="s">
        <v>4431</v>
      </c>
      <c r="P2947" s="183"/>
      <c r="Q2947" s="183" t="s">
        <v>4403</v>
      </c>
      <c r="R2947" s="138"/>
      <c r="S2947" s="138"/>
      <c r="T2947" s="138"/>
      <c r="U2947" s="138"/>
      <c r="AB2947" s="138"/>
      <c r="AN2947" s="45" t="str">
        <f t="shared" si="42"/>
        <v/>
      </c>
    </row>
    <row r="2948" spans="1:40" s="156" customFormat="1" x14ac:dyDescent="0.2">
      <c r="A2948" s="154"/>
      <c r="B2948" s="180" t="s">
        <v>5710</v>
      </c>
      <c r="C2948" s="109"/>
      <c r="D2948" s="111"/>
      <c r="E2948" s="175" t="s">
        <v>3940</v>
      </c>
      <c r="F2948" s="181" t="s">
        <v>3006</v>
      </c>
      <c r="G2948" s="181"/>
      <c r="H2948" s="181" t="s">
        <v>5165</v>
      </c>
      <c r="I2948" s="14"/>
      <c r="J2948" s="14"/>
      <c r="K2948" s="14"/>
      <c r="L2948" s="14"/>
      <c r="M2948" s="183" t="s">
        <v>2121</v>
      </c>
      <c r="N2948" s="184">
        <v>1042</v>
      </c>
      <c r="O2948" s="183" t="s">
        <v>4432</v>
      </c>
      <c r="P2948" s="183"/>
      <c r="Q2948" s="183" t="s">
        <v>4403</v>
      </c>
      <c r="R2948" s="138"/>
      <c r="S2948" s="138"/>
      <c r="T2948" s="138"/>
      <c r="U2948" s="138"/>
      <c r="AB2948" s="138"/>
      <c r="AN2948" s="45" t="str">
        <f t="shared" si="42"/>
        <v/>
      </c>
    </row>
    <row r="2949" spans="1:40" s="156" customFormat="1" x14ac:dyDescent="0.2">
      <c r="A2949" s="154"/>
      <c r="B2949" s="180" t="s">
        <v>5711</v>
      </c>
      <c r="C2949" s="109"/>
      <c r="D2949" s="111"/>
      <c r="E2949" s="175" t="s">
        <v>3940</v>
      </c>
      <c r="F2949" s="181" t="s">
        <v>3006</v>
      </c>
      <c r="G2949" s="181"/>
      <c r="H2949" s="181" t="s">
        <v>5165</v>
      </c>
      <c r="I2949" s="14"/>
      <c r="J2949" s="14"/>
      <c r="K2949" s="14"/>
      <c r="L2949" s="14"/>
      <c r="M2949" s="183" t="s">
        <v>2121</v>
      </c>
      <c r="N2949" s="184">
        <v>1042</v>
      </c>
      <c r="O2949" s="183" t="s">
        <v>4433</v>
      </c>
      <c r="P2949" s="183"/>
      <c r="Q2949" s="183" t="s">
        <v>4403</v>
      </c>
      <c r="R2949" s="138"/>
      <c r="S2949" s="138"/>
      <c r="T2949" s="138"/>
      <c r="U2949" s="138"/>
      <c r="AB2949" s="138"/>
      <c r="AN2949" s="45" t="str">
        <f t="shared" ref="AN2949:AN3012" si="43">IF(AE2949&lt;&gt;"",_xlfn.CONCAT(AE2949,AF2949," ","000,",AG2949, " ",AH2949,AI2949," ",AL2949,"-",AM2949),"")</f>
        <v/>
      </c>
    </row>
    <row r="2950" spans="1:40" s="156" customFormat="1" x14ac:dyDescent="0.2">
      <c r="A2950" s="154"/>
      <c r="B2950" s="180" t="s">
        <v>5712</v>
      </c>
      <c r="C2950" s="109"/>
      <c r="D2950" s="111"/>
      <c r="E2950" s="175" t="s">
        <v>3940</v>
      </c>
      <c r="F2950" s="181" t="s">
        <v>3006</v>
      </c>
      <c r="G2950" s="181"/>
      <c r="H2950" s="181" t="s">
        <v>5165</v>
      </c>
      <c r="I2950" s="14"/>
      <c r="J2950" s="14"/>
      <c r="K2950" s="14"/>
      <c r="L2950" s="14"/>
      <c r="M2950" s="183" t="s">
        <v>2121</v>
      </c>
      <c r="N2950" s="184">
        <v>1042</v>
      </c>
      <c r="O2950" s="183" t="s">
        <v>4434</v>
      </c>
      <c r="P2950" s="183"/>
      <c r="Q2950" s="183" t="s">
        <v>4403</v>
      </c>
      <c r="R2950" s="138"/>
      <c r="S2950" s="138"/>
      <c r="T2950" s="138"/>
      <c r="U2950" s="138"/>
      <c r="AB2950" s="138"/>
      <c r="AN2950" s="45" t="str">
        <f t="shared" si="43"/>
        <v/>
      </c>
    </row>
    <row r="2951" spans="1:40" s="156" customFormat="1" x14ac:dyDescent="0.2">
      <c r="A2951" s="154"/>
      <c r="B2951" s="180" t="s">
        <v>5713</v>
      </c>
      <c r="C2951" s="109"/>
      <c r="D2951" s="111"/>
      <c r="E2951" s="175" t="s">
        <v>3940</v>
      </c>
      <c r="F2951" s="181" t="s">
        <v>3006</v>
      </c>
      <c r="G2951" s="181"/>
      <c r="H2951" s="181" t="s">
        <v>5165</v>
      </c>
      <c r="I2951" s="14"/>
      <c r="J2951" s="14"/>
      <c r="K2951" s="14"/>
      <c r="L2951" s="14"/>
      <c r="M2951" s="183" t="s">
        <v>2121</v>
      </c>
      <c r="N2951" s="184">
        <v>1042</v>
      </c>
      <c r="O2951" s="183" t="s">
        <v>4435</v>
      </c>
      <c r="P2951" s="183"/>
      <c r="Q2951" s="183" t="s">
        <v>4403</v>
      </c>
      <c r="R2951" s="138"/>
      <c r="S2951" s="138"/>
      <c r="T2951" s="138"/>
      <c r="U2951" s="138"/>
      <c r="AB2951" s="138"/>
      <c r="AN2951" s="45" t="str">
        <f t="shared" si="43"/>
        <v/>
      </c>
    </row>
    <row r="2952" spans="1:40" s="156" customFormat="1" x14ac:dyDescent="0.2">
      <c r="A2952" s="154"/>
      <c r="B2952" s="180" t="s">
        <v>5714</v>
      </c>
      <c r="C2952" s="109"/>
      <c r="D2952" s="111"/>
      <c r="E2952" s="175" t="s">
        <v>3940</v>
      </c>
      <c r="F2952" s="181" t="s">
        <v>3006</v>
      </c>
      <c r="G2952" s="181"/>
      <c r="H2952" s="181" t="s">
        <v>5166</v>
      </c>
      <c r="I2952" s="14"/>
      <c r="J2952" s="14"/>
      <c r="K2952" s="14"/>
      <c r="L2952" s="14"/>
      <c r="M2952" s="183" t="s">
        <v>2121</v>
      </c>
      <c r="N2952" s="184">
        <v>1042</v>
      </c>
      <c r="O2952" s="183" t="s">
        <v>4436</v>
      </c>
      <c r="P2952" s="183"/>
      <c r="Q2952" s="183" t="s">
        <v>4403</v>
      </c>
      <c r="R2952" s="138"/>
      <c r="S2952" s="138"/>
      <c r="T2952" s="138"/>
      <c r="U2952" s="138"/>
      <c r="AB2952" s="138"/>
      <c r="AN2952" s="45" t="str">
        <f t="shared" si="43"/>
        <v/>
      </c>
    </row>
    <row r="2953" spans="1:40" s="156" customFormat="1" x14ac:dyDescent="0.2">
      <c r="A2953" s="154"/>
      <c r="B2953" s="180" t="s">
        <v>5715</v>
      </c>
      <c r="C2953" s="109"/>
      <c r="D2953" s="111"/>
      <c r="E2953" s="175" t="s">
        <v>3940</v>
      </c>
      <c r="F2953" s="181" t="s">
        <v>3006</v>
      </c>
      <c r="G2953" s="181"/>
      <c r="H2953" s="181" t="s">
        <v>5166</v>
      </c>
      <c r="I2953" s="14"/>
      <c r="J2953" s="14"/>
      <c r="K2953" s="14"/>
      <c r="L2953" s="14"/>
      <c r="M2953" s="183" t="s">
        <v>2121</v>
      </c>
      <c r="N2953" s="184">
        <v>1042</v>
      </c>
      <c r="O2953" s="183" t="s">
        <v>4437</v>
      </c>
      <c r="P2953" s="183"/>
      <c r="Q2953" s="183" t="s">
        <v>4403</v>
      </c>
      <c r="R2953" s="138"/>
      <c r="S2953" s="138"/>
      <c r="T2953" s="138"/>
      <c r="U2953" s="138"/>
      <c r="AB2953" s="138"/>
      <c r="AN2953" s="45" t="str">
        <f t="shared" si="43"/>
        <v/>
      </c>
    </row>
    <row r="2954" spans="1:40" s="156" customFormat="1" x14ac:dyDescent="0.2">
      <c r="A2954" s="154"/>
      <c r="B2954" s="180" t="s">
        <v>5716</v>
      </c>
      <c r="C2954" s="109"/>
      <c r="D2954" s="111"/>
      <c r="E2954" s="175" t="s">
        <v>3940</v>
      </c>
      <c r="F2954" s="181" t="s">
        <v>3006</v>
      </c>
      <c r="G2954" s="181"/>
      <c r="H2954" s="181" t="s">
        <v>5166</v>
      </c>
      <c r="I2954" s="14"/>
      <c r="J2954" s="14"/>
      <c r="K2954" s="14"/>
      <c r="L2954" s="14"/>
      <c r="M2954" s="183" t="s">
        <v>2121</v>
      </c>
      <c r="N2954" s="184">
        <v>1042</v>
      </c>
      <c r="O2954" s="183" t="s">
        <v>4438</v>
      </c>
      <c r="P2954" s="183"/>
      <c r="Q2954" s="183" t="s">
        <v>4403</v>
      </c>
      <c r="R2954" s="138"/>
      <c r="S2954" s="138"/>
      <c r="T2954" s="138"/>
      <c r="U2954" s="138"/>
      <c r="AB2954" s="138"/>
      <c r="AN2954" s="45" t="str">
        <f t="shared" si="43"/>
        <v/>
      </c>
    </row>
    <row r="2955" spans="1:40" s="156" customFormat="1" x14ac:dyDescent="0.2">
      <c r="A2955" s="154"/>
      <c r="B2955" s="180" t="s">
        <v>5717</v>
      </c>
      <c r="C2955" s="109"/>
      <c r="D2955" s="111"/>
      <c r="E2955" s="175" t="s">
        <v>3940</v>
      </c>
      <c r="F2955" s="181" t="s">
        <v>3006</v>
      </c>
      <c r="G2955" s="181"/>
      <c r="H2955" s="181" t="s">
        <v>5166</v>
      </c>
      <c r="I2955" s="14"/>
      <c r="J2955" s="14"/>
      <c r="K2955" s="14"/>
      <c r="L2955" s="14"/>
      <c r="M2955" s="183" t="s">
        <v>2121</v>
      </c>
      <c r="N2955" s="184">
        <v>1042</v>
      </c>
      <c r="O2955" s="183" t="s">
        <v>4439</v>
      </c>
      <c r="P2955" s="183"/>
      <c r="Q2955" s="183" t="s">
        <v>4403</v>
      </c>
      <c r="R2955" s="138"/>
      <c r="S2955" s="138"/>
      <c r="T2955" s="138"/>
      <c r="U2955" s="138"/>
      <c r="AB2955" s="138"/>
      <c r="AN2955" s="45" t="str">
        <f t="shared" si="43"/>
        <v/>
      </c>
    </row>
    <row r="2956" spans="1:40" s="156" customFormat="1" x14ac:dyDescent="0.2">
      <c r="A2956" s="154"/>
      <c r="B2956" s="180" t="s">
        <v>5718</v>
      </c>
      <c r="C2956" s="109"/>
      <c r="D2956" s="111"/>
      <c r="E2956" s="175" t="s">
        <v>3940</v>
      </c>
      <c r="F2956" s="181" t="s">
        <v>3006</v>
      </c>
      <c r="G2956" s="181"/>
      <c r="H2956" s="181" t="s">
        <v>5166</v>
      </c>
      <c r="I2956" s="14"/>
      <c r="J2956" s="14"/>
      <c r="K2956" s="14"/>
      <c r="L2956" s="14"/>
      <c r="M2956" s="183" t="s">
        <v>2121</v>
      </c>
      <c r="N2956" s="184">
        <v>1042</v>
      </c>
      <c r="O2956" s="183" t="s">
        <v>4440</v>
      </c>
      <c r="P2956" s="183"/>
      <c r="Q2956" s="183" t="s">
        <v>4403</v>
      </c>
      <c r="R2956" s="138"/>
      <c r="S2956" s="138"/>
      <c r="T2956" s="138"/>
      <c r="U2956" s="138"/>
      <c r="AB2956" s="138"/>
      <c r="AN2956" s="45" t="str">
        <f t="shared" si="43"/>
        <v/>
      </c>
    </row>
    <row r="2957" spans="1:40" s="156" customFormat="1" x14ac:dyDescent="0.2">
      <c r="A2957" s="154"/>
      <c r="B2957" s="180" t="s">
        <v>5719</v>
      </c>
      <c r="C2957" s="109"/>
      <c r="D2957" s="111"/>
      <c r="E2957" s="175" t="s">
        <v>3940</v>
      </c>
      <c r="F2957" s="181" t="s">
        <v>3006</v>
      </c>
      <c r="G2957" s="181"/>
      <c r="H2957" s="181" t="s">
        <v>5166</v>
      </c>
      <c r="I2957" s="14"/>
      <c r="J2957" s="14"/>
      <c r="K2957" s="14"/>
      <c r="L2957" s="14"/>
      <c r="M2957" s="183" t="s">
        <v>2121</v>
      </c>
      <c r="N2957" s="184">
        <v>1042</v>
      </c>
      <c r="O2957" s="183" t="s">
        <v>4441</v>
      </c>
      <c r="P2957" s="183"/>
      <c r="Q2957" s="183" t="s">
        <v>4403</v>
      </c>
      <c r="R2957" s="138"/>
      <c r="S2957" s="138"/>
      <c r="T2957" s="138"/>
      <c r="U2957" s="138"/>
      <c r="AB2957" s="138"/>
      <c r="AN2957" s="45" t="str">
        <f t="shared" si="43"/>
        <v/>
      </c>
    </row>
    <row r="2958" spans="1:40" s="156" customFormat="1" x14ac:dyDescent="0.2">
      <c r="A2958" s="154"/>
      <c r="B2958" s="180" t="s">
        <v>5720</v>
      </c>
      <c r="C2958" s="109"/>
      <c r="D2958" s="111"/>
      <c r="E2958" s="175" t="s">
        <v>3940</v>
      </c>
      <c r="F2958" s="181" t="s">
        <v>3006</v>
      </c>
      <c r="G2958" s="181"/>
      <c r="H2958" s="181" t="s">
        <v>5166</v>
      </c>
      <c r="I2958" s="14"/>
      <c r="J2958" s="14"/>
      <c r="K2958" s="14"/>
      <c r="L2958" s="14"/>
      <c r="M2958" s="183" t="s">
        <v>2121</v>
      </c>
      <c r="N2958" s="184">
        <v>1042</v>
      </c>
      <c r="O2958" s="183" t="s">
        <v>4442</v>
      </c>
      <c r="P2958" s="183"/>
      <c r="Q2958" s="183" t="s">
        <v>4403</v>
      </c>
      <c r="R2958" s="138"/>
      <c r="S2958" s="138"/>
      <c r="T2958" s="138"/>
      <c r="U2958" s="138"/>
      <c r="AB2958" s="138"/>
      <c r="AN2958" s="45" t="str">
        <f t="shared" si="43"/>
        <v/>
      </c>
    </row>
    <row r="2959" spans="1:40" s="156" customFormat="1" x14ac:dyDescent="0.2">
      <c r="A2959" s="154"/>
      <c r="B2959" s="180" t="s">
        <v>5721</v>
      </c>
      <c r="C2959" s="109"/>
      <c r="D2959" s="111"/>
      <c r="E2959" s="175" t="s">
        <v>3940</v>
      </c>
      <c r="F2959" s="181" t="s">
        <v>3006</v>
      </c>
      <c r="G2959" s="181"/>
      <c r="H2959" s="181" t="s">
        <v>5166</v>
      </c>
      <c r="I2959" s="14"/>
      <c r="J2959" s="14"/>
      <c r="K2959" s="14"/>
      <c r="L2959" s="14"/>
      <c r="M2959" s="183" t="s">
        <v>2121</v>
      </c>
      <c r="N2959" s="184">
        <v>1042</v>
      </c>
      <c r="O2959" s="183" t="s">
        <v>4443</v>
      </c>
      <c r="P2959" s="183"/>
      <c r="Q2959" s="183" t="s">
        <v>4403</v>
      </c>
      <c r="R2959" s="138"/>
      <c r="S2959" s="138"/>
      <c r="T2959" s="138"/>
      <c r="U2959" s="138"/>
      <c r="AB2959" s="138"/>
      <c r="AN2959" s="45" t="str">
        <f t="shared" si="43"/>
        <v/>
      </c>
    </row>
    <row r="2960" spans="1:40" s="156" customFormat="1" x14ac:dyDescent="0.2">
      <c r="A2960" s="154"/>
      <c r="B2960" s="180" t="s">
        <v>5722</v>
      </c>
      <c r="C2960" s="109"/>
      <c r="D2960" s="111"/>
      <c r="E2960" s="175" t="s">
        <v>3940</v>
      </c>
      <c r="F2960" s="181" t="s">
        <v>3006</v>
      </c>
      <c r="G2960" s="181"/>
      <c r="H2960" s="181" t="s">
        <v>5166</v>
      </c>
      <c r="I2960" s="14"/>
      <c r="J2960" s="14"/>
      <c r="K2960" s="14"/>
      <c r="L2960" s="14"/>
      <c r="M2960" s="183" t="s">
        <v>2121</v>
      </c>
      <c r="N2960" s="184">
        <v>1042</v>
      </c>
      <c r="O2960" s="183" t="s">
        <v>4444</v>
      </c>
      <c r="P2960" s="183"/>
      <c r="Q2960" s="183" t="s">
        <v>4403</v>
      </c>
      <c r="R2960" s="138"/>
      <c r="S2960" s="138"/>
      <c r="T2960" s="138"/>
      <c r="U2960" s="138"/>
      <c r="AB2960" s="138"/>
      <c r="AN2960" s="45" t="str">
        <f t="shared" si="43"/>
        <v/>
      </c>
    </row>
    <row r="2961" spans="1:40" s="156" customFormat="1" x14ac:dyDescent="0.2">
      <c r="A2961" s="154"/>
      <c r="B2961" s="180" t="s">
        <v>5723</v>
      </c>
      <c r="C2961" s="109"/>
      <c r="D2961" s="111"/>
      <c r="E2961" s="175" t="s">
        <v>3940</v>
      </c>
      <c r="F2961" s="181" t="s">
        <v>3006</v>
      </c>
      <c r="G2961" s="181"/>
      <c r="H2961" s="181" t="s">
        <v>7213</v>
      </c>
      <c r="I2961" s="14"/>
      <c r="J2961" s="14"/>
      <c r="K2961" s="14"/>
      <c r="L2961" s="14"/>
      <c r="M2961" s="183" t="s">
        <v>2121</v>
      </c>
      <c r="N2961" s="184">
        <v>1042</v>
      </c>
      <c r="O2961" s="183" t="s">
        <v>4445</v>
      </c>
      <c r="P2961" s="183"/>
      <c r="Q2961" s="183" t="s">
        <v>4403</v>
      </c>
      <c r="R2961" s="138"/>
      <c r="S2961" s="138"/>
      <c r="T2961" s="138"/>
      <c r="U2961" s="138"/>
      <c r="AB2961" s="138"/>
      <c r="AN2961" s="45" t="str">
        <f t="shared" si="43"/>
        <v/>
      </c>
    </row>
    <row r="2962" spans="1:40" s="156" customFormat="1" x14ac:dyDescent="0.2">
      <c r="A2962" s="154"/>
      <c r="B2962" s="180" t="s">
        <v>5724</v>
      </c>
      <c r="C2962" s="109"/>
      <c r="D2962" s="111"/>
      <c r="E2962" s="175" t="s">
        <v>3940</v>
      </c>
      <c r="F2962" s="181" t="s">
        <v>3006</v>
      </c>
      <c r="G2962" s="181"/>
      <c r="H2962" s="181" t="s">
        <v>7213</v>
      </c>
      <c r="I2962" s="14"/>
      <c r="J2962" s="14"/>
      <c r="K2962" s="14"/>
      <c r="L2962" s="14"/>
      <c r="M2962" s="183" t="s">
        <v>2121</v>
      </c>
      <c r="N2962" s="184">
        <v>1042</v>
      </c>
      <c r="O2962" s="183" t="s">
        <v>4446</v>
      </c>
      <c r="P2962" s="183"/>
      <c r="Q2962" s="183" t="s">
        <v>4403</v>
      </c>
      <c r="R2962" s="138"/>
      <c r="S2962" s="138"/>
      <c r="T2962" s="138"/>
      <c r="U2962" s="138"/>
      <c r="AB2962" s="138"/>
      <c r="AN2962" s="45" t="str">
        <f t="shared" si="43"/>
        <v/>
      </c>
    </row>
    <row r="2963" spans="1:40" s="156" customFormat="1" x14ac:dyDescent="0.2">
      <c r="A2963" s="154"/>
      <c r="B2963" s="180" t="s">
        <v>5725</v>
      </c>
      <c r="C2963" s="109"/>
      <c r="D2963" s="111"/>
      <c r="E2963" s="175" t="s">
        <v>3940</v>
      </c>
      <c r="F2963" s="181" t="s">
        <v>3006</v>
      </c>
      <c r="G2963" s="181"/>
      <c r="H2963" s="181" t="s">
        <v>7213</v>
      </c>
      <c r="I2963" s="14"/>
      <c r="J2963" s="14"/>
      <c r="K2963" s="14"/>
      <c r="L2963" s="14"/>
      <c r="M2963" s="183" t="s">
        <v>2121</v>
      </c>
      <c r="N2963" s="184">
        <v>1042</v>
      </c>
      <c r="O2963" s="183" t="s">
        <v>4447</v>
      </c>
      <c r="P2963" s="183"/>
      <c r="Q2963" s="183" t="s">
        <v>4403</v>
      </c>
      <c r="R2963" s="138"/>
      <c r="S2963" s="138"/>
      <c r="T2963" s="138"/>
      <c r="U2963" s="138"/>
      <c r="AB2963" s="138"/>
      <c r="AN2963" s="45" t="str">
        <f t="shared" si="43"/>
        <v/>
      </c>
    </row>
    <row r="2964" spans="1:40" s="156" customFormat="1" x14ac:dyDescent="0.2">
      <c r="A2964" s="154"/>
      <c r="B2964" s="180" t="s">
        <v>5726</v>
      </c>
      <c r="C2964" s="109"/>
      <c r="D2964" s="111"/>
      <c r="E2964" s="175" t="s">
        <v>3940</v>
      </c>
      <c r="F2964" s="181" t="s">
        <v>3006</v>
      </c>
      <c r="G2964" s="181"/>
      <c r="H2964" s="181" t="s">
        <v>7213</v>
      </c>
      <c r="I2964" s="14"/>
      <c r="J2964" s="14"/>
      <c r="K2964" s="14"/>
      <c r="L2964" s="14"/>
      <c r="M2964" s="183" t="s">
        <v>2121</v>
      </c>
      <c r="N2964" s="184">
        <v>1042</v>
      </c>
      <c r="O2964" s="183" t="s">
        <v>4448</v>
      </c>
      <c r="P2964" s="183"/>
      <c r="Q2964" s="183" t="s">
        <v>4403</v>
      </c>
      <c r="R2964" s="138"/>
      <c r="S2964" s="138"/>
      <c r="T2964" s="138"/>
      <c r="U2964" s="138"/>
      <c r="AB2964" s="138"/>
      <c r="AN2964" s="45" t="str">
        <f t="shared" si="43"/>
        <v/>
      </c>
    </row>
    <row r="2965" spans="1:40" s="156" customFormat="1" x14ac:dyDescent="0.2">
      <c r="A2965" s="154"/>
      <c r="B2965" s="180" t="s">
        <v>5727</v>
      </c>
      <c r="C2965" s="109"/>
      <c r="D2965" s="111"/>
      <c r="E2965" s="175" t="s">
        <v>3940</v>
      </c>
      <c r="F2965" s="181" t="s">
        <v>3006</v>
      </c>
      <c r="G2965" s="181"/>
      <c r="H2965" s="181" t="s">
        <v>7213</v>
      </c>
      <c r="I2965" s="14"/>
      <c r="J2965" s="14"/>
      <c r="K2965" s="14"/>
      <c r="L2965" s="14"/>
      <c r="M2965" s="183" t="s">
        <v>2121</v>
      </c>
      <c r="N2965" s="184">
        <v>1042</v>
      </c>
      <c r="O2965" s="183" t="s">
        <v>4449</v>
      </c>
      <c r="P2965" s="183"/>
      <c r="Q2965" s="183" t="s">
        <v>4403</v>
      </c>
      <c r="R2965" s="138"/>
      <c r="S2965" s="138"/>
      <c r="T2965" s="138"/>
      <c r="U2965" s="138"/>
      <c r="AB2965" s="138"/>
      <c r="AN2965" s="45" t="str">
        <f t="shared" si="43"/>
        <v/>
      </c>
    </row>
    <row r="2966" spans="1:40" s="156" customFormat="1" x14ac:dyDescent="0.2">
      <c r="A2966" s="154"/>
      <c r="B2966" s="180" t="s">
        <v>5728</v>
      </c>
      <c r="C2966" s="109"/>
      <c r="D2966" s="111"/>
      <c r="E2966" s="175" t="s">
        <v>3940</v>
      </c>
      <c r="F2966" s="181" t="s">
        <v>3006</v>
      </c>
      <c r="G2966" s="181"/>
      <c r="H2966" s="181" t="s">
        <v>7213</v>
      </c>
      <c r="I2966" s="14"/>
      <c r="J2966" s="14"/>
      <c r="K2966" s="14"/>
      <c r="L2966" s="14"/>
      <c r="M2966" s="183" t="s">
        <v>2121</v>
      </c>
      <c r="N2966" s="184">
        <v>1042</v>
      </c>
      <c r="O2966" s="183" t="s">
        <v>4450</v>
      </c>
      <c r="P2966" s="183"/>
      <c r="Q2966" s="183" t="s">
        <v>4403</v>
      </c>
      <c r="R2966" s="138"/>
      <c r="S2966" s="138"/>
      <c r="T2966" s="138"/>
      <c r="U2966" s="138"/>
      <c r="AB2966" s="138"/>
      <c r="AN2966" s="45" t="str">
        <f t="shared" si="43"/>
        <v/>
      </c>
    </row>
    <row r="2967" spans="1:40" s="156" customFormat="1" x14ac:dyDescent="0.2">
      <c r="A2967" s="154"/>
      <c r="B2967" s="180" t="s">
        <v>5729</v>
      </c>
      <c r="C2967" s="109"/>
      <c r="D2967" s="111"/>
      <c r="E2967" s="175" t="s">
        <v>3940</v>
      </c>
      <c r="F2967" s="181" t="s">
        <v>3006</v>
      </c>
      <c r="G2967" s="181"/>
      <c r="H2967" s="181" t="s">
        <v>7213</v>
      </c>
      <c r="I2967" s="14"/>
      <c r="J2967" s="14"/>
      <c r="K2967" s="14"/>
      <c r="L2967" s="14"/>
      <c r="M2967" s="183" t="s">
        <v>2121</v>
      </c>
      <c r="N2967" s="184">
        <v>1042</v>
      </c>
      <c r="O2967" s="183" t="s">
        <v>4451</v>
      </c>
      <c r="P2967" s="183"/>
      <c r="Q2967" s="183" t="s">
        <v>4403</v>
      </c>
      <c r="R2967" s="138"/>
      <c r="S2967" s="138"/>
      <c r="T2967" s="138"/>
      <c r="U2967" s="138"/>
      <c r="AB2967" s="138"/>
      <c r="AN2967" s="45" t="str">
        <f t="shared" si="43"/>
        <v/>
      </c>
    </row>
    <row r="2968" spans="1:40" s="156" customFormat="1" x14ac:dyDescent="0.2">
      <c r="A2968" s="154"/>
      <c r="B2968" s="180" t="s">
        <v>5730</v>
      </c>
      <c r="C2968" s="109"/>
      <c r="D2968" s="111"/>
      <c r="E2968" s="175" t="s">
        <v>3940</v>
      </c>
      <c r="F2968" s="181" t="s">
        <v>3006</v>
      </c>
      <c r="G2968" s="181"/>
      <c r="H2968" s="181" t="s">
        <v>7213</v>
      </c>
      <c r="I2968" s="14"/>
      <c r="J2968" s="14"/>
      <c r="K2968" s="14"/>
      <c r="L2968" s="14"/>
      <c r="M2968" s="183" t="s">
        <v>2121</v>
      </c>
      <c r="N2968" s="184">
        <v>1042</v>
      </c>
      <c r="O2968" s="183" t="s">
        <v>4452</v>
      </c>
      <c r="P2968" s="183"/>
      <c r="Q2968" s="183" t="s">
        <v>4403</v>
      </c>
      <c r="R2968" s="138"/>
      <c r="S2968" s="138"/>
      <c r="T2968" s="138"/>
      <c r="U2968" s="138"/>
      <c r="AB2968" s="138"/>
      <c r="AN2968" s="45" t="str">
        <f t="shared" si="43"/>
        <v/>
      </c>
    </row>
    <row r="2969" spans="1:40" s="156" customFormat="1" x14ac:dyDescent="0.2">
      <c r="A2969" s="154"/>
      <c r="B2969" s="180" t="s">
        <v>5731</v>
      </c>
      <c r="C2969" s="109"/>
      <c r="D2969" s="111"/>
      <c r="E2969" s="175" t="s">
        <v>3940</v>
      </c>
      <c r="F2969" s="181" t="s">
        <v>3006</v>
      </c>
      <c r="G2969" s="181"/>
      <c r="H2969" s="181" t="s">
        <v>7213</v>
      </c>
      <c r="I2969" s="14"/>
      <c r="J2969" s="14"/>
      <c r="K2969" s="14"/>
      <c r="L2969" s="14"/>
      <c r="M2969" s="183" t="s">
        <v>2121</v>
      </c>
      <c r="N2969" s="184">
        <v>1042</v>
      </c>
      <c r="O2969" s="183" t="s">
        <v>4453</v>
      </c>
      <c r="P2969" s="183"/>
      <c r="Q2969" s="183" t="s">
        <v>4403</v>
      </c>
      <c r="R2969" s="138"/>
      <c r="S2969" s="138"/>
      <c r="T2969" s="138"/>
      <c r="U2969" s="138"/>
      <c r="AB2969" s="138"/>
      <c r="AN2969" s="45" t="str">
        <f t="shared" si="43"/>
        <v/>
      </c>
    </row>
    <row r="2970" spans="1:40" s="156" customFormat="1" x14ac:dyDescent="0.2">
      <c r="A2970" s="154"/>
      <c r="B2970" s="180" t="s">
        <v>5732</v>
      </c>
      <c r="C2970" s="109"/>
      <c r="D2970" s="111"/>
      <c r="E2970" s="175" t="s">
        <v>3940</v>
      </c>
      <c r="F2970" s="181" t="s">
        <v>3006</v>
      </c>
      <c r="G2970" s="181"/>
      <c r="H2970" s="181" t="s">
        <v>7213</v>
      </c>
      <c r="I2970" s="14"/>
      <c r="J2970" s="14"/>
      <c r="K2970" s="14"/>
      <c r="L2970" s="14"/>
      <c r="M2970" s="183" t="s">
        <v>2121</v>
      </c>
      <c r="N2970" s="184">
        <v>1042</v>
      </c>
      <c r="O2970" s="183" t="s">
        <v>4454</v>
      </c>
      <c r="P2970" s="183"/>
      <c r="Q2970" s="183" t="s">
        <v>4403</v>
      </c>
      <c r="R2970" s="138"/>
      <c r="S2970" s="138"/>
      <c r="T2970" s="138"/>
      <c r="U2970" s="138"/>
      <c r="AB2970" s="138"/>
      <c r="AN2970" s="45" t="str">
        <f t="shared" si="43"/>
        <v/>
      </c>
    </row>
    <row r="2971" spans="1:40" s="156" customFormat="1" x14ac:dyDescent="0.2">
      <c r="A2971" s="154"/>
      <c r="B2971" s="180" t="s">
        <v>5733</v>
      </c>
      <c r="C2971" s="109"/>
      <c r="D2971" s="111"/>
      <c r="E2971" s="175" t="s">
        <v>3940</v>
      </c>
      <c r="F2971" s="181" t="s">
        <v>3006</v>
      </c>
      <c r="G2971" s="181"/>
      <c r="H2971" s="182" t="s">
        <v>5164</v>
      </c>
      <c r="I2971" s="14"/>
      <c r="J2971" s="14"/>
      <c r="K2971" s="14"/>
      <c r="L2971" s="14"/>
      <c r="M2971" s="183" t="s">
        <v>2121</v>
      </c>
      <c r="N2971" s="184">
        <v>1042</v>
      </c>
      <c r="O2971" s="183" t="s">
        <v>4455</v>
      </c>
      <c r="P2971" s="183"/>
      <c r="Q2971" s="183" t="s">
        <v>4403</v>
      </c>
      <c r="R2971" s="138"/>
      <c r="S2971" s="138"/>
      <c r="T2971" s="138"/>
      <c r="U2971" s="138"/>
      <c r="AB2971" s="138"/>
      <c r="AN2971" s="45" t="str">
        <f t="shared" si="43"/>
        <v/>
      </c>
    </row>
    <row r="2972" spans="1:40" s="156" customFormat="1" x14ac:dyDescent="0.2">
      <c r="A2972" s="154"/>
      <c r="B2972" s="180" t="s">
        <v>5734</v>
      </c>
      <c r="C2972" s="109"/>
      <c r="D2972" s="111"/>
      <c r="E2972" s="175" t="s">
        <v>3940</v>
      </c>
      <c r="F2972" s="181" t="s">
        <v>3006</v>
      </c>
      <c r="G2972" s="181"/>
      <c r="H2972" s="182" t="s">
        <v>5164</v>
      </c>
      <c r="I2972" s="14"/>
      <c r="J2972" s="14"/>
      <c r="K2972" s="14"/>
      <c r="L2972" s="14"/>
      <c r="M2972" s="183" t="s">
        <v>2121</v>
      </c>
      <c r="N2972" s="184">
        <v>1042</v>
      </c>
      <c r="O2972" s="183" t="s">
        <v>4456</v>
      </c>
      <c r="P2972" s="183"/>
      <c r="Q2972" s="183" t="s">
        <v>4403</v>
      </c>
      <c r="R2972" s="138"/>
      <c r="S2972" s="138"/>
      <c r="T2972" s="138"/>
      <c r="U2972" s="138"/>
      <c r="AB2972" s="138"/>
      <c r="AN2972" s="45" t="str">
        <f t="shared" si="43"/>
        <v/>
      </c>
    </row>
    <row r="2973" spans="1:40" s="156" customFormat="1" x14ac:dyDescent="0.2">
      <c r="A2973" s="154"/>
      <c r="B2973" s="180" t="s">
        <v>5735</v>
      </c>
      <c r="C2973" s="109"/>
      <c r="D2973" s="111"/>
      <c r="E2973" s="175" t="s">
        <v>3940</v>
      </c>
      <c r="F2973" s="181" t="s">
        <v>3006</v>
      </c>
      <c r="G2973" s="181"/>
      <c r="H2973" s="182" t="s">
        <v>5164</v>
      </c>
      <c r="I2973" s="14"/>
      <c r="J2973" s="14"/>
      <c r="K2973" s="14"/>
      <c r="L2973" s="14"/>
      <c r="M2973" s="183" t="s">
        <v>2121</v>
      </c>
      <c r="N2973" s="184">
        <v>1042</v>
      </c>
      <c r="O2973" s="183" t="s">
        <v>4457</v>
      </c>
      <c r="P2973" s="183"/>
      <c r="Q2973" s="183" t="s">
        <v>4403</v>
      </c>
      <c r="R2973" s="138"/>
      <c r="S2973" s="138"/>
      <c r="T2973" s="138"/>
      <c r="U2973" s="138"/>
      <c r="AB2973" s="138"/>
      <c r="AN2973" s="45" t="str">
        <f t="shared" si="43"/>
        <v/>
      </c>
    </row>
    <row r="2974" spans="1:40" s="156" customFormat="1" x14ac:dyDescent="0.2">
      <c r="A2974" s="154"/>
      <c r="B2974" s="180" t="s">
        <v>5736</v>
      </c>
      <c r="C2974" s="109"/>
      <c r="D2974" s="111"/>
      <c r="E2974" s="175" t="s">
        <v>3940</v>
      </c>
      <c r="F2974" s="181" t="s">
        <v>3006</v>
      </c>
      <c r="G2974" s="181"/>
      <c r="H2974" s="182" t="s">
        <v>5164</v>
      </c>
      <c r="I2974" s="14"/>
      <c r="J2974" s="14"/>
      <c r="K2974" s="14"/>
      <c r="L2974" s="14"/>
      <c r="M2974" s="183" t="s">
        <v>2121</v>
      </c>
      <c r="N2974" s="184">
        <v>1042</v>
      </c>
      <c r="O2974" s="183" t="s">
        <v>4458</v>
      </c>
      <c r="P2974" s="183"/>
      <c r="Q2974" s="183" t="s">
        <v>4403</v>
      </c>
      <c r="R2974" s="138"/>
      <c r="S2974" s="138"/>
      <c r="T2974" s="138"/>
      <c r="U2974" s="138"/>
      <c r="AB2974" s="138"/>
      <c r="AN2974" s="45" t="str">
        <f t="shared" si="43"/>
        <v/>
      </c>
    </row>
    <row r="2975" spans="1:40" s="156" customFormat="1" x14ac:dyDescent="0.2">
      <c r="A2975" s="154"/>
      <c r="B2975" s="180" t="s">
        <v>5737</v>
      </c>
      <c r="C2975" s="109"/>
      <c r="D2975" s="111"/>
      <c r="E2975" s="175" t="s">
        <v>3940</v>
      </c>
      <c r="F2975" s="181" t="s">
        <v>3006</v>
      </c>
      <c r="G2975" s="181"/>
      <c r="H2975" s="182" t="s">
        <v>5164</v>
      </c>
      <c r="I2975" s="14"/>
      <c r="J2975" s="14"/>
      <c r="K2975" s="14"/>
      <c r="L2975" s="14"/>
      <c r="M2975" s="183" t="s">
        <v>2121</v>
      </c>
      <c r="N2975" s="184">
        <v>1042</v>
      </c>
      <c r="O2975" s="183" t="s">
        <v>4459</v>
      </c>
      <c r="P2975" s="183"/>
      <c r="Q2975" s="183" t="s">
        <v>4403</v>
      </c>
      <c r="R2975" s="138"/>
      <c r="S2975" s="138"/>
      <c r="T2975" s="138"/>
      <c r="U2975" s="138"/>
      <c r="AB2975" s="138"/>
      <c r="AN2975" s="45" t="str">
        <f t="shared" si="43"/>
        <v/>
      </c>
    </row>
    <row r="2976" spans="1:40" s="156" customFormat="1" x14ac:dyDescent="0.2">
      <c r="A2976" s="154"/>
      <c r="B2976" s="180" t="s">
        <v>5738</v>
      </c>
      <c r="C2976" s="109"/>
      <c r="D2976" s="111"/>
      <c r="E2976" s="175" t="s">
        <v>3940</v>
      </c>
      <c r="F2976" s="181" t="s">
        <v>3006</v>
      </c>
      <c r="G2976" s="181"/>
      <c r="H2976" s="182" t="s">
        <v>5164</v>
      </c>
      <c r="I2976" s="14"/>
      <c r="J2976" s="14"/>
      <c r="K2976" s="14"/>
      <c r="L2976" s="14"/>
      <c r="M2976" s="183" t="s">
        <v>2121</v>
      </c>
      <c r="N2976" s="184">
        <v>1042</v>
      </c>
      <c r="O2976" s="183" t="s">
        <v>4460</v>
      </c>
      <c r="P2976" s="183"/>
      <c r="Q2976" s="183" t="s">
        <v>4403</v>
      </c>
      <c r="R2976" s="138"/>
      <c r="S2976" s="138"/>
      <c r="T2976" s="138"/>
      <c r="U2976" s="138"/>
      <c r="AB2976" s="138"/>
      <c r="AN2976" s="45" t="str">
        <f t="shared" si="43"/>
        <v/>
      </c>
    </row>
    <row r="2977" spans="1:40" s="156" customFormat="1" x14ac:dyDescent="0.2">
      <c r="A2977" s="154"/>
      <c r="B2977" s="180" t="s">
        <v>5739</v>
      </c>
      <c r="C2977" s="109"/>
      <c r="D2977" s="111"/>
      <c r="E2977" s="175" t="s">
        <v>3940</v>
      </c>
      <c r="F2977" s="181" t="s">
        <v>3006</v>
      </c>
      <c r="G2977" s="181"/>
      <c r="H2977" s="182" t="s">
        <v>5164</v>
      </c>
      <c r="I2977" s="14"/>
      <c r="J2977" s="14"/>
      <c r="K2977" s="14"/>
      <c r="L2977" s="14"/>
      <c r="M2977" s="183" t="s">
        <v>2121</v>
      </c>
      <c r="N2977" s="184">
        <v>1042</v>
      </c>
      <c r="O2977" s="183" t="s">
        <v>4461</v>
      </c>
      <c r="P2977" s="183"/>
      <c r="Q2977" s="183" t="s">
        <v>4403</v>
      </c>
      <c r="R2977" s="138"/>
      <c r="S2977" s="138"/>
      <c r="T2977" s="138"/>
      <c r="U2977" s="138"/>
      <c r="AB2977" s="138"/>
      <c r="AN2977" s="45" t="str">
        <f t="shared" si="43"/>
        <v/>
      </c>
    </row>
    <row r="2978" spans="1:40" s="156" customFormat="1" x14ac:dyDescent="0.2">
      <c r="A2978" s="154"/>
      <c r="B2978" s="180" t="s">
        <v>5740</v>
      </c>
      <c r="C2978" s="109"/>
      <c r="D2978" s="111"/>
      <c r="E2978" s="175" t="s">
        <v>3940</v>
      </c>
      <c r="F2978" s="181" t="s">
        <v>3006</v>
      </c>
      <c r="G2978" s="181"/>
      <c r="H2978" s="182" t="s">
        <v>5164</v>
      </c>
      <c r="I2978" s="14"/>
      <c r="J2978" s="14"/>
      <c r="K2978" s="14"/>
      <c r="L2978" s="14"/>
      <c r="M2978" s="183" t="s">
        <v>2121</v>
      </c>
      <c r="N2978" s="184">
        <v>1042</v>
      </c>
      <c r="O2978" s="183" t="s">
        <v>4462</v>
      </c>
      <c r="P2978" s="183"/>
      <c r="Q2978" s="183" t="s">
        <v>4403</v>
      </c>
      <c r="R2978" s="138"/>
      <c r="S2978" s="138"/>
      <c r="T2978" s="138"/>
      <c r="U2978" s="138"/>
      <c r="AB2978" s="138"/>
      <c r="AN2978" s="45" t="str">
        <f t="shared" si="43"/>
        <v/>
      </c>
    </row>
    <row r="2979" spans="1:40" s="156" customFormat="1" x14ac:dyDescent="0.2">
      <c r="A2979" s="154"/>
      <c r="B2979" s="180" t="s">
        <v>5741</v>
      </c>
      <c r="C2979" s="109"/>
      <c r="D2979" s="111"/>
      <c r="E2979" s="175" t="s">
        <v>3940</v>
      </c>
      <c r="F2979" s="181" t="s">
        <v>3006</v>
      </c>
      <c r="G2979" s="181"/>
      <c r="H2979" s="181" t="s">
        <v>5165</v>
      </c>
      <c r="I2979" s="14"/>
      <c r="J2979" s="14"/>
      <c r="K2979" s="14"/>
      <c r="L2979" s="14"/>
      <c r="M2979" s="183" t="s">
        <v>2121</v>
      </c>
      <c r="N2979" s="184">
        <v>1042</v>
      </c>
      <c r="O2979" s="183" t="s">
        <v>4463</v>
      </c>
      <c r="P2979" s="183"/>
      <c r="Q2979" s="183" t="s">
        <v>4403</v>
      </c>
      <c r="R2979" s="138"/>
      <c r="S2979" s="138"/>
      <c r="T2979" s="138"/>
      <c r="U2979" s="138"/>
      <c r="AB2979" s="138"/>
      <c r="AN2979" s="45" t="str">
        <f t="shared" si="43"/>
        <v/>
      </c>
    </row>
    <row r="2980" spans="1:40" s="156" customFormat="1" x14ac:dyDescent="0.2">
      <c r="A2980" s="154"/>
      <c r="B2980" s="180" t="s">
        <v>5742</v>
      </c>
      <c r="C2980" s="109"/>
      <c r="D2980" s="111"/>
      <c r="E2980" s="175" t="s">
        <v>3940</v>
      </c>
      <c r="F2980" s="181" t="s">
        <v>3006</v>
      </c>
      <c r="G2980" s="181"/>
      <c r="H2980" s="181" t="s">
        <v>5165</v>
      </c>
      <c r="I2980" s="14"/>
      <c r="J2980" s="14"/>
      <c r="K2980" s="14"/>
      <c r="L2980" s="14"/>
      <c r="M2980" s="183" t="s">
        <v>2121</v>
      </c>
      <c r="N2980" s="184">
        <v>1042</v>
      </c>
      <c r="O2980" s="183" t="s">
        <v>4464</v>
      </c>
      <c r="P2980" s="183"/>
      <c r="Q2980" s="183" t="s">
        <v>4403</v>
      </c>
      <c r="R2980" s="138"/>
      <c r="S2980" s="138"/>
      <c r="T2980" s="138"/>
      <c r="U2980" s="138"/>
      <c r="AB2980" s="138"/>
      <c r="AN2980" s="45" t="str">
        <f t="shared" si="43"/>
        <v/>
      </c>
    </row>
    <row r="2981" spans="1:40" s="156" customFormat="1" x14ac:dyDescent="0.2">
      <c r="A2981" s="154"/>
      <c r="B2981" s="180" t="s">
        <v>5743</v>
      </c>
      <c r="C2981" s="109"/>
      <c r="D2981" s="111"/>
      <c r="E2981" s="175" t="s">
        <v>3940</v>
      </c>
      <c r="F2981" s="181" t="s">
        <v>3006</v>
      </c>
      <c r="G2981" s="181"/>
      <c r="H2981" s="181" t="s">
        <v>5165</v>
      </c>
      <c r="I2981" s="14"/>
      <c r="J2981" s="14"/>
      <c r="K2981" s="14"/>
      <c r="L2981" s="14"/>
      <c r="M2981" s="183" t="s">
        <v>2121</v>
      </c>
      <c r="N2981" s="184">
        <v>1042</v>
      </c>
      <c r="O2981" s="183" t="s">
        <v>4465</v>
      </c>
      <c r="P2981" s="183"/>
      <c r="Q2981" s="183" t="s">
        <v>4403</v>
      </c>
      <c r="R2981" s="138"/>
      <c r="S2981" s="138"/>
      <c r="T2981" s="138"/>
      <c r="U2981" s="138"/>
      <c r="AB2981" s="138"/>
      <c r="AN2981" s="45" t="str">
        <f t="shared" si="43"/>
        <v/>
      </c>
    </row>
    <row r="2982" spans="1:40" s="156" customFormat="1" x14ac:dyDescent="0.2">
      <c r="A2982" s="154"/>
      <c r="B2982" s="180" t="s">
        <v>5744</v>
      </c>
      <c r="C2982" s="109"/>
      <c r="D2982" s="111"/>
      <c r="E2982" s="175" t="s">
        <v>3940</v>
      </c>
      <c r="F2982" s="181" t="s">
        <v>3006</v>
      </c>
      <c r="G2982" s="181"/>
      <c r="H2982" s="181" t="s">
        <v>5165</v>
      </c>
      <c r="I2982" s="14"/>
      <c r="J2982" s="14"/>
      <c r="K2982" s="14"/>
      <c r="L2982" s="14"/>
      <c r="M2982" s="183" t="s">
        <v>2121</v>
      </c>
      <c r="N2982" s="184">
        <v>1042</v>
      </c>
      <c r="O2982" s="183" t="s">
        <v>4466</v>
      </c>
      <c r="P2982" s="183"/>
      <c r="Q2982" s="183" t="s">
        <v>4403</v>
      </c>
      <c r="R2982" s="138"/>
      <c r="S2982" s="138"/>
      <c r="T2982" s="138"/>
      <c r="U2982" s="138"/>
      <c r="AB2982" s="138"/>
      <c r="AN2982" s="45" t="str">
        <f t="shared" si="43"/>
        <v/>
      </c>
    </row>
    <row r="2983" spans="1:40" s="156" customFormat="1" x14ac:dyDescent="0.2">
      <c r="A2983" s="154"/>
      <c r="B2983" s="180" t="s">
        <v>5745</v>
      </c>
      <c r="C2983" s="109"/>
      <c r="D2983" s="111"/>
      <c r="E2983" s="175" t="s">
        <v>3940</v>
      </c>
      <c r="F2983" s="181" t="s">
        <v>3006</v>
      </c>
      <c r="G2983" s="181"/>
      <c r="H2983" s="181" t="s">
        <v>5165</v>
      </c>
      <c r="I2983" s="14"/>
      <c r="J2983" s="14"/>
      <c r="K2983" s="14"/>
      <c r="L2983" s="14"/>
      <c r="M2983" s="183" t="s">
        <v>2121</v>
      </c>
      <c r="N2983" s="184">
        <v>1042</v>
      </c>
      <c r="O2983" s="183" t="s">
        <v>4467</v>
      </c>
      <c r="P2983" s="183"/>
      <c r="Q2983" s="183" t="s">
        <v>4403</v>
      </c>
      <c r="R2983" s="138"/>
      <c r="S2983" s="138"/>
      <c r="T2983" s="138"/>
      <c r="U2983" s="138"/>
      <c r="AB2983" s="138"/>
      <c r="AN2983" s="45" t="str">
        <f t="shared" si="43"/>
        <v/>
      </c>
    </row>
    <row r="2984" spans="1:40" s="156" customFormat="1" x14ac:dyDescent="0.2">
      <c r="A2984" s="154"/>
      <c r="B2984" s="180" t="s">
        <v>5746</v>
      </c>
      <c r="C2984" s="109"/>
      <c r="D2984" s="111"/>
      <c r="E2984" s="175" t="s">
        <v>3940</v>
      </c>
      <c r="F2984" s="181" t="s">
        <v>3006</v>
      </c>
      <c r="G2984" s="181"/>
      <c r="H2984" s="181" t="s">
        <v>5165</v>
      </c>
      <c r="I2984" s="14"/>
      <c r="J2984" s="14"/>
      <c r="K2984" s="14"/>
      <c r="L2984" s="14"/>
      <c r="M2984" s="183" t="s">
        <v>2121</v>
      </c>
      <c r="N2984" s="184">
        <v>1042</v>
      </c>
      <c r="O2984" s="183" t="s">
        <v>4468</v>
      </c>
      <c r="P2984" s="183"/>
      <c r="Q2984" s="183" t="s">
        <v>4403</v>
      </c>
      <c r="R2984" s="138"/>
      <c r="S2984" s="138"/>
      <c r="T2984" s="138"/>
      <c r="U2984" s="138"/>
      <c r="AB2984" s="138"/>
      <c r="AN2984" s="45" t="str">
        <f t="shared" si="43"/>
        <v/>
      </c>
    </row>
    <row r="2985" spans="1:40" s="156" customFormat="1" x14ac:dyDescent="0.2">
      <c r="A2985" s="154"/>
      <c r="B2985" s="180" t="s">
        <v>5747</v>
      </c>
      <c r="C2985" s="109"/>
      <c r="D2985" s="111"/>
      <c r="E2985" s="175" t="s">
        <v>3940</v>
      </c>
      <c r="F2985" s="181" t="s">
        <v>3006</v>
      </c>
      <c r="G2985" s="181"/>
      <c r="H2985" s="181" t="s">
        <v>5165</v>
      </c>
      <c r="I2985" s="14"/>
      <c r="J2985" s="14"/>
      <c r="K2985" s="14"/>
      <c r="L2985" s="14"/>
      <c r="M2985" s="183" t="s">
        <v>2121</v>
      </c>
      <c r="N2985" s="184">
        <v>1042</v>
      </c>
      <c r="O2985" s="183" t="s">
        <v>4469</v>
      </c>
      <c r="P2985" s="183"/>
      <c r="Q2985" s="183" t="s">
        <v>4403</v>
      </c>
      <c r="R2985" s="138"/>
      <c r="S2985" s="138"/>
      <c r="T2985" s="138"/>
      <c r="U2985" s="138"/>
      <c r="AB2985" s="138"/>
      <c r="AN2985" s="45" t="str">
        <f t="shared" si="43"/>
        <v/>
      </c>
    </row>
    <row r="2986" spans="1:40" s="156" customFormat="1" x14ac:dyDescent="0.2">
      <c r="A2986" s="154"/>
      <c r="B2986" s="180" t="s">
        <v>5748</v>
      </c>
      <c r="C2986" s="109"/>
      <c r="D2986" s="111"/>
      <c r="E2986" s="175" t="s">
        <v>3940</v>
      </c>
      <c r="F2986" s="181" t="s">
        <v>3006</v>
      </c>
      <c r="G2986" s="181"/>
      <c r="H2986" s="181" t="s">
        <v>5165</v>
      </c>
      <c r="I2986" s="14"/>
      <c r="J2986" s="14"/>
      <c r="K2986" s="14"/>
      <c r="L2986" s="14"/>
      <c r="M2986" s="183" t="s">
        <v>2121</v>
      </c>
      <c r="N2986" s="184">
        <v>1042</v>
      </c>
      <c r="O2986" s="183" t="s">
        <v>4470</v>
      </c>
      <c r="P2986" s="183"/>
      <c r="Q2986" s="183" t="s">
        <v>4403</v>
      </c>
      <c r="R2986" s="138"/>
      <c r="S2986" s="138"/>
      <c r="T2986" s="138"/>
      <c r="U2986" s="138"/>
      <c r="AB2986" s="138"/>
      <c r="AN2986" s="45" t="str">
        <f t="shared" si="43"/>
        <v/>
      </c>
    </row>
    <row r="2987" spans="1:40" s="156" customFormat="1" x14ac:dyDescent="0.2">
      <c r="A2987" s="154"/>
      <c r="B2987" s="180" t="s">
        <v>5749</v>
      </c>
      <c r="C2987" s="109"/>
      <c r="D2987" s="111"/>
      <c r="E2987" s="175" t="s">
        <v>3940</v>
      </c>
      <c r="F2987" s="181" t="s">
        <v>3006</v>
      </c>
      <c r="G2987" s="181"/>
      <c r="H2987" s="181" t="s">
        <v>5165</v>
      </c>
      <c r="I2987" s="14"/>
      <c r="J2987" s="14"/>
      <c r="K2987" s="14"/>
      <c r="L2987" s="14"/>
      <c r="M2987" s="183" t="s">
        <v>2121</v>
      </c>
      <c r="N2987" s="184">
        <v>1042</v>
      </c>
      <c r="O2987" s="183" t="s">
        <v>4471</v>
      </c>
      <c r="P2987" s="183"/>
      <c r="Q2987" s="183" t="s">
        <v>4403</v>
      </c>
      <c r="R2987" s="138"/>
      <c r="S2987" s="138"/>
      <c r="T2987" s="138"/>
      <c r="U2987" s="138"/>
      <c r="AB2987" s="138"/>
      <c r="AN2987" s="45" t="str">
        <f t="shared" si="43"/>
        <v/>
      </c>
    </row>
    <row r="2988" spans="1:40" s="156" customFormat="1" x14ac:dyDescent="0.2">
      <c r="A2988" s="154"/>
      <c r="B2988" s="180" t="s">
        <v>5750</v>
      </c>
      <c r="C2988" s="109"/>
      <c r="D2988" s="111"/>
      <c r="E2988" s="175" t="s">
        <v>3940</v>
      </c>
      <c r="F2988" s="181" t="s">
        <v>3006</v>
      </c>
      <c r="G2988" s="181"/>
      <c r="H2988" s="181" t="s">
        <v>5165</v>
      </c>
      <c r="I2988" s="14"/>
      <c r="J2988" s="14"/>
      <c r="K2988" s="14"/>
      <c r="L2988" s="14"/>
      <c r="M2988" s="183" t="s">
        <v>2121</v>
      </c>
      <c r="N2988" s="184">
        <v>1042</v>
      </c>
      <c r="O2988" s="183" t="s">
        <v>4472</v>
      </c>
      <c r="P2988" s="183"/>
      <c r="Q2988" s="183" t="s">
        <v>4403</v>
      </c>
      <c r="R2988" s="138"/>
      <c r="S2988" s="138"/>
      <c r="T2988" s="138"/>
      <c r="U2988" s="138"/>
      <c r="AB2988" s="138"/>
      <c r="AN2988" s="45" t="str">
        <f t="shared" si="43"/>
        <v/>
      </c>
    </row>
    <row r="2989" spans="1:40" s="156" customFormat="1" x14ac:dyDescent="0.2">
      <c r="A2989" s="154"/>
      <c r="B2989" s="180" t="s">
        <v>5751</v>
      </c>
      <c r="C2989" s="109"/>
      <c r="D2989" s="111"/>
      <c r="E2989" s="175" t="s">
        <v>3940</v>
      </c>
      <c r="F2989" s="181" t="s">
        <v>3006</v>
      </c>
      <c r="G2989" s="181"/>
      <c r="H2989" s="181" t="s">
        <v>5166</v>
      </c>
      <c r="I2989" s="14"/>
      <c r="J2989" s="14"/>
      <c r="K2989" s="14"/>
      <c r="L2989" s="14"/>
      <c r="M2989" s="183" t="s">
        <v>2121</v>
      </c>
      <c r="N2989" s="184">
        <v>1042</v>
      </c>
      <c r="O2989" s="183" t="s">
        <v>4473</v>
      </c>
      <c r="P2989" s="183"/>
      <c r="Q2989" s="183" t="s">
        <v>4403</v>
      </c>
      <c r="R2989" s="138"/>
      <c r="S2989" s="138"/>
      <c r="T2989" s="138"/>
      <c r="U2989" s="138"/>
      <c r="AB2989" s="138"/>
      <c r="AN2989" s="45" t="str">
        <f t="shared" si="43"/>
        <v/>
      </c>
    </row>
    <row r="2990" spans="1:40" s="156" customFormat="1" x14ac:dyDescent="0.2">
      <c r="A2990" s="154"/>
      <c r="B2990" s="180" t="s">
        <v>5752</v>
      </c>
      <c r="C2990" s="109"/>
      <c r="D2990" s="111"/>
      <c r="E2990" s="175" t="s">
        <v>3940</v>
      </c>
      <c r="F2990" s="181" t="s">
        <v>3006</v>
      </c>
      <c r="G2990" s="181"/>
      <c r="H2990" s="181" t="s">
        <v>5166</v>
      </c>
      <c r="I2990" s="14"/>
      <c r="J2990" s="14"/>
      <c r="K2990" s="14"/>
      <c r="L2990" s="14"/>
      <c r="M2990" s="183" t="s">
        <v>2121</v>
      </c>
      <c r="N2990" s="184">
        <v>1042</v>
      </c>
      <c r="O2990" s="183" t="s">
        <v>4474</v>
      </c>
      <c r="P2990" s="183"/>
      <c r="Q2990" s="183" t="s">
        <v>4403</v>
      </c>
      <c r="R2990" s="138"/>
      <c r="S2990" s="138"/>
      <c r="T2990" s="138"/>
      <c r="U2990" s="138"/>
      <c r="AB2990" s="138"/>
      <c r="AN2990" s="45" t="str">
        <f t="shared" si="43"/>
        <v/>
      </c>
    </row>
    <row r="2991" spans="1:40" s="156" customFormat="1" x14ac:dyDescent="0.2">
      <c r="A2991" s="154"/>
      <c r="B2991" s="180" t="s">
        <v>5753</v>
      </c>
      <c r="C2991" s="109"/>
      <c r="D2991" s="111"/>
      <c r="E2991" s="175" t="s">
        <v>3940</v>
      </c>
      <c r="F2991" s="181" t="s">
        <v>3006</v>
      </c>
      <c r="G2991" s="181"/>
      <c r="H2991" s="181" t="s">
        <v>5166</v>
      </c>
      <c r="I2991" s="14"/>
      <c r="J2991" s="14"/>
      <c r="K2991" s="14"/>
      <c r="L2991" s="14"/>
      <c r="M2991" s="183" t="s">
        <v>2121</v>
      </c>
      <c r="N2991" s="184">
        <v>1042</v>
      </c>
      <c r="O2991" s="183" t="s">
        <v>4475</v>
      </c>
      <c r="P2991" s="183"/>
      <c r="Q2991" s="183" t="s">
        <v>4403</v>
      </c>
      <c r="R2991" s="138"/>
      <c r="S2991" s="138"/>
      <c r="T2991" s="138"/>
      <c r="U2991" s="138"/>
      <c r="AB2991" s="138"/>
      <c r="AN2991" s="45" t="str">
        <f t="shared" si="43"/>
        <v/>
      </c>
    </row>
    <row r="2992" spans="1:40" s="156" customFormat="1" x14ac:dyDescent="0.2">
      <c r="A2992" s="154"/>
      <c r="B2992" s="180" t="s">
        <v>5754</v>
      </c>
      <c r="C2992" s="109"/>
      <c r="D2992" s="111"/>
      <c r="E2992" s="175" t="s">
        <v>3940</v>
      </c>
      <c r="F2992" s="181" t="s">
        <v>3006</v>
      </c>
      <c r="G2992" s="181"/>
      <c r="H2992" s="181" t="s">
        <v>5166</v>
      </c>
      <c r="I2992" s="14"/>
      <c r="J2992" s="14"/>
      <c r="K2992" s="14"/>
      <c r="L2992" s="14"/>
      <c r="M2992" s="183" t="s">
        <v>2121</v>
      </c>
      <c r="N2992" s="184">
        <v>1042</v>
      </c>
      <c r="O2992" s="183" t="s">
        <v>4476</v>
      </c>
      <c r="P2992" s="183"/>
      <c r="Q2992" s="183" t="s">
        <v>4403</v>
      </c>
      <c r="R2992" s="138"/>
      <c r="S2992" s="138"/>
      <c r="T2992" s="138"/>
      <c r="U2992" s="138"/>
      <c r="AB2992" s="138"/>
      <c r="AN2992" s="45" t="str">
        <f t="shared" si="43"/>
        <v/>
      </c>
    </row>
    <row r="2993" spans="1:40" s="156" customFormat="1" x14ac:dyDescent="0.2">
      <c r="A2993" s="154"/>
      <c r="B2993" s="180" t="s">
        <v>5755</v>
      </c>
      <c r="C2993" s="109"/>
      <c r="D2993" s="111"/>
      <c r="E2993" s="175" t="s">
        <v>3940</v>
      </c>
      <c r="F2993" s="181" t="s">
        <v>3006</v>
      </c>
      <c r="G2993" s="181"/>
      <c r="H2993" s="181" t="s">
        <v>5166</v>
      </c>
      <c r="I2993" s="14"/>
      <c r="J2993" s="14"/>
      <c r="K2993" s="14"/>
      <c r="L2993" s="14"/>
      <c r="M2993" s="183" t="s">
        <v>2121</v>
      </c>
      <c r="N2993" s="184">
        <v>1042</v>
      </c>
      <c r="O2993" s="183" t="s">
        <v>4477</v>
      </c>
      <c r="P2993" s="183"/>
      <c r="Q2993" s="183" t="s">
        <v>4403</v>
      </c>
      <c r="R2993" s="138"/>
      <c r="S2993" s="138"/>
      <c r="T2993" s="138"/>
      <c r="U2993" s="138"/>
      <c r="AB2993" s="138"/>
      <c r="AN2993" s="45" t="str">
        <f t="shared" si="43"/>
        <v/>
      </c>
    </row>
    <row r="2994" spans="1:40" s="156" customFormat="1" x14ac:dyDescent="0.2">
      <c r="A2994" s="154"/>
      <c r="B2994" s="180" t="s">
        <v>5756</v>
      </c>
      <c r="C2994" s="109"/>
      <c r="D2994" s="111"/>
      <c r="E2994" s="175" t="s">
        <v>3940</v>
      </c>
      <c r="F2994" s="181" t="s">
        <v>3006</v>
      </c>
      <c r="G2994" s="181"/>
      <c r="H2994" s="181" t="s">
        <v>5166</v>
      </c>
      <c r="I2994" s="14"/>
      <c r="J2994" s="14"/>
      <c r="K2994" s="14"/>
      <c r="L2994" s="14"/>
      <c r="M2994" s="183" t="s">
        <v>2121</v>
      </c>
      <c r="N2994" s="184">
        <v>1042</v>
      </c>
      <c r="O2994" s="183" t="s">
        <v>4478</v>
      </c>
      <c r="P2994" s="183"/>
      <c r="Q2994" s="183" t="s">
        <v>4403</v>
      </c>
      <c r="R2994" s="138"/>
      <c r="S2994" s="138"/>
      <c r="T2994" s="138"/>
      <c r="U2994" s="138"/>
      <c r="AB2994" s="138"/>
      <c r="AN2994" s="45" t="str">
        <f t="shared" si="43"/>
        <v/>
      </c>
    </row>
    <row r="2995" spans="1:40" s="156" customFormat="1" x14ac:dyDescent="0.2">
      <c r="A2995" s="154"/>
      <c r="B2995" s="180" t="s">
        <v>5757</v>
      </c>
      <c r="C2995" s="109"/>
      <c r="D2995" s="111"/>
      <c r="E2995" s="175" t="s">
        <v>3940</v>
      </c>
      <c r="F2995" s="181" t="s">
        <v>3006</v>
      </c>
      <c r="G2995" s="181"/>
      <c r="H2995" s="181" t="s">
        <v>5166</v>
      </c>
      <c r="I2995" s="14"/>
      <c r="J2995" s="14"/>
      <c r="K2995" s="14"/>
      <c r="L2995" s="14"/>
      <c r="M2995" s="183" t="s">
        <v>2121</v>
      </c>
      <c r="N2995" s="184">
        <v>1042</v>
      </c>
      <c r="O2995" s="183" t="s">
        <v>4479</v>
      </c>
      <c r="P2995" s="183"/>
      <c r="Q2995" s="183" t="s">
        <v>4403</v>
      </c>
      <c r="R2995" s="138"/>
      <c r="S2995" s="138"/>
      <c r="T2995" s="138"/>
      <c r="U2995" s="138"/>
      <c r="AB2995" s="138"/>
      <c r="AN2995" s="45" t="str">
        <f t="shared" si="43"/>
        <v/>
      </c>
    </row>
    <row r="2996" spans="1:40" s="156" customFormat="1" x14ac:dyDescent="0.2">
      <c r="A2996" s="154"/>
      <c r="B2996" s="180" t="s">
        <v>5758</v>
      </c>
      <c r="C2996" s="109"/>
      <c r="D2996" s="111"/>
      <c r="E2996" s="175" t="s">
        <v>3940</v>
      </c>
      <c r="F2996" s="181" t="s">
        <v>3006</v>
      </c>
      <c r="G2996" s="181"/>
      <c r="H2996" s="181" t="s">
        <v>5166</v>
      </c>
      <c r="I2996" s="14"/>
      <c r="J2996" s="14"/>
      <c r="K2996" s="14"/>
      <c r="L2996" s="14"/>
      <c r="M2996" s="183" t="s">
        <v>2121</v>
      </c>
      <c r="N2996" s="184">
        <v>1042</v>
      </c>
      <c r="O2996" s="183" t="s">
        <v>4480</v>
      </c>
      <c r="P2996" s="183"/>
      <c r="Q2996" s="183" t="s">
        <v>4403</v>
      </c>
      <c r="R2996" s="138"/>
      <c r="S2996" s="138"/>
      <c r="T2996" s="138"/>
      <c r="U2996" s="138"/>
      <c r="AB2996" s="138"/>
      <c r="AN2996" s="45" t="str">
        <f t="shared" si="43"/>
        <v/>
      </c>
    </row>
    <row r="2997" spans="1:40" s="156" customFormat="1" x14ac:dyDescent="0.2">
      <c r="A2997" s="154"/>
      <c r="B2997" s="180" t="s">
        <v>5759</v>
      </c>
      <c r="C2997" s="109"/>
      <c r="D2997" s="111"/>
      <c r="E2997" s="175" t="s">
        <v>3940</v>
      </c>
      <c r="F2997" s="181" t="s">
        <v>3006</v>
      </c>
      <c r="G2997" s="181"/>
      <c r="H2997" s="181" t="s">
        <v>5166</v>
      </c>
      <c r="I2997" s="14"/>
      <c r="J2997" s="14"/>
      <c r="K2997" s="14"/>
      <c r="L2997" s="14"/>
      <c r="M2997" s="183" t="s">
        <v>2121</v>
      </c>
      <c r="N2997" s="184">
        <v>1042</v>
      </c>
      <c r="O2997" s="183" t="s">
        <v>4481</v>
      </c>
      <c r="P2997" s="183"/>
      <c r="Q2997" s="183" t="s">
        <v>4403</v>
      </c>
      <c r="R2997" s="138"/>
      <c r="S2997" s="138"/>
      <c r="T2997" s="138"/>
      <c r="U2997" s="138"/>
      <c r="AB2997" s="138"/>
      <c r="AN2997" s="45" t="str">
        <f t="shared" si="43"/>
        <v/>
      </c>
    </row>
    <row r="2998" spans="1:40" s="156" customFormat="1" x14ac:dyDescent="0.2">
      <c r="A2998" s="154"/>
      <c r="B2998" s="180" t="s">
        <v>5760</v>
      </c>
      <c r="C2998" s="109"/>
      <c r="D2998" s="111"/>
      <c r="E2998" s="175" t="s">
        <v>3940</v>
      </c>
      <c r="F2998" s="181" t="s">
        <v>3006</v>
      </c>
      <c r="G2998" s="181"/>
      <c r="H2998" s="182" t="s">
        <v>7213</v>
      </c>
      <c r="I2998" s="14"/>
      <c r="J2998" s="14"/>
      <c r="K2998" s="14"/>
      <c r="L2998" s="14"/>
      <c r="M2998" s="183" t="s">
        <v>2121</v>
      </c>
      <c r="N2998" s="184">
        <v>1042</v>
      </c>
      <c r="O2998" s="183" t="s">
        <v>4482</v>
      </c>
      <c r="P2998" s="183"/>
      <c r="Q2998" s="183" t="s">
        <v>4403</v>
      </c>
      <c r="R2998" s="138"/>
      <c r="S2998" s="138"/>
      <c r="T2998" s="138"/>
      <c r="U2998" s="138"/>
      <c r="AB2998" s="138"/>
      <c r="AN2998" s="45" t="str">
        <f t="shared" si="43"/>
        <v/>
      </c>
    </row>
    <row r="2999" spans="1:40" s="156" customFormat="1" x14ac:dyDescent="0.2">
      <c r="A2999" s="154"/>
      <c r="B2999" s="180" t="s">
        <v>5761</v>
      </c>
      <c r="C2999" s="109"/>
      <c r="D2999" s="111"/>
      <c r="E2999" s="175" t="s">
        <v>3940</v>
      </c>
      <c r="F2999" s="181" t="s">
        <v>3006</v>
      </c>
      <c r="G2999" s="181"/>
      <c r="H2999" s="182" t="s">
        <v>7213</v>
      </c>
      <c r="I2999" s="14"/>
      <c r="J2999" s="14"/>
      <c r="K2999" s="14"/>
      <c r="L2999" s="14"/>
      <c r="M2999" s="183" t="s">
        <v>2121</v>
      </c>
      <c r="N2999" s="184">
        <v>1042</v>
      </c>
      <c r="O2999" s="183" t="s">
        <v>4483</v>
      </c>
      <c r="P2999" s="183"/>
      <c r="Q2999" s="183" t="s">
        <v>4403</v>
      </c>
      <c r="R2999" s="138"/>
      <c r="S2999" s="138"/>
      <c r="T2999" s="138"/>
      <c r="U2999" s="138"/>
      <c r="AB2999" s="138"/>
      <c r="AN2999" s="45" t="str">
        <f t="shared" si="43"/>
        <v/>
      </c>
    </row>
    <row r="3000" spans="1:40" s="156" customFormat="1" x14ac:dyDescent="0.2">
      <c r="A3000" s="154"/>
      <c r="B3000" s="180" t="s">
        <v>5762</v>
      </c>
      <c r="C3000" s="109"/>
      <c r="D3000" s="111"/>
      <c r="E3000" s="175" t="s">
        <v>3940</v>
      </c>
      <c r="F3000" s="181" t="s">
        <v>3006</v>
      </c>
      <c r="G3000" s="181"/>
      <c r="H3000" s="182" t="s">
        <v>7213</v>
      </c>
      <c r="I3000" s="14"/>
      <c r="J3000" s="14"/>
      <c r="K3000" s="14"/>
      <c r="L3000" s="14"/>
      <c r="M3000" s="183" t="s">
        <v>2121</v>
      </c>
      <c r="N3000" s="184">
        <v>1042</v>
      </c>
      <c r="O3000" s="183" t="s">
        <v>4484</v>
      </c>
      <c r="P3000" s="183"/>
      <c r="Q3000" s="183" t="s">
        <v>4403</v>
      </c>
      <c r="R3000" s="138"/>
      <c r="S3000" s="138"/>
      <c r="T3000" s="138"/>
      <c r="U3000" s="138"/>
      <c r="AB3000" s="138"/>
      <c r="AN3000" s="45" t="str">
        <f t="shared" si="43"/>
        <v/>
      </c>
    </row>
    <row r="3001" spans="1:40" s="156" customFormat="1" x14ac:dyDescent="0.2">
      <c r="A3001" s="154"/>
      <c r="B3001" s="180" t="s">
        <v>5763</v>
      </c>
      <c r="C3001" s="109"/>
      <c r="D3001" s="111"/>
      <c r="E3001" s="175" t="s">
        <v>3940</v>
      </c>
      <c r="F3001" s="181" t="s">
        <v>3006</v>
      </c>
      <c r="G3001" s="181"/>
      <c r="H3001" s="182" t="s">
        <v>7213</v>
      </c>
      <c r="I3001" s="14"/>
      <c r="J3001" s="14"/>
      <c r="K3001" s="14"/>
      <c r="L3001" s="14"/>
      <c r="M3001" s="183" t="s">
        <v>2121</v>
      </c>
      <c r="N3001" s="184">
        <v>1042</v>
      </c>
      <c r="O3001" s="183" t="s">
        <v>4485</v>
      </c>
      <c r="P3001" s="183"/>
      <c r="Q3001" s="183" t="s">
        <v>4403</v>
      </c>
      <c r="R3001" s="138"/>
      <c r="S3001" s="138"/>
      <c r="T3001" s="138"/>
      <c r="U3001" s="138"/>
      <c r="AB3001" s="138"/>
      <c r="AN3001" s="45" t="str">
        <f t="shared" si="43"/>
        <v/>
      </c>
    </row>
    <row r="3002" spans="1:40" s="156" customFormat="1" x14ac:dyDescent="0.2">
      <c r="A3002" s="154"/>
      <c r="B3002" s="180" t="s">
        <v>5764</v>
      </c>
      <c r="C3002" s="109"/>
      <c r="D3002" s="111"/>
      <c r="E3002" s="175" t="s">
        <v>3940</v>
      </c>
      <c r="F3002" s="181" t="s">
        <v>3006</v>
      </c>
      <c r="G3002" s="181"/>
      <c r="H3002" s="182" t="s">
        <v>7213</v>
      </c>
      <c r="I3002" s="14"/>
      <c r="J3002" s="14"/>
      <c r="K3002" s="14"/>
      <c r="L3002" s="14"/>
      <c r="M3002" s="183" t="s">
        <v>2121</v>
      </c>
      <c r="N3002" s="184">
        <v>1042</v>
      </c>
      <c r="O3002" s="183" t="s">
        <v>4486</v>
      </c>
      <c r="P3002" s="183"/>
      <c r="Q3002" s="183" t="s">
        <v>4403</v>
      </c>
      <c r="R3002" s="138"/>
      <c r="S3002" s="138"/>
      <c r="T3002" s="138"/>
      <c r="U3002" s="138"/>
      <c r="AB3002" s="138"/>
      <c r="AN3002" s="45" t="str">
        <f t="shared" si="43"/>
        <v/>
      </c>
    </row>
    <row r="3003" spans="1:40" s="156" customFormat="1" x14ac:dyDescent="0.2">
      <c r="A3003" s="154"/>
      <c r="B3003" s="180" t="s">
        <v>5765</v>
      </c>
      <c r="C3003" s="109"/>
      <c r="D3003" s="111"/>
      <c r="E3003" s="175" t="s">
        <v>3940</v>
      </c>
      <c r="F3003" s="181" t="s">
        <v>3006</v>
      </c>
      <c r="G3003" s="181"/>
      <c r="H3003" s="182" t="s">
        <v>7213</v>
      </c>
      <c r="I3003" s="14"/>
      <c r="J3003" s="14"/>
      <c r="K3003" s="14"/>
      <c r="L3003" s="14"/>
      <c r="M3003" s="183" t="s">
        <v>2121</v>
      </c>
      <c r="N3003" s="184">
        <v>1042</v>
      </c>
      <c r="O3003" s="183" t="s">
        <v>4487</v>
      </c>
      <c r="P3003" s="183"/>
      <c r="Q3003" s="183" t="s">
        <v>4403</v>
      </c>
      <c r="R3003" s="138"/>
      <c r="S3003" s="138"/>
      <c r="T3003" s="138"/>
      <c r="U3003" s="138"/>
      <c r="AB3003" s="138"/>
      <c r="AN3003" s="45" t="str">
        <f t="shared" si="43"/>
        <v/>
      </c>
    </row>
    <row r="3004" spans="1:40" s="156" customFormat="1" x14ac:dyDescent="0.2">
      <c r="A3004" s="154"/>
      <c r="B3004" s="180" t="s">
        <v>5766</v>
      </c>
      <c r="C3004" s="109"/>
      <c r="D3004" s="111"/>
      <c r="E3004" s="175" t="s">
        <v>3940</v>
      </c>
      <c r="F3004" s="181" t="s">
        <v>3006</v>
      </c>
      <c r="G3004" s="181"/>
      <c r="H3004" s="182" t="s">
        <v>7213</v>
      </c>
      <c r="I3004" s="14"/>
      <c r="J3004" s="14"/>
      <c r="K3004" s="14"/>
      <c r="L3004" s="14"/>
      <c r="M3004" s="183" t="s">
        <v>2121</v>
      </c>
      <c r="N3004" s="184">
        <v>1042</v>
      </c>
      <c r="O3004" s="183" t="s">
        <v>4488</v>
      </c>
      <c r="P3004" s="183"/>
      <c r="Q3004" s="183" t="s">
        <v>4403</v>
      </c>
      <c r="R3004" s="138"/>
      <c r="S3004" s="138"/>
      <c r="T3004" s="138"/>
      <c r="U3004" s="138"/>
      <c r="AB3004" s="138"/>
      <c r="AN3004" s="45" t="str">
        <f t="shared" si="43"/>
        <v/>
      </c>
    </row>
    <row r="3005" spans="1:40" s="156" customFormat="1" x14ac:dyDescent="0.2">
      <c r="A3005" s="154"/>
      <c r="B3005" s="180" t="s">
        <v>5767</v>
      </c>
      <c r="C3005" s="109"/>
      <c r="D3005" s="111"/>
      <c r="E3005" s="175" t="s">
        <v>3940</v>
      </c>
      <c r="F3005" s="181" t="s">
        <v>3006</v>
      </c>
      <c r="G3005" s="181"/>
      <c r="H3005" s="182" t="s">
        <v>7213</v>
      </c>
      <c r="I3005" s="14"/>
      <c r="J3005" s="14"/>
      <c r="K3005" s="14"/>
      <c r="L3005" s="14"/>
      <c r="M3005" s="183" t="s">
        <v>2121</v>
      </c>
      <c r="N3005" s="184">
        <v>1042</v>
      </c>
      <c r="O3005" s="183" t="s">
        <v>4489</v>
      </c>
      <c r="P3005" s="183"/>
      <c r="Q3005" s="183" t="s">
        <v>4403</v>
      </c>
      <c r="R3005" s="138"/>
      <c r="S3005" s="138"/>
      <c r="T3005" s="138"/>
      <c r="U3005" s="138"/>
      <c r="AB3005" s="138"/>
      <c r="AN3005" s="45" t="str">
        <f t="shared" si="43"/>
        <v/>
      </c>
    </row>
    <row r="3006" spans="1:40" s="156" customFormat="1" x14ac:dyDescent="0.2">
      <c r="A3006" s="154"/>
      <c r="B3006" s="180" t="s">
        <v>5768</v>
      </c>
      <c r="C3006" s="109"/>
      <c r="D3006" s="111"/>
      <c r="E3006" s="175" t="s">
        <v>3940</v>
      </c>
      <c r="F3006" s="181" t="s">
        <v>3006</v>
      </c>
      <c r="G3006" s="181"/>
      <c r="H3006" s="182" t="s">
        <v>7213</v>
      </c>
      <c r="I3006" s="14"/>
      <c r="J3006" s="14"/>
      <c r="K3006" s="14"/>
      <c r="L3006" s="14"/>
      <c r="M3006" s="183" t="s">
        <v>2121</v>
      </c>
      <c r="N3006" s="184">
        <v>1042</v>
      </c>
      <c r="O3006" s="183" t="s">
        <v>4490</v>
      </c>
      <c r="P3006" s="183"/>
      <c r="Q3006" s="183" t="s">
        <v>4403</v>
      </c>
      <c r="R3006" s="138"/>
      <c r="S3006" s="138"/>
      <c r="T3006" s="138"/>
      <c r="U3006" s="138"/>
      <c r="AB3006" s="138"/>
      <c r="AN3006" s="45" t="str">
        <f t="shared" si="43"/>
        <v/>
      </c>
    </row>
    <row r="3007" spans="1:40" s="156" customFormat="1" x14ac:dyDescent="0.2">
      <c r="A3007" s="154"/>
      <c r="B3007" s="180" t="s">
        <v>5769</v>
      </c>
      <c r="C3007" s="109"/>
      <c r="D3007" s="111"/>
      <c r="E3007" s="175" t="s">
        <v>3940</v>
      </c>
      <c r="F3007" s="181" t="s">
        <v>3006</v>
      </c>
      <c r="G3007" s="181"/>
      <c r="H3007" s="182" t="s">
        <v>7213</v>
      </c>
      <c r="I3007" s="14"/>
      <c r="J3007" s="14"/>
      <c r="K3007" s="14"/>
      <c r="L3007" s="14"/>
      <c r="M3007" s="183" t="s">
        <v>2121</v>
      </c>
      <c r="N3007" s="184">
        <v>1042</v>
      </c>
      <c r="O3007" s="183" t="s">
        <v>4491</v>
      </c>
      <c r="P3007" s="183"/>
      <c r="Q3007" s="183" t="s">
        <v>4403</v>
      </c>
      <c r="R3007" s="138"/>
      <c r="S3007" s="138"/>
      <c r="T3007" s="138"/>
      <c r="U3007" s="138"/>
      <c r="AB3007" s="138"/>
      <c r="AN3007" s="45" t="str">
        <f t="shared" si="43"/>
        <v/>
      </c>
    </row>
    <row r="3008" spans="1:40" s="156" customFormat="1" x14ac:dyDescent="0.2">
      <c r="A3008" s="154"/>
      <c r="B3008" s="180" t="s">
        <v>5770</v>
      </c>
      <c r="C3008" s="109"/>
      <c r="D3008" s="111"/>
      <c r="E3008" s="175" t="s">
        <v>3940</v>
      </c>
      <c r="F3008" s="181" t="s">
        <v>3006</v>
      </c>
      <c r="G3008" s="181"/>
      <c r="H3008" s="181" t="s">
        <v>7215</v>
      </c>
      <c r="I3008" s="14"/>
      <c r="J3008" s="14"/>
      <c r="K3008" s="14"/>
      <c r="L3008" s="14"/>
      <c r="M3008" s="183" t="s">
        <v>2121</v>
      </c>
      <c r="N3008" s="184">
        <v>1042</v>
      </c>
      <c r="O3008" s="183" t="s">
        <v>4492</v>
      </c>
      <c r="P3008" s="183"/>
      <c r="Q3008" s="183" t="s">
        <v>4403</v>
      </c>
      <c r="R3008" s="138"/>
      <c r="S3008" s="138"/>
      <c r="T3008" s="138"/>
      <c r="U3008" s="138"/>
      <c r="AB3008" s="138"/>
      <c r="AN3008" s="45" t="str">
        <f t="shared" si="43"/>
        <v/>
      </c>
    </row>
    <row r="3009" spans="1:40" s="156" customFormat="1" x14ac:dyDescent="0.2">
      <c r="A3009" s="154"/>
      <c r="B3009" s="180" t="s">
        <v>5771</v>
      </c>
      <c r="C3009" s="109"/>
      <c r="D3009" s="111"/>
      <c r="E3009" s="175" t="s">
        <v>3940</v>
      </c>
      <c r="F3009" s="181" t="s">
        <v>3006</v>
      </c>
      <c r="G3009" s="181"/>
      <c r="H3009" s="181" t="s">
        <v>7215</v>
      </c>
      <c r="I3009" s="14"/>
      <c r="J3009" s="14"/>
      <c r="K3009" s="14"/>
      <c r="L3009" s="14"/>
      <c r="M3009" s="183" t="s">
        <v>2121</v>
      </c>
      <c r="N3009" s="184">
        <v>1042</v>
      </c>
      <c r="O3009" s="183" t="s">
        <v>4493</v>
      </c>
      <c r="P3009" s="183"/>
      <c r="Q3009" s="183" t="s">
        <v>4403</v>
      </c>
      <c r="R3009" s="138"/>
      <c r="S3009" s="138"/>
      <c r="T3009" s="138"/>
      <c r="U3009" s="138"/>
      <c r="AB3009" s="138"/>
      <c r="AN3009" s="45" t="str">
        <f t="shared" si="43"/>
        <v/>
      </c>
    </row>
    <row r="3010" spans="1:40" s="156" customFormat="1" x14ac:dyDescent="0.2">
      <c r="A3010" s="154"/>
      <c r="B3010" s="180" t="s">
        <v>5772</v>
      </c>
      <c r="C3010" s="109"/>
      <c r="D3010" s="111"/>
      <c r="E3010" s="175" t="s">
        <v>3940</v>
      </c>
      <c r="F3010" s="181" t="s">
        <v>3006</v>
      </c>
      <c r="G3010" s="181"/>
      <c r="H3010" s="181" t="s">
        <v>7215</v>
      </c>
      <c r="I3010" s="14"/>
      <c r="J3010" s="14"/>
      <c r="K3010" s="14"/>
      <c r="L3010" s="14"/>
      <c r="M3010" s="183" t="s">
        <v>2121</v>
      </c>
      <c r="N3010" s="184">
        <v>1042</v>
      </c>
      <c r="O3010" s="183" t="s">
        <v>4494</v>
      </c>
      <c r="P3010" s="183"/>
      <c r="Q3010" s="183" t="s">
        <v>4403</v>
      </c>
      <c r="R3010" s="138"/>
      <c r="S3010" s="138"/>
      <c r="T3010" s="138"/>
      <c r="U3010" s="138"/>
      <c r="AB3010" s="138"/>
      <c r="AN3010" s="45" t="str">
        <f t="shared" si="43"/>
        <v/>
      </c>
    </row>
    <row r="3011" spans="1:40" s="156" customFormat="1" x14ac:dyDescent="0.2">
      <c r="A3011" s="154"/>
      <c r="B3011" s="180" t="s">
        <v>5773</v>
      </c>
      <c r="C3011" s="109"/>
      <c r="D3011" s="111"/>
      <c r="E3011" s="175" t="s">
        <v>3940</v>
      </c>
      <c r="F3011" s="181" t="s">
        <v>3006</v>
      </c>
      <c r="G3011" s="181"/>
      <c r="H3011" s="181" t="s">
        <v>7215</v>
      </c>
      <c r="I3011" s="14"/>
      <c r="J3011" s="14"/>
      <c r="K3011" s="14"/>
      <c r="L3011" s="14"/>
      <c r="M3011" s="183" t="s">
        <v>2121</v>
      </c>
      <c r="N3011" s="184">
        <v>1042</v>
      </c>
      <c r="O3011" s="183" t="s">
        <v>4495</v>
      </c>
      <c r="P3011" s="183"/>
      <c r="Q3011" s="183" t="s">
        <v>4403</v>
      </c>
      <c r="R3011" s="138"/>
      <c r="S3011" s="138"/>
      <c r="T3011" s="138"/>
      <c r="U3011" s="138"/>
      <c r="AB3011" s="138"/>
      <c r="AN3011" s="45" t="str">
        <f t="shared" si="43"/>
        <v/>
      </c>
    </row>
    <row r="3012" spans="1:40" s="156" customFormat="1" x14ac:dyDescent="0.2">
      <c r="A3012" s="154"/>
      <c r="B3012" s="180" t="s">
        <v>5774</v>
      </c>
      <c r="C3012" s="109"/>
      <c r="D3012" s="111"/>
      <c r="E3012" s="175" t="s">
        <v>3940</v>
      </c>
      <c r="F3012" s="181" t="s">
        <v>3006</v>
      </c>
      <c r="G3012" s="181"/>
      <c r="H3012" s="181" t="s">
        <v>5167</v>
      </c>
      <c r="I3012" s="14"/>
      <c r="J3012" s="14"/>
      <c r="K3012" s="14"/>
      <c r="L3012" s="14"/>
      <c r="M3012" s="183" t="s">
        <v>2121</v>
      </c>
      <c r="N3012" s="184">
        <v>1042</v>
      </c>
      <c r="O3012" s="183" t="s">
        <v>4497</v>
      </c>
      <c r="P3012" s="183"/>
      <c r="Q3012" s="183" t="s">
        <v>4496</v>
      </c>
      <c r="R3012" s="138"/>
      <c r="S3012" s="138"/>
      <c r="T3012" s="138"/>
      <c r="U3012" s="138"/>
      <c r="AB3012" s="138"/>
      <c r="AN3012" s="45" t="str">
        <f t="shared" si="43"/>
        <v/>
      </c>
    </row>
    <row r="3013" spans="1:40" s="156" customFormat="1" x14ac:dyDescent="0.2">
      <c r="A3013" s="154"/>
      <c r="B3013" s="180" t="s">
        <v>5775</v>
      </c>
      <c r="C3013" s="109"/>
      <c r="D3013" s="111"/>
      <c r="E3013" s="175" t="s">
        <v>3940</v>
      </c>
      <c r="F3013" s="181" t="s">
        <v>3006</v>
      </c>
      <c r="G3013" s="181"/>
      <c r="H3013" s="181" t="s">
        <v>5167</v>
      </c>
      <c r="I3013" s="14"/>
      <c r="J3013" s="14"/>
      <c r="K3013" s="14"/>
      <c r="L3013" s="14"/>
      <c r="M3013" s="183" t="s">
        <v>2121</v>
      </c>
      <c r="N3013" s="184">
        <v>1042</v>
      </c>
      <c r="O3013" s="183" t="s">
        <v>4498</v>
      </c>
      <c r="P3013" s="183"/>
      <c r="Q3013" s="183" t="s">
        <v>4496</v>
      </c>
      <c r="R3013" s="138"/>
      <c r="S3013" s="138"/>
      <c r="T3013" s="138"/>
      <c r="U3013" s="138"/>
      <c r="AB3013" s="138"/>
      <c r="AN3013" s="45" t="str">
        <f t="shared" ref="AN3013:AN3076" si="44">IF(AE3013&lt;&gt;"",_xlfn.CONCAT(AE3013,AF3013," ","000,",AG3013, " ",AH3013,AI3013," ",AL3013,"-",AM3013),"")</f>
        <v/>
      </c>
    </row>
    <row r="3014" spans="1:40" s="156" customFormat="1" x14ac:dyDescent="0.2">
      <c r="A3014" s="154"/>
      <c r="B3014" s="180" t="s">
        <v>5776</v>
      </c>
      <c r="C3014" s="109"/>
      <c r="D3014" s="111"/>
      <c r="E3014" s="175" t="s">
        <v>3940</v>
      </c>
      <c r="F3014" s="181" t="s">
        <v>3006</v>
      </c>
      <c r="G3014" s="181"/>
      <c r="H3014" s="181" t="s">
        <v>5167</v>
      </c>
      <c r="I3014" s="14"/>
      <c r="J3014" s="14"/>
      <c r="K3014" s="14"/>
      <c r="L3014" s="14"/>
      <c r="M3014" s="183" t="s">
        <v>2121</v>
      </c>
      <c r="N3014" s="184">
        <v>1042</v>
      </c>
      <c r="O3014" s="183" t="s">
        <v>4499</v>
      </c>
      <c r="P3014" s="183"/>
      <c r="Q3014" s="183" t="s">
        <v>4496</v>
      </c>
      <c r="R3014" s="138"/>
      <c r="S3014" s="138"/>
      <c r="T3014" s="138"/>
      <c r="U3014" s="138"/>
      <c r="AB3014" s="138"/>
      <c r="AN3014" s="45" t="str">
        <f t="shared" si="44"/>
        <v/>
      </c>
    </row>
    <row r="3015" spans="1:40" s="156" customFormat="1" x14ac:dyDescent="0.2">
      <c r="A3015" s="154"/>
      <c r="B3015" s="180" t="s">
        <v>5777</v>
      </c>
      <c r="C3015" s="109"/>
      <c r="D3015" s="111"/>
      <c r="E3015" s="175" t="s">
        <v>3940</v>
      </c>
      <c r="F3015" s="181" t="s">
        <v>3006</v>
      </c>
      <c r="G3015" s="181"/>
      <c r="H3015" s="181" t="s">
        <v>5167</v>
      </c>
      <c r="I3015" s="14"/>
      <c r="J3015" s="14"/>
      <c r="K3015" s="14"/>
      <c r="L3015" s="14"/>
      <c r="M3015" s="183" t="s">
        <v>2121</v>
      </c>
      <c r="N3015" s="184">
        <v>1042</v>
      </c>
      <c r="O3015" s="183" t="s">
        <v>4500</v>
      </c>
      <c r="P3015" s="183"/>
      <c r="Q3015" s="183" t="s">
        <v>4496</v>
      </c>
      <c r="R3015" s="138"/>
      <c r="S3015" s="138"/>
      <c r="T3015" s="138"/>
      <c r="U3015" s="138"/>
      <c r="AB3015" s="138"/>
      <c r="AN3015" s="45" t="str">
        <f t="shared" si="44"/>
        <v/>
      </c>
    </row>
    <row r="3016" spans="1:40" s="156" customFormat="1" x14ac:dyDescent="0.2">
      <c r="A3016" s="154"/>
      <c r="B3016" s="180" t="s">
        <v>5778</v>
      </c>
      <c r="C3016" s="109"/>
      <c r="D3016" s="111"/>
      <c r="E3016" s="175" t="s">
        <v>3940</v>
      </c>
      <c r="F3016" s="181" t="s">
        <v>3006</v>
      </c>
      <c r="G3016" s="181"/>
      <c r="H3016" s="181" t="s">
        <v>5167</v>
      </c>
      <c r="I3016" s="14"/>
      <c r="J3016" s="14"/>
      <c r="K3016" s="14"/>
      <c r="L3016" s="14"/>
      <c r="M3016" s="183" t="s">
        <v>2121</v>
      </c>
      <c r="N3016" s="184">
        <v>1042</v>
      </c>
      <c r="O3016" s="183" t="s">
        <v>4501</v>
      </c>
      <c r="P3016" s="183"/>
      <c r="Q3016" s="183" t="s">
        <v>4496</v>
      </c>
      <c r="R3016" s="138"/>
      <c r="S3016" s="138"/>
      <c r="T3016" s="138"/>
      <c r="U3016" s="138"/>
      <c r="AB3016" s="138"/>
      <c r="AN3016" s="45" t="str">
        <f t="shared" si="44"/>
        <v/>
      </c>
    </row>
    <row r="3017" spans="1:40" s="156" customFormat="1" x14ac:dyDescent="0.2">
      <c r="A3017" s="154"/>
      <c r="B3017" s="180" t="s">
        <v>5779</v>
      </c>
      <c r="C3017" s="109"/>
      <c r="D3017" s="111"/>
      <c r="E3017" s="175" t="s">
        <v>3940</v>
      </c>
      <c r="F3017" s="181" t="s">
        <v>3006</v>
      </c>
      <c r="G3017" s="181"/>
      <c r="H3017" s="181" t="s">
        <v>5168</v>
      </c>
      <c r="I3017" s="14"/>
      <c r="J3017" s="14"/>
      <c r="K3017" s="14"/>
      <c r="L3017" s="14"/>
      <c r="M3017" s="183" t="s">
        <v>2121</v>
      </c>
      <c r="N3017" s="184">
        <v>1042</v>
      </c>
      <c r="O3017" s="183" t="s">
        <v>4502</v>
      </c>
      <c r="P3017" s="183"/>
      <c r="Q3017" s="183" t="s">
        <v>4496</v>
      </c>
      <c r="R3017" s="138"/>
      <c r="S3017" s="138"/>
      <c r="T3017" s="138"/>
      <c r="U3017" s="138"/>
      <c r="AB3017" s="138"/>
      <c r="AN3017" s="45" t="str">
        <f t="shared" si="44"/>
        <v/>
      </c>
    </row>
    <row r="3018" spans="1:40" s="156" customFormat="1" x14ac:dyDescent="0.2">
      <c r="A3018" s="154"/>
      <c r="B3018" s="180" t="s">
        <v>5780</v>
      </c>
      <c r="C3018" s="109"/>
      <c r="D3018" s="111"/>
      <c r="E3018" s="175" t="s">
        <v>3940</v>
      </c>
      <c r="F3018" s="181" t="s">
        <v>3006</v>
      </c>
      <c r="G3018" s="181"/>
      <c r="H3018" s="181" t="s">
        <v>5168</v>
      </c>
      <c r="I3018" s="14"/>
      <c r="J3018" s="14"/>
      <c r="K3018" s="14"/>
      <c r="L3018" s="14"/>
      <c r="M3018" s="183" t="s">
        <v>2121</v>
      </c>
      <c r="N3018" s="184">
        <v>1042</v>
      </c>
      <c r="O3018" s="183" t="s">
        <v>4503</v>
      </c>
      <c r="P3018" s="183"/>
      <c r="Q3018" s="183" t="s">
        <v>4496</v>
      </c>
      <c r="R3018" s="138"/>
      <c r="S3018" s="138"/>
      <c r="T3018" s="138"/>
      <c r="U3018" s="138"/>
      <c r="AB3018" s="138"/>
      <c r="AN3018" s="45" t="str">
        <f t="shared" si="44"/>
        <v/>
      </c>
    </row>
    <row r="3019" spans="1:40" s="156" customFormat="1" x14ac:dyDescent="0.2">
      <c r="A3019" s="154"/>
      <c r="B3019" s="180" t="s">
        <v>5781</v>
      </c>
      <c r="C3019" s="109"/>
      <c r="D3019" s="111"/>
      <c r="E3019" s="175" t="s">
        <v>3940</v>
      </c>
      <c r="F3019" s="181" t="s">
        <v>3006</v>
      </c>
      <c r="G3019" s="181"/>
      <c r="H3019" s="181" t="s">
        <v>5168</v>
      </c>
      <c r="I3019" s="14"/>
      <c r="J3019" s="14"/>
      <c r="K3019" s="14"/>
      <c r="L3019" s="14"/>
      <c r="M3019" s="183" t="s">
        <v>2121</v>
      </c>
      <c r="N3019" s="184">
        <v>1042</v>
      </c>
      <c r="O3019" s="183" t="s">
        <v>4504</v>
      </c>
      <c r="P3019" s="183"/>
      <c r="Q3019" s="183" t="s">
        <v>4496</v>
      </c>
      <c r="R3019" s="138"/>
      <c r="S3019" s="138"/>
      <c r="T3019" s="138"/>
      <c r="U3019" s="138"/>
      <c r="AB3019" s="138"/>
      <c r="AN3019" s="45" t="str">
        <f t="shared" si="44"/>
        <v/>
      </c>
    </row>
    <row r="3020" spans="1:40" s="156" customFormat="1" x14ac:dyDescent="0.2">
      <c r="A3020" s="154"/>
      <c r="B3020" s="180" t="s">
        <v>5782</v>
      </c>
      <c r="C3020" s="109"/>
      <c r="D3020" s="111"/>
      <c r="E3020" s="175" t="s">
        <v>3940</v>
      </c>
      <c r="F3020" s="181" t="s">
        <v>3006</v>
      </c>
      <c r="G3020" s="181"/>
      <c r="H3020" s="181" t="s">
        <v>5168</v>
      </c>
      <c r="I3020" s="14"/>
      <c r="J3020" s="14"/>
      <c r="K3020" s="14"/>
      <c r="L3020" s="14"/>
      <c r="M3020" s="183" t="s">
        <v>2121</v>
      </c>
      <c r="N3020" s="184">
        <v>1042</v>
      </c>
      <c r="O3020" s="183" t="s">
        <v>4505</v>
      </c>
      <c r="P3020" s="183"/>
      <c r="Q3020" s="183" t="s">
        <v>4496</v>
      </c>
      <c r="R3020" s="138"/>
      <c r="S3020" s="138"/>
      <c r="T3020" s="138"/>
      <c r="U3020" s="138"/>
      <c r="AB3020" s="138"/>
      <c r="AN3020" s="45" t="str">
        <f t="shared" si="44"/>
        <v/>
      </c>
    </row>
    <row r="3021" spans="1:40" s="156" customFormat="1" x14ac:dyDescent="0.2">
      <c r="A3021" s="154"/>
      <c r="B3021" s="180" t="s">
        <v>5783</v>
      </c>
      <c r="C3021" s="109"/>
      <c r="D3021" s="111"/>
      <c r="E3021" s="175" t="s">
        <v>3940</v>
      </c>
      <c r="F3021" s="181" t="s">
        <v>3006</v>
      </c>
      <c r="G3021" s="181"/>
      <c r="H3021" s="181" t="s">
        <v>5168</v>
      </c>
      <c r="I3021" s="14"/>
      <c r="J3021" s="14"/>
      <c r="K3021" s="14"/>
      <c r="L3021" s="14"/>
      <c r="M3021" s="183" t="s">
        <v>2121</v>
      </c>
      <c r="N3021" s="184">
        <v>1042</v>
      </c>
      <c r="O3021" s="183" t="s">
        <v>4506</v>
      </c>
      <c r="P3021" s="183"/>
      <c r="Q3021" s="183" t="s">
        <v>4496</v>
      </c>
      <c r="R3021" s="138"/>
      <c r="S3021" s="138"/>
      <c r="T3021" s="138"/>
      <c r="U3021" s="138"/>
      <c r="AB3021" s="138"/>
      <c r="AN3021" s="45" t="str">
        <f t="shared" si="44"/>
        <v/>
      </c>
    </row>
    <row r="3022" spans="1:40" s="156" customFormat="1" x14ac:dyDescent="0.2">
      <c r="A3022" s="154"/>
      <c r="B3022" s="180" t="s">
        <v>5784</v>
      </c>
      <c r="C3022" s="109"/>
      <c r="D3022" s="111"/>
      <c r="E3022" s="175" t="s">
        <v>3940</v>
      </c>
      <c r="F3022" s="181" t="s">
        <v>3006</v>
      </c>
      <c r="G3022" s="181"/>
      <c r="H3022" s="181" t="s">
        <v>5169</v>
      </c>
      <c r="I3022" s="14"/>
      <c r="J3022" s="14"/>
      <c r="K3022" s="14"/>
      <c r="L3022" s="14"/>
      <c r="M3022" s="183" t="s">
        <v>2121</v>
      </c>
      <c r="N3022" s="184">
        <v>1042</v>
      </c>
      <c r="O3022" s="183" t="s">
        <v>4507</v>
      </c>
      <c r="P3022" s="183"/>
      <c r="Q3022" s="183" t="s">
        <v>4496</v>
      </c>
      <c r="R3022" s="138"/>
      <c r="S3022" s="138"/>
      <c r="T3022" s="138"/>
      <c r="U3022" s="138"/>
      <c r="AB3022" s="138"/>
      <c r="AN3022" s="45" t="str">
        <f t="shared" si="44"/>
        <v/>
      </c>
    </row>
    <row r="3023" spans="1:40" s="156" customFormat="1" x14ac:dyDescent="0.2">
      <c r="A3023" s="154"/>
      <c r="B3023" s="180" t="s">
        <v>5785</v>
      </c>
      <c r="C3023" s="109"/>
      <c r="D3023" s="111"/>
      <c r="E3023" s="175" t="s">
        <v>3940</v>
      </c>
      <c r="F3023" s="181" t="s">
        <v>3006</v>
      </c>
      <c r="G3023" s="181"/>
      <c r="H3023" s="181" t="s">
        <v>5169</v>
      </c>
      <c r="I3023" s="14"/>
      <c r="J3023" s="14"/>
      <c r="K3023" s="14"/>
      <c r="L3023" s="14"/>
      <c r="M3023" s="183" t="s">
        <v>2121</v>
      </c>
      <c r="N3023" s="184">
        <v>1042</v>
      </c>
      <c r="O3023" s="183" t="s">
        <v>4508</v>
      </c>
      <c r="P3023" s="183"/>
      <c r="Q3023" s="183" t="s">
        <v>4496</v>
      </c>
      <c r="R3023" s="138"/>
      <c r="S3023" s="138"/>
      <c r="T3023" s="138"/>
      <c r="U3023" s="138"/>
      <c r="AB3023" s="138"/>
      <c r="AN3023" s="45" t="str">
        <f t="shared" si="44"/>
        <v/>
      </c>
    </row>
    <row r="3024" spans="1:40" s="156" customFormat="1" x14ac:dyDescent="0.2">
      <c r="A3024" s="154"/>
      <c r="B3024" s="180" t="s">
        <v>5786</v>
      </c>
      <c r="C3024" s="109"/>
      <c r="D3024" s="111"/>
      <c r="E3024" s="175" t="s">
        <v>3940</v>
      </c>
      <c r="F3024" s="181" t="s">
        <v>3006</v>
      </c>
      <c r="G3024" s="181"/>
      <c r="H3024" s="181" t="s">
        <v>5169</v>
      </c>
      <c r="I3024" s="14"/>
      <c r="J3024" s="14"/>
      <c r="K3024" s="14"/>
      <c r="L3024" s="14"/>
      <c r="M3024" s="183" t="s">
        <v>2121</v>
      </c>
      <c r="N3024" s="184">
        <v>1042</v>
      </c>
      <c r="O3024" s="183" t="s">
        <v>4509</v>
      </c>
      <c r="P3024" s="183"/>
      <c r="Q3024" s="183" t="s">
        <v>4496</v>
      </c>
      <c r="R3024" s="138"/>
      <c r="S3024" s="138"/>
      <c r="T3024" s="138"/>
      <c r="U3024" s="138"/>
      <c r="AB3024" s="138"/>
      <c r="AN3024" s="45" t="str">
        <f t="shared" si="44"/>
        <v/>
      </c>
    </row>
    <row r="3025" spans="1:40" s="156" customFormat="1" x14ac:dyDescent="0.2">
      <c r="A3025" s="154"/>
      <c r="B3025" s="180" t="s">
        <v>5787</v>
      </c>
      <c r="C3025" s="109"/>
      <c r="D3025" s="111"/>
      <c r="E3025" s="175" t="s">
        <v>3940</v>
      </c>
      <c r="F3025" s="181" t="s">
        <v>3006</v>
      </c>
      <c r="G3025" s="181"/>
      <c r="H3025" s="181" t="s">
        <v>5169</v>
      </c>
      <c r="I3025" s="14"/>
      <c r="J3025" s="14"/>
      <c r="K3025" s="14"/>
      <c r="L3025" s="14"/>
      <c r="M3025" s="183" t="s">
        <v>2121</v>
      </c>
      <c r="N3025" s="184">
        <v>1042</v>
      </c>
      <c r="O3025" s="183" t="s">
        <v>4510</v>
      </c>
      <c r="P3025" s="183"/>
      <c r="Q3025" s="183" t="s">
        <v>4496</v>
      </c>
      <c r="R3025" s="138"/>
      <c r="S3025" s="138"/>
      <c r="T3025" s="138"/>
      <c r="U3025" s="138"/>
      <c r="AB3025" s="138"/>
      <c r="AN3025" s="45" t="str">
        <f t="shared" si="44"/>
        <v/>
      </c>
    </row>
    <row r="3026" spans="1:40" s="156" customFormat="1" x14ac:dyDescent="0.2">
      <c r="A3026" s="154"/>
      <c r="B3026" s="180" t="s">
        <v>5788</v>
      </c>
      <c r="C3026" s="109"/>
      <c r="D3026" s="111"/>
      <c r="E3026" s="175" t="s">
        <v>3940</v>
      </c>
      <c r="F3026" s="181" t="s">
        <v>3006</v>
      </c>
      <c r="G3026" s="181"/>
      <c r="H3026" s="181" t="s">
        <v>5169</v>
      </c>
      <c r="I3026" s="14"/>
      <c r="J3026" s="14"/>
      <c r="K3026" s="14"/>
      <c r="L3026" s="14"/>
      <c r="M3026" s="183" t="s">
        <v>2121</v>
      </c>
      <c r="N3026" s="184">
        <v>1042</v>
      </c>
      <c r="O3026" s="183" t="s">
        <v>4511</v>
      </c>
      <c r="P3026" s="183"/>
      <c r="Q3026" s="183" t="s">
        <v>4496</v>
      </c>
      <c r="R3026" s="138"/>
      <c r="S3026" s="138"/>
      <c r="T3026" s="138"/>
      <c r="U3026" s="138"/>
      <c r="AB3026" s="138"/>
      <c r="AN3026" s="45" t="str">
        <f t="shared" si="44"/>
        <v/>
      </c>
    </row>
    <row r="3027" spans="1:40" s="156" customFormat="1" x14ac:dyDescent="0.2">
      <c r="A3027" s="154"/>
      <c r="B3027" s="180" t="s">
        <v>5789</v>
      </c>
      <c r="C3027" s="109"/>
      <c r="D3027" s="111"/>
      <c r="E3027" s="175" t="s">
        <v>3940</v>
      </c>
      <c r="F3027" s="181" t="s">
        <v>3006</v>
      </c>
      <c r="G3027" s="181"/>
      <c r="H3027" s="181" t="s">
        <v>5167</v>
      </c>
      <c r="I3027" s="14"/>
      <c r="J3027" s="14"/>
      <c r="K3027" s="14"/>
      <c r="L3027" s="14"/>
      <c r="M3027" s="183" t="s">
        <v>2121</v>
      </c>
      <c r="N3027" s="184">
        <v>1042</v>
      </c>
      <c r="O3027" s="183" t="s">
        <v>4512</v>
      </c>
      <c r="P3027" s="183"/>
      <c r="Q3027" s="183" t="s">
        <v>4496</v>
      </c>
      <c r="R3027" s="138"/>
      <c r="S3027" s="138"/>
      <c r="T3027" s="138"/>
      <c r="U3027" s="138"/>
      <c r="AB3027" s="138"/>
      <c r="AN3027" s="45" t="str">
        <f t="shared" si="44"/>
        <v/>
      </c>
    </row>
    <row r="3028" spans="1:40" s="156" customFormat="1" x14ac:dyDescent="0.2">
      <c r="A3028" s="154"/>
      <c r="B3028" s="180" t="s">
        <v>5790</v>
      </c>
      <c r="C3028" s="109"/>
      <c r="D3028" s="111"/>
      <c r="E3028" s="175" t="s">
        <v>3940</v>
      </c>
      <c r="F3028" s="181" t="s">
        <v>3006</v>
      </c>
      <c r="G3028" s="181"/>
      <c r="H3028" s="181" t="s">
        <v>5167</v>
      </c>
      <c r="I3028" s="14"/>
      <c r="J3028" s="14"/>
      <c r="K3028" s="14"/>
      <c r="L3028" s="14"/>
      <c r="M3028" s="183" t="s">
        <v>2121</v>
      </c>
      <c r="N3028" s="184">
        <v>1042</v>
      </c>
      <c r="O3028" s="183" t="s">
        <v>4513</v>
      </c>
      <c r="P3028" s="183"/>
      <c r="Q3028" s="183" t="s">
        <v>4496</v>
      </c>
      <c r="R3028" s="138"/>
      <c r="S3028" s="138"/>
      <c r="T3028" s="138"/>
      <c r="U3028" s="138"/>
      <c r="AB3028" s="138"/>
      <c r="AN3028" s="45" t="str">
        <f t="shared" si="44"/>
        <v/>
      </c>
    </row>
    <row r="3029" spans="1:40" s="156" customFormat="1" x14ac:dyDescent="0.2">
      <c r="A3029" s="154"/>
      <c r="B3029" s="180" t="s">
        <v>5791</v>
      </c>
      <c r="C3029" s="109"/>
      <c r="D3029" s="111"/>
      <c r="E3029" s="175" t="s">
        <v>3940</v>
      </c>
      <c r="F3029" s="181" t="s">
        <v>3006</v>
      </c>
      <c r="G3029" s="181"/>
      <c r="H3029" s="181" t="s">
        <v>5167</v>
      </c>
      <c r="I3029" s="14"/>
      <c r="J3029" s="14"/>
      <c r="K3029" s="14"/>
      <c r="L3029" s="14"/>
      <c r="M3029" s="183" t="s">
        <v>2121</v>
      </c>
      <c r="N3029" s="184">
        <v>1042</v>
      </c>
      <c r="O3029" s="183" t="s">
        <v>4514</v>
      </c>
      <c r="P3029" s="183"/>
      <c r="Q3029" s="183" t="s">
        <v>4496</v>
      </c>
      <c r="R3029" s="138"/>
      <c r="S3029" s="138"/>
      <c r="T3029" s="138"/>
      <c r="U3029" s="138"/>
      <c r="AB3029" s="138"/>
      <c r="AN3029" s="45" t="str">
        <f t="shared" si="44"/>
        <v/>
      </c>
    </row>
    <row r="3030" spans="1:40" s="156" customFormat="1" x14ac:dyDescent="0.2">
      <c r="A3030" s="154"/>
      <c r="B3030" s="180" t="s">
        <v>5792</v>
      </c>
      <c r="C3030" s="109"/>
      <c r="D3030" s="111"/>
      <c r="E3030" s="175" t="s">
        <v>3940</v>
      </c>
      <c r="F3030" s="181" t="s">
        <v>3006</v>
      </c>
      <c r="G3030" s="181"/>
      <c r="H3030" s="181" t="s">
        <v>5167</v>
      </c>
      <c r="I3030" s="14"/>
      <c r="J3030" s="14"/>
      <c r="K3030" s="14"/>
      <c r="L3030" s="14"/>
      <c r="M3030" s="183" t="s">
        <v>2121</v>
      </c>
      <c r="N3030" s="184">
        <v>1042</v>
      </c>
      <c r="O3030" s="183" t="s">
        <v>4515</v>
      </c>
      <c r="P3030" s="183"/>
      <c r="Q3030" s="183" t="s">
        <v>4496</v>
      </c>
      <c r="R3030" s="138"/>
      <c r="S3030" s="138"/>
      <c r="T3030" s="138"/>
      <c r="U3030" s="138"/>
      <c r="AB3030" s="138"/>
      <c r="AN3030" s="45" t="str">
        <f t="shared" si="44"/>
        <v/>
      </c>
    </row>
    <row r="3031" spans="1:40" s="156" customFormat="1" x14ac:dyDescent="0.2">
      <c r="A3031" s="154"/>
      <c r="B3031" s="180" t="s">
        <v>5793</v>
      </c>
      <c r="C3031" s="109"/>
      <c r="D3031" s="111"/>
      <c r="E3031" s="175" t="s">
        <v>3940</v>
      </c>
      <c r="F3031" s="181" t="s">
        <v>3006</v>
      </c>
      <c r="G3031" s="181"/>
      <c r="H3031" s="181" t="s">
        <v>5167</v>
      </c>
      <c r="I3031" s="14"/>
      <c r="J3031" s="14"/>
      <c r="K3031" s="14"/>
      <c r="L3031" s="14"/>
      <c r="M3031" s="183" t="s">
        <v>2121</v>
      </c>
      <c r="N3031" s="184">
        <v>1042</v>
      </c>
      <c r="O3031" s="183" t="s">
        <v>4516</v>
      </c>
      <c r="P3031" s="183"/>
      <c r="Q3031" s="183" t="s">
        <v>4496</v>
      </c>
      <c r="R3031" s="138"/>
      <c r="S3031" s="138"/>
      <c r="T3031" s="138"/>
      <c r="U3031" s="138"/>
      <c r="AB3031" s="138"/>
      <c r="AN3031" s="45" t="str">
        <f t="shared" si="44"/>
        <v/>
      </c>
    </row>
    <row r="3032" spans="1:40" s="156" customFormat="1" x14ac:dyDescent="0.2">
      <c r="A3032" s="154"/>
      <c r="B3032" s="180" t="s">
        <v>5794</v>
      </c>
      <c r="C3032" s="109"/>
      <c r="D3032" s="111"/>
      <c r="E3032" s="175" t="s">
        <v>3940</v>
      </c>
      <c r="F3032" s="181" t="s">
        <v>3006</v>
      </c>
      <c r="G3032" s="181"/>
      <c r="H3032" s="181" t="s">
        <v>5167</v>
      </c>
      <c r="I3032" s="14"/>
      <c r="J3032" s="14"/>
      <c r="K3032" s="14"/>
      <c r="L3032" s="14"/>
      <c r="M3032" s="183" t="s">
        <v>2121</v>
      </c>
      <c r="N3032" s="184">
        <v>1042</v>
      </c>
      <c r="O3032" s="183" t="s">
        <v>4517</v>
      </c>
      <c r="P3032" s="183"/>
      <c r="Q3032" s="183" t="s">
        <v>4496</v>
      </c>
      <c r="R3032" s="138"/>
      <c r="S3032" s="138"/>
      <c r="T3032" s="138"/>
      <c r="U3032" s="138"/>
      <c r="AB3032" s="138"/>
      <c r="AN3032" s="45" t="str">
        <f t="shared" si="44"/>
        <v/>
      </c>
    </row>
    <row r="3033" spans="1:40" s="156" customFormat="1" x14ac:dyDescent="0.2">
      <c r="A3033" s="154"/>
      <c r="B3033" s="180" t="s">
        <v>5795</v>
      </c>
      <c r="C3033" s="109"/>
      <c r="D3033" s="111"/>
      <c r="E3033" s="175" t="s">
        <v>3940</v>
      </c>
      <c r="F3033" s="181" t="s">
        <v>3006</v>
      </c>
      <c r="G3033" s="181"/>
      <c r="H3033" s="181" t="s">
        <v>5167</v>
      </c>
      <c r="I3033" s="14"/>
      <c r="J3033" s="14"/>
      <c r="K3033" s="14"/>
      <c r="L3033" s="14"/>
      <c r="M3033" s="183" t="s">
        <v>2121</v>
      </c>
      <c r="N3033" s="184">
        <v>1042</v>
      </c>
      <c r="O3033" s="183" t="s">
        <v>4518</v>
      </c>
      <c r="P3033" s="183"/>
      <c r="Q3033" s="183" t="s">
        <v>4496</v>
      </c>
      <c r="R3033" s="138"/>
      <c r="S3033" s="138"/>
      <c r="T3033" s="138"/>
      <c r="U3033" s="138"/>
      <c r="AB3033" s="138"/>
      <c r="AN3033" s="45" t="str">
        <f t="shared" si="44"/>
        <v/>
      </c>
    </row>
    <row r="3034" spans="1:40" s="156" customFormat="1" x14ac:dyDescent="0.2">
      <c r="A3034" s="154"/>
      <c r="B3034" s="180" t="s">
        <v>5796</v>
      </c>
      <c r="C3034" s="109"/>
      <c r="D3034" s="111"/>
      <c r="E3034" s="175" t="s">
        <v>3940</v>
      </c>
      <c r="F3034" s="181" t="s">
        <v>3006</v>
      </c>
      <c r="G3034" s="181"/>
      <c r="H3034" s="181" t="s">
        <v>5167</v>
      </c>
      <c r="I3034" s="14"/>
      <c r="J3034" s="14"/>
      <c r="K3034" s="14"/>
      <c r="L3034" s="14"/>
      <c r="M3034" s="183" t="s">
        <v>2121</v>
      </c>
      <c r="N3034" s="184">
        <v>1042</v>
      </c>
      <c r="O3034" s="183" t="s">
        <v>4519</v>
      </c>
      <c r="P3034" s="183"/>
      <c r="Q3034" s="183" t="s">
        <v>4496</v>
      </c>
      <c r="R3034" s="138"/>
      <c r="S3034" s="138"/>
      <c r="T3034" s="138"/>
      <c r="U3034" s="138"/>
      <c r="AB3034" s="138"/>
      <c r="AN3034" s="45" t="str">
        <f t="shared" si="44"/>
        <v/>
      </c>
    </row>
    <row r="3035" spans="1:40" s="156" customFormat="1" x14ac:dyDescent="0.2">
      <c r="A3035" s="154"/>
      <c r="B3035" s="180" t="s">
        <v>5797</v>
      </c>
      <c r="C3035" s="109"/>
      <c r="D3035" s="111"/>
      <c r="E3035" s="175" t="s">
        <v>3940</v>
      </c>
      <c r="F3035" s="181" t="s">
        <v>3006</v>
      </c>
      <c r="G3035" s="181"/>
      <c r="H3035" s="181" t="s">
        <v>5168</v>
      </c>
      <c r="I3035" s="14"/>
      <c r="J3035" s="14"/>
      <c r="K3035" s="14"/>
      <c r="L3035" s="14"/>
      <c r="M3035" s="183" t="s">
        <v>2121</v>
      </c>
      <c r="N3035" s="184">
        <v>1042</v>
      </c>
      <c r="O3035" s="183" t="s">
        <v>4520</v>
      </c>
      <c r="P3035" s="183"/>
      <c r="Q3035" s="183" t="s">
        <v>4496</v>
      </c>
      <c r="R3035" s="138"/>
      <c r="S3035" s="138"/>
      <c r="T3035" s="138"/>
      <c r="U3035" s="138"/>
      <c r="AB3035" s="138"/>
      <c r="AN3035" s="45" t="str">
        <f t="shared" si="44"/>
        <v/>
      </c>
    </row>
    <row r="3036" spans="1:40" s="156" customFormat="1" x14ac:dyDescent="0.2">
      <c r="A3036" s="154"/>
      <c r="B3036" s="180" t="s">
        <v>5798</v>
      </c>
      <c r="C3036" s="109"/>
      <c r="D3036" s="111"/>
      <c r="E3036" s="175" t="s">
        <v>3940</v>
      </c>
      <c r="F3036" s="181" t="s">
        <v>3006</v>
      </c>
      <c r="G3036" s="181"/>
      <c r="H3036" s="181" t="s">
        <v>5168</v>
      </c>
      <c r="I3036" s="14"/>
      <c r="J3036" s="14"/>
      <c r="K3036" s="14"/>
      <c r="L3036" s="14"/>
      <c r="M3036" s="183" t="s">
        <v>2121</v>
      </c>
      <c r="N3036" s="184">
        <v>1042</v>
      </c>
      <c r="O3036" s="183" t="s">
        <v>4521</v>
      </c>
      <c r="P3036" s="183"/>
      <c r="Q3036" s="183" t="s">
        <v>4496</v>
      </c>
      <c r="R3036" s="138"/>
      <c r="S3036" s="138"/>
      <c r="T3036" s="138"/>
      <c r="U3036" s="138"/>
      <c r="AB3036" s="138"/>
      <c r="AN3036" s="45" t="str">
        <f t="shared" si="44"/>
        <v/>
      </c>
    </row>
    <row r="3037" spans="1:40" s="156" customFormat="1" x14ac:dyDescent="0.2">
      <c r="A3037" s="154"/>
      <c r="B3037" s="180" t="s">
        <v>5799</v>
      </c>
      <c r="C3037" s="109"/>
      <c r="D3037" s="111"/>
      <c r="E3037" s="175" t="s">
        <v>3940</v>
      </c>
      <c r="F3037" s="181" t="s">
        <v>3006</v>
      </c>
      <c r="G3037" s="181"/>
      <c r="H3037" s="181" t="s">
        <v>5168</v>
      </c>
      <c r="I3037" s="14"/>
      <c r="J3037" s="14"/>
      <c r="K3037" s="14"/>
      <c r="L3037" s="14"/>
      <c r="M3037" s="183" t="s">
        <v>2121</v>
      </c>
      <c r="N3037" s="184">
        <v>1042</v>
      </c>
      <c r="O3037" s="183" t="s">
        <v>4522</v>
      </c>
      <c r="P3037" s="183"/>
      <c r="Q3037" s="183" t="s">
        <v>4496</v>
      </c>
      <c r="R3037" s="138"/>
      <c r="S3037" s="138"/>
      <c r="T3037" s="138"/>
      <c r="U3037" s="138"/>
      <c r="AB3037" s="138"/>
      <c r="AN3037" s="45" t="str">
        <f t="shared" si="44"/>
        <v/>
      </c>
    </row>
    <row r="3038" spans="1:40" s="156" customFormat="1" x14ac:dyDescent="0.2">
      <c r="A3038" s="154"/>
      <c r="B3038" s="180" t="s">
        <v>5800</v>
      </c>
      <c r="C3038" s="109"/>
      <c r="D3038" s="111"/>
      <c r="E3038" s="175" t="s">
        <v>3940</v>
      </c>
      <c r="F3038" s="181" t="s">
        <v>3006</v>
      </c>
      <c r="G3038" s="181"/>
      <c r="H3038" s="181" t="s">
        <v>5168</v>
      </c>
      <c r="I3038" s="14"/>
      <c r="J3038" s="14"/>
      <c r="K3038" s="14"/>
      <c r="L3038" s="14"/>
      <c r="M3038" s="183" t="s">
        <v>2121</v>
      </c>
      <c r="N3038" s="184">
        <v>1042</v>
      </c>
      <c r="O3038" s="183" t="s">
        <v>4523</v>
      </c>
      <c r="P3038" s="183"/>
      <c r="Q3038" s="183" t="s">
        <v>4496</v>
      </c>
      <c r="R3038" s="138"/>
      <c r="S3038" s="138"/>
      <c r="T3038" s="138"/>
      <c r="U3038" s="138"/>
      <c r="AB3038" s="138"/>
      <c r="AN3038" s="45" t="str">
        <f t="shared" si="44"/>
        <v/>
      </c>
    </row>
    <row r="3039" spans="1:40" s="156" customFormat="1" x14ac:dyDescent="0.2">
      <c r="A3039" s="154"/>
      <c r="B3039" s="180" t="s">
        <v>5801</v>
      </c>
      <c r="C3039" s="109"/>
      <c r="D3039" s="111"/>
      <c r="E3039" s="175" t="s">
        <v>3940</v>
      </c>
      <c r="F3039" s="181" t="s">
        <v>3006</v>
      </c>
      <c r="G3039" s="181"/>
      <c r="H3039" s="181" t="s">
        <v>5168</v>
      </c>
      <c r="I3039" s="14"/>
      <c r="J3039" s="14"/>
      <c r="K3039" s="14"/>
      <c r="L3039" s="14"/>
      <c r="M3039" s="183" t="s">
        <v>2121</v>
      </c>
      <c r="N3039" s="184">
        <v>1042</v>
      </c>
      <c r="O3039" s="183" t="s">
        <v>4524</v>
      </c>
      <c r="P3039" s="183"/>
      <c r="Q3039" s="183" t="s">
        <v>4496</v>
      </c>
      <c r="R3039" s="138"/>
      <c r="S3039" s="138"/>
      <c r="T3039" s="138"/>
      <c r="U3039" s="138"/>
      <c r="AB3039" s="138"/>
      <c r="AN3039" s="45" t="str">
        <f t="shared" si="44"/>
        <v/>
      </c>
    </row>
    <row r="3040" spans="1:40" s="156" customFormat="1" x14ac:dyDescent="0.2">
      <c r="A3040" s="154"/>
      <c r="B3040" s="180" t="s">
        <v>5802</v>
      </c>
      <c r="C3040" s="109"/>
      <c r="D3040" s="111"/>
      <c r="E3040" s="175" t="s">
        <v>3940</v>
      </c>
      <c r="F3040" s="181" t="s">
        <v>3006</v>
      </c>
      <c r="G3040" s="181"/>
      <c r="H3040" s="181" t="s">
        <v>5168</v>
      </c>
      <c r="I3040" s="14"/>
      <c r="J3040" s="14"/>
      <c r="K3040" s="14"/>
      <c r="L3040" s="14"/>
      <c r="M3040" s="183" t="s">
        <v>2121</v>
      </c>
      <c r="N3040" s="184">
        <v>1042</v>
      </c>
      <c r="O3040" s="183" t="s">
        <v>4525</v>
      </c>
      <c r="P3040" s="183"/>
      <c r="Q3040" s="183" t="s">
        <v>4496</v>
      </c>
      <c r="R3040" s="138"/>
      <c r="S3040" s="138"/>
      <c r="T3040" s="138"/>
      <c r="U3040" s="138"/>
      <c r="AB3040" s="138"/>
      <c r="AN3040" s="45" t="str">
        <f t="shared" si="44"/>
        <v/>
      </c>
    </row>
    <row r="3041" spans="1:40" s="156" customFormat="1" x14ac:dyDescent="0.2">
      <c r="A3041" s="154"/>
      <c r="B3041" s="180" t="s">
        <v>5803</v>
      </c>
      <c r="C3041" s="109"/>
      <c r="D3041" s="111"/>
      <c r="E3041" s="175" t="s">
        <v>3940</v>
      </c>
      <c r="F3041" s="181" t="s">
        <v>3006</v>
      </c>
      <c r="G3041" s="181"/>
      <c r="H3041" s="181" t="s">
        <v>5168</v>
      </c>
      <c r="I3041" s="14"/>
      <c r="J3041" s="14"/>
      <c r="K3041" s="14"/>
      <c r="L3041" s="14"/>
      <c r="M3041" s="183" t="s">
        <v>2121</v>
      </c>
      <c r="N3041" s="184">
        <v>1042</v>
      </c>
      <c r="O3041" s="183" t="s">
        <v>4526</v>
      </c>
      <c r="P3041" s="183"/>
      <c r="Q3041" s="183" t="s">
        <v>4496</v>
      </c>
      <c r="R3041" s="138"/>
      <c r="S3041" s="138"/>
      <c r="T3041" s="138"/>
      <c r="U3041" s="138"/>
      <c r="AB3041" s="138"/>
      <c r="AN3041" s="45" t="str">
        <f t="shared" si="44"/>
        <v/>
      </c>
    </row>
    <row r="3042" spans="1:40" s="156" customFormat="1" x14ac:dyDescent="0.2">
      <c r="A3042" s="154"/>
      <c r="B3042" s="180" t="s">
        <v>5804</v>
      </c>
      <c r="C3042" s="109"/>
      <c r="D3042" s="111"/>
      <c r="E3042" s="175" t="s">
        <v>3940</v>
      </c>
      <c r="F3042" s="181" t="s">
        <v>3006</v>
      </c>
      <c r="G3042" s="181"/>
      <c r="H3042" s="181" t="s">
        <v>5168</v>
      </c>
      <c r="I3042" s="14"/>
      <c r="J3042" s="14"/>
      <c r="K3042" s="14"/>
      <c r="L3042" s="14"/>
      <c r="M3042" s="183" t="s">
        <v>2121</v>
      </c>
      <c r="N3042" s="184">
        <v>1042</v>
      </c>
      <c r="O3042" s="183" t="s">
        <v>4527</v>
      </c>
      <c r="P3042" s="183"/>
      <c r="Q3042" s="183" t="s">
        <v>4496</v>
      </c>
      <c r="R3042" s="138"/>
      <c r="S3042" s="138"/>
      <c r="T3042" s="138"/>
      <c r="U3042" s="138"/>
      <c r="AB3042" s="138"/>
      <c r="AN3042" s="45" t="str">
        <f t="shared" si="44"/>
        <v/>
      </c>
    </row>
    <row r="3043" spans="1:40" s="156" customFormat="1" x14ac:dyDescent="0.2">
      <c r="A3043" s="154"/>
      <c r="B3043" s="180" t="s">
        <v>5805</v>
      </c>
      <c r="C3043" s="109"/>
      <c r="D3043" s="111"/>
      <c r="E3043" s="175" t="s">
        <v>3940</v>
      </c>
      <c r="F3043" s="181" t="s">
        <v>3006</v>
      </c>
      <c r="G3043" s="181"/>
      <c r="H3043" s="181" t="s">
        <v>5168</v>
      </c>
      <c r="I3043" s="14"/>
      <c r="J3043" s="14"/>
      <c r="K3043" s="14"/>
      <c r="L3043" s="14"/>
      <c r="M3043" s="183" t="s">
        <v>2121</v>
      </c>
      <c r="N3043" s="184">
        <v>1042</v>
      </c>
      <c r="O3043" s="183" t="s">
        <v>4528</v>
      </c>
      <c r="P3043" s="183"/>
      <c r="Q3043" s="183" t="s">
        <v>4496</v>
      </c>
      <c r="R3043" s="138"/>
      <c r="S3043" s="138"/>
      <c r="T3043" s="138"/>
      <c r="U3043" s="138"/>
      <c r="AB3043" s="138"/>
      <c r="AN3043" s="45" t="str">
        <f t="shared" si="44"/>
        <v/>
      </c>
    </row>
    <row r="3044" spans="1:40" s="156" customFormat="1" x14ac:dyDescent="0.2">
      <c r="A3044" s="154"/>
      <c r="B3044" s="180" t="s">
        <v>5806</v>
      </c>
      <c r="C3044" s="109"/>
      <c r="D3044" s="111"/>
      <c r="E3044" s="175" t="s">
        <v>3940</v>
      </c>
      <c r="F3044" s="181" t="s">
        <v>3006</v>
      </c>
      <c r="G3044" s="181"/>
      <c r="H3044" s="181" t="s">
        <v>5168</v>
      </c>
      <c r="I3044" s="14"/>
      <c r="J3044" s="14"/>
      <c r="K3044" s="14"/>
      <c r="L3044" s="14"/>
      <c r="M3044" s="183" t="s">
        <v>2121</v>
      </c>
      <c r="N3044" s="184">
        <v>1042</v>
      </c>
      <c r="O3044" s="183" t="s">
        <v>4529</v>
      </c>
      <c r="P3044" s="183"/>
      <c r="Q3044" s="183" t="s">
        <v>4496</v>
      </c>
      <c r="R3044" s="138"/>
      <c r="S3044" s="138"/>
      <c r="T3044" s="138"/>
      <c r="U3044" s="138"/>
      <c r="AB3044" s="138"/>
      <c r="AN3044" s="45" t="str">
        <f t="shared" si="44"/>
        <v/>
      </c>
    </row>
    <row r="3045" spans="1:40" s="156" customFormat="1" x14ac:dyDescent="0.2">
      <c r="A3045" s="154"/>
      <c r="B3045" s="180" t="s">
        <v>5807</v>
      </c>
      <c r="C3045" s="109"/>
      <c r="D3045" s="111"/>
      <c r="E3045" s="175" t="s">
        <v>3940</v>
      </c>
      <c r="F3045" s="181" t="s">
        <v>3006</v>
      </c>
      <c r="G3045" s="181"/>
      <c r="H3045" s="181" t="s">
        <v>5168</v>
      </c>
      <c r="I3045" s="14"/>
      <c r="J3045" s="14"/>
      <c r="K3045" s="14"/>
      <c r="L3045" s="14"/>
      <c r="M3045" s="183" t="s">
        <v>2121</v>
      </c>
      <c r="N3045" s="184">
        <v>1042</v>
      </c>
      <c r="O3045" s="183" t="s">
        <v>4530</v>
      </c>
      <c r="P3045" s="183"/>
      <c r="Q3045" s="183" t="s">
        <v>4496</v>
      </c>
      <c r="R3045" s="138"/>
      <c r="S3045" s="138"/>
      <c r="T3045" s="138"/>
      <c r="U3045" s="138"/>
      <c r="AB3045" s="138"/>
      <c r="AN3045" s="45" t="str">
        <f t="shared" si="44"/>
        <v/>
      </c>
    </row>
    <row r="3046" spans="1:40" s="156" customFormat="1" x14ac:dyDescent="0.2">
      <c r="A3046" s="154"/>
      <c r="B3046" s="180" t="s">
        <v>5808</v>
      </c>
      <c r="C3046" s="109"/>
      <c r="D3046" s="111"/>
      <c r="E3046" s="175" t="s">
        <v>3940</v>
      </c>
      <c r="F3046" s="181" t="s">
        <v>3006</v>
      </c>
      <c r="G3046" s="181"/>
      <c r="H3046" s="181" t="s">
        <v>5168</v>
      </c>
      <c r="I3046" s="14"/>
      <c r="J3046" s="14"/>
      <c r="K3046" s="14"/>
      <c r="L3046" s="14"/>
      <c r="M3046" s="183" t="s">
        <v>2121</v>
      </c>
      <c r="N3046" s="184">
        <v>1042</v>
      </c>
      <c r="O3046" s="183" t="s">
        <v>4531</v>
      </c>
      <c r="P3046" s="183"/>
      <c r="Q3046" s="183" t="s">
        <v>4496</v>
      </c>
      <c r="R3046" s="138"/>
      <c r="S3046" s="138"/>
      <c r="T3046" s="138"/>
      <c r="U3046" s="138"/>
      <c r="AB3046" s="138"/>
      <c r="AN3046" s="45" t="str">
        <f t="shared" si="44"/>
        <v/>
      </c>
    </row>
    <row r="3047" spans="1:40" s="156" customFormat="1" x14ac:dyDescent="0.2">
      <c r="A3047" s="154"/>
      <c r="B3047" s="180" t="s">
        <v>5809</v>
      </c>
      <c r="C3047" s="109"/>
      <c r="D3047" s="111"/>
      <c r="E3047" s="175" t="s">
        <v>3940</v>
      </c>
      <c r="F3047" s="181" t="s">
        <v>3006</v>
      </c>
      <c r="G3047" s="181"/>
      <c r="H3047" s="181" t="s">
        <v>5168</v>
      </c>
      <c r="I3047" s="14"/>
      <c r="J3047" s="14"/>
      <c r="K3047" s="14"/>
      <c r="L3047" s="14"/>
      <c r="M3047" s="183" t="s">
        <v>2121</v>
      </c>
      <c r="N3047" s="184">
        <v>1042</v>
      </c>
      <c r="O3047" s="183" t="s">
        <v>4532</v>
      </c>
      <c r="P3047" s="183"/>
      <c r="Q3047" s="183" t="s">
        <v>4496</v>
      </c>
      <c r="R3047" s="138"/>
      <c r="S3047" s="138"/>
      <c r="T3047" s="138"/>
      <c r="U3047" s="138"/>
      <c r="AB3047" s="138"/>
      <c r="AN3047" s="45" t="str">
        <f t="shared" si="44"/>
        <v/>
      </c>
    </row>
    <row r="3048" spans="1:40" s="156" customFormat="1" x14ac:dyDescent="0.2">
      <c r="A3048" s="154"/>
      <c r="B3048" s="180" t="s">
        <v>5810</v>
      </c>
      <c r="C3048" s="109"/>
      <c r="D3048" s="111"/>
      <c r="E3048" s="175" t="s">
        <v>3940</v>
      </c>
      <c r="F3048" s="181" t="s">
        <v>3006</v>
      </c>
      <c r="G3048" s="181"/>
      <c r="H3048" s="181" t="s">
        <v>5168</v>
      </c>
      <c r="I3048" s="14"/>
      <c r="J3048" s="14"/>
      <c r="K3048" s="14"/>
      <c r="L3048" s="14"/>
      <c r="M3048" s="183" t="s">
        <v>2121</v>
      </c>
      <c r="N3048" s="184">
        <v>1042</v>
      </c>
      <c r="O3048" s="183" t="s">
        <v>4533</v>
      </c>
      <c r="P3048" s="183"/>
      <c r="Q3048" s="183" t="s">
        <v>4496</v>
      </c>
      <c r="R3048" s="138"/>
      <c r="S3048" s="138"/>
      <c r="T3048" s="138"/>
      <c r="U3048" s="138"/>
      <c r="AB3048" s="138"/>
      <c r="AN3048" s="45" t="str">
        <f t="shared" si="44"/>
        <v/>
      </c>
    </row>
    <row r="3049" spans="1:40" s="156" customFormat="1" x14ac:dyDescent="0.2">
      <c r="A3049" s="154"/>
      <c r="B3049" s="180" t="s">
        <v>5811</v>
      </c>
      <c r="C3049" s="109"/>
      <c r="D3049" s="111"/>
      <c r="E3049" s="175" t="s">
        <v>3940</v>
      </c>
      <c r="F3049" s="181" t="s">
        <v>3006</v>
      </c>
      <c r="G3049" s="181"/>
      <c r="H3049" s="181" t="s">
        <v>5169</v>
      </c>
      <c r="I3049" s="14"/>
      <c r="J3049" s="14"/>
      <c r="K3049" s="14"/>
      <c r="L3049" s="14"/>
      <c r="M3049" s="183" t="s">
        <v>2121</v>
      </c>
      <c r="N3049" s="184">
        <v>1042</v>
      </c>
      <c r="O3049" s="183" t="s">
        <v>4534</v>
      </c>
      <c r="P3049" s="183"/>
      <c r="Q3049" s="183" t="s">
        <v>4496</v>
      </c>
      <c r="R3049" s="138"/>
      <c r="S3049" s="138"/>
      <c r="T3049" s="138"/>
      <c r="U3049" s="138"/>
      <c r="AB3049" s="138"/>
      <c r="AN3049" s="45" t="str">
        <f t="shared" si="44"/>
        <v/>
      </c>
    </row>
    <row r="3050" spans="1:40" s="156" customFormat="1" x14ac:dyDescent="0.2">
      <c r="A3050" s="154"/>
      <c r="B3050" s="180" t="s">
        <v>5812</v>
      </c>
      <c r="C3050" s="109"/>
      <c r="D3050" s="111"/>
      <c r="E3050" s="175" t="s">
        <v>3940</v>
      </c>
      <c r="F3050" s="181" t="s">
        <v>3006</v>
      </c>
      <c r="G3050" s="181"/>
      <c r="H3050" s="181" t="s">
        <v>5169</v>
      </c>
      <c r="I3050" s="14"/>
      <c r="J3050" s="14"/>
      <c r="K3050" s="14"/>
      <c r="L3050" s="14"/>
      <c r="M3050" s="183" t="s">
        <v>2121</v>
      </c>
      <c r="N3050" s="184">
        <v>1042</v>
      </c>
      <c r="O3050" s="183" t="s">
        <v>4535</v>
      </c>
      <c r="P3050" s="183"/>
      <c r="Q3050" s="183" t="s">
        <v>4496</v>
      </c>
      <c r="R3050" s="138"/>
      <c r="S3050" s="138"/>
      <c r="T3050" s="138"/>
      <c r="U3050" s="138"/>
      <c r="AB3050" s="138"/>
      <c r="AN3050" s="45" t="str">
        <f t="shared" si="44"/>
        <v/>
      </c>
    </row>
    <row r="3051" spans="1:40" s="156" customFormat="1" x14ac:dyDescent="0.2">
      <c r="A3051" s="154"/>
      <c r="B3051" s="180" t="s">
        <v>5813</v>
      </c>
      <c r="C3051" s="109"/>
      <c r="D3051" s="111"/>
      <c r="E3051" s="175" t="s">
        <v>3940</v>
      </c>
      <c r="F3051" s="181" t="s">
        <v>3006</v>
      </c>
      <c r="G3051" s="181"/>
      <c r="H3051" s="181" t="s">
        <v>5169</v>
      </c>
      <c r="I3051" s="14"/>
      <c r="J3051" s="14"/>
      <c r="K3051" s="14"/>
      <c r="L3051" s="14"/>
      <c r="M3051" s="183" t="s">
        <v>2121</v>
      </c>
      <c r="N3051" s="184">
        <v>1042</v>
      </c>
      <c r="O3051" s="183" t="s">
        <v>4536</v>
      </c>
      <c r="P3051" s="183"/>
      <c r="Q3051" s="183" t="s">
        <v>4496</v>
      </c>
      <c r="R3051" s="138"/>
      <c r="S3051" s="138"/>
      <c r="T3051" s="138"/>
      <c r="U3051" s="138"/>
      <c r="AB3051" s="138"/>
      <c r="AN3051" s="45" t="str">
        <f t="shared" si="44"/>
        <v/>
      </c>
    </row>
    <row r="3052" spans="1:40" s="156" customFormat="1" x14ac:dyDescent="0.2">
      <c r="A3052" s="154"/>
      <c r="B3052" s="180" t="s">
        <v>5814</v>
      </c>
      <c r="C3052" s="109"/>
      <c r="D3052" s="111"/>
      <c r="E3052" s="175" t="s">
        <v>3940</v>
      </c>
      <c r="F3052" s="181" t="s">
        <v>3006</v>
      </c>
      <c r="G3052" s="181"/>
      <c r="H3052" s="181" t="s">
        <v>5169</v>
      </c>
      <c r="I3052" s="14"/>
      <c r="J3052" s="14"/>
      <c r="K3052" s="14"/>
      <c r="L3052" s="14"/>
      <c r="M3052" s="183" t="s">
        <v>2121</v>
      </c>
      <c r="N3052" s="184">
        <v>1042</v>
      </c>
      <c r="O3052" s="183" t="s">
        <v>4537</v>
      </c>
      <c r="P3052" s="183"/>
      <c r="Q3052" s="183" t="s">
        <v>4496</v>
      </c>
      <c r="R3052" s="138"/>
      <c r="S3052" s="138"/>
      <c r="T3052" s="138"/>
      <c r="U3052" s="138"/>
      <c r="AB3052" s="138"/>
      <c r="AN3052" s="45" t="str">
        <f t="shared" si="44"/>
        <v/>
      </c>
    </row>
    <row r="3053" spans="1:40" s="156" customFormat="1" x14ac:dyDescent="0.2">
      <c r="A3053" s="154"/>
      <c r="B3053" s="180" t="s">
        <v>5815</v>
      </c>
      <c r="C3053" s="109"/>
      <c r="D3053" s="111"/>
      <c r="E3053" s="175" t="s">
        <v>3940</v>
      </c>
      <c r="F3053" s="181" t="s">
        <v>3006</v>
      </c>
      <c r="G3053" s="181"/>
      <c r="H3053" s="181" t="s">
        <v>5169</v>
      </c>
      <c r="I3053" s="14"/>
      <c r="J3053" s="14"/>
      <c r="K3053" s="14"/>
      <c r="L3053" s="14"/>
      <c r="M3053" s="183" t="s">
        <v>2121</v>
      </c>
      <c r="N3053" s="184">
        <v>1042</v>
      </c>
      <c r="O3053" s="183" t="s">
        <v>4538</v>
      </c>
      <c r="P3053" s="183"/>
      <c r="Q3053" s="183" t="s">
        <v>4496</v>
      </c>
      <c r="R3053" s="138"/>
      <c r="S3053" s="138"/>
      <c r="T3053" s="138"/>
      <c r="U3053" s="138"/>
      <c r="AB3053" s="138"/>
      <c r="AN3053" s="45" t="str">
        <f t="shared" si="44"/>
        <v/>
      </c>
    </row>
    <row r="3054" spans="1:40" s="156" customFormat="1" x14ac:dyDescent="0.2">
      <c r="A3054" s="154"/>
      <c r="B3054" s="180" t="s">
        <v>5816</v>
      </c>
      <c r="C3054" s="109"/>
      <c r="D3054" s="111"/>
      <c r="E3054" s="175" t="s">
        <v>3940</v>
      </c>
      <c r="F3054" s="181" t="s">
        <v>3006</v>
      </c>
      <c r="G3054" s="181"/>
      <c r="H3054" s="181" t="s">
        <v>5169</v>
      </c>
      <c r="I3054" s="14"/>
      <c r="J3054" s="14"/>
      <c r="K3054" s="14"/>
      <c r="L3054" s="14"/>
      <c r="M3054" s="183" t="s">
        <v>2121</v>
      </c>
      <c r="N3054" s="184">
        <v>1042</v>
      </c>
      <c r="O3054" s="183" t="s">
        <v>4539</v>
      </c>
      <c r="P3054" s="183"/>
      <c r="Q3054" s="183" t="s">
        <v>4496</v>
      </c>
      <c r="R3054" s="138"/>
      <c r="S3054" s="138"/>
      <c r="T3054" s="138"/>
      <c r="U3054" s="138"/>
      <c r="AB3054" s="138"/>
      <c r="AN3054" s="45" t="str">
        <f t="shared" si="44"/>
        <v/>
      </c>
    </row>
    <row r="3055" spans="1:40" s="156" customFormat="1" x14ac:dyDescent="0.2">
      <c r="A3055" s="154"/>
      <c r="B3055" s="180" t="s">
        <v>5817</v>
      </c>
      <c r="C3055" s="109"/>
      <c r="D3055" s="111"/>
      <c r="E3055" s="175" t="s">
        <v>3940</v>
      </c>
      <c r="F3055" s="181" t="s">
        <v>3006</v>
      </c>
      <c r="G3055" s="181"/>
      <c r="H3055" s="181" t="s">
        <v>5169</v>
      </c>
      <c r="I3055" s="14"/>
      <c r="J3055" s="14"/>
      <c r="K3055" s="14"/>
      <c r="L3055" s="14"/>
      <c r="M3055" s="183" t="s">
        <v>2121</v>
      </c>
      <c r="N3055" s="184">
        <v>1042</v>
      </c>
      <c r="O3055" s="183" t="s">
        <v>4540</v>
      </c>
      <c r="P3055" s="183"/>
      <c r="Q3055" s="183" t="s">
        <v>4496</v>
      </c>
      <c r="R3055" s="138"/>
      <c r="S3055" s="138"/>
      <c r="T3055" s="138"/>
      <c r="U3055" s="138"/>
      <c r="AB3055" s="138"/>
      <c r="AN3055" s="45" t="str">
        <f t="shared" si="44"/>
        <v/>
      </c>
    </row>
    <row r="3056" spans="1:40" s="156" customFormat="1" x14ac:dyDescent="0.2">
      <c r="A3056" s="154"/>
      <c r="B3056" s="180" t="s">
        <v>5818</v>
      </c>
      <c r="C3056" s="109"/>
      <c r="D3056" s="111"/>
      <c r="E3056" s="175" t="s">
        <v>3940</v>
      </c>
      <c r="F3056" s="181" t="s">
        <v>3006</v>
      </c>
      <c r="G3056" s="181"/>
      <c r="H3056" s="181" t="s">
        <v>5169</v>
      </c>
      <c r="I3056" s="14"/>
      <c r="J3056" s="14"/>
      <c r="K3056" s="14"/>
      <c r="L3056" s="14"/>
      <c r="M3056" s="183" t="s">
        <v>2121</v>
      </c>
      <c r="N3056" s="184">
        <v>1042</v>
      </c>
      <c r="O3056" s="183" t="s">
        <v>4541</v>
      </c>
      <c r="P3056" s="183"/>
      <c r="Q3056" s="183" t="s">
        <v>4496</v>
      </c>
      <c r="R3056" s="138"/>
      <c r="S3056" s="138"/>
      <c r="T3056" s="138"/>
      <c r="U3056" s="138"/>
      <c r="AB3056" s="138"/>
      <c r="AN3056" s="45" t="str">
        <f t="shared" si="44"/>
        <v/>
      </c>
    </row>
    <row r="3057" spans="1:40" s="156" customFormat="1" x14ac:dyDescent="0.2">
      <c r="A3057" s="154"/>
      <c r="B3057" s="180" t="s">
        <v>5819</v>
      </c>
      <c r="C3057" s="109"/>
      <c r="D3057" s="111"/>
      <c r="E3057" s="175" t="s">
        <v>3940</v>
      </c>
      <c r="F3057" s="181" t="s">
        <v>3006</v>
      </c>
      <c r="G3057" s="181"/>
      <c r="H3057" s="181" t="s">
        <v>5169</v>
      </c>
      <c r="I3057" s="14"/>
      <c r="J3057" s="14"/>
      <c r="K3057" s="14"/>
      <c r="L3057" s="14"/>
      <c r="M3057" s="183" t="s">
        <v>2121</v>
      </c>
      <c r="N3057" s="184">
        <v>1042</v>
      </c>
      <c r="O3057" s="183" t="s">
        <v>4542</v>
      </c>
      <c r="P3057" s="183"/>
      <c r="Q3057" s="183" t="s">
        <v>4496</v>
      </c>
      <c r="R3057" s="138"/>
      <c r="S3057" s="138"/>
      <c r="T3057" s="138"/>
      <c r="U3057" s="138"/>
      <c r="AB3057" s="138"/>
      <c r="AN3057" s="45" t="str">
        <f t="shared" si="44"/>
        <v/>
      </c>
    </row>
    <row r="3058" spans="1:40" s="156" customFormat="1" x14ac:dyDescent="0.2">
      <c r="A3058" s="154"/>
      <c r="B3058" s="180" t="s">
        <v>5820</v>
      </c>
      <c r="C3058" s="109"/>
      <c r="D3058" s="111"/>
      <c r="E3058" s="175" t="s">
        <v>3940</v>
      </c>
      <c r="F3058" s="181" t="s">
        <v>3006</v>
      </c>
      <c r="G3058" s="181"/>
      <c r="H3058" s="181" t="s">
        <v>5169</v>
      </c>
      <c r="I3058" s="14"/>
      <c r="J3058" s="14"/>
      <c r="K3058" s="14"/>
      <c r="L3058" s="14"/>
      <c r="M3058" s="183" t="s">
        <v>2121</v>
      </c>
      <c r="N3058" s="184">
        <v>1042</v>
      </c>
      <c r="O3058" s="183" t="s">
        <v>4543</v>
      </c>
      <c r="P3058" s="183"/>
      <c r="Q3058" s="183" t="s">
        <v>4496</v>
      </c>
      <c r="R3058" s="138"/>
      <c r="S3058" s="138"/>
      <c r="T3058" s="138"/>
      <c r="U3058" s="138"/>
      <c r="AB3058" s="138"/>
      <c r="AN3058" s="45" t="str">
        <f t="shared" si="44"/>
        <v/>
      </c>
    </row>
    <row r="3059" spans="1:40" s="156" customFormat="1" x14ac:dyDescent="0.2">
      <c r="A3059" s="154"/>
      <c r="B3059" s="180" t="s">
        <v>5821</v>
      </c>
      <c r="C3059" s="109"/>
      <c r="D3059" s="111"/>
      <c r="E3059" s="175" t="s">
        <v>3940</v>
      </c>
      <c r="F3059" s="181" t="s">
        <v>3006</v>
      </c>
      <c r="G3059" s="181"/>
      <c r="H3059" s="181" t="s">
        <v>5169</v>
      </c>
      <c r="I3059" s="14"/>
      <c r="J3059" s="14"/>
      <c r="K3059" s="14"/>
      <c r="L3059" s="14"/>
      <c r="M3059" s="183" t="s">
        <v>2121</v>
      </c>
      <c r="N3059" s="184">
        <v>1042</v>
      </c>
      <c r="O3059" s="183" t="s">
        <v>4544</v>
      </c>
      <c r="P3059" s="183"/>
      <c r="Q3059" s="183" t="s">
        <v>4496</v>
      </c>
      <c r="R3059" s="138"/>
      <c r="S3059" s="138"/>
      <c r="T3059" s="138"/>
      <c r="U3059" s="138"/>
      <c r="AB3059" s="138"/>
      <c r="AN3059" s="45" t="str">
        <f t="shared" si="44"/>
        <v/>
      </c>
    </row>
    <row r="3060" spans="1:40" s="156" customFormat="1" x14ac:dyDescent="0.2">
      <c r="A3060" s="154"/>
      <c r="B3060" s="180" t="s">
        <v>5822</v>
      </c>
      <c r="C3060" s="109"/>
      <c r="D3060" s="111"/>
      <c r="E3060" s="175" t="s">
        <v>3940</v>
      </c>
      <c r="F3060" s="181" t="s">
        <v>3006</v>
      </c>
      <c r="G3060" s="181"/>
      <c r="H3060" s="181" t="s">
        <v>5169</v>
      </c>
      <c r="I3060" s="14"/>
      <c r="J3060" s="14"/>
      <c r="K3060" s="14"/>
      <c r="L3060" s="14"/>
      <c r="M3060" s="183" t="s">
        <v>2121</v>
      </c>
      <c r="N3060" s="184">
        <v>1042</v>
      </c>
      <c r="O3060" s="183" t="s">
        <v>4545</v>
      </c>
      <c r="P3060" s="183"/>
      <c r="Q3060" s="183" t="s">
        <v>4496</v>
      </c>
      <c r="R3060" s="138"/>
      <c r="S3060" s="138"/>
      <c r="T3060" s="138"/>
      <c r="U3060" s="138"/>
      <c r="AB3060" s="138"/>
      <c r="AN3060" s="45" t="str">
        <f t="shared" si="44"/>
        <v/>
      </c>
    </row>
    <row r="3061" spans="1:40" s="156" customFormat="1" x14ac:dyDescent="0.2">
      <c r="A3061" s="154"/>
      <c r="B3061" s="180" t="s">
        <v>5823</v>
      </c>
      <c r="C3061" s="109"/>
      <c r="D3061" s="111"/>
      <c r="E3061" s="175" t="s">
        <v>3940</v>
      </c>
      <c r="F3061" s="181" t="s">
        <v>3006</v>
      </c>
      <c r="G3061" s="181"/>
      <c r="H3061" s="181" t="s">
        <v>5169</v>
      </c>
      <c r="I3061" s="14"/>
      <c r="J3061" s="14"/>
      <c r="K3061" s="14"/>
      <c r="L3061" s="14"/>
      <c r="M3061" s="183" t="s">
        <v>2121</v>
      </c>
      <c r="N3061" s="184">
        <v>1042</v>
      </c>
      <c r="O3061" s="183" t="s">
        <v>4546</v>
      </c>
      <c r="P3061" s="183"/>
      <c r="Q3061" s="183" t="s">
        <v>4496</v>
      </c>
      <c r="R3061" s="138"/>
      <c r="S3061" s="138"/>
      <c r="T3061" s="138"/>
      <c r="U3061" s="138"/>
      <c r="AB3061" s="138"/>
      <c r="AN3061" s="45" t="str">
        <f t="shared" si="44"/>
        <v/>
      </c>
    </row>
    <row r="3062" spans="1:40" s="156" customFormat="1" x14ac:dyDescent="0.2">
      <c r="A3062" s="154"/>
      <c r="B3062" s="180" t="s">
        <v>5824</v>
      </c>
      <c r="C3062" s="109"/>
      <c r="D3062" s="111"/>
      <c r="E3062" s="175" t="s">
        <v>3940</v>
      </c>
      <c r="F3062" s="181" t="s">
        <v>3006</v>
      </c>
      <c r="G3062" s="181"/>
      <c r="H3062" s="181" t="s">
        <v>5169</v>
      </c>
      <c r="I3062" s="14"/>
      <c r="J3062" s="14"/>
      <c r="K3062" s="14"/>
      <c r="L3062" s="14"/>
      <c r="M3062" s="183" t="s">
        <v>2121</v>
      </c>
      <c r="N3062" s="184">
        <v>1042</v>
      </c>
      <c r="O3062" s="183" t="s">
        <v>4547</v>
      </c>
      <c r="P3062" s="183"/>
      <c r="Q3062" s="183" t="s">
        <v>4496</v>
      </c>
      <c r="R3062" s="138"/>
      <c r="S3062" s="138"/>
      <c r="T3062" s="138"/>
      <c r="U3062" s="138"/>
      <c r="AB3062" s="138"/>
      <c r="AN3062" s="45" t="str">
        <f t="shared" si="44"/>
        <v/>
      </c>
    </row>
    <row r="3063" spans="1:40" s="156" customFormat="1" x14ac:dyDescent="0.2">
      <c r="A3063" s="154"/>
      <c r="B3063" s="180" t="s">
        <v>5825</v>
      </c>
      <c r="C3063" s="109"/>
      <c r="D3063" s="111"/>
      <c r="E3063" s="175" t="s">
        <v>3940</v>
      </c>
      <c r="F3063" s="181" t="s">
        <v>3006</v>
      </c>
      <c r="G3063" s="181"/>
      <c r="H3063" s="181" t="s">
        <v>7216</v>
      </c>
      <c r="I3063" s="14"/>
      <c r="J3063" s="14"/>
      <c r="K3063" s="14"/>
      <c r="L3063" s="14"/>
      <c r="M3063" s="183" t="s">
        <v>2121</v>
      </c>
      <c r="N3063" s="184">
        <v>1042</v>
      </c>
      <c r="O3063" s="183" t="s">
        <v>4548</v>
      </c>
      <c r="P3063" s="183"/>
      <c r="Q3063" s="183" t="s">
        <v>4496</v>
      </c>
      <c r="R3063" s="138"/>
      <c r="S3063" s="138"/>
      <c r="T3063" s="138"/>
      <c r="U3063" s="138"/>
      <c r="AB3063" s="138"/>
      <c r="AN3063" s="45" t="str">
        <f t="shared" si="44"/>
        <v/>
      </c>
    </row>
    <row r="3064" spans="1:40" s="156" customFormat="1" x14ac:dyDescent="0.2">
      <c r="A3064" s="154"/>
      <c r="B3064" s="180" t="s">
        <v>5826</v>
      </c>
      <c r="C3064" s="109"/>
      <c r="D3064" s="111"/>
      <c r="E3064" s="175" t="s">
        <v>3940</v>
      </c>
      <c r="F3064" s="181" t="s">
        <v>3006</v>
      </c>
      <c r="G3064" s="181"/>
      <c r="H3064" s="181" t="s">
        <v>7216</v>
      </c>
      <c r="I3064" s="14"/>
      <c r="J3064" s="14"/>
      <c r="K3064" s="14"/>
      <c r="L3064" s="14"/>
      <c r="M3064" s="183" t="s">
        <v>2121</v>
      </c>
      <c r="N3064" s="184">
        <v>1042</v>
      </c>
      <c r="O3064" s="183" t="s">
        <v>4549</v>
      </c>
      <c r="P3064" s="183"/>
      <c r="Q3064" s="183" t="s">
        <v>4496</v>
      </c>
      <c r="R3064" s="138"/>
      <c r="S3064" s="138"/>
      <c r="T3064" s="138"/>
      <c r="U3064" s="138"/>
      <c r="AB3064" s="138"/>
      <c r="AN3064" s="45" t="str">
        <f t="shared" si="44"/>
        <v/>
      </c>
    </row>
    <row r="3065" spans="1:40" s="156" customFormat="1" x14ac:dyDescent="0.2">
      <c r="A3065" s="154"/>
      <c r="B3065" s="180" t="s">
        <v>5827</v>
      </c>
      <c r="C3065" s="109"/>
      <c r="D3065" s="111"/>
      <c r="E3065" s="175" t="s">
        <v>3940</v>
      </c>
      <c r="F3065" s="181" t="s">
        <v>3006</v>
      </c>
      <c r="G3065" s="181"/>
      <c r="H3065" s="181" t="s">
        <v>7216</v>
      </c>
      <c r="I3065" s="14"/>
      <c r="J3065" s="14"/>
      <c r="K3065" s="14"/>
      <c r="L3065" s="14"/>
      <c r="M3065" s="183" t="s">
        <v>2121</v>
      </c>
      <c r="N3065" s="184">
        <v>1042</v>
      </c>
      <c r="O3065" s="183" t="s">
        <v>4550</v>
      </c>
      <c r="P3065" s="183"/>
      <c r="Q3065" s="183" t="s">
        <v>4496</v>
      </c>
      <c r="R3065" s="138"/>
      <c r="S3065" s="138"/>
      <c r="T3065" s="138"/>
      <c r="U3065" s="138"/>
      <c r="AB3065" s="138"/>
      <c r="AN3065" s="45" t="str">
        <f t="shared" si="44"/>
        <v/>
      </c>
    </row>
    <row r="3066" spans="1:40" s="156" customFormat="1" x14ac:dyDescent="0.2">
      <c r="A3066" s="154"/>
      <c r="B3066" s="180" t="s">
        <v>5828</v>
      </c>
      <c r="C3066" s="109"/>
      <c r="D3066" s="111"/>
      <c r="E3066" s="175" t="s">
        <v>3940</v>
      </c>
      <c r="F3066" s="181" t="s">
        <v>3006</v>
      </c>
      <c r="G3066" s="181"/>
      <c r="H3066" s="181" t="s">
        <v>7216</v>
      </c>
      <c r="I3066" s="14"/>
      <c r="J3066" s="14"/>
      <c r="K3066" s="14"/>
      <c r="L3066" s="14"/>
      <c r="M3066" s="183" t="s">
        <v>2121</v>
      </c>
      <c r="N3066" s="184">
        <v>1042</v>
      </c>
      <c r="O3066" s="183" t="s">
        <v>4551</v>
      </c>
      <c r="P3066" s="183"/>
      <c r="Q3066" s="183" t="s">
        <v>4496</v>
      </c>
      <c r="R3066" s="138"/>
      <c r="S3066" s="138"/>
      <c r="T3066" s="138"/>
      <c r="U3066" s="138"/>
      <c r="AB3066" s="138"/>
      <c r="AN3066" s="45" t="str">
        <f t="shared" si="44"/>
        <v/>
      </c>
    </row>
    <row r="3067" spans="1:40" s="156" customFormat="1" x14ac:dyDescent="0.2">
      <c r="A3067" s="154"/>
      <c r="B3067" s="180" t="s">
        <v>5829</v>
      </c>
      <c r="C3067" s="109"/>
      <c r="D3067" s="111"/>
      <c r="E3067" s="175" t="s">
        <v>3940</v>
      </c>
      <c r="F3067" s="181" t="s">
        <v>3006</v>
      </c>
      <c r="G3067" s="181"/>
      <c r="H3067" s="181" t="s">
        <v>7216</v>
      </c>
      <c r="I3067" s="14"/>
      <c r="J3067" s="14"/>
      <c r="K3067" s="14"/>
      <c r="L3067" s="14"/>
      <c r="M3067" s="183" t="s">
        <v>2121</v>
      </c>
      <c r="N3067" s="184">
        <v>1042</v>
      </c>
      <c r="O3067" s="183" t="s">
        <v>4552</v>
      </c>
      <c r="P3067" s="183"/>
      <c r="Q3067" s="183" t="s">
        <v>4496</v>
      </c>
      <c r="R3067" s="138"/>
      <c r="S3067" s="138"/>
      <c r="T3067" s="138"/>
      <c r="U3067" s="138"/>
      <c r="AB3067" s="138"/>
      <c r="AN3067" s="45" t="str">
        <f t="shared" si="44"/>
        <v/>
      </c>
    </row>
    <row r="3068" spans="1:40" s="156" customFormat="1" x14ac:dyDescent="0.2">
      <c r="A3068" s="154"/>
      <c r="B3068" s="180" t="s">
        <v>5830</v>
      </c>
      <c r="C3068" s="109"/>
      <c r="D3068" s="111"/>
      <c r="E3068" s="175" t="s">
        <v>3940</v>
      </c>
      <c r="F3068" s="181" t="s">
        <v>3006</v>
      </c>
      <c r="G3068" s="181"/>
      <c r="H3068" s="181" t="s">
        <v>7216</v>
      </c>
      <c r="I3068" s="14"/>
      <c r="J3068" s="14"/>
      <c r="K3068" s="14"/>
      <c r="L3068" s="14"/>
      <c r="M3068" s="183" t="s">
        <v>2121</v>
      </c>
      <c r="N3068" s="184">
        <v>1042</v>
      </c>
      <c r="O3068" s="183" t="s">
        <v>4553</v>
      </c>
      <c r="P3068" s="183"/>
      <c r="Q3068" s="183" t="s">
        <v>4496</v>
      </c>
      <c r="R3068" s="138"/>
      <c r="S3068" s="138"/>
      <c r="T3068" s="138"/>
      <c r="U3068" s="138"/>
      <c r="AB3068" s="138"/>
      <c r="AN3068" s="45" t="str">
        <f t="shared" si="44"/>
        <v/>
      </c>
    </row>
    <row r="3069" spans="1:40" s="156" customFormat="1" x14ac:dyDescent="0.2">
      <c r="A3069" s="154"/>
      <c r="B3069" s="180" t="s">
        <v>5831</v>
      </c>
      <c r="C3069" s="109"/>
      <c r="D3069" s="111"/>
      <c r="E3069" s="175" t="s">
        <v>3940</v>
      </c>
      <c r="F3069" s="181" t="s">
        <v>3006</v>
      </c>
      <c r="G3069" s="181"/>
      <c r="H3069" s="181" t="s">
        <v>7216</v>
      </c>
      <c r="I3069" s="14"/>
      <c r="J3069" s="14"/>
      <c r="K3069" s="14"/>
      <c r="L3069" s="14"/>
      <c r="M3069" s="183" t="s">
        <v>2121</v>
      </c>
      <c r="N3069" s="184">
        <v>1042</v>
      </c>
      <c r="O3069" s="183" t="s">
        <v>4554</v>
      </c>
      <c r="P3069" s="183"/>
      <c r="Q3069" s="183" t="s">
        <v>4496</v>
      </c>
      <c r="R3069" s="138"/>
      <c r="S3069" s="138"/>
      <c r="T3069" s="138"/>
      <c r="U3069" s="138"/>
      <c r="AB3069" s="138"/>
      <c r="AN3069" s="45" t="str">
        <f t="shared" si="44"/>
        <v/>
      </c>
    </row>
    <row r="3070" spans="1:40" s="156" customFormat="1" x14ac:dyDescent="0.2">
      <c r="A3070" s="154"/>
      <c r="B3070" s="180" t="s">
        <v>5832</v>
      </c>
      <c r="C3070" s="109"/>
      <c r="D3070" s="111"/>
      <c r="E3070" s="175" t="s">
        <v>3940</v>
      </c>
      <c r="F3070" s="181" t="s">
        <v>3006</v>
      </c>
      <c r="G3070" s="181"/>
      <c r="H3070" s="181" t="s">
        <v>7216</v>
      </c>
      <c r="I3070" s="14"/>
      <c r="J3070" s="14"/>
      <c r="K3070" s="14"/>
      <c r="L3070" s="14"/>
      <c r="M3070" s="183" t="s">
        <v>2121</v>
      </c>
      <c r="N3070" s="184">
        <v>1042</v>
      </c>
      <c r="O3070" s="183" t="s">
        <v>4555</v>
      </c>
      <c r="P3070" s="183"/>
      <c r="Q3070" s="183" t="s">
        <v>4496</v>
      </c>
      <c r="R3070" s="138"/>
      <c r="S3070" s="138"/>
      <c r="T3070" s="138"/>
      <c r="U3070" s="138"/>
      <c r="AB3070" s="138"/>
      <c r="AN3070" s="45" t="str">
        <f t="shared" si="44"/>
        <v/>
      </c>
    </row>
    <row r="3071" spans="1:40" s="156" customFormat="1" x14ac:dyDescent="0.2">
      <c r="A3071" s="154"/>
      <c r="B3071" s="180" t="s">
        <v>5833</v>
      </c>
      <c r="C3071" s="109"/>
      <c r="D3071" s="111"/>
      <c r="E3071" s="175" t="s">
        <v>3940</v>
      </c>
      <c r="F3071" s="181" t="s">
        <v>3006</v>
      </c>
      <c r="G3071" s="181"/>
      <c r="H3071" s="181" t="s">
        <v>7216</v>
      </c>
      <c r="I3071" s="14"/>
      <c r="J3071" s="14"/>
      <c r="K3071" s="14"/>
      <c r="L3071" s="14"/>
      <c r="M3071" s="183" t="s">
        <v>2121</v>
      </c>
      <c r="N3071" s="184">
        <v>1042</v>
      </c>
      <c r="O3071" s="183" t="s">
        <v>4556</v>
      </c>
      <c r="P3071" s="183"/>
      <c r="Q3071" s="183" t="s">
        <v>4496</v>
      </c>
      <c r="R3071" s="138"/>
      <c r="S3071" s="138"/>
      <c r="T3071" s="138"/>
      <c r="U3071" s="138"/>
      <c r="AB3071" s="138"/>
      <c r="AN3071" s="45" t="str">
        <f t="shared" si="44"/>
        <v/>
      </c>
    </row>
    <row r="3072" spans="1:40" s="156" customFormat="1" x14ac:dyDescent="0.2">
      <c r="A3072" s="154"/>
      <c r="B3072" s="180" t="s">
        <v>5834</v>
      </c>
      <c r="C3072" s="109"/>
      <c r="D3072" s="111"/>
      <c r="E3072" s="175" t="s">
        <v>3940</v>
      </c>
      <c r="F3072" s="181" t="s">
        <v>3006</v>
      </c>
      <c r="G3072" s="181"/>
      <c r="H3072" s="181" t="s">
        <v>7216</v>
      </c>
      <c r="I3072" s="14"/>
      <c r="J3072" s="14"/>
      <c r="K3072" s="14"/>
      <c r="L3072" s="14"/>
      <c r="M3072" s="183" t="s">
        <v>2121</v>
      </c>
      <c r="N3072" s="184">
        <v>1042</v>
      </c>
      <c r="O3072" s="183" t="s">
        <v>4557</v>
      </c>
      <c r="P3072" s="183"/>
      <c r="Q3072" s="183" t="s">
        <v>4496</v>
      </c>
      <c r="R3072" s="138"/>
      <c r="S3072" s="138"/>
      <c r="T3072" s="138"/>
      <c r="U3072" s="138"/>
      <c r="AB3072" s="138"/>
      <c r="AN3072" s="45" t="str">
        <f t="shared" si="44"/>
        <v/>
      </c>
    </row>
    <row r="3073" spans="1:40" s="156" customFormat="1" x14ac:dyDescent="0.2">
      <c r="A3073" s="154"/>
      <c r="B3073" s="180" t="s">
        <v>5825</v>
      </c>
      <c r="C3073" s="109"/>
      <c r="D3073" s="111"/>
      <c r="E3073" s="175" t="s">
        <v>3940</v>
      </c>
      <c r="F3073" s="181" t="s">
        <v>3006</v>
      </c>
      <c r="G3073" s="181"/>
      <c r="H3073" s="181" t="s">
        <v>7216</v>
      </c>
      <c r="I3073" s="14"/>
      <c r="J3073" s="14"/>
      <c r="K3073" s="14"/>
      <c r="L3073" s="14"/>
      <c r="M3073" s="183" t="s">
        <v>2121</v>
      </c>
      <c r="N3073" s="184">
        <v>1042</v>
      </c>
      <c r="O3073" s="183" t="s">
        <v>4548</v>
      </c>
      <c r="P3073" s="183"/>
      <c r="Q3073" s="183" t="s">
        <v>4496</v>
      </c>
      <c r="R3073" s="138"/>
      <c r="S3073" s="138"/>
      <c r="T3073" s="138"/>
      <c r="U3073" s="138"/>
      <c r="AB3073" s="138"/>
      <c r="AN3073" s="45" t="str">
        <f t="shared" si="44"/>
        <v/>
      </c>
    </row>
    <row r="3074" spans="1:40" s="156" customFormat="1" x14ac:dyDescent="0.2">
      <c r="A3074" s="154"/>
      <c r="B3074" s="180" t="s">
        <v>5835</v>
      </c>
      <c r="C3074" s="109"/>
      <c r="D3074" s="111"/>
      <c r="E3074" s="175" t="s">
        <v>3940</v>
      </c>
      <c r="F3074" s="181" t="s">
        <v>3006</v>
      </c>
      <c r="G3074" s="181"/>
      <c r="H3074" s="182" t="s">
        <v>5167</v>
      </c>
      <c r="I3074" s="14"/>
      <c r="J3074" s="14"/>
      <c r="K3074" s="14"/>
      <c r="L3074" s="14"/>
      <c r="M3074" s="183" t="s">
        <v>2121</v>
      </c>
      <c r="N3074" s="184">
        <v>1042</v>
      </c>
      <c r="O3074" s="183" t="s">
        <v>4558</v>
      </c>
      <c r="P3074" s="183"/>
      <c r="Q3074" s="183" t="s">
        <v>4496</v>
      </c>
      <c r="R3074" s="138"/>
      <c r="S3074" s="138"/>
      <c r="T3074" s="138"/>
      <c r="U3074" s="138"/>
      <c r="AB3074" s="138"/>
      <c r="AN3074" s="45" t="str">
        <f t="shared" si="44"/>
        <v/>
      </c>
    </row>
    <row r="3075" spans="1:40" s="156" customFormat="1" x14ac:dyDescent="0.2">
      <c r="A3075" s="154"/>
      <c r="B3075" s="180" t="s">
        <v>5836</v>
      </c>
      <c r="C3075" s="109"/>
      <c r="D3075" s="111"/>
      <c r="E3075" s="175" t="s">
        <v>3940</v>
      </c>
      <c r="F3075" s="181" t="s">
        <v>3006</v>
      </c>
      <c r="G3075" s="181"/>
      <c r="H3075" s="182" t="s">
        <v>5167</v>
      </c>
      <c r="I3075" s="14"/>
      <c r="J3075" s="14"/>
      <c r="K3075" s="14"/>
      <c r="L3075" s="14"/>
      <c r="M3075" s="183" t="s">
        <v>2121</v>
      </c>
      <c r="N3075" s="184">
        <v>1042</v>
      </c>
      <c r="O3075" s="183" t="s">
        <v>4559</v>
      </c>
      <c r="P3075" s="183"/>
      <c r="Q3075" s="183" t="s">
        <v>4496</v>
      </c>
      <c r="R3075" s="138"/>
      <c r="S3075" s="138"/>
      <c r="T3075" s="138"/>
      <c r="U3075" s="138"/>
      <c r="AB3075" s="138"/>
      <c r="AN3075" s="45" t="str">
        <f t="shared" si="44"/>
        <v/>
      </c>
    </row>
    <row r="3076" spans="1:40" s="156" customFormat="1" x14ac:dyDescent="0.2">
      <c r="A3076" s="154"/>
      <c r="B3076" s="180" t="s">
        <v>5837</v>
      </c>
      <c r="C3076" s="109"/>
      <c r="D3076" s="111"/>
      <c r="E3076" s="175" t="s">
        <v>3940</v>
      </c>
      <c r="F3076" s="181" t="s">
        <v>3006</v>
      </c>
      <c r="G3076" s="181"/>
      <c r="H3076" s="182" t="s">
        <v>5167</v>
      </c>
      <c r="I3076" s="14"/>
      <c r="J3076" s="14"/>
      <c r="K3076" s="14"/>
      <c r="L3076" s="14"/>
      <c r="M3076" s="183" t="s">
        <v>2121</v>
      </c>
      <c r="N3076" s="184">
        <v>1042</v>
      </c>
      <c r="O3076" s="183" t="s">
        <v>4560</v>
      </c>
      <c r="P3076" s="183"/>
      <c r="Q3076" s="183" t="s">
        <v>4496</v>
      </c>
      <c r="R3076" s="138"/>
      <c r="S3076" s="138"/>
      <c r="T3076" s="138"/>
      <c r="U3076" s="138"/>
      <c r="AB3076" s="138"/>
      <c r="AN3076" s="45" t="str">
        <f t="shared" si="44"/>
        <v/>
      </c>
    </row>
    <row r="3077" spans="1:40" s="156" customFormat="1" x14ac:dyDescent="0.2">
      <c r="A3077" s="154"/>
      <c r="B3077" s="180" t="s">
        <v>5838</v>
      </c>
      <c r="C3077" s="109"/>
      <c r="D3077" s="111"/>
      <c r="E3077" s="175" t="s">
        <v>3940</v>
      </c>
      <c r="F3077" s="181" t="s">
        <v>3006</v>
      </c>
      <c r="G3077" s="181"/>
      <c r="H3077" s="182" t="s">
        <v>5167</v>
      </c>
      <c r="I3077" s="14"/>
      <c r="J3077" s="14"/>
      <c r="K3077" s="14"/>
      <c r="L3077" s="14"/>
      <c r="M3077" s="183" t="s">
        <v>2121</v>
      </c>
      <c r="N3077" s="184">
        <v>1042</v>
      </c>
      <c r="O3077" s="183" t="s">
        <v>4561</v>
      </c>
      <c r="P3077" s="183"/>
      <c r="Q3077" s="183" t="s">
        <v>4496</v>
      </c>
      <c r="R3077" s="138"/>
      <c r="S3077" s="138"/>
      <c r="T3077" s="138"/>
      <c r="U3077" s="138"/>
      <c r="AB3077" s="138"/>
      <c r="AN3077" s="45" t="str">
        <f t="shared" ref="AN3077:AN3140" si="45">IF(AE3077&lt;&gt;"",_xlfn.CONCAT(AE3077,AF3077," ","000,",AG3077, " ",AH3077,AI3077," ",AL3077,"-",AM3077),"")</f>
        <v/>
      </c>
    </row>
    <row r="3078" spans="1:40" s="156" customFormat="1" x14ac:dyDescent="0.2">
      <c r="A3078" s="154"/>
      <c r="B3078" s="180" t="s">
        <v>5839</v>
      </c>
      <c r="C3078" s="109"/>
      <c r="D3078" s="111"/>
      <c r="E3078" s="175" t="s">
        <v>3940</v>
      </c>
      <c r="F3078" s="181" t="s">
        <v>3006</v>
      </c>
      <c r="G3078" s="181"/>
      <c r="H3078" s="182" t="s">
        <v>5167</v>
      </c>
      <c r="I3078" s="14"/>
      <c r="J3078" s="14"/>
      <c r="K3078" s="14"/>
      <c r="L3078" s="14"/>
      <c r="M3078" s="183" t="s">
        <v>2121</v>
      </c>
      <c r="N3078" s="184">
        <v>1042</v>
      </c>
      <c r="O3078" s="183" t="s">
        <v>4562</v>
      </c>
      <c r="P3078" s="183"/>
      <c r="Q3078" s="183" t="s">
        <v>4496</v>
      </c>
      <c r="R3078" s="138"/>
      <c r="S3078" s="138"/>
      <c r="T3078" s="138"/>
      <c r="U3078" s="138"/>
      <c r="AB3078" s="138"/>
      <c r="AN3078" s="45" t="str">
        <f t="shared" si="45"/>
        <v/>
      </c>
    </row>
    <row r="3079" spans="1:40" s="156" customFormat="1" x14ac:dyDescent="0.2">
      <c r="A3079" s="154"/>
      <c r="B3079" s="180" t="s">
        <v>5840</v>
      </c>
      <c r="C3079" s="109"/>
      <c r="D3079" s="111"/>
      <c r="E3079" s="175" t="s">
        <v>3940</v>
      </c>
      <c r="F3079" s="181" t="s">
        <v>3006</v>
      </c>
      <c r="G3079" s="181"/>
      <c r="H3079" s="182" t="s">
        <v>5167</v>
      </c>
      <c r="I3079" s="14"/>
      <c r="J3079" s="14"/>
      <c r="K3079" s="14"/>
      <c r="L3079" s="14"/>
      <c r="M3079" s="183" t="s">
        <v>2121</v>
      </c>
      <c r="N3079" s="184">
        <v>1042</v>
      </c>
      <c r="O3079" s="183" t="s">
        <v>4563</v>
      </c>
      <c r="P3079" s="183"/>
      <c r="Q3079" s="183" t="s">
        <v>4496</v>
      </c>
      <c r="R3079" s="138"/>
      <c r="S3079" s="138"/>
      <c r="T3079" s="138"/>
      <c r="U3079" s="138"/>
      <c r="AB3079" s="138"/>
      <c r="AN3079" s="45" t="str">
        <f t="shared" si="45"/>
        <v/>
      </c>
    </row>
    <row r="3080" spans="1:40" s="156" customFormat="1" x14ac:dyDescent="0.2">
      <c r="A3080" s="154"/>
      <c r="B3080" s="180" t="s">
        <v>5841</v>
      </c>
      <c r="C3080" s="109"/>
      <c r="D3080" s="111"/>
      <c r="E3080" s="175" t="s">
        <v>3940</v>
      </c>
      <c r="F3080" s="181" t="s">
        <v>3006</v>
      </c>
      <c r="G3080" s="181"/>
      <c r="H3080" s="182" t="s">
        <v>5167</v>
      </c>
      <c r="I3080" s="14"/>
      <c r="J3080" s="14"/>
      <c r="K3080" s="14"/>
      <c r="L3080" s="14"/>
      <c r="M3080" s="183" t="s">
        <v>2121</v>
      </c>
      <c r="N3080" s="184">
        <v>1042</v>
      </c>
      <c r="O3080" s="183" t="s">
        <v>4564</v>
      </c>
      <c r="P3080" s="183"/>
      <c r="Q3080" s="183" t="s">
        <v>4496</v>
      </c>
      <c r="R3080" s="138"/>
      <c r="S3080" s="138"/>
      <c r="T3080" s="138"/>
      <c r="U3080" s="138"/>
      <c r="AB3080" s="138"/>
      <c r="AN3080" s="45" t="str">
        <f t="shared" si="45"/>
        <v/>
      </c>
    </row>
    <row r="3081" spans="1:40" s="156" customFormat="1" x14ac:dyDescent="0.2">
      <c r="A3081" s="154"/>
      <c r="B3081" s="180" t="s">
        <v>5842</v>
      </c>
      <c r="C3081" s="109"/>
      <c r="D3081" s="111"/>
      <c r="E3081" s="175" t="s">
        <v>3940</v>
      </c>
      <c r="F3081" s="181" t="s">
        <v>3006</v>
      </c>
      <c r="G3081" s="181"/>
      <c r="H3081" s="181" t="s">
        <v>5168</v>
      </c>
      <c r="I3081" s="14"/>
      <c r="J3081" s="14"/>
      <c r="K3081" s="14"/>
      <c r="L3081" s="14"/>
      <c r="M3081" s="183" t="s">
        <v>2121</v>
      </c>
      <c r="N3081" s="184">
        <v>1042</v>
      </c>
      <c r="O3081" s="183" t="s">
        <v>4565</v>
      </c>
      <c r="P3081" s="183"/>
      <c r="Q3081" s="183" t="s">
        <v>4496</v>
      </c>
      <c r="R3081" s="138"/>
      <c r="S3081" s="138"/>
      <c r="T3081" s="138"/>
      <c r="U3081" s="138"/>
      <c r="AB3081" s="138"/>
      <c r="AN3081" s="45" t="str">
        <f t="shared" si="45"/>
        <v/>
      </c>
    </row>
    <row r="3082" spans="1:40" s="156" customFormat="1" x14ac:dyDescent="0.2">
      <c r="A3082" s="154"/>
      <c r="B3082" s="180" t="s">
        <v>5843</v>
      </c>
      <c r="C3082" s="109"/>
      <c r="D3082" s="111"/>
      <c r="E3082" s="175" t="s">
        <v>3940</v>
      </c>
      <c r="F3082" s="181" t="s">
        <v>3006</v>
      </c>
      <c r="G3082" s="181"/>
      <c r="H3082" s="181" t="s">
        <v>5168</v>
      </c>
      <c r="I3082" s="14"/>
      <c r="J3082" s="14"/>
      <c r="K3082" s="14"/>
      <c r="L3082" s="14"/>
      <c r="M3082" s="183" t="s">
        <v>2121</v>
      </c>
      <c r="N3082" s="184">
        <v>1042</v>
      </c>
      <c r="O3082" s="183" t="s">
        <v>4566</v>
      </c>
      <c r="P3082" s="183"/>
      <c r="Q3082" s="183" t="s">
        <v>4496</v>
      </c>
      <c r="R3082" s="138"/>
      <c r="S3082" s="138"/>
      <c r="T3082" s="138"/>
      <c r="U3082" s="138"/>
      <c r="AB3082" s="138"/>
      <c r="AN3082" s="45" t="str">
        <f t="shared" si="45"/>
        <v/>
      </c>
    </row>
    <row r="3083" spans="1:40" s="156" customFormat="1" x14ac:dyDescent="0.2">
      <c r="A3083" s="154"/>
      <c r="B3083" s="180" t="s">
        <v>5844</v>
      </c>
      <c r="C3083" s="109"/>
      <c r="D3083" s="111"/>
      <c r="E3083" s="175" t="s">
        <v>3940</v>
      </c>
      <c r="F3083" s="181" t="s">
        <v>3006</v>
      </c>
      <c r="G3083" s="181"/>
      <c r="H3083" s="181" t="s">
        <v>5168</v>
      </c>
      <c r="I3083" s="14"/>
      <c r="J3083" s="14"/>
      <c r="K3083" s="14"/>
      <c r="L3083" s="14"/>
      <c r="M3083" s="183" t="s">
        <v>2121</v>
      </c>
      <c r="N3083" s="184">
        <v>1042</v>
      </c>
      <c r="O3083" s="183" t="s">
        <v>4567</v>
      </c>
      <c r="P3083" s="183"/>
      <c r="Q3083" s="183" t="s">
        <v>4496</v>
      </c>
      <c r="R3083" s="138"/>
      <c r="S3083" s="138"/>
      <c r="T3083" s="138"/>
      <c r="U3083" s="138"/>
      <c r="AB3083" s="138"/>
      <c r="AN3083" s="45" t="str">
        <f t="shared" si="45"/>
        <v/>
      </c>
    </row>
    <row r="3084" spans="1:40" s="156" customFormat="1" x14ac:dyDescent="0.2">
      <c r="A3084" s="154"/>
      <c r="B3084" s="180" t="s">
        <v>5845</v>
      </c>
      <c r="C3084" s="109"/>
      <c r="D3084" s="111"/>
      <c r="E3084" s="175" t="s">
        <v>3940</v>
      </c>
      <c r="F3084" s="181" t="s">
        <v>3006</v>
      </c>
      <c r="G3084" s="181"/>
      <c r="H3084" s="181" t="s">
        <v>5168</v>
      </c>
      <c r="I3084" s="14"/>
      <c r="J3084" s="14"/>
      <c r="K3084" s="14"/>
      <c r="L3084" s="14"/>
      <c r="M3084" s="183" t="s">
        <v>2121</v>
      </c>
      <c r="N3084" s="184">
        <v>1042</v>
      </c>
      <c r="O3084" s="183" t="s">
        <v>4568</v>
      </c>
      <c r="P3084" s="183"/>
      <c r="Q3084" s="183" t="s">
        <v>4496</v>
      </c>
      <c r="R3084" s="138"/>
      <c r="S3084" s="138"/>
      <c r="T3084" s="138"/>
      <c r="U3084" s="138"/>
      <c r="AB3084" s="138"/>
      <c r="AN3084" s="45" t="str">
        <f t="shared" si="45"/>
        <v/>
      </c>
    </row>
    <row r="3085" spans="1:40" s="156" customFormat="1" x14ac:dyDescent="0.2">
      <c r="A3085" s="154"/>
      <c r="B3085" s="180" t="s">
        <v>5846</v>
      </c>
      <c r="C3085" s="109"/>
      <c r="D3085" s="111"/>
      <c r="E3085" s="175" t="s">
        <v>3940</v>
      </c>
      <c r="F3085" s="181" t="s">
        <v>3006</v>
      </c>
      <c r="G3085" s="181"/>
      <c r="H3085" s="181" t="s">
        <v>5168</v>
      </c>
      <c r="I3085" s="14"/>
      <c r="J3085" s="14"/>
      <c r="K3085" s="14"/>
      <c r="L3085" s="14"/>
      <c r="M3085" s="183" t="s">
        <v>2121</v>
      </c>
      <c r="N3085" s="184">
        <v>1042</v>
      </c>
      <c r="O3085" s="183" t="s">
        <v>4569</v>
      </c>
      <c r="P3085" s="183"/>
      <c r="Q3085" s="183" t="s">
        <v>4496</v>
      </c>
      <c r="R3085" s="138"/>
      <c r="S3085" s="138"/>
      <c r="T3085" s="138"/>
      <c r="U3085" s="138"/>
      <c r="AB3085" s="138"/>
      <c r="AN3085" s="45" t="str">
        <f t="shared" si="45"/>
        <v/>
      </c>
    </row>
    <row r="3086" spans="1:40" s="156" customFormat="1" x14ac:dyDescent="0.2">
      <c r="A3086" s="154"/>
      <c r="B3086" s="180" t="s">
        <v>5847</v>
      </c>
      <c r="C3086" s="109"/>
      <c r="D3086" s="111"/>
      <c r="E3086" s="175" t="s">
        <v>3940</v>
      </c>
      <c r="F3086" s="181" t="s">
        <v>3006</v>
      </c>
      <c r="G3086" s="181"/>
      <c r="H3086" s="181" t="s">
        <v>5168</v>
      </c>
      <c r="I3086" s="14"/>
      <c r="J3086" s="14"/>
      <c r="K3086" s="14"/>
      <c r="L3086" s="14"/>
      <c r="M3086" s="183" t="s">
        <v>2121</v>
      </c>
      <c r="N3086" s="184">
        <v>1042</v>
      </c>
      <c r="O3086" s="183" t="s">
        <v>4570</v>
      </c>
      <c r="P3086" s="183"/>
      <c r="Q3086" s="183" t="s">
        <v>4496</v>
      </c>
      <c r="R3086" s="138"/>
      <c r="S3086" s="138"/>
      <c r="T3086" s="138"/>
      <c r="U3086" s="138"/>
      <c r="AB3086" s="138"/>
      <c r="AN3086" s="45" t="str">
        <f t="shared" si="45"/>
        <v/>
      </c>
    </row>
    <row r="3087" spans="1:40" s="156" customFormat="1" x14ac:dyDescent="0.2">
      <c r="A3087" s="154"/>
      <c r="B3087" s="180" t="s">
        <v>5848</v>
      </c>
      <c r="C3087" s="109"/>
      <c r="D3087" s="111"/>
      <c r="E3087" s="175" t="s">
        <v>3940</v>
      </c>
      <c r="F3087" s="181" t="s">
        <v>3006</v>
      </c>
      <c r="G3087" s="181"/>
      <c r="H3087" s="181" t="s">
        <v>5168</v>
      </c>
      <c r="I3087" s="14"/>
      <c r="J3087" s="14"/>
      <c r="K3087" s="14"/>
      <c r="L3087" s="14"/>
      <c r="M3087" s="183" t="s">
        <v>2121</v>
      </c>
      <c r="N3087" s="184">
        <v>1042</v>
      </c>
      <c r="O3087" s="183" t="s">
        <v>4571</v>
      </c>
      <c r="P3087" s="183"/>
      <c r="Q3087" s="183" t="s">
        <v>4496</v>
      </c>
      <c r="R3087" s="138"/>
      <c r="S3087" s="138"/>
      <c r="T3087" s="138"/>
      <c r="U3087" s="138"/>
      <c r="AB3087" s="138"/>
      <c r="AN3087" s="45" t="str">
        <f t="shared" si="45"/>
        <v/>
      </c>
    </row>
    <row r="3088" spans="1:40" s="156" customFormat="1" x14ac:dyDescent="0.2">
      <c r="A3088" s="154"/>
      <c r="B3088" s="180" t="s">
        <v>5849</v>
      </c>
      <c r="C3088" s="109"/>
      <c r="D3088" s="111"/>
      <c r="E3088" s="175" t="s">
        <v>3940</v>
      </c>
      <c r="F3088" s="181" t="s">
        <v>3006</v>
      </c>
      <c r="G3088" s="181"/>
      <c r="H3088" s="181" t="s">
        <v>5168</v>
      </c>
      <c r="I3088" s="14"/>
      <c r="J3088" s="14"/>
      <c r="K3088" s="14"/>
      <c r="L3088" s="14"/>
      <c r="M3088" s="183" t="s">
        <v>2121</v>
      </c>
      <c r="N3088" s="184">
        <v>1042</v>
      </c>
      <c r="O3088" s="183" t="s">
        <v>4572</v>
      </c>
      <c r="P3088" s="183"/>
      <c r="Q3088" s="183" t="s">
        <v>4496</v>
      </c>
      <c r="R3088" s="138"/>
      <c r="S3088" s="138"/>
      <c r="T3088" s="138"/>
      <c r="U3088" s="138"/>
      <c r="AB3088" s="138"/>
      <c r="AN3088" s="45" t="str">
        <f t="shared" si="45"/>
        <v/>
      </c>
    </row>
    <row r="3089" spans="1:40" s="156" customFormat="1" x14ac:dyDescent="0.2">
      <c r="A3089" s="154"/>
      <c r="B3089" s="180" t="s">
        <v>5850</v>
      </c>
      <c r="C3089" s="109"/>
      <c r="D3089" s="111"/>
      <c r="E3089" s="175" t="s">
        <v>3940</v>
      </c>
      <c r="F3089" s="181" t="s">
        <v>3006</v>
      </c>
      <c r="G3089" s="181"/>
      <c r="H3089" s="181" t="s">
        <v>5168</v>
      </c>
      <c r="I3089" s="14"/>
      <c r="J3089" s="14"/>
      <c r="K3089" s="14"/>
      <c r="L3089" s="14"/>
      <c r="M3089" s="183" t="s">
        <v>2121</v>
      </c>
      <c r="N3089" s="184">
        <v>1042</v>
      </c>
      <c r="O3089" s="183" t="s">
        <v>4573</v>
      </c>
      <c r="P3089" s="183"/>
      <c r="Q3089" s="183" t="s">
        <v>4496</v>
      </c>
      <c r="R3089" s="138"/>
      <c r="S3089" s="138"/>
      <c r="T3089" s="138"/>
      <c r="U3089" s="138"/>
      <c r="AB3089" s="138"/>
      <c r="AN3089" s="45" t="str">
        <f t="shared" si="45"/>
        <v/>
      </c>
    </row>
    <row r="3090" spans="1:40" s="156" customFormat="1" x14ac:dyDescent="0.2">
      <c r="A3090" s="154"/>
      <c r="B3090" s="180" t="s">
        <v>5851</v>
      </c>
      <c r="C3090" s="109"/>
      <c r="D3090" s="111"/>
      <c r="E3090" s="175" t="s">
        <v>3940</v>
      </c>
      <c r="F3090" s="181" t="s">
        <v>3006</v>
      </c>
      <c r="G3090" s="181"/>
      <c r="H3090" s="181" t="s">
        <v>5168</v>
      </c>
      <c r="I3090" s="14"/>
      <c r="J3090" s="14"/>
      <c r="K3090" s="14"/>
      <c r="L3090" s="14"/>
      <c r="M3090" s="183" t="s">
        <v>2121</v>
      </c>
      <c r="N3090" s="184">
        <v>1042</v>
      </c>
      <c r="O3090" s="183" t="s">
        <v>4574</v>
      </c>
      <c r="P3090" s="183"/>
      <c r="Q3090" s="183" t="s">
        <v>4496</v>
      </c>
      <c r="R3090" s="138"/>
      <c r="S3090" s="138"/>
      <c r="T3090" s="138"/>
      <c r="U3090" s="138"/>
      <c r="AB3090" s="138"/>
      <c r="AN3090" s="45" t="str">
        <f t="shared" si="45"/>
        <v/>
      </c>
    </row>
    <row r="3091" spans="1:40" s="156" customFormat="1" x14ac:dyDescent="0.2">
      <c r="A3091" s="154"/>
      <c r="B3091" s="180" t="s">
        <v>5852</v>
      </c>
      <c r="C3091" s="109"/>
      <c r="D3091" s="111"/>
      <c r="E3091" s="175" t="s">
        <v>3940</v>
      </c>
      <c r="F3091" s="181" t="s">
        <v>3006</v>
      </c>
      <c r="G3091" s="181"/>
      <c r="H3091" s="181" t="s">
        <v>5168</v>
      </c>
      <c r="I3091" s="14"/>
      <c r="J3091" s="14"/>
      <c r="K3091" s="14"/>
      <c r="L3091" s="14"/>
      <c r="M3091" s="183" t="s">
        <v>2121</v>
      </c>
      <c r="N3091" s="184">
        <v>1042</v>
      </c>
      <c r="O3091" s="183" t="s">
        <v>4575</v>
      </c>
      <c r="P3091" s="183"/>
      <c r="Q3091" s="183" t="s">
        <v>4496</v>
      </c>
      <c r="R3091" s="138"/>
      <c r="S3091" s="138"/>
      <c r="T3091" s="138"/>
      <c r="U3091" s="138"/>
      <c r="AB3091" s="138"/>
      <c r="AN3091" s="45" t="str">
        <f t="shared" si="45"/>
        <v/>
      </c>
    </row>
    <row r="3092" spans="1:40" s="156" customFormat="1" x14ac:dyDescent="0.2">
      <c r="A3092" s="154"/>
      <c r="B3092" s="180" t="s">
        <v>5853</v>
      </c>
      <c r="C3092" s="109"/>
      <c r="D3092" s="111"/>
      <c r="E3092" s="175" t="s">
        <v>3940</v>
      </c>
      <c r="F3092" s="181" t="s">
        <v>3006</v>
      </c>
      <c r="G3092" s="181"/>
      <c r="H3092" s="181" t="s">
        <v>5168</v>
      </c>
      <c r="I3092" s="14"/>
      <c r="J3092" s="14"/>
      <c r="K3092" s="14"/>
      <c r="L3092" s="14"/>
      <c r="M3092" s="183" t="s">
        <v>2121</v>
      </c>
      <c r="N3092" s="184">
        <v>1042</v>
      </c>
      <c r="O3092" s="183" t="s">
        <v>4576</v>
      </c>
      <c r="P3092" s="183"/>
      <c r="Q3092" s="183" t="s">
        <v>4496</v>
      </c>
      <c r="R3092" s="138"/>
      <c r="S3092" s="138"/>
      <c r="T3092" s="138"/>
      <c r="U3092" s="138"/>
      <c r="AB3092" s="138"/>
      <c r="AN3092" s="45" t="str">
        <f t="shared" si="45"/>
        <v/>
      </c>
    </row>
    <row r="3093" spans="1:40" s="156" customFormat="1" x14ac:dyDescent="0.2">
      <c r="A3093" s="154"/>
      <c r="B3093" s="180" t="s">
        <v>5854</v>
      </c>
      <c r="C3093" s="109"/>
      <c r="D3093" s="111"/>
      <c r="E3093" s="175" t="s">
        <v>3940</v>
      </c>
      <c r="F3093" s="181" t="s">
        <v>3006</v>
      </c>
      <c r="G3093" s="181"/>
      <c r="H3093" s="181" t="s">
        <v>5168</v>
      </c>
      <c r="I3093" s="14"/>
      <c r="J3093" s="14"/>
      <c r="K3093" s="14"/>
      <c r="L3093" s="14"/>
      <c r="M3093" s="183" t="s">
        <v>2121</v>
      </c>
      <c r="N3093" s="184">
        <v>1042</v>
      </c>
      <c r="O3093" s="183" t="s">
        <v>4577</v>
      </c>
      <c r="P3093" s="183"/>
      <c r="Q3093" s="183" t="s">
        <v>4496</v>
      </c>
      <c r="R3093" s="138"/>
      <c r="S3093" s="138"/>
      <c r="T3093" s="138"/>
      <c r="U3093" s="138"/>
      <c r="AB3093" s="138"/>
      <c r="AN3093" s="45" t="str">
        <f t="shared" si="45"/>
        <v/>
      </c>
    </row>
    <row r="3094" spans="1:40" s="156" customFormat="1" x14ac:dyDescent="0.2">
      <c r="A3094" s="154"/>
      <c r="B3094" s="180" t="s">
        <v>5855</v>
      </c>
      <c r="C3094" s="109"/>
      <c r="D3094" s="111"/>
      <c r="E3094" s="175" t="s">
        <v>3940</v>
      </c>
      <c r="F3094" s="181" t="s">
        <v>3006</v>
      </c>
      <c r="G3094" s="181"/>
      <c r="H3094" s="181" t="s">
        <v>5168</v>
      </c>
      <c r="I3094" s="14"/>
      <c r="J3094" s="14"/>
      <c r="K3094" s="14"/>
      <c r="L3094" s="14"/>
      <c r="M3094" s="183" t="s">
        <v>2121</v>
      </c>
      <c r="N3094" s="184">
        <v>1042</v>
      </c>
      <c r="O3094" s="183" t="s">
        <v>4578</v>
      </c>
      <c r="P3094" s="183"/>
      <c r="Q3094" s="183" t="s">
        <v>4496</v>
      </c>
      <c r="R3094" s="138"/>
      <c r="S3094" s="138"/>
      <c r="T3094" s="138"/>
      <c r="U3094" s="138"/>
      <c r="AB3094" s="138"/>
      <c r="AN3094" s="45" t="str">
        <f t="shared" si="45"/>
        <v/>
      </c>
    </row>
    <row r="3095" spans="1:40" s="156" customFormat="1" x14ac:dyDescent="0.2">
      <c r="A3095" s="154"/>
      <c r="B3095" s="180" t="s">
        <v>5856</v>
      </c>
      <c r="C3095" s="109"/>
      <c r="D3095" s="111"/>
      <c r="E3095" s="175" t="s">
        <v>3940</v>
      </c>
      <c r="F3095" s="181" t="s">
        <v>3006</v>
      </c>
      <c r="G3095" s="181"/>
      <c r="H3095" s="181" t="s">
        <v>5168</v>
      </c>
      <c r="I3095" s="14"/>
      <c r="J3095" s="14"/>
      <c r="K3095" s="14"/>
      <c r="L3095" s="14"/>
      <c r="M3095" s="183" t="s">
        <v>2121</v>
      </c>
      <c r="N3095" s="184">
        <v>1042</v>
      </c>
      <c r="O3095" s="183" t="s">
        <v>4579</v>
      </c>
      <c r="P3095" s="183"/>
      <c r="Q3095" s="183" t="s">
        <v>4496</v>
      </c>
      <c r="R3095" s="138"/>
      <c r="S3095" s="138"/>
      <c r="T3095" s="138"/>
      <c r="U3095" s="138"/>
      <c r="AB3095" s="138"/>
      <c r="AN3095" s="45" t="str">
        <f t="shared" si="45"/>
        <v/>
      </c>
    </row>
    <row r="3096" spans="1:40" s="156" customFormat="1" x14ac:dyDescent="0.2">
      <c r="A3096" s="154"/>
      <c r="B3096" s="180" t="s">
        <v>5857</v>
      </c>
      <c r="C3096" s="109"/>
      <c r="D3096" s="111"/>
      <c r="E3096" s="175" t="s">
        <v>3940</v>
      </c>
      <c r="F3096" s="181" t="s">
        <v>3006</v>
      </c>
      <c r="G3096" s="181"/>
      <c r="H3096" s="181" t="s">
        <v>5169</v>
      </c>
      <c r="I3096" s="14"/>
      <c r="J3096" s="14"/>
      <c r="K3096" s="14"/>
      <c r="L3096" s="14"/>
      <c r="M3096" s="183" t="s">
        <v>2121</v>
      </c>
      <c r="N3096" s="184">
        <v>1042</v>
      </c>
      <c r="O3096" s="183" t="s">
        <v>4580</v>
      </c>
      <c r="P3096" s="183"/>
      <c r="Q3096" s="183" t="s">
        <v>4496</v>
      </c>
      <c r="R3096" s="138"/>
      <c r="S3096" s="138"/>
      <c r="T3096" s="138"/>
      <c r="U3096" s="138"/>
      <c r="AB3096" s="138"/>
      <c r="AN3096" s="45" t="str">
        <f t="shared" si="45"/>
        <v/>
      </c>
    </row>
    <row r="3097" spans="1:40" s="156" customFormat="1" x14ac:dyDescent="0.2">
      <c r="A3097" s="154"/>
      <c r="B3097" s="180" t="s">
        <v>5858</v>
      </c>
      <c r="C3097" s="109"/>
      <c r="D3097" s="111"/>
      <c r="E3097" s="175" t="s">
        <v>3940</v>
      </c>
      <c r="F3097" s="181" t="s">
        <v>3006</v>
      </c>
      <c r="G3097" s="181"/>
      <c r="H3097" s="181" t="s">
        <v>5169</v>
      </c>
      <c r="I3097" s="14"/>
      <c r="J3097" s="14"/>
      <c r="K3097" s="14"/>
      <c r="L3097" s="14"/>
      <c r="M3097" s="183" t="s">
        <v>2121</v>
      </c>
      <c r="N3097" s="184">
        <v>1042</v>
      </c>
      <c r="O3097" s="183" t="s">
        <v>4581</v>
      </c>
      <c r="P3097" s="183"/>
      <c r="Q3097" s="183" t="s">
        <v>4496</v>
      </c>
      <c r="R3097" s="138"/>
      <c r="S3097" s="138"/>
      <c r="T3097" s="138"/>
      <c r="U3097" s="138"/>
      <c r="AB3097" s="138"/>
      <c r="AN3097" s="45" t="str">
        <f t="shared" si="45"/>
        <v/>
      </c>
    </row>
    <row r="3098" spans="1:40" s="156" customFormat="1" x14ac:dyDescent="0.2">
      <c r="A3098" s="154"/>
      <c r="B3098" s="180" t="s">
        <v>5859</v>
      </c>
      <c r="C3098" s="109"/>
      <c r="D3098" s="111"/>
      <c r="E3098" s="175" t="s">
        <v>3940</v>
      </c>
      <c r="F3098" s="181" t="s">
        <v>3006</v>
      </c>
      <c r="G3098" s="181"/>
      <c r="H3098" s="181" t="s">
        <v>5169</v>
      </c>
      <c r="I3098" s="14"/>
      <c r="J3098" s="14"/>
      <c r="K3098" s="14"/>
      <c r="L3098" s="14"/>
      <c r="M3098" s="183" t="s">
        <v>2121</v>
      </c>
      <c r="N3098" s="184">
        <v>1042</v>
      </c>
      <c r="O3098" s="183" t="s">
        <v>4582</v>
      </c>
      <c r="P3098" s="183"/>
      <c r="Q3098" s="183" t="s">
        <v>4496</v>
      </c>
      <c r="R3098" s="138"/>
      <c r="S3098" s="138"/>
      <c r="T3098" s="138"/>
      <c r="U3098" s="138"/>
      <c r="AB3098" s="138"/>
      <c r="AN3098" s="45" t="str">
        <f t="shared" si="45"/>
        <v/>
      </c>
    </row>
    <row r="3099" spans="1:40" s="156" customFormat="1" x14ac:dyDescent="0.2">
      <c r="A3099" s="154"/>
      <c r="B3099" s="180" t="s">
        <v>5860</v>
      </c>
      <c r="C3099" s="109"/>
      <c r="D3099" s="111"/>
      <c r="E3099" s="175" t="s">
        <v>3940</v>
      </c>
      <c r="F3099" s="181" t="s">
        <v>3006</v>
      </c>
      <c r="G3099" s="181"/>
      <c r="H3099" s="181" t="s">
        <v>5169</v>
      </c>
      <c r="I3099" s="14"/>
      <c r="J3099" s="14"/>
      <c r="K3099" s="14"/>
      <c r="L3099" s="14"/>
      <c r="M3099" s="183" t="s">
        <v>2121</v>
      </c>
      <c r="N3099" s="184">
        <v>1042</v>
      </c>
      <c r="O3099" s="183" t="s">
        <v>4583</v>
      </c>
      <c r="P3099" s="183"/>
      <c r="Q3099" s="183" t="s">
        <v>4496</v>
      </c>
      <c r="R3099" s="138"/>
      <c r="S3099" s="138"/>
      <c r="T3099" s="138"/>
      <c r="U3099" s="138"/>
      <c r="AB3099" s="138"/>
      <c r="AN3099" s="45" t="str">
        <f t="shared" si="45"/>
        <v/>
      </c>
    </row>
    <row r="3100" spans="1:40" s="156" customFormat="1" x14ac:dyDescent="0.2">
      <c r="A3100" s="154"/>
      <c r="B3100" s="180" t="s">
        <v>5861</v>
      </c>
      <c r="C3100" s="109"/>
      <c r="D3100" s="111"/>
      <c r="E3100" s="175" t="s">
        <v>3940</v>
      </c>
      <c r="F3100" s="181" t="s">
        <v>3006</v>
      </c>
      <c r="G3100" s="181"/>
      <c r="H3100" s="181" t="s">
        <v>5169</v>
      </c>
      <c r="I3100" s="14"/>
      <c r="J3100" s="14"/>
      <c r="K3100" s="14"/>
      <c r="L3100" s="14"/>
      <c r="M3100" s="183" t="s">
        <v>2121</v>
      </c>
      <c r="N3100" s="184">
        <v>1042</v>
      </c>
      <c r="O3100" s="183" t="s">
        <v>4584</v>
      </c>
      <c r="P3100" s="183"/>
      <c r="Q3100" s="183" t="s">
        <v>4496</v>
      </c>
      <c r="R3100" s="138"/>
      <c r="S3100" s="138"/>
      <c r="T3100" s="138"/>
      <c r="U3100" s="138"/>
      <c r="AB3100" s="138"/>
      <c r="AN3100" s="45" t="str">
        <f t="shared" si="45"/>
        <v/>
      </c>
    </row>
    <row r="3101" spans="1:40" s="156" customFormat="1" x14ac:dyDescent="0.2">
      <c r="A3101" s="154"/>
      <c r="B3101" s="180" t="s">
        <v>5862</v>
      </c>
      <c r="C3101" s="109"/>
      <c r="D3101" s="111"/>
      <c r="E3101" s="175" t="s">
        <v>3940</v>
      </c>
      <c r="F3101" s="181" t="s">
        <v>3006</v>
      </c>
      <c r="G3101" s="181"/>
      <c r="H3101" s="181" t="s">
        <v>5169</v>
      </c>
      <c r="I3101" s="14"/>
      <c r="J3101" s="14"/>
      <c r="K3101" s="14"/>
      <c r="L3101" s="14"/>
      <c r="M3101" s="183" t="s">
        <v>2121</v>
      </c>
      <c r="N3101" s="184">
        <v>1042</v>
      </c>
      <c r="O3101" s="183" t="s">
        <v>4585</v>
      </c>
      <c r="P3101" s="183"/>
      <c r="Q3101" s="183" t="s">
        <v>4496</v>
      </c>
      <c r="R3101" s="138"/>
      <c r="S3101" s="138"/>
      <c r="T3101" s="138"/>
      <c r="U3101" s="138"/>
      <c r="AB3101" s="138"/>
      <c r="AN3101" s="45" t="str">
        <f t="shared" si="45"/>
        <v/>
      </c>
    </row>
    <row r="3102" spans="1:40" s="156" customFormat="1" x14ac:dyDescent="0.2">
      <c r="A3102" s="154"/>
      <c r="B3102" s="180" t="s">
        <v>5863</v>
      </c>
      <c r="C3102" s="109"/>
      <c r="D3102" s="111"/>
      <c r="E3102" s="175" t="s">
        <v>3940</v>
      </c>
      <c r="F3102" s="181" t="s">
        <v>3006</v>
      </c>
      <c r="G3102" s="181"/>
      <c r="H3102" s="181" t="s">
        <v>5169</v>
      </c>
      <c r="I3102" s="14"/>
      <c r="J3102" s="14"/>
      <c r="K3102" s="14"/>
      <c r="L3102" s="14"/>
      <c r="M3102" s="183" t="s">
        <v>2121</v>
      </c>
      <c r="N3102" s="184">
        <v>1042</v>
      </c>
      <c r="O3102" s="183" t="s">
        <v>4586</v>
      </c>
      <c r="P3102" s="183"/>
      <c r="Q3102" s="183" t="s">
        <v>4496</v>
      </c>
      <c r="R3102" s="138"/>
      <c r="S3102" s="138"/>
      <c r="T3102" s="138"/>
      <c r="U3102" s="138"/>
      <c r="AB3102" s="138"/>
      <c r="AN3102" s="45" t="str">
        <f t="shared" si="45"/>
        <v/>
      </c>
    </row>
    <row r="3103" spans="1:40" s="156" customFormat="1" x14ac:dyDescent="0.2">
      <c r="A3103" s="154"/>
      <c r="B3103" s="180" t="s">
        <v>5864</v>
      </c>
      <c r="C3103" s="109"/>
      <c r="D3103" s="111"/>
      <c r="E3103" s="175" t="s">
        <v>3940</v>
      </c>
      <c r="F3103" s="181" t="s">
        <v>3006</v>
      </c>
      <c r="G3103" s="181"/>
      <c r="H3103" s="181" t="s">
        <v>5169</v>
      </c>
      <c r="I3103" s="14"/>
      <c r="J3103" s="14"/>
      <c r="K3103" s="14"/>
      <c r="L3103" s="14"/>
      <c r="M3103" s="183" t="s">
        <v>2121</v>
      </c>
      <c r="N3103" s="184">
        <v>1042</v>
      </c>
      <c r="O3103" s="183" t="s">
        <v>4587</v>
      </c>
      <c r="P3103" s="183"/>
      <c r="Q3103" s="183" t="s">
        <v>4496</v>
      </c>
      <c r="R3103" s="138"/>
      <c r="S3103" s="138"/>
      <c r="T3103" s="138"/>
      <c r="U3103" s="138"/>
      <c r="AB3103" s="138"/>
      <c r="AN3103" s="45" t="str">
        <f t="shared" si="45"/>
        <v/>
      </c>
    </row>
    <row r="3104" spans="1:40" s="156" customFormat="1" x14ac:dyDescent="0.2">
      <c r="A3104" s="154"/>
      <c r="B3104" s="180" t="s">
        <v>5865</v>
      </c>
      <c r="C3104" s="109"/>
      <c r="D3104" s="111"/>
      <c r="E3104" s="175" t="s">
        <v>3940</v>
      </c>
      <c r="F3104" s="181" t="s">
        <v>3006</v>
      </c>
      <c r="G3104" s="181"/>
      <c r="H3104" s="181" t="s">
        <v>5169</v>
      </c>
      <c r="I3104" s="14"/>
      <c r="J3104" s="14"/>
      <c r="K3104" s="14"/>
      <c r="L3104" s="14"/>
      <c r="M3104" s="183" t="s">
        <v>2121</v>
      </c>
      <c r="N3104" s="184">
        <v>1042</v>
      </c>
      <c r="O3104" s="183" t="s">
        <v>4588</v>
      </c>
      <c r="P3104" s="183"/>
      <c r="Q3104" s="183" t="s">
        <v>4496</v>
      </c>
      <c r="R3104" s="138"/>
      <c r="S3104" s="138"/>
      <c r="T3104" s="138"/>
      <c r="U3104" s="138"/>
      <c r="AB3104" s="138"/>
      <c r="AN3104" s="45" t="str">
        <f t="shared" si="45"/>
        <v/>
      </c>
    </row>
    <row r="3105" spans="1:40" s="156" customFormat="1" x14ac:dyDescent="0.2">
      <c r="A3105" s="154"/>
      <c r="B3105" s="180" t="s">
        <v>5866</v>
      </c>
      <c r="C3105" s="109"/>
      <c r="D3105" s="111"/>
      <c r="E3105" s="175" t="s">
        <v>3940</v>
      </c>
      <c r="F3105" s="181" t="s">
        <v>3006</v>
      </c>
      <c r="G3105" s="181"/>
      <c r="H3105" s="181" t="s">
        <v>5169</v>
      </c>
      <c r="I3105" s="14"/>
      <c r="J3105" s="14"/>
      <c r="K3105" s="14"/>
      <c r="L3105" s="14"/>
      <c r="M3105" s="183" t="s">
        <v>2121</v>
      </c>
      <c r="N3105" s="184">
        <v>1042</v>
      </c>
      <c r="O3105" s="183" t="s">
        <v>4589</v>
      </c>
      <c r="P3105" s="183"/>
      <c r="Q3105" s="183" t="s">
        <v>4496</v>
      </c>
      <c r="R3105" s="138"/>
      <c r="S3105" s="138"/>
      <c r="T3105" s="138"/>
      <c r="U3105" s="138"/>
      <c r="AB3105" s="138"/>
      <c r="AN3105" s="45" t="str">
        <f t="shared" si="45"/>
        <v/>
      </c>
    </row>
    <row r="3106" spans="1:40" s="156" customFormat="1" x14ac:dyDescent="0.2">
      <c r="A3106" s="154"/>
      <c r="B3106" s="180" t="s">
        <v>5867</v>
      </c>
      <c r="C3106" s="109"/>
      <c r="D3106" s="111"/>
      <c r="E3106" s="175" t="s">
        <v>3940</v>
      </c>
      <c r="F3106" s="181" t="s">
        <v>3006</v>
      </c>
      <c r="G3106" s="181"/>
      <c r="H3106" s="181" t="s">
        <v>5169</v>
      </c>
      <c r="I3106" s="14"/>
      <c r="J3106" s="14"/>
      <c r="K3106" s="14"/>
      <c r="L3106" s="14"/>
      <c r="M3106" s="183" t="s">
        <v>2121</v>
      </c>
      <c r="N3106" s="184">
        <v>1042</v>
      </c>
      <c r="O3106" s="183" t="s">
        <v>4590</v>
      </c>
      <c r="P3106" s="183"/>
      <c r="Q3106" s="183" t="s">
        <v>4496</v>
      </c>
      <c r="R3106" s="138"/>
      <c r="S3106" s="138"/>
      <c r="T3106" s="138"/>
      <c r="U3106" s="138"/>
      <c r="AB3106" s="138"/>
      <c r="AN3106" s="45" t="str">
        <f t="shared" si="45"/>
        <v/>
      </c>
    </row>
    <row r="3107" spans="1:40" s="156" customFormat="1" x14ac:dyDescent="0.2">
      <c r="A3107" s="154"/>
      <c r="B3107" s="180" t="s">
        <v>5868</v>
      </c>
      <c r="C3107" s="109"/>
      <c r="D3107" s="111"/>
      <c r="E3107" s="175" t="s">
        <v>3940</v>
      </c>
      <c r="F3107" s="181" t="s">
        <v>3006</v>
      </c>
      <c r="G3107" s="181"/>
      <c r="H3107" s="181" t="s">
        <v>5169</v>
      </c>
      <c r="I3107" s="14"/>
      <c r="J3107" s="14"/>
      <c r="K3107" s="14"/>
      <c r="L3107" s="14"/>
      <c r="M3107" s="183" t="s">
        <v>2121</v>
      </c>
      <c r="N3107" s="184">
        <v>1042</v>
      </c>
      <c r="O3107" s="183" t="s">
        <v>4591</v>
      </c>
      <c r="P3107" s="183"/>
      <c r="Q3107" s="183" t="s">
        <v>4496</v>
      </c>
      <c r="R3107" s="138"/>
      <c r="S3107" s="138"/>
      <c r="T3107" s="138"/>
      <c r="U3107" s="138"/>
      <c r="AB3107" s="138"/>
      <c r="AN3107" s="45" t="str">
        <f t="shared" si="45"/>
        <v/>
      </c>
    </row>
    <row r="3108" spans="1:40" s="156" customFormat="1" x14ac:dyDescent="0.2">
      <c r="A3108" s="154"/>
      <c r="B3108" s="180" t="s">
        <v>5869</v>
      </c>
      <c r="C3108" s="109"/>
      <c r="D3108" s="111"/>
      <c r="E3108" s="175" t="s">
        <v>3940</v>
      </c>
      <c r="F3108" s="181" t="s">
        <v>3006</v>
      </c>
      <c r="G3108" s="181"/>
      <c r="H3108" s="181" t="s">
        <v>5169</v>
      </c>
      <c r="I3108" s="14"/>
      <c r="J3108" s="14"/>
      <c r="K3108" s="14"/>
      <c r="L3108" s="14"/>
      <c r="M3108" s="183" t="s">
        <v>2121</v>
      </c>
      <c r="N3108" s="184">
        <v>1042</v>
      </c>
      <c r="O3108" s="183" t="s">
        <v>4592</v>
      </c>
      <c r="P3108" s="183"/>
      <c r="Q3108" s="183" t="s">
        <v>4496</v>
      </c>
      <c r="R3108" s="138"/>
      <c r="S3108" s="138"/>
      <c r="T3108" s="138"/>
      <c r="U3108" s="138"/>
      <c r="AB3108" s="138"/>
      <c r="AN3108" s="45" t="str">
        <f t="shared" si="45"/>
        <v/>
      </c>
    </row>
    <row r="3109" spans="1:40" s="156" customFormat="1" x14ac:dyDescent="0.2">
      <c r="A3109" s="154"/>
      <c r="B3109" s="180" t="s">
        <v>5870</v>
      </c>
      <c r="C3109" s="109"/>
      <c r="D3109" s="111"/>
      <c r="E3109" s="175" t="s">
        <v>3940</v>
      </c>
      <c r="F3109" s="181" t="s">
        <v>3006</v>
      </c>
      <c r="G3109" s="181"/>
      <c r="H3109" s="181" t="s">
        <v>5169</v>
      </c>
      <c r="I3109" s="14"/>
      <c r="J3109" s="14"/>
      <c r="K3109" s="14"/>
      <c r="L3109" s="14"/>
      <c r="M3109" s="183" t="s">
        <v>2121</v>
      </c>
      <c r="N3109" s="184">
        <v>1042</v>
      </c>
      <c r="O3109" s="183" t="s">
        <v>4593</v>
      </c>
      <c r="P3109" s="183"/>
      <c r="Q3109" s="183" t="s">
        <v>4496</v>
      </c>
      <c r="R3109" s="138"/>
      <c r="S3109" s="138"/>
      <c r="T3109" s="138"/>
      <c r="U3109" s="138"/>
      <c r="AB3109" s="138"/>
      <c r="AN3109" s="45" t="str">
        <f t="shared" si="45"/>
        <v/>
      </c>
    </row>
    <row r="3110" spans="1:40" s="156" customFormat="1" x14ac:dyDescent="0.2">
      <c r="A3110" s="154"/>
      <c r="B3110" s="180" t="s">
        <v>5871</v>
      </c>
      <c r="C3110" s="109"/>
      <c r="D3110" s="111"/>
      <c r="E3110" s="175" t="s">
        <v>3940</v>
      </c>
      <c r="F3110" s="181" t="s">
        <v>3006</v>
      </c>
      <c r="G3110" s="181"/>
      <c r="H3110" s="182" t="s">
        <v>7216</v>
      </c>
      <c r="I3110" s="14"/>
      <c r="J3110" s="14"/>
      <c r="K3110" s="14"/>
      <c r="L3110" s="14"/>
      <c r="M3110" s="183" t="s">
        <v>2121</v>
      </c>
      <c r="N3110" s="184">
        <v>1042</v>
      </c>
      <c r="O3110" s="183" t="s">
        <v>4594</v>
      </c>
      <c r="P3110" s="183"/>
      <c r="Q3110" s="183" t="s">
        <v>4496</v>
      </c>
      <c r="R3110" s="138"/>
      <c r="S3110" s="138"/>
      <c r="T3110" s="138"/>
      <c r="U3110" s="138"/>
      <c r="AB3110" s="138"/>
      <c r="AN3110" s="45" t="str">
        <f t="shared" si="45"/>
        <v/>
      </c>
    </row>
    <row r="3111" spans="1:40" s="156" customFormat="1" x14ac:dyDescent="0.2">
      <c r="A3111" s="154"/>
      <c r="B3111" s="180" t="s">
        <v>5872</v>
      </c>
      <c r="C3111" s="109"/>
      <c r="D3111" s="111"/>
      <c r="E3111" s="175" t="s">
        <v>3940</v>
      </c>
      <c r="F3111" s="181" t="s">
        <v>3006</v>
      </c>
      <c r="G3111" s="181"/>
      <c r="H3111" s="182" t="s">
        <v>7216</v>
      </c>
      <c r="I3111" s="14"/>
      <c r="J3111" s="14"/>
      <c r="K3111" s="14"/>
      <c r="L3111" s="14"/>
      <c r="M3111" s="183" t="s">
        <v>2121</v>
      </c>
      <c r="N3111" s="184">
        <v>1042</v>
      </c>
      <c r="O3111" s="183" t="s">
        <v>4595</v>
      </c>
      <c r="P3111" s="183"/>
      <c r="Q3111" s="183" t="s">
        <v>4496</v>
      </c>
      <c r="R3111" s="138"/>
      <c r="S3111" s="138"/>
      <c r="T3111" s="138"/>
      <c r="U3111" s="138"/>
      <c r="AB3111" s="138"/>
      <c r="AN3111" s="45" t="str">
        <f t="shared" si="45"/>
        <v/>
      </c>
    </row>
    <row r="3112" spans="1:40" s="156" customFormat="1" x14ac:dyDescent="0.2">
      <c r="A3112" s="154"/>
      <c r="B3112" s="180" t="s">
        <v>5873</v>
      </c>
      <c r="C3112" s="109"/>
      <c r="D3112" s="111"/>
      <c r="E3112" s="175" t="s">
        <v>3940</v>
      </c>
      <c r="F3112" s="181" t="s">
        <v>3006</v>
      </c>
      <c r="G3112" s="181"/>
      <c r="H3112" s="182" t="s">
        <v>7216</v>
      </c>
      <c r="I3112" s="14"/>
      <c r="J3112" s="14"/>
      <c r="K3112" s="14"/>
      <c r="L3112" s="14"/>
      <c r="M3112" s="183" t="s">
        <v>2121</v>
      </c>
      <c r="N3112" s="184">
        <v>1042</v>
      </c>
      <c r="O3112" s="183" t="s">
        <v>4596</v>
      </c>
      <c r="P3112" s="183"/>
      <c r="Q3112" s="183" t="s">
        <v>4496</v>
      </c>
      <c r="R3112" s="138"/>
      <c r="S3112" s="138"/>
      <c r="T3112" s="138"/>
      <c r="U3112" s="138"/>
      <c r="AB3112" s="138"/>
      <c r="AN3112" s="45" t="str">
        <f t="shared" si="45"/>
        <v/>
      </c>
    </row>
    <row r="3113" spans="1:40" s="156" customFormat="1" x14ac:dyDescent="0.2">
      <c r="A3113" s="154"/>
      <c r="B3113" s="180" t="s">
        <v>5874</v>
      </c>
      <c r="C3113" s="109"/>
      <c r="D3113" s="111"/>
      <c r="E3113" s="175" t="s">
        <v>3940</v>
      </c>
      <c r="F3113" s="181" t="s">
        <v>3006</v>
      </c>
      <c r="G3113" s="181"/>
      <c r="H3113" s="182" t="s">
        <v>7216</v>
      </c>
      <c r="I3113" s="14"/>
      <c r="J3113" s="14"/>
      <c r="K3113" s="14"/>
      <c r="L3113" s="14"/>
      <c r="M3113" s="183" t="s">
        <v>2121</v>
      </c>
      <c r="N3113" s="184">
        <v>1042</v>
      </c>
      <c r="O3113" s="183" t="s">
        <v>4597</v>
      </c>
      <c r="P3113" s="183"/>
      <c r="Q3113" s="183" t="s">
        <v>4496</v>
      </c>
      <c r="R3113" s="138"/>
      <c r="S3113" s="138"/>
      <c r="T3113" s="138"/>
      <c r="U3113" s="138"/>
      <c r="AB3113" s="138"/>
      <c r="AN3113" s="45" t="str">
        <f t="shared" si="45"/>
        <v/>
      </c>
    </row>
    <row r="3114" spans="1:40" s="156" customFormat="1" x14ac:dyDescent="0.2">
      <c r="A3114" s="154"/>
      <c r="B3114" s="180" t="s">
        <v>5875</v>
      </c>
      <c r="C3114" s="109"/>
      <c r="D3114" s="111"/>
      <c r="E3114" s="175" t="s">
        <v>3940</v>
      </c>
      <c r="F3114" s="181" t="s">
        <v>3006</v>
      </c>
      <c r="G3114" s="181"/>
      <c r="H3114" s="182" t="s">
        <v>7216</v>
      </c>
      <c r="I3114" s="14"/>
      <c r="J3114" s="14"/>
      <c r="K3114" s="14"/>
      <c r="L3114" s="14"/>
      <c r="M3114" s="183" t="s">
        <v>2121</v>
      </c>
      <c r="N3114" s="184">
        <v>1042</v>
      </c>
      <c r="O3114" s="183" t="s">
        <v>4598</v>
      </c>
      <c r="P3114" s="183"/>
      <c r="Q3114" s="183" t="s">
        <v>4496</v>
      </c>
      <c r="R3114" s="138"/>
      <c r="S3114" s="138"/>
      <c r="T3114" s="138"/>
      <c r="U3114" s="138"/>
      <c r="AB3114" s="138"/>
      <c r="AN3114" s="45" t="str">
        <f t="shared" si="45"/>
        <v/>
      </c>
    </row>
    <row r="3115" spans="1:40" s="156" customFormat="1" x14ac:dyDescent="0.2">
      <c r="A3115" s="154"/>
      <c r="B3115" s="180" t="s">
        <v>5876</v>
      </c>
      <c r="C3115" s="109"/>
      <c r="D3115" s="111"/>
      <c r="E3115" s="175" t="s">
        <v>3940</v>
      </c>
      <c r="F3115" s="181" t="s">
        <v>3006</v>
      </c>
      <c r="G3115" s="181"/>
      <c r="H3115" s="182" t="s">
        <v>7216</v>
      </c>
      <c r="I3115" s="14"/>
      <c r="J3115" s="14"/>
      <c r="K3115" s="14"/>
      <c r="L3115" s="14"/>
      <c r="M3115" s="183" t="s">
        <v>2121</v>
      </c>
      <c r="N3115" s="184">
        <v>1042</v>
      </c>
      <c r="O3115" s="183" t="s">
        <v>4599</v>
      </c>
      <c r="P3115" s="183"/>
      <c r="Q3115" s="183" t="s">
        <v>4496</v>
      </c>
      <c r="R3115" s="138"/>
      <c r="S3115" s="138"/>
      <c r="T3115" s="138"/>
      <c r="U3115" s="138"/>
      <c r="AB3115" s="138"/>
      <c r="AN3115" s="45" t="str">
        <f t="shared" si="45"/>
        <v/>
      </c>
    </row>
    <row r="3116" spans="1:40" s="156" customFormat="1" x14ac:dyDescent="0.2">
      <c r="A3116" s="154"/>
      <c r="B3116" s="180" t="s">
        <v>5877</v>
      </c>
      <c r="C3116" s="109"/>
      <c r="D3116" s="111"/>
      <c r="E3116" s="175" t="s">
        <v>3940</v>
      </c>
      <c r="F3116" s="181" t="s">
        <v>3006</v>
      </c>
      <c r="G3116" s="181"/>
      <c r="H3116" s="182" t="s">
        <v>7216</v>
      </c>
      <c r="I3116" s="14"/>
      <c r="J3116" s="14"/>
      <c r="K3116" s="14"/>
      <c r="L3116" s="14"/>
      <c r="M3116" s="183" t="s">
        <v>2121</v>
      </c>
      <c r="N3116" s="184">
        <v>1042</v>
      </c>
      <c r="O3116" s="183" t="s">
        <v>4600</v>
      </c>
      <c r="P3116" s="183"/>
      <c r="Q3116" s="183" t="s">
        <v>4496</v>
      </c>
      <c r="R3116" s="138"/>
      <c r="S3116" s="138"/>
      <c r="T3116" s="138"/>
      <c r="U3116" s="138"/>
      <c r="AB3116" s="138"/>
      <c r="AN3116" s="45" t="str">
        <f t="shared" si="45"/>
        <v/>
      </c>
    </row>
    <row r="3117" spans="1:40" s="156" customFormat="1" x14ac:dyDescent="0.2">
      <c r="A3117" s="154"/>
      <c r="B3117" s="180" t="s">
        <v>5878</v>
      </c>
      <c r="C3117" s="109"/>
      <c r="D3117" s="111"/>
      <c r="E3117" s="175" t="s">
        <v>3940</v>
      </c>
      <c r="F3117" s="181" t="s">
        <v>3006</v>
      </c>
      <c r="G3117" s="181"/>
      <c r="H3117" s="182" t="s">
        <v>7216</v>
      </c>
      <c r="I3117" s="14"/>
      <c r="J3117" s="14"/>
      <c r="K3117" s="14"/>
      <c r="L3117" s="14"/>
      <c r="M3117" s="183" t="s">
        <v>2121</v>
      </c>
      <c r="N3117" s="184">
        <v>1042</v>
      </c>
      <c r="O3117" s="183" t="s">
        <v>4601</v>
      </c>
      <c r="P3117" s="183"/>
      <c r="Q3117" s="183" t="s">
        <v>4496</v>
      </c>
      <c r="R3117" s="138"/>
      <c r="S3117" s="138"/>
      <c r="T3117" s="138"/>
      <c r="U3117" s="138"/>
      <c r="AB3117" s="138"/>
      <c r="AN3117" s="45" t="str">
        <f t="shared" si="45"/>
        <v/>
      </c>
    </row>
    <row r="3118" spans="1:40" s="156" customFormat="1" x14ac:dyDescent="0.2">
      <c r="A3118" s="154"/>
      <c r="B3118" s="180" t="s">
        <v>5879</v>
      </c>
      <c r="C3118" s="109"/>
      <c r="D3118" s="111"/>
      <c r="E3118" s="175" t="s">
        <v>3940</v>
      </c>
      <c r="F3118" s="181" t="s">
        <v>3006</v>
      </c>
      <c r="G3118" s="181"/>
      <c r="H3118" s="182" t="s">
        <v>7216</v>
      </c>
      <c r="I3118" s="14"/>
      <c r="J3118" s="14"/>
      <c r="K3118" s="14"/>
      <c r="L3118" s="14"/>
      <c r="M3118" s="183" t="s">
        <v>2121</v>
      </c>
      <c r="N3118" s="184">
        <v>1042</v>
      </c>
      <c r="O3118" s="183" t="s">
        <v>4602</v>
      </c>
      <c r="P3118" s="183"/>
      <c r="Q3118" s="183" t="s">
        <v>4496</v>
      </c>
      <c r="R3118" s="138"/>
      <c r="S3118" s="138"/>
      <c r="T3118" s="138"/>
      <c r="U3118" s="138"/>
      <c r="AB3118" s="138"/>
      <c r="AN3118" s="45" t="str">
        <f t="shared" si="45"/>
        <v/>
      </c>
    </row>
    <row r="3119" spans="1:40" s="156" customFormat="1" x14ac:dyDescent="0.2">
      <c r="A3119" s="154"/>
      <c r="B3119" s="180" t="s">
        <v>5880</v>
      </c>
      <c r="C3119" s="109"/>
      <c r="D3119" s="111"/>
      <c r="E3119" s="175" t="s">
        <v>3940</v>
      </c>
      <c r="F3119" s="181" t="s">
        <v>3006</v>
      </c>
      <c r="G3119" s="181"/>
      <c r="H3119" s="182" t="s">
        <v>7216</v>
      </c>
      <c r="I3119" s="14"/>
      <c r="J3119" s="14"/>
      <c r="K3119" s="14"/>
      <c r="L3119" s="14"/>
      <c r="M3119" s="183" t="s">
        <v>2121</v>
      </c>
      <c r="N3119" s="184">
        <v>1042</v>
      </c>
      <c r="O3119" s="183" t="s">
        <v>4603</v>
      </c>
      <c r="P3119" s="183"/>
      <c r="Q3119" s="183" t="s">
        <v>4496</v>
      </c>
      <c r="R3119" s="138"/>
      <c r="S3119" s="138"/>
      <c r="T3119" s="138"/>
      <c r="U3119" s="138"/>
      <c r="AB3119" s="138"/>
      <c r="AN3119" s="45" t="str">
        <f t="shared" si="45"/>
        <v/>
      </c>
    </row>
    <row r="3120" spans="1:40" s="156" customFormat="1" x14ac:dyDescent="0.2">
      <c r="A3120" s="154"/>
      <c r="B3120" s="180" t="s">
        <v>5881</v>
      </c>
      <c r="C3120" s="109"/>
      <c r="D3120" s="111"/>
      <c r="E3120" s="175" t="s">
        <v>3940</v>
      </c>
      <c r="F3120" s="181" t="s">
        <v>3006</v>
      </c>
      <c r="G3120" s="181"/>
      <c r="H3120" s="182" t="s">
        <v>5170</v>
      </c>
      <c r="I3120" s="14"/>
      <c r="J3120" s="14"/>
      <c r="K3120" s="14"/>
      <c r="L3120" s="14"/>
      <c r="M3120" s="183" t="s">
        <v>2121</v>
      </c>
      <c r="N3120" s="184">
        <v>1042</v>
      </c>
      <c r="O3120" s="183" t="s">
        <v>4605</v>
      </c>
      <c r="P3120" s="183"/>
      <c r="Q3120" s="183" t="s">
        <v>4604</v>
      </c>
      <c r="R3120" s="138"/>
      <c r="S3120" s="138"/>
      <c r="T3120" s="138"/>
      <c r="U3120" s="138"/>
      <c r="AB3120" s="138"/>
      <c r="AN3120" s="45" t="str">
        <f t="shared" si="45"/>
        <v/>
      </c>
    </row>
    <row r="3121" spans="1:40" s="156" customFormat="1" x14ac:dyDescent="0.2">
      <c r="A3121" s="154"/>
      <c r="B3121" s="180" t="s">
        <v>5882</v>
      </c>
      <c r="C3121" s="109"/>
      <c r="D3121" s="111"/>
      <c r="E3121" s="175" t="s">
        <v>3940</v>
      </c>
      <c r="F3121" s="181" t="s">
        <v>3006</v>
      </c>
      <c r="G3121" s="181"/>
      <c r="H3121" s="182" t="s">
        <v>5170</v>
      </c>
      <c r="I3121" s="14"/>
      <c r="J3121" s="14"/>
      <c r="K3121" s="14"/>
      <c r="L3121" s="14"/>
      <c r="M3121" s="183" t="s">
        <v>2121</v>
      </c>
      <c r="N3121" s="184">
        <v>1042</v>
      </c>
      <c r="O3121" s="183" t="s">
        <v>4606</v>
      </c>
      <c r="P3121" s="183"/>
      <c r="Q3121" s="183" t="s">
        <v>4604</v>
      </c>
      <c r="R3121" s="138"/>
      <c r="S3121" s="138"/>
      <c r="T3121" s="138"/>
      <c r="U3121" s="138"/>
      <c r="AB3121" s="138"/>
      <c r="AN3121" s="45" t="str">
        <f t="shared" si="45"/>
        <v/>
      </c>
    </row>
    <row r="3122" spans="1:40" s="156" customFormat="1" x14ac:dyDescent="0.2">
      <c r="A3122" s="154"/>
      <c r="B3122" s="180" t="s">
        <v>5883</v>
      </c>
      <c r="C3122" s="109"/>
      <c r="D3122" s="111"/>
      <c r="E3122" s="175" t="s">
        <v>3940</v>
      </c>
      <c r="F3122" s="181" t="s">
        <v>3006</v>
      </c>
      <c r="G3122" s="181"/>
      <c r="H3122" s="182" t="s">
        <v>5170</v>
      </c>
      <c r="I3122" s="14"/>
      <c r="J3122" s="14"/>
      <c r="K3122" s="14"/>
      <c r="L3122" s="14"/>
      <c r="M3122" s="183" t="s">
        <v>2121</v>
      </c>
      <c r="N3122" s="184">
        <v>1042</v>
      </c>
      <c r="O3122" s="183" t="s">
        <v>4607</v>
      </c>
      <c r="P3122" s="183"/>
      <c r="Q3122" s="183" t="s">
        <v>4604</v>
      </c>
      <c r="R3122" s="138"/>
      <c r="S3122" s="138"/>
      <c r="T3122" s="138"/>
      <c r="U3122" s="138"/>
      <c r="AB3122" s="138"/>
      <c r="AN3122" s="45" t="str">
        <f t="shared" si="45"/>
        <v/>
      </c>
    </row>
    <row r="3123" spans="1:40" s="156" customFormat="1" x14ac:dyDescent="0.2">
      <c r="A3123" s="154"/>
      <c r="B3123" s="180" t="s">
        <v>5884</v>
      </c>
      <c r="C3123" s="109"/>
      <c r="D3123" s="111"/>
      <c r="E3123" s="175" t="s">
        <v>3940</v>
      </c>
      <c r="F3123" s="181" t="s">
        <v>3006</v>
      </c>
      <c r="G3123" s="181"/>
      <c r="H3123" s="182" t="s">
        <v>5170</v>
      </c>
      <c r="I3123" s="14"/>
      <c r="J3123" s="14"/>
      <c r="K3123" s="14"/>
      <c r="L3123" s="14"/>
      <c r="M3123" s="183" t="s">
        <v>2121</v>
      </c>
      <c r="N3123" s="184">
        <v>1042</v>
      </c>
      <c r="O3123" s="183" t="s">
        <v>4608</v>
      </c>
      <c r="P3123" s="183"/>
      <c r="Q3123" s="183" t="s">
        <v>4604</v>
      </c>
      <c r="R3123" s="138"/>
      <c r="S3123" s="138"/>
      <c r="T3123" s="138"/>
      <c r="U3123" s="138"/>
      <c r="AB3123" s="138"/>
      <c r="AN3123" s="45" t="str">
        <f t="shared" si="45"/>
        <v/>
      </c>
    </row>
    <row r="3124" spans="1:40" s="156" customFormat="1" x14ac:dyDescent="0.2">
      <c r="A3124" s="154"/>
      <c r="B3124" s="180" t="s">
        <v>5885</v>
      </c>
      <c r="C3124" s="109"/>
      <c r="D3124" s="111"/>
      <c r="E3124" s="175" t="s">
        <v>3940</v>
      </c>
      <c r="F3124" s="181" t="s">
        <v>3006</v>
      </c>
      <c r="G3124" s="181"/>
      <c r="H3124" s="182" t="s">
        <v>5170</v>
      </c>
      <c r="I3124" s="14"/>
      <c r="J3124" s="14"/>
      <c r="K3124" s="14"/>
      <c r="L3124" s="14"/>
      <c r="M3124" s="183" t="s">
        <v>2121</v>
      </c>
      <c r="N3124" s="184">
        <v>1042</v>
      </c>
      <c r="O3124" s="183" t="s">
        <v>4609</v>
      </c>
      <c r="P3124" s="183"/>
      <c r="Q3124" s="183" t="s">
        <v>4604</v>
      </c>
      <c r="R3124" s="138"/>
      <c r="S3124" s="138"/>
      <c r="T3124" s="138"/>
      <c r="U3124" s="138"/>
      <c r="AB3124" s="138"/>
      <c r="AN3124" s="45" t="str">
        <f t="shared" si="45"/>
        <v/>
      </c>
    </row>
    <row r="3125" spans="1:40" s="156" customFormat="1" x14ac:dyDescent="0.2">
      <c r="A3125" s="154"/>
      <c r="B3125" s="180" t="s">
        <v>5886</v>
      </c>
      <c r="C3125" s="109"/>
      <c r="D3125" s="111"/>
      <c r="E3125" s="175" t="s">
        <v>3940</v>
      </c>
      <c r="F3125" s="181" t="s">
        <v>3006</v>
      </c>
      <c r="G3125" s="181"/>
      <c r="H3125" s="182" t="s">
        <v>5170</v>
      </c>
      <c r="I3125" s="14"/>
      <c r="J3125" s="14"/>
      <c r="K3125" s="14"/>
      <c r="L3125" s="14"/>
      <c r="M3125" s="183" t="s">
        <v>2121</v>
      </c>
      <c r="N3125" s="184">
        <v>1042</v>
      </c>
      <c r="O3125" s="183" t="s">
        <v>4610</v>
      </c>
      <c r="P3125" s="183"/>
      <c r="Q3125" s="183" t="s">
        <v>4604</v>
      </c>
      <c r="R3125" s="138"/>
      <c r="S3125" s="138"/>
      <c r="T3125" s="138"/>
      <c r="U3125" s="138"/>
      <c r="AB3125" s="138"/>
      <c r="AN3125" s="45" t="str">
        <f t="shared" si="45"/>
        <v/>
      </c>
    </row>
    <row r="3126" spans="1:40" s="156" customFormat="1" x14ac:dyDescent="0.2">
      <c r="A3126" s="154"/>
      <c r="B3126" s="180" t="s">
        <v>5887</v>
      </c>
      <c r="C3126" s="109"/>
      <c r="D3126" s="111"/>
      <c r="E3126" s="175" t="s">
        <v>3940</v>
      </c>
      <c r="F3126" s="181" t="s">
        <v>3006</v>
      </c>
      <c r="G3126" s="181"/>
      <c r="H3126" s="182" t="s">
        <v>5170</v>
      </c>
      <c r="I3126" s="14"/>
      <c r="J3126" s="14"/>
      <c r="K3126" s="14"/>
      <c r="L3126" s="14"/>
      <c r="M3126" s="183" t="s">
        <v>2121</v>
      </c>
      <c r="N3126" s="184">
        <v>1042</v>
      </c>
      <c r="O3126" s="183" t="s">
        <v>4611</v>
      </c>
      <c r="P3126" s="183"/>
      <c r="Q3126" s="183" t="s">
        <v>4604</v>
      </c>
      <c r="R3126" s="138"/>
      <c r="S3126" s="138"/>
      <c r="T3126" s="138"/>
      <c r="U3126" s="138"/>
      <c r="AB3126" s="138"/>
      <c r="AN3126" s="45" t="str">
        <f t="shared" si="45"/>
        <v/>
      </c>
    </row>
    <row r="3127" spans="1:40" s="156" customFormat="1" x14ac:dyDescent="0.2">
      <c r="A3127" s="154"/>
      <c r="B3127" s="180" t="s">
        <v>5888</v>
      </c>
      <c r="C3127" s="109"/>
      <c r="D3127" s="111"/>
      <c r="E3127" s="175" t="s">
        <v>3940</v>
      </c>
      <c r="F3127" s="181" t="s">
        <v>3006</v>
      </c>
      <c r="G3127" s="181"/>
      <c r="H3127" s="182" t="s">
        <v>5170</v>
      </c>
      <c r="I3127" s="14"/>
      <c r="J3127" s="14"/>
      <c r="K3127" s="14"/>
      <c r="L3127" s="14"/>
      <c r="M3127" s="183" t="s">
        <v>2121</v>
      </c>
      <c r="N3127" s="184">
        <v>1042</v>
      </c>
      <c r="O3127" s="183" t="s">
        <v>4612</v>
      </c>
      <c r="P3127" s="183"/>
      <c r="Q3127" s="183" t="s">
        <v>4604</v>
      </c>
      <c r="R3127" s="138"/>
      <c r="S3127" s="138"/>
      <c r="T3127" s="138"/>
      <c r="U3127" s="138"/>
      <c r="AB3127" s="138"/>
      <c r="AN3127" s="45" t="str">
        <f t="shared" si="45"/>
        <v/>
      </c>
    </row>
    <row r="3128" spans="1:40" s="156" customFormat="1" x14ac:dyDescent="0.2">
      <c r="A3128" s="154"/>
      <c r="B3128" s="180" t="s">
        <v>5889</v>
      </c>
      <c r="C3128" s="109"/>
      <c r="D3128" s="111"/>
      <c r="E3128" s="175" t="s">
        <v>3940</v>
      </c>
      <c r="F3128" s="181" t="s">
        <v>3006</v>
      </c>
      <c r="G3128" s="181"/>
      <c r="H3128" s="182" t="s">
        <v>5170</v>
      </c>
      <c r="I3128" s="14"/>
      <c r="J3128" s="14"/>
      <c r="K3128" s="14"/>
      <c r="L3128" s="14"/>
      <c r="M3128" s="183" t="s">
        <v>2121</v>
      </c>
      <c r="N3128" s="184">
        <v>1042</v>
      </c>
      <c r="O3128" s="183" t="s">
        <v>4613</v>
      </c>
      <c r="P3128" s="183"/>
      <c r="Q3128" s="183" t="s">
        <v>4604</v>
      </c>
      <c r="R3128" s="138"/>
      <c r="S3128" s="138"/>
      <c r="T3128" s="138"/>
      <c r="U3128" s="138"/>
      <c r="AB3128" s="138"/>
      <c r="AN3128" s="45" t="str">
        <f t="shared" si="45"/>
        <v/>
      </c>
    </row>
    <row r="3129" spans="1:40" s="156" customFormat="1" x14ac:dyDescent="0.2">
      <c r="A3129" s="154"/>
      <c r="B3129" s="180" t="s">
        <v>5890</v>
      </c>
      <c r="C3129" s="109"/>
      <c r="D3129" s="111"/>
      <c r="E3129" s="175" t="s">
        <v>3940</v>
      </c>
      <c r="F3129" s="181" t="s">
        <v>3006</v>
      </c>
      <c r="G3129" s="181"/>
      <c r="H3129" s="182" t="s">
        <v>5170</v>
      </c>
      <c r="I3129" s="14"/>
      <c r="J3129" s="14"/>
      <c r="K3129" s="14"/>
      <c r="L3129" s="14"/>
      <c r="M3129" s="183" t="s">
        <v>2121</v>
      </c>
      <c r="N3129" s="184">
        <v>1042</v>
      </c>
      <c r="O3129" s="183" t="s">
        <v>4614</v>
      </c>
      <c r="P3129" s="183"/>
      <c r="Q3129" s="183" t="s">
        <v>4604</v>
      </c>
      <c r="R3129" s="138"/>
      <c r="S3129" s="138"/>
      <c r="T3129" s="138"/>
      <c r="U3129" s="138"/>
      <c r="AB3129" s="138"/>
      <c r="AN3129" s="45" t="str">
        <f t="shared" si="45"/>
        <v/>
      </c>
    </row>
    <row r="3130" spans="1:40" s="156" customFormat="1" x14ac:dyDescent="0.2">
      <c r="A3130" s="154"/>
      <c r="B3130" s="180" t="s">
        <v>5891</v>
      </c>
      <c r="C3130" s="109"/>
      <c r="D3130" s="111"/>
      <c r="E3130" s="175" t="s">
        <v>3940</v>
      </c>
      <c r="F3130" s="181" t="s">
        <v>3006</v>
      </c>
      <c r="G3130" s="181"/>
      <c r="H3130" s="182" t="s">
        <v>5170</v>
      </c>
      <c r="I3130" s="14"/>
      <c r="J3130" s="14"/>
      <c r="K3130" s="14"/>
      <c r="L3130" s="14"/>
      <c r="M3130" s="183" t="s">
        <v>2121</v>
      </c>
      <c r="N3130" s="184">
        <v>1042</v>
      </c>
      <c r="O3130" s="183" t="s">
        <v>4615</v>
      </c>
      <c r="P3130" s="183"/>
      <c r="Q3130" s="183" t="s">
        <v>4604</v>
      </c>
      <c r="R3130" s="138"/>
      <c r="S3130" s="138"/>
      <c r="T3130" s="138"/>
      <c r="U3130" s="138"/>
      <c r="AB3130" s="138"/>
      <c r="AN3130" s="45" t="str">
        <f t="shared" si="45"/>
        <v/>
      </c>
    </row>
    <row r="3131" spans="1:40" s="156" customFormat="1" x14ac:dyDescent="0.2">
      <c r="A3131" s="154"/>
      <c r="B3131" s="180" t="s">
        <v>5892</v>
      </c>
      <c r="C3131" s="109"/>
      <c r="D3131" s="111"/>
      <c r="E3131" s="175" t="s">
        <v>3940</v>
      </c>
      <c r="F3131" s="181" t="s">
        <v>3006</v>
      </c>
      <c r="G3131" s="181"/>
      <c r="H3131" s="182" t="s">
        <v>5170</v>
      </c>
      <c r="I3131" s="14"/>
      <c r="J3131" s="14"/>
      <c r="K3131" s="14"/>
      <c r="L3131" s="14"/>
      <c r="M3131" s="183" t="s">
        <v>2121</v>
      </c>
      <c r="N3131" s="184">
        <v>1042</v>
      </c>
      <c r="O3131" s="183" t="s">
        <v>4616</v>
      </c>
      <c r="P3131" s="183"/>
      <c r="Q3131" s="183" t="s">
        <v>4604</v>
      </c>
      <c r="R3131" s="138"/>
      <c r="S3131" s="138"/>
      <c r="T3131" s="138"/>
      <c r="U3131" s="138"/>
      <c r="AB3131" s="138"/>
      <c r="AN3131" s="45" t="str">
        <f t="shared" si="45"/>
        <v/>
      </c>
    </row>
    <row r="3132" spans="1:40" s="156" customFormat="1" x14ac:dyDescent="0.2">
      <c r="A3132" s="154"/>
      <c r="B3132" s="180" t="s">
        <v>5893</v>
      </c>
      <c r="C3132" s="109"/>
      <c r="D3132" s="111"/>
      <c r="E3132" s="175" t="s">
        <v>3940</v>
      </c>
      <c r="F3132" s="181" t="s">
        <v>3006</v>
      </c>
      <c r="G3132" s="181"/>
      <c r="H3132" s="182" t="s">
        <v>5170</v>
      </c>
      <c r="I3132" s="14"/>
      <c r="J3132" s="14"/>
      <c r="K3132" s="14"/>
      <c r="L3132" s="14"/>
      <c r="M3132" s="183" t="s">
        <v>2121</v>
      </c>
      <c r="N3132" s="184">
        <v>1042</v>
      </c>
      <c r="O3132" s="183" t="s">
        <v>4617</v>
      </c>
      <c r="P3132" s="183"/>
      <c r="Q3132" s="183" t="s">
        <v>4604</v>
      </c>
      <c r="R3132" s="138"/>
      <c r="S3132" s="138"/>
      <c r="T3132" s="138"/>
      <c r="U3132" s="138"/>
      <c r="AB3132" s="138"/>
      <c r="AN3132" s="45" t="str">
        <f t="shared" si="45"/>
        <v/>
      </c>
    </row>
    <row r="3133" spans="1:40" s="156" customFormat="1" x14ac:dyDescent="0.2">
      <c r="A3133" s="154"/>
      <c r="B3133" s="180" t="s">
        <v>5894</v>
      </c>
      <c r="C3133" s="109"/>
      <c r="D3133" s="111"/>
      <c r="E3133" s="175" t="s">
        <v>3940</v>
      </c>
      <c r="F3133" s="181" t="s">
        <v>3006</v>
      </c>
      <c r="G3133" s="181"/>
      <c r="H3133" s="182" t="s">
        <v>5170</v>
      </c>
      <c r="I3133" s="14"/>
      <c r="J3133" s="14"/>
      <c r="K3133" s="14"/>
      <c r="L3133" s="14"/>
      <c r="M3133" s="183" t="s">
        <v>2121</v>
      </c>
      <c r="N3133" s="184">
        <v>1042</v>
      </c>
      <c r="O3133" s="183" t="s">
        <v>4618</v>
      </c>
      <c r="P3133" s="183"/>
      <c r="Q3133" s="183" t="s">
        <v>4604</v>
      </c>
      <c r="R3133" s="138"/>
      <c r="S3133" s="138"/>
      <c r="T3133" s="138"/>
      <c r="U3133" s="138"/>
      <c r="AB3133" s="138"/>
      <c r="AN3133" s="45" t="str">
        <f t="shared" si="45"/>
        <v/>
      </c>
    </row>
    <row r="3134" spans="1:40" s="156" customFormat="1" x14ac:dyDescent="0.2">
      <c r="A3134" s="154"/>
      <c r="B3134" s="180" t="s">
        <v>5895</v>
      </c>
      <c r="C3134" s="109"/>
      <c r="D3134" s="111"/>
      <c r="E3134" s="175" t="s">
        <v>3940</v>
      </c>
      <c r="F3134" s="181" t="s">
        <v>3006</v>
      </c>
      <c r="G3134" s="181"/>
      <c r="H3134" s="182" t="s">
        <v>5171</v>
      </c>
      <c r="I3134" s="14"/>
      <c r="J3134" s="14"/>
      <c r="K3134" s="14"/>
      <c r="L3134" s="14"/>
      <c r="M3134" s="183" t="s">
        <v>2121</v>
      </c>
      <c r="N3134" s="184">
        <v>1042</v>
      </c>
      <c r="O3134" s="183" t="s">
        <v>4619</v>
      </c>
      <c r="P3134" s="183"/>
      <c r="Q3134" s="183" t="s">
        <v>4604</v>
      </c>
      <c r="R3134" s="138"/>
      <c r="S3134" s="138"/>
      <c r="T3134" s="138"/>
      <c r="U3134" s="138"/>
      <c r="AB3134" s="138"/>
      <c r="AN3134" s="45" t="str">
        <f t="shared" si="45"/>
        <v/>
      </c>
    </row>
    <row r="3135" spans="1:40" s="156" customFormat="1" x14ac:dyDescent="0.2">
      <c r="A3135" s="154"/>
      <c r="B3135" s="180" t="s">
        <v>5896</v>
      </c>
      <c r="C3135" s="109"/>
      <c r="D3135" s="111"/>
      <c r="E3135" s="175" t="s">
        <v>3940</v>
      </c>
      <c r="F3135" s="181" t="s">
        <v>3006</v>
      </c>
      <c r="G3135" s="181"/>
      <c r="H3135" s="182" t="s">
        <v>5171</v>
      </c>
      <c r="I3135" s="14"/>
      <c r="J3135" s="14"/>
      <c r="K3135" s="14"/>
      <c r="L3135" s="14"/>
      <c r="M3135" s="183" t="s">
        <v>2121</v>
      </c>
      <c r="N3135" s="184">
        <v>1042</v>
      </c>
      <c r="O3135" s="183" t="s">
        <v>4620</v>
      </c>
      <c r="P3135" s="183"/>
      <c r="Q3135" s="183" t="s">
        <v>4604</v>
      </c>
      <c r="R3135" s="138"/>
      <c r="S3135" s="138"/>
      <c r="T3135" s="138"/>
      <c r="U3135" s="138"/>
      <c r="AB3135" s="138"/>
      <c r="AN3135" s="45" t="str">
        <f t="shared" si="45"/>
        <v/>
      </c>
    </row>
    <row r="3136" spans="1:40" s="156" customFormat="1" x14ac:dyDescent="0.2">
      <c r="A3136" s="154"/>
      <c r="B3136" s="180" t="s">
        <v>5897</v>
      </c>
      <c r="C3136" s="109"/>
      <c r="D3136" s="111"/>
      <c r="E3136" s="175" t="s">
        <v>3940</v>
      </c>
      <c r="F3136" s="181" t="s">
        <v>3006</v>
      </c>
      <c r="G3136" s="181"/>
      <c r="H3136" s="182" t="s">
        <v>5171</v>
      </c>
      <c r="I3136" s="14"/>
      <c r="J3136" s="14"/>
      <c r="K3136" s="14"/>
      <c r="L3136" s="14"/>
      <c r="M3136" s="183" t="s">
        <v>2121</v>
      </c>
      <c r="N3136" s="184">
        <v>1042</v>
      </c>
      <c r="O3136" s="183" t="s">
        <v>4621</v>
      </c>
      <c r="P3136" s="183"/>
      <c r="Q3136" s="183" t="s">
        <v>4604</v>
      </c>
      <c r="R3136" s="138"/>
      <c r="S3136" s="138"/>
      <c r="T3136" s="138"/>
      <c r="U3136" s="138"/>
      <c r="AB3136" s="138"/>
      <c r="AN3136" s="45" t="str">
        <f t="shared" si="45"/>
        <v/>
      </c>
    </row>
    <row r="3137" spans="1:40" s="156" customFormat="1" x14ac:dyDescent="0.2">
      <c r="A3137" s="154"/>
      <c r="B3137" s="180" t="s">
        <v>5898</v>
      </c>
      <c r="C3137" s="109"/>
      <c r="D3137" s="111"/>
      <c r="E3137" s="175" t="s">
        <v>3940</v>
      </c>
      <c r="F3137" s="181" t="s">
        <v>3006</v>
      </c>
      <c r="G3137" s="181"/>
      <c r="H3137" s="182" t="s">
        <v>5171</v>
      </c>
      <c r="I3137" s="14"/>
      <c r="J3137" s="14"/>
      <c r="K3137" s="14"/>
      <c r="L3137" s="14"/>
      <c r="M3137" s="183" t="s">
        <v>2121</v>
      </c>
      <c r="N3137" s="184">
        <v>1042</v>
      </c>
      <c r="O3137" s="183" t="s">
        <v>4622</v>
      </c>
      <c r="P3137" s="183"/>
      <c r="Q3137" s="183" t="s">
        <v>4604</v>
      </c>
      <c r="R3137" s="138"/>
      <c r="S3137" s="138"/>
      <c r="T3137" s="138"/>
      <c r="U3137" s="138"/>
      <c r="AB3137" s="138"/>
      <c r="AN3137" s="45" t="str">
        <f t="shared" si="45"/>
        <v/>
      </c>
    </row>
    <row r="3138" spans="1:40" s="156" customFormat="1" x14ac:dyDescent="0.2">
      <c r="A3138" s="154"/>
      <c r="B3138" s="180" t="s">
        <v>5899</v>
      </c>
      <c r="C3138" s="109"/>
      <c r="D3138" s="111"/>
      <c r="E3138" s="175" t="s">
        <v>3940</v>
      </c>
      <c r="F3138" s="181" t="s">
        <v>3006</v>
      </c>
      <c r="G3138" s="181"/>
      <c r="H3138" s="182" t="s">
        <v>5171</v>
      </c>
      <c r="I3138" s="14"/>
      <c r="J3138" s="14"/>
      <c r="K3138" s="14"/>
      <c r="L3138" s="14"/>
      <c r="M3138" s="183" t="s">
        <v>2121</v>
      </c>
      <c r="N3138" s="184">
        <v>1042</v>
      </c>
      <c r="O3138" s="183" t="s">
        <v>4623</v>
      </c>
      <c r="P3138" s="183"/>
      <c r="Q3138" s="183" t="s">
        <v>4604</v>
      </c>
      <c r="R3138" s="138"/>
      <c r="S3138" s="138"/>
      <c r="T3138" s="138"/>
      <c r="U3138" s="138"/>
      <c r="AB3138" s="138"/>
      <c r="AN3138" s="45" t="str">
        <f t="shared" si="45"/>
        <v/>
      </c>
    </row>
    <row r="3139" spans="1:40" s="156" customFormat="1" x14ac:dyDescent="0.2">
      <c r="A3139" s="154"/>
      <c r="B3139" s="180" t="s">
        <v>5900</v>
      </c>
      <c r="C3139" s="109"/>
      <c r="D3139" s="111"/>
      <c r="E3139" s="175" t="s">
        <v>3940</v>
      </c>
      <c r="F3139" s="181" t="s">
        <v>3006</v>
      </c>
      <c r="G3139" s="181"/>
      <c r="H3139" s="182" t="s">
        <v>5171</v>
      </c>
      <c r="I3139" s="14"/>
      <c r="J3139" s="14"/>
      <c r="K3139" s="14"/>
      <c r="L3139" s="14"/>
      <c r="M3139" s="183" t="s">
        <v>2121</v>
      </c>
      <c r="N3139" s="184">
        <v>1042</v>
      </c>
      <c r="O3139" s="183" t="s">
        <v>4624</v>
      </c>
      <c r="P3139" s="183"/>
      <c r="Q3139" s="183" t="s">
        <v>4604</v>
      </c>
      <c r="R3139" s="138"/>
      <c r="S3139" s="138"/>
      <c r="T3139" s="138"/>
      <c r="U3139" s="138"/>
      <c r="AB3139" s="138"/>
      <c r="AN3139" s="45" t="str">
        <f t="shared" si="45"/>
        <v/>
      </c>
    </row>
    <row r="3140" spans="1:40" s="156" customFormat="1" x14ac:dyDescent="0.2">
      <c r="A3140" s="154"/>
      <c r="B3140" s="180" t="s">
        <v>5901</v>
      </c>
      <c r="C3140" s="109"/>
      <c r="D3140" s="111"/>
      <c r="E3140" s="175" t="s">
        <v>3940</v>
      </c>
      <c r="F3140" s="181" t="s">
        <v>3006</v>
      </c>
      <c r="G3140" s="181"/>
      <c r="H3140" s="182" t="s">
        <v>5171</v>
      </c>
      <c r="I3140" s="14"/>
      <c r="J3140" s="14"/>
      <c r="K3140" s="14"/>
      <c r="L3140" s="14"/>
      <c r="M3140" s="183" t="s">
        <v>2121</v>
      </c>
      <c r="N3140" s="184">
        <v>1042</v>
      </c>
      <c r="O3140" s="183" t="s">
        <v>4625</v>
      </c>
      <c r="P3140" s="183"/>
      <c r="Q3140" s="183" t="s">
        <v>4604</v>
      </c>
      <c r="R3140" s="138"/>
      <c r="S3140" s="138"/>
      <c r="T3140" s="138"/>
      <c r="U3140" s="138"/>
      <c r="AB3140" s="138"/>
      <c r="AN3140" s="45" t="str">
        <f t="shared" si="45"/>
        <v/>
      </c>
    </row>
    <row r="3141" spans="1:40" s="156" customFormat="1" x14ac:dyDescent="0.2">
      <c r="A3141" s="154"/>
      <c r="B3141" s="180" t="s">
        <v>5902</v>
      </c>
      <c r="C3141" s="109"/>
      <c r="D3141" s="111"/>
      <c r="E3141" s="175" t="s">
        <v>3940</v>
      </c>
      <c r="F3141" s="181" t="s">
        <v>3006</v>
      </c>
      <c r="G3141" s="181"/>
      <c r="H3141" s="182" t="s">
        <v>5171</v>
      </c>
      <c r="I3141" s="14"/>
      <c r="J3141" s="14"/>
      <c r="K3141" s="14"/>
      <c r="L3141" s="14"/>
      <c r="M3141" s="183" t="s">
        <v>2121</v>
      </c>
      <c r="N3141" s="184">
        <v>1042</v>
      </c>
      <c r="O3141" s="183" t="s">
        <v>4626</v>
      </c>
      <c r="P3141" s="183"/>
      <c r="Q3141" s="183" t="s">
        <v>4604</v>
      </c>
      <c r="R3141" s="138"/>
      <c r="S3141" s="138"/>
      <c r="T3141" s="138"/>
      <c r="U3141" s="138"/>
      <c r="AB3141" s="138"/>
      <c r="AN3141" s="45" t="str">
        <f t="shared" ref="AN3141:AN3204" si="46">IF(AE3141&lt;&gt;"",_xlfn.CONCAT(AE3141,AF3141," ","000,",AG3141, " ",AH3141,AI3141," ",AL3141,"-",AM3141),"")</f>
        <v/>
      </c>
    </row>
    <row r="3142" spans="1:40" s="156" customFormat="1" x14ac:dyDescent="0.2">
      <c r="A3142" s="154"/>
      <c r="B3142" s="180" t="s">
        <v>5903</v>
      </c>
      <c r="C3142" s="109"/>
      <c r="D3142" s="111"/>
      <c r="E3142" s="175" t="s">
        <v>3940</v>
      </c>
      <c r="F3142" s="181" t="s">
        <v>3006</v>
      </c>
      <c r="G3142" s="181"/>
      <c r="H3142" s="182" t="s">
        <v>5171</v>
      </c>
      <c r="I3142" s="14"/>
      <c r="J3142" s="14"/>
      <c r="K3142" s="14"/>
      <c r="L3142" s="14"/>
      <c r="M3142" s="183" t="s">
        <v>2121</v>
      </c>
      <c r="N3142" s="184">
        <v>1042</v>
      </c>
      <c r="O3142" s="183" t="s">
        <v>4627</v>
      </c>
      <c r="P3142" s="183"/>
      <c r="Q3142" s="183" t="s">
        <v>4604</v>
      </c>
      <c r="R3142" s="138"/>
      <c r="S3142" s="138"/>
      <c r="T3142" s="138"/>
      <c r="U3142" s="138"/>
      <c r="AB3142" s="138"/>
      <c r="AN3142" s="45" t="str">
        <f t="shared" si="46"/>
        <v/>
      </c>
    </row>
    <row r="3143" spans="1:40" s="156" customFormat="1" x14ac:dyDescent="0.2">
      <c r="A3143" s="154"/>
      <c r="B3143" s="180" t="s">
        <v>5904</v>
      </c>
      <c r="C3143" s="109"/>
      <c r="D3143" s="111"/>
      <c r="E3143" s="175" t="s">
        <v>3940</v>
      </c>
      <c r="F3143" s="181" t="s">
        <v>3006</v>
      </c>
      <c r="G3143" s="181"/>
      <c r="H3143" s="182" t="s">
        <v>5171</v>
      </c>
      <c r="I3143" s="14"/>
      <c r="J3143" s="14"/>
      <c r="K3143" s="14"/>
      <c r="L3143" s="14"/>
      <c r="M3143" s="183" t="s">
        <v>2121</v>
      </c>
      <c r="N3143" s="184">
        <v>1042</v>
      </c>
      <c r="O3143" s="183" t="s">
        <v>4628</v>
      </c>
      <c r="P3143" s="183"/>
      <c r="Q3143" s="183" t="s">
        <v>4604</v>
      </c>
      <c r="R3143" s="138"/>
      <c r="S3143" s="138"/>
      <c r="T3143" s="138"/>
      <c r="U3143" s="138"/>
      <c r="AB3143" s="138"/>
      <c r="AN3143" s="45" t="str">
        <f t="shared" si="46"/>
        <v/>
      </c>
    </row>
    <row r="3144" spans="1:40" s="156" customFormat="1" x14ac:dyDescent="0.2">
      <c r="A3144" s="154"/>
      <c r="B3144" s="180" t="s">
        <v>5905</v>
      </c>
      <c r="C3144" s="109"/>
      <c r="D3144" s="111"/>
      <c r="E3144" s="175" t="s">
        <v>3940</v>
      </c>
      <c r="F3144" s="181" t="s">
        <v>3006</v>
      </c>
      <c r="G3144" s="181"/>
      <c r="H3144" s="182" t="s">
        <v>5171</v>
      </c>
      <c r="I3144" s="14"/>
      <c r="J3144" s="14"/>
      <c r="K3144" s="14"/>
      <c r="L3144" s="14"/>
      <c r="M3144" s="183" t="s">
        <v>2121</v>
      </c>
      <c r="N3144" s="184">
        <v>1042</v>
      </c>
      <c r="O3144" s="183" t="s">
        <v>4629</v>
      </c>
      <c r="P3144" s="183"/>
      <c r="Q3144" s="183" t="s">
        <v>4604</v>
      </c>
      <c r="R3144" s="138"/>
      <c r="S3144" s="138"/>
      <c r="T3144" s="138"/>
      <c r="U3144" s="138"/>
      <c r="AB3144" s="138"/>
      <c r="AN3144" s="45" t="str">
        <f t="shared" si="46"/>
        <v/>
      </c>
    </row>
    <row r="3145" spans="1:40" s="156" customFormat="1" x14ac:dyDescent="0.2">
      <c r="A3145" s="154"/>
      <c r="B3145" s="180" t="s">
        <v>5906</v>
      </c>
      <c r="C3145" s="109"/>
      <c r="D3145" s="111"/>
      <c r="E3145" s="175" t="s">
        <v>3940</v>
      </c>
      <c r="F3145" s="181" t="s">
        <v>3006</v>
      </c>
      <c r="G3145" s="181"/>
      <c r="H3145" s="182" t="s">
        <v>5171</v>
      </c>
      <c r="I3145" s="14"/>
      <c r="J3145" s="14"/>
      <c r="K3145" s="14"/>
      <c r="L3145" s="14"/>
      <c r="M3145" s="183" t="s">
        <v>2121</v>
      </c>
      <c r="N3145" s="184">
        <v>1042</v>
      </c>
      <c r="O3145" s="183" t="s">
        <v>4630</v>
      </c>
      <c r="P3145" s="183"/>
      <c r="Q3145" s="183" t="s">
        <v>4604</v>
      </c>
      <c r="R3145" s="138"/>
      <c r="S3145" s="138"/>
      <c r="T3145" s="138"/>
      <c r="U3145" s="138"/>
      <c r="AB3145" s="138"/>
      <c r="AN3145" s="45" t="str">
        <f t="shared" si="46"/>
        <v/>
      </c>
    </row>
    <row r="3146" spans="1:40" s="156" customFormat="1" x14ac:dyDescent="0.2">
      <c r="A3146" s="154"/>
      <c r="B3146" s="180" t="s">
        <v>5907</v>
      </c>
      <c r="C3146" s="109"/>
      <c r="D3146" s="111"/>
      <c r="E3146" s="175" t="s">
        <v>3940</v>
      </c>
      <c r="F3146" s="181" t="s">
        <v>3006</v>
      </c>
      <c r="G3146" s="181"/>
      <c r="H3146" s="182" t="s">
        <v>5171</v>
      </c>
      <c r="I3146" s="14"/>
      <c r="J3146" s="14"/>
      <c r="K3146" s="14"/>
      <c r="L3146" s="14"/>
      <c r="M3146" s="183" t="s">
        <v>2121</v>
      </c>
      <c r="N3146" s="184">
        <v>1042</v>
      </c>
      <c r="O3146" s="183" t="s">
        <v>4631</v>
      </c>
      <c r="P3146" s="183"/>
      <c r="Q3146" s="183" t="s">
        <v>4604</v>
      </c>
      <c r="R3146" s="138"/>
      <c r="S3146" s="138"/>
      <c r="T3146" s="138"/>
      <c r="U3146" s="138"/>
      <c r="AB3146" s="138"/>
      <c r="AN3146" s="45" t="str">
        <f t="shared" si="46"/>
        <v/>
      </c>
    </row>
    <row r="3147" spans="1:40" s="156" customFormat="1" x14ac:dyDescent="0.2">
      <c r="A3147" s="154"/>
      <c r="B3147" s="180" t="s">
        <v>5908</v>
      </c>
      <c r="C3147" s="109"/>
      <c r="D3147" s="111"/>
      <c r="E3147" s="175" t="s">
        <v>3940</v>
      </c>
      <c r="F3147" s="181" t="s">
        <v>3006</v>
      </c>
      <c r="G3147" s="181"/>
      <c r="H3147" s="182" t="s">
        <v>5171</v>
      </c>
      <c r="I3147" s="14"/>
      <c r="J3147" s="14"/>
      <c r="K3147" s="14"/>
      <c r="L3147" s="14"/>
      <c r="M3147" s="183" t="s">
        <v>2121</v>
      </c>
      <c r="N3147" s="184">
        <v>1042</v>
      </c>
      <c r="O3147" s="183" t="s">
        <v>4632</v>
      </c>
      <c r="P3147" s="183"/>
      <c r="Q3147" s="183" t="s">
        <v>4604</v>
      </c>
      <c r="R3147" s="138"/>
      <c r="S3147" s="138"/>
      <c r="T3147" s="138"/>
      <c r="U3147" s="138"/>
      <c r="AB3147" s="138"/>
      <c r="AN3147" s="45" t="str">
        <f t="shared" si="46"/>
        <v/>
      </c>
    </row>
    <row r="3148" spans="1:40" s="156" customFormat="1" x14ac:dyDescent="0.2">
      <c r="A3148" s="154"/>
      <c r="B3148" s="180" t="s">
        <v>5909</v>
      </c>
      <c r="C3148" s="109"/>
      <c r="D3148" s="111"/>
      <c r="E3148" s="175" t="s">
        <v>3940</v>
      </c>
      <c r="F3148" s="181" t="s">
        <v>3006</v>
      </c>
      <c r="G3148" s="181"/>
      <c r="H3148" s="182" t="s">
        <v>5171</v>
      </c>
      <c r="I3148" s="14"/>
      <c r="J3148" s="14"/>
      <c r="K3148" s="14"/>
      <c r="L3148" s="14"/>
      <c r="M3148" s="183" t="s">
        <v>2121</v>
      </c>
      <c r="N3148" s="184">
        <v>1042</v>
      </c>
      <c r="O3148" s="183" t="s">
        <v>4633</v>
      </c>
      <c r="P3148" s="183"/>
      <c r="Q3148" s="183" t="s">
        <v>4604</v>
      </c>
      <c r="R3148" s="138"/>
      <c r="S3148" s="138"/>
      <c r="T3148" s="138"/>
      <c r="U3148" s="138"/>
      <c r="AB3148" s="138"/>
      <c r="AN3148" s="45" t="str">
        <f t="shared" si="46"/>
        <v/>
      </c>
    </row>
    <row r="3149" spans="1:40" s="156" customFormat="1" x14ac:dyDescent="0.2">
      <c r="A3149" s="154"/>
      <c r="B3149" s="180" t="s">
        <v>5910</v>
      </c>
      <c r="C3149" s="109"/>
      <c r="D3149" s="111"/>
      <c r="E3149" s="175" t="s">
        <v>3940</v>
      </c>
      <c r="F3149" s="181" t="s">
        <v>3006</v>
      </c>
      <c r="G3149" s="181"/>
      <c r="H3149" s="182" t="s">
        <v>5172</v>
      </c>
      <c r="I3149" s="14"/>
      <c r="J3149" s="14"/>
      <c r="K3149" s="14"/>
      <c r="L3149" s="14"/>
      <c r="M3149" s="183" t="s">
        <v>2121</v>
      </c>
      <c r="N3149" s="184">
        <v>1042</v>
      </c>
      <c r="O3149" s="183" t="s">
        <v>4634</v>
      </c>
      <c r="P3149" s="183"/>
      <c r="Q3149" s="183" t="s">
        <v>4604</v>
      </c>
      <c r="R3149" s="138"/>
      <c r="S3149" s="138"/>
      <c r="T3149" s="138"/>
      <c r="U3149" s="138"/>
      <c r="AB3149" s="138"/>
      <c r="AN3149" s="45" t="str">
        <f t="shared" si="46"/>
        <v/>
      </c>
    </row>
    <row r="3150" spans="1:40" s="156" customFormat="1" x14ac:dyDescent="0.2">
      <c r="A3150" s="154"/>
      <c r="B3150" s="180" t="s">
        <v>5911</v>
      </c>
      <c r="C3150" s="109"/>
      <c r="D3150" s="111"/>
      <c r="E3150" s="175" t="s">
        <v>3940</v>
      </c>
      <c r="F3150" s="181" t="s">
        <v>3006</v>
      </c>
      <c r="G3150" s="181"/>
      <c r="H3150" s="182" t="s">
        <v>5172</v>
      </c>
      <c r="I3150" s="14"/>
      <c r="J3150" s="14"/>
      <c r="K3150" s="14"/>
      <c r="L3150" s="14"/>
      <c r="M3150" s="183" t="s">
        <v>2121</v>
      </c>
      <c r="N3150" s="184">
        <v>1042</v>
      </c>
      <c r="O3150" s="183" t="s">
        <v>4635</v>
      </c>
      <c r="P3150" s="183"/>
      <c r="Q3150" s="183" t="s">
        <v>4604</v>
      </c>
      <c r="R3150" s="138"/>
      <c r="S3150" s="138"/>
      <c r="T3150" s="138"/>
      <c r="U3150" s="138"/>
      <c r="AB3150" s="138"/>
      <c r="AN3150" s="45" t="str">
        <f t="shared" si="46"/>
        <v/>
      </c>
    </row>
    <row r="3151" spans="1:40" s="156" customFormat="1" x14ac:dyDescent="0.2">
      <c r="A3151" s="154"/>
      <c r="B3151" s="180" t="s">
        <v>5912</v>
      </c>
      <c r="C3151" s="109"/>
      <c r="D3151" s="111"/>
      <c r="E3151" s="175" t="s">
        <v>3940</v>
      </c>
      <c r="F3151" s="181" t="s">
        <v>3006</v>
      </c>
      <c r="G3151" s="181"/>
      <c r="H3151" s="182" t="s">
        <v>5172</v>
      </c>
      <c r="I3151" s="14"/>
      <c r="J3151" s="14"/>
      <c r="K3151" s="14"/>
      <c r="L3151" s="14"/>
      <c r="M3151" s="183" t="s">
        <v>2121</v>
      </c>
      <c r="N3151" s="184">
        <v>1042</v>
      </c>
      <c r="O3151" s="183" t="s">
        <v>4636</v>
      </c>
      <c r="P3151" s="183"/>
      <c r="Q3151" s="183" t="s">
        <v>4604</v>
      </c>
      <c r="R3151" s="138"/>
      <c r="S3151" s="138"/>
      <c r="T3151" s="138"/>
      <c r="U3151" s="138"/>
      <c r="AB3151" s="138"/>
      <c r="AN3151" s="45" t="str">
        <f t="shared" si="46"/>
        <v/>
      </c>
    </row>
    <row r="3152" spans="1:40" s="156" customFormat="1" x14ac:dyDescent="0.2">
      <c r="A3152" s="154"/>
      <c r="B3152" s="180" t="s">
        <v>5913</v>
      </c>
      <c r="C3152" s="109"/>
      <c r="D3152" s="111"/>
      <c r="E3152" s="175" t="s">
        <v>3940</v>
      </c>
      <c r="F3152" s="181" t="s">
        <v>3006</v>
      </c>
      <c r="G3152" s="181"/>
      <c r="H3152" s="182" t="s">
        <v>5172</v>
      </c>
      <c r="I3152" s="14"/>
      <c r="J3152" s="14"/>
      <c r="K3152" s="14"/>
      <c r="L3152" s="14"/>
      <c r="M3152" s="183" t="s">
        <v>2121</v>
      </c>
      <c r="N3152" s="184">
        <v>1042</v>
      </c>
      <c r="O3152" s="183" t="s">
        <v>4637</v>
      </c>
      <c r="P3152" s="183"/>
      <c r="Q3152" s="183" t="s">
        <v>4604</v>
      </c>
      <c r="R3152" s="138"/>
      <c r="S3152" s="138"/>
      <c r="T3152" s="138"/>
      <c r="U3152" s="138"/>
      <c r="AB3152" s="138"/>
      <c r="AN3152" s="45" t="str">
        <f t="shared" si="46"/>
        <v/>
      </c>
    </row>
    <row r="3153" spans="1:40" s="156" customFormat="1" x14ac:dyDescent="0.2">
      <c r="A3153" s="154"/>
      <c r="B3153" s="180" t="s">
        <v>5914</v>
      </c>
      <c r="C3153" s="109"/>
      <c r="D3153" s="111"/>
      <c r="E3153" s="175" t="s">
        <v>3940</v>
      </c>
      <c r="F3153" s="181" t="s">
        <v>3006</v>
      </c>
      <c r="G3153" s="181"/>
      <c r="H3153" s="182" t="s">
        <v>5172</v>
      </c>
      <c r="I3153" s="14"/>
      <c r="J3153" s="14"/>
      <c r="K3153" s="14"/>
      <c r="L3153" s="14"/>
      <c r="M3153" s="183" t="s">
        <v>2121</v>
      </c>
      <c r="N3153" s="184">
        <v>1042</v>
      </c>
      <c r="O3153" s="183" t="s">
        <v>4638</v>
      </c>
      <c r="P3153" s="183"/>
      <c r="Q3153" s="183" t="s">
        <v>4604</v>
      </c>
      <c r="R3153" s="138"/>
      <c r="S3153" s="138"/>
      <c r="T3153" s="138"/>
      <c r="U3153" s="138"/>
      <c r="AB3153" s="138"/>
      <c r="AN3153" s="45" t="str">
        <f t="shared" si="46"/>
        <v/>
      </c>
    </row>
    <row r="3154" spans="1:40" s="156" customFormat="1" x14ac:dyDescent="0.2">
      <c r="A3154" s="154"/>
      <c r="B3154" s="180" t="s">
        <v>5915</v>
      </c>
      <c r="C3154" s="109"/>
      <c r="D3154" s="111"/>
      <c r="E3154" s="175" t="s">
        <v>3940</v>
      </c>
      <c r="F3154" s="181" t="s">
        <v>3006</v>
      </c>
      <c r="G3154" s="181"/>
      <c r="H3154" s="182" t="s">
        <v>5172</v>
      </c>
      <c r="I3154" s="14"/>
      <c r="J3154" s="14"/>
      <c r="K3154" s="14"/>
      <c r="L3154" s="14"/>
      <c r="M3154" s="183" t="s">
        <v>2121</v>
      </c>
      <c r="N3154" s="184">
        <v>1042</v>
      </c>
      <c r="O3154" s="183" t="s">
        <v>4639</v>
      </c>
      <c r="P3154" s="183"/>
      <c r="Q3154" s="183" t="s">
        <v>4604</v>
      </c>
      <c r="R3154" s="138"/>
      <c r="S3154" s="138"/>
      <c r="T3154" s="138"/>
      <c r="U3154" s="138"/>
      <c r="AB3154" s="138"/>
      <c r="AN3154" s="45" t="str">
        <f t="shared" si="46"/>
        <v/>
      </c>
    </row>
    <row r="3155" spans="1:40" s="156" customFormat="1" x14ac:dyDescent="0.2">
      <c r="A3155" s="154"/>
      <c r="B3155" s="180" t="s">
        <v>5916</v>
      </c>
      <c r="C3155" s="109"/>
      <c r="D3155" s="111"/>
      <c r="E3155" s="175" t="s">
        <v>3940</v>
      </c>
      <c r="F3155" s="181" t="s">
        <v>3006</v>
      </c>
      <c r="G3155" s="181"/>
      <c r="H3155" s="182" t="s">
        <v>5172</v>
      </c>
      <c r="I3155" s="14"/>
      <c r="J3155" s="14"/>
      <c r="K3155" s="14"/>
      <c r="L3155" s="14"/>
      <c r="M3155" s="183" t="s">
        <v>2121</v>
      </c>
      <c r="N3155" s="184">
        <v>1042</v>
      </c>
      <c r="O3155" s="183" t="s">
        <v>4640</v>
      </c>
      <c r="P3155" s="183"/>
      <c r="Q3155" s="183" t="s">
        <v>4604</v>
      </c>
      <c r="R3155" s="138"/>
      <c r="S3155" s="138"/>
      <c r="T3155" s="138"/>
      <c r="U3155" s="138"/>
      <c r="AB3155" s="138"/>
      <c r="AN3155" s="45" t="str">
        <f t="shared" si="46"/>
        <v/>
      </c>
    </row>
    <row r="3156" spans="1:40" s="156" customFormat="1" x14ac:dyDescent="0.2">
      <c r="A3156" s="154"/>
      <c r="B3156" s="180" t="s">
        <v>5917</v>
      </c>
      <c r="C3156" s="109"/>
      <c r="D3156" s="111"/>
      <c r="E3156" s="175" t="s">
        <v>3940</v>
      </c>
      <c r="F3156" s="181" t="s">
        <v>3006</v>
      </c>
      <c r="G3156" s="181"/>
      <c r="H3156" s="182" t="s">
        <v>5172</v>
      </c>
      <c r="I3156" s="14"/>
      <c r="J3156" s="14"/>
      <c r="K3156" s="14"/>
      <c r="L3156" s="14"/>
      <c r="M3156" s="183" t="s">
        <v>2121</v>
      </c>
      <c r="N3156" s="184">
        <v>1042</v>
      </c>
      <c r="O3156" s="183" t="s">
        <v>4641</v>
      </c>
      <c r="P3156" s="183"/>
      <c r="Q3156" s="183" t="s">
        <v>4604</v>
      </c>
      <c r="R3156" s="138"/>
      <c r="S3156" s="138"/>
      <c r="T3156" s="138"/>
      <c r="U3156" s="138"/>
      <c r="AB3156" s="138"/>
      <c r="AN3156" s="45" t="str">
        <f t="shared" si="46"/>
        <v/>
      </c>
    </row>
    <row r="3157" spans="1:40" s="156" customFormat="1" x14ac:dyDescent="0.2">
      <c r="A3157" s="154"/>
      <c r="B3157" s="180" t="s">
        <v>5918</v>
      </c>
      <c r="C3157" s="109"/>
      <c r="D3157" s="111"/>
      <c r="E3157" s="175" t="s">
        <v>3940</v>
      </c>
      <c r="F3157" s="181" t="s">
        <v>3006</v>
      </c>
      <c r="G3157" s="181"/>
      <c r="H3157" s="182" t="s">
        <v>5172</v>
      </c>
      <c r="I3157" s="14"/>
      <c r="J3157" s="14"/>
      <c r="K3157" s="14"/>
      <c r="L3157" s="14"/>
      <c r="M3157" s="183" t="s">
        <v>2121</v>
      </c>
      <c r="N3157" s="184">
        <v>1042</v>
      </c>
      <c r="O3157" s="183" t="s">
        <v>4642</v>
      </c>
      <c r="P3157" s="183"/>
      <c r="Q3157" s="183" t="s">
        <v>4604</v>
      </c>
      <c r="R3157" s="138"/>
      <c r="S3157" s="138"/>
      <c r="T3157" s="138"/>
      <c r="U3157" s="138"/>
      <c r="AB3157" s="138"/>
      <c r="AN3157" s="45" t="str">
        <f t="shared" si="46"/>
        <v/>
      </c>
    </row>
    <row r="3158" spans="1:40" s="156" customFormat="1" x14ac:dyDescent="0.2">
      <c r="A3158" s="154"/>
      <c r="B3158" s="180" t="s">
        <v>5919</v>
      </c>
      <c r="C3158" s="109"/>
      <c r="D3158" s="111"/>
      <c r="E3158" s="175" t="s">
        <v>3940</v>
      </c>
      <c r="F3158" s="181" t="s">
        <v>3006</v>
      </c>
      <c r="G3158" s="181"/>
      <c r="H3158" s="182" t="s">
        <v>5172</v>
      </c>
      <c r="I3158" s="14"/>
      <c r="J3158" s="14"/>
      <c r="K3158" s="14"/>
      <c r="L3158" s="14"/>
      <c r="M3158" s="183" t="s">
        <v>2121</v>
      </c>
      <c r="N3158" s="184">
        <v>1042</v>
      </c>
      <c r="O3158" s="183" t="s">
        <v>4643</v>
      </c>
      <c r="P3158" s="183"/>
      <c r="Q3158" s="183" t="s">
        <v>4604</v>
      </c>
      <c r="R3158" s="138"/>
      <c r="S3158" s="138"/>
      <c r="T3158" s="138"/>
      <c r="U3158" s="138"/>
      <c r="AB3158" s="138"/>
      <c r="AN3158" s="45" t="str">
        <f t="shared" si="46"/>
        <v/>
      </c>
    </row>
    <row r="3159" spans="1:40" s="156" customFormat="1" x14ac:dyDescent="0.2">
      <c r="A3159" s="154"/>
      <c r="B3159" s="180" t="s">
        <v>5920</v>
      </c>
      <c r="C3159" s="109"/>
      <c r="D3159" s="111"/>
      <c r="E3159" s="175" t="s">
        <v>3940</v>
      </c>
      <c r="F3159" s="181" t="s">
        <v>3006</v>
      </c>
      <c r="G3159" s="181"/>
      <c r="H3159" s="182" t="s">
        <v>5172</v>
      </c>
      <c r="I3159" s="14"/>
      <c r="J3159" s="14"/>
      <c r="K3159" s="14"/>
      <c r="L3159" s="14"/>
      <c r="M3159" s="183" t="s">
        <v>2121</v>
      </c>
      <c r="N3159" s="184">
        <v>1042</v>
      </c>
      <c r="O3159" s="183" t="s">
        <v>4644</v>
      </c>
      <c r="P3159" s="183"/>
      <c r="Q3159" s="183" t="s">
        <v>4604</v>
      </c>
      <c r="R3159" s="138"/>
      <c r="S3159" s="138"/>
      <c r="T3159" s="138"/>
      <c r="U3159" s="138"/>
      <c r="AB3159" s="138"/>
      <c r="AN3159" s="45" t="str">
        <f t="shared" si="46"/>
        <v/>
      </c>
    </row>
    <row r="3160" spans="1:40" s="156" customFormat="1" x14ac:dyDescent="0.2">
      <c r="A3160" s="154"/>
      <c r="B3160" s="180" t="s">
        <v>5921</v>
      </c>
      <c r="C3160" s="109"/>
      <c r="D3160" s="111"/>
      <c r="E3160" s="175" t="s">
        <v>3940</v>
      </c>
      <c r="F3160" s="181" t="s">
        <v>3006</v>
      </c>
      <c r="G3160" s="181"/>
      <c r="H3160" s="182" t="s">
        <v>5172</v>
      </c>
      <c r="I3160" s="14"/>
      <c r="J3160" s="14"/>
      <c r="K3160" s="14"/>
      <c r="L3160" s="14"/>
      <c r="M3160" s="183" t="s">
        <v>2121</v>
      </c>
      <c r="N3160" s="184">
        <v>1042</v>
      </c>
      <c r="O3160" s="183" t="s">
        <v>4645</v>
      </c>
      <c r="P3160" s="183"/>
      <c r="Q3160" s="183" t="s">
        <v>4604</v>
      </c>
      <c r="R3160" s="138"/>
      <c r="S3160" s="138"/>
      <c r="T3160" s="138"/>
      <c r="U3160" s="138"/>
      <c r="AB3160" s="138"/>
      <c r="AN3160" s="45" t="str">
        <f t="shared" si="46"/>
        <v/>
      </c>
    </row>
    <row r="3161" spans="1:40" s="156" customFormat="1" x14ac:dyDescent="0.2">
      <c r="A3161" s="154"/>
      <c r="B3161" s="180" t="s">
        <v>5922</v>
      </c>
      <c r="C3161" s="109"/>
      <c r="D3161" s="111"/>
      <c r="E3161" s="175" t="s">
        <v>3940</v>
      </c>
      <c r="F3161" s="181" t="s">
        <v>3006</v>
      </c>
      <c r="G3161" s="181"/>
      <c r="H3161" s="182" t="s">
        <v>5172</v>
      </c>
      <c r="I3161" s="14"/>
      <c r="J3161" s="14"/>
      <c r="K3161" s="14"/>
      <c r="L3161" s="14"/>
      <c r="M3161" s="183" t="s">
        <v>2121</v>
      </c>
      <c r="N3161" s="184">
        <v>1042</v>
      </c>
      <c r="O3161" s="183" t="s">
        <v>4646</v>
      </c>
      <c r="P3161" s="183"/>
      <c r="Q3161" s="183" t="s">
        <v>4604</v>
      </c>
      <c r="R3161" s="138"/>
      <c r="S3161" s="138"/>
      <c r="T3161" s="138"/>
      <c r="U3161" s="138"/>
      <c r="AB3161" s="138"/>
      <c r="AN3161" s="45" t="str">
        <f t="shared" si="46"/>
        <v/>
      </c>
    </row>
    <row r="3162" spans="1:40" s="156" customFormat="1" x14ac:dyDescent="0.2">
      <c r="A3162" s="154"/>
      <c r="B3162" s="180" t="s">
        <v>5923</v>
      </c>
      <c r="C3162" s="109"/>
      <c r="D3162" s="111"/>
      <c r="E3162" s="175" t="s">
        <v>3940</v>
      </c>
      <c r="F3162" s="181" t="s">
        <v>3006</v>
      </c>
      <c r="G3162" s="181"/>
      <c r="H3162" s="182" t="s">
        <v>5172</v>
      </c>
      <c r="I3162" s="14"/>
      <c r="J3162" s="14"/>
      <c r="K3162" s="14"/>
      <c r="L3162" s="14"/>
      <c r="M3162" s="183" t="s">
        <v>2121</v>
      </c>
      <c r="N3162" s="184">
        <v>1042</v>
      </c>
      <c r="O3162" s="183" t="s">
        <v>4647</v>
      </c>
      <c r="P3162" s="183"/>
      <c r="Q3162" s="183" t="s">
        <v>4604</v>
      </c>
      <c r="R3162" s="138"/>
      <c r="S3162" s="138"/>
      <c r="T3162" s="138"/>
      <c r="U3162" s="138"/>
      <c r="AB3162" s="138"/>
      <c r="AN3162" s="45" t="str">
        <f t="shared" si="46"/>
        <v/>
      </c>
    </row>
    <row r="3163" spans="1:40" s="156" customFormat="1" x14ac:dyDescent="0.2">
      <c r="A3163" s="154"/>
      <c r="B3163" s="180" t="s">
        <v>5924</v>
      </c>
      <c r="C3163" s="109"/>
      <c r="D3163" s="111"/>
      <c r="E3163" s="175" t="s">
        <v>3940</v>
      </c>
      <c r="F3163" s="181" t="s">
        <v>3006</v>
      </c>
      <c r="G3163" s="181"/>
      <c r="H3163" s="182" t="s">
        <v>5172</v>
      </c>
      <c r="I3163" s="14"/>
      <c r="J3163" s="14"/>
      <c r="K3163" s="14"/>
      <c r="L3163" s="14"/>
      <c r="M3163" s="183" t="s">
        <v>2121</v>
      </c>
      <c r="N3163" s="184">
        <v>1042</v>
      </c>
      <c r="O3163" s="183" t="s">
        <v>4648</v>
      </c>
      <c r="P3163" s="183"/>
      <c r="Q3163" s="183" t="s">
        <v>4604</v>
      </c>
      <c r="R3163" s="138"/>
      <c r="S3163" s="138"/>
      <c r="T3163" s="138"/>
      <c r="U3163" s="138"/>
      <c r="AB3163" s="138"/>
      <c r="AN3163" s="45" t="str">
        <f t="shared" si="46"/>
        <v/>
      </c>
    </row>
    <row r="3164" spans="1:40" s="156" customFormat="1" x14ac:dyDescent="0.2">
      <c r="A3164" s="154"/>
      <c r="B3164" s="180" t="s">
        <v>5925</v>
      </c>
      <c r="C3164" s="109"/>
      <c r="D3164" s="111"/>
      <c r="E3164" s="175" t="s">
        <v>3940</v>
      </c>
      <c r="F3164" s="181" t="s">
        <v>3006</v>
      </c>
      <c r="G3164" s="181"/>
      <c r="H3164" s="182" t="s">
        <v>7216</v>
      </c>
      <c r="I3164" s="14"/>
      <c r="J3164" s="14"/>
      <c r="K3164" s="14"/>
      <c r="L3164" s="14"/>
      <c r="M3164" s="183" t="s">
        <v>2121</v>
      </c>
      <c r="N3164" s="184">
        <v>1042</v>
      </c>
      <c r="O3164" s="183" t="s">
        <v>4649</v>
      </c>
      <c r="P3164" s="183"/>
      <c r="Q3164" s="183" t="s">
        <v>4604</v>
      </c>
      <c r="R3164" s="138"/>
      <c r="S3164" s="138"/>
      <c r="T3164" s="138"/>
      <c r="U3164" s="138"/>
      <c r="AB3164" s="138"/>
      <c r="AN3164" s="45" t="str">
        <f t="shared" si="46"/>
        <v/>
      </c>
    </row>
    <row r="3165" spans="1:40" s="156" customFormat="1" x14ac:dyDescent="0.2">
      <c r="A3165" s="154"/>
      <c r="B3165" s="180" t="s">
        <v>5926</v>
      </c>
      <c r="C3165" s="109"/>
      <c r="D3165" s="111"/>
      <c r="E3165" s="175" t="s">
        <v>3940</v>
      </c>
      <c r="F3165" s="181" t="s">
        <v>3006</v>
      </c>
      <c r="G3165" s="181"/>
      <c r="H3165" s="182" t="s">
        <v>7216</v>
      </c>
      <c r="I3165" s="14"/>
      <c r="J3165" s="14"/>
      <c r="K3165" s="14"/>
      <c r="L3165" s="14"/>
      <c r="M3165" s="183" t="s">
        <v>2121</v>
      </c>
      <c r="N3165" s="184">
        <v>1042</v>
      </c>
      <c r="O3165" s="183" t="s">
        <v>4650</v>
      </c>
      <c r="P3165" s="183"/>
      <c r="Q3165" s="183" t="s">
        <v>4604</v>
      </c>
      <c r="R3165" s="138"/>
      <c r="S3165" s="138"/>
      <c r="T3165" s="138"/>
      <c r="U3165" s="138"/>
      <c r="AB3165" s="138"/>
      <c r="AN3165" s="45" t="str">
        <f t="shared" si="46"/>
        <v/>
      </c>
    </row>
    <row r="3166" spans="1:40" s="156" customFormat="1" x14ac:dyDescent="0.2">
      <c r="A3166" s="154"/>
      <c r="B3166" s="180" t="s">
        <v>5927</v>
      </c>
      <c r="C3166" s="109"/>
      <c r="D3166" s="111"/>
      <c r="E3166" s="175" t="s">
        <v>3940</v>
      </c>
      <c r="F3166" s="181" t="s">
        <v>3006</v>
      </c>
      <c r="G3166" s="181"/>
      <c r="H3166" s="182" t="s">
        <v>7216</v>
      </c>
      <c r="I3166" s="14"/>
      <c r="J3166" s="14"/>
      <c r="K3166" s="14"/>
      <c r="L3166" s="14"/>
      <c r="M3166" s="183" t="s">
        <v>2121</v>
      </c>
      <c r="N3166" s="184">
        <v>1042</v>
      </c>
      <c r="O3166" s="183" t="s">
        <v>4651</v>
      </c>
      <c r="P3166" s="183"/>
      <c r="Q3166" s="183" t="s">
        <v>4604</v>
      </c>
      <c r="R3166" s="138"/>
      <c r="S3166" s="138"/>
      <c r="T3166" s="138"/>
      <c r="U3166" s="138"/>
      <c r="AB3166" s="138"/>
      <c r="AN3166" s="45" t="str">
        <f t="shared" si="46"/>
        <v/>
      </c>
    </row>
    <row r="3167" spans="1:40" s="156" customFormat="1" x14ac:dyDescent="0.2">
      <c r="A3167" s="154"/>
      <c r="B3167" s="180" t="s">
        <v>5928</v>
      </c>
      <c r="C3167" s="109"/>
      <c r="D3167" s="111"/>
      <c r="E3167" s="175" t="s">
        <v>3940</v>
      </c>
      <c r="F3167" s="181" t="s">
        <v>3006</v>
      </c>
      <c r="G3167" s="181"/>
      <c r="H3167" s="182" t="s">
        <v>7216</v>
      </c>
      <c r="I3167" s="14"/>
      <c r="J3167" s="14"/>
      <c r="K3167" s="14"/>
      <c r="L3167" s="14"/>
      <c r="M3167" s="183" t="s">
        <v>2121</v>
      </c>
      <c r="N3167" s="184">
        <v>1042</v>
      </c>
      <c r="O3167" s="183" t="s">
        <v>4652</v>
      </c>
      <c r="P3167" s="183"/>
      <c r="Q3167" s="183" t="s">
        <v>4604</v>
      </c>
      <c r="R3167" s="138"/>
      <c r="S3167" s="138"/>
      <c r="T3167" s="138"/>
      <c r="U3167" s="138"/>
      <c r="AB3167" s="138"/>
      <c r="AN3167" s="45" t="str">
        <f t="shared" si="46"/>
        <v/>
      </c>
    </row>
    <row r="3168" spans="1:40" s="156" customFormat="1" x14ac:dyDescent="0.2">
      <c r="A3168" s="154"/>
      <c r="B3168" s="180" t="s">
        <v>5929</v>
      </c>
      <c r="C3168" s="109"/>
      <c r="D3168" s="111"/>
      <c r="E3168" s="175" t="s">
        <v>3940</v>
      </c>
      <c r="F3168" s="181" t="s">
        <v>3006</v>
      </c>
      <c r="G3168" s="181"/>
      <c r="H3168" s="182" t="s">
        <v>7216</v>
      </c>
      <c r="I3168" s="14"/>
      <c r="J3168" s="14"/>
      <c r="K3168" s="14"/>
      <c r="L3168" s="14"/>
      <c r="M3168" s="183" t="s">
        <v>2121</v>
      </c>
      <c r="N3168" s="184">
        <v>1042</v>
      </c>
      <c r="O3168" s="183" t="s">
        <v>4653</v>
      </c>
      <c r="P3168" s="183"/>
      <c r="Q3168" s="183" t="s">
        <v>4604</v>
      </c>
      <c r="R3168" s="138"/>
      <c r="S3168" s="138"/>
      <c r="T3168" s="138"/>
      <c r="U3168" s="138"/>
      <c r="AB3168" s="138"/>
      <c r="AN3168" s="45" t="str">
        <f t="shared" si="46"/>
        <v/>
      </c>
    </row>
    <row r="3169" spans="1:40" s="156" customFormat="1" x14ac:dyDescent="0.2">
      <c r="A3169" s="154"/>
      <c r="B3169" s="180" t="s">
        <v>5930</v>
      </c>
      <c r="C3169" s="109"/>
      <c r="D3169" s="111"/>
      <c r="E3169" s="175" t="s">
        <v>3940</v>
      </c>
      <c r="F3169" s="181" t="s">
        <v>3006</v>
      </c>
      <c r="G3169" s="181"/>
      <c r="H3169" s="182" t="s">
        <v>7216</v>
      </c>
      <c r="I3169" s="14"/>
      <c r="J3169" s="14"/>
      <c r="K3169" s="14"/>
      <c r="L3169" s="14"/>
      <c r="M3169" s="183" t="s">
        <v>2121</v>
      </c>
      <c r="N3169" s="184">
        <v>1042</v>
      </c>
      <c r="O3169" s="183" t="s">
        <v>4654</v>
      </c>
      <c r="P3169" s="183"/>
      <c r="Q3169" s="183" t="s">
        <v>4604</v>
      </c>
      <c r="R3169" s="138"/>
      <c r="S3169" s="138"/>
      <c r="T3169" s="138"/>
      <c r="U3169" s="138"/>
      <c r="AB3169" s="138"/>
      <c r="AN3169" s="45" t="str">
        <f t="shared" si="46"/>
        <v/>
      </c>
    </row>
    <row r="3170" spans="1:40" s="156" customFormat="1" x14ac:dyDescent="0.2">
      <c r="A3170" s="154"/>
      <c r="B3170" s="180" t="s">
        <v>5931</v>
      </c>
      <c r="C3170" s="109"/>
      <c r="D3170" s="111"/>
      <c r="E3170" s="175" t="s">
        <v>3940</v>
      </c>
      <c r="F3170" s="181" t="s">
        <v>3006</v>
      </c>
      <c r="G3170" s="181"/>
      <c r="H3170" s="182" t="s">
        <v>7216</v>
      </c>
      <c r="I3170" s="14"/>
      <c r="J3170" s="14"/>
      <c r="K3170" s="14"/>
      <c r="L3170" s="14"/>
      <c r="M3170" s="183" t="s">
        <v>2121</v>
      </c>
      <c r="N3170" s="184">
        <v>1042</v>
      </c>
      <c r="O3170" s="183" t="s">
        <v>4655</v>
      </c>
      <c r="P3170" s="183"/>
      <c r="Q3170" s="183" t="s">
        <v>4604</v>
      </c>
      <c r="R3170" s="138"/>
      <c r="S3170" s="138"/>
      <c r="T3170" s="138"/>
      <c r="U3170" s="138"/>
      <c r="AB3170" s="138"/>
      <c r="AN3170" s="45" t="str">
        <f t="shared" si="46"/>
        <v/>
      </c>
    </row>
    <row r="3171" spans="1:40" s="156" customFormat="1" x14ac:dyDescent="0.2">
      <c r="A3171" s="154"/>
      <c r="B3171" s="180" t="s">
        <v>5932</v>
      </c>
      <c r="C3171" s="109"/>
      <c r="D3171" s="111"/>
      <c r="E3171" s="175" t="s">
        <v>3940</v>
      </c>
      <c r="F3171" s="181" t="s">
        <v>3006</v>
      </c>
      <c r="G3171" s="181"/>
      <c r="H3171" s="182" t="s">
        <v>7216</v>
      </c>
      <c r="I3171" s="14"/>
      <c r="J3171" s="14"/>
      <c r="K3171" s="14"/>
      <c r="L3171" s="14"/>
      <c r="M3171" s="183" t="s">
        <v>2121</v>
      </c>
      <c r="N3171" s="184">
        <v>1042</v>
      </c>
      <c r="O3171" s="183" t="s">
        <v>4656</v>
      </c>
      <c r="P3171" s="183"/>
      <c r="Q3171" s="183" t="s">
        <v>4604</v>
      </c>
      <c r="R3171" s="138"/>
      <c r="S3171" s="138"/>
      <c r="T3171" s="138"/>
      <c r="U3171" s="138"/>
      <c r="AB3171" s="138"/>
      <c r="AN3171" s="45" t="str">
        <f t="shared" si="46"/>
        <v/>
      </c>
    </row>
    <row r="3172" spans="1:40" s="156" customFormat="1" x14ac:dyDescent="0.2">
      <c r="A3172" s="154"/>
      <c r="B3172" s="180" t="s">
        <v>5933</v>
      </c>
      <c r="C3172" s="109"/>
      <c r="D3172" s="111"/>
      <c r="E3172" s="175" t="s">
        <v>3940</v>
      </c>
      <c r="F3172" s="181" t="s">
        <v>3006</v>
      </c>
      <c r="G3172" s="181"/>
      <c r="H3172" s="182" t="s">
        <v>7216</v>
      </c>
      <c r="I3172" s="14"/>
      <c r="J3172" s="14"/>
      <c r="K3172" s="14"/>
      <c r="L3172" s="14"/>
      <c r="M3172" s="183" t="s">
        <v>2121</v>
      </c>
      <c r="N3172" s="184">
        <v>1042</v>
      </c>
      <c r="O3172" s="183" t="s">
        <v>4657</v>
      </c>
      <c r="P3172" s="183"/>
      <c r="Q3172" s="183" t="s">
        <v>4604</v>
      </c>
      <c r="R3172" s="138"/>
      <c r="S3172" s="138"/>
      <c r="T3172" s="138"/>
      <c r="U3172" s="138"/>
      <c r="AB3172" s="138"/>
      <c r="AN3172" s="45" t="str">
        <f t="shared" si="46"/>
        <v/>
      </c>
    </row>
    <row r="3173" spans="1:40" s="156" customFormat="1" x14ac:dyDescent="0.2">
      <c r="A3173" s="154"/>
      <c r="B3173" s="180" t="s">
        <v>5934</v>
      </c>
      <c r="C3173" s="109"/>
      <c r="D3173" s="111"/>
      <c r="E3173" s="175" t="s">
        <v>3940</v>
      </c>
      <c r="F3173" s="181" t="s">
        <v>3006</v>
      </c>
      <c r="G3173" s="181"/>
      <c r="H3173" s="182" t="s">
        <v>7216</v>
      </c>
      <c r="I3173" s="14"/>
      <c r="J3173" s="14"/>
      <c r="K3173" s="14"/>
      <c r="L3173" s="14"/>
      <c r="M3173" s="183" t="s">
        <v>2121</v>
      </c>
      <c r="N3173" s="184">
        <v>1042</v>
      </c>
      <c r="O3173" s="183" t="s">
        <v>4658</v>
      </c>
      <c r="P3173" s="183"/>
      <c r="Q3173" s="183" t="s">
        <v>4604</v>
      </c>
      <c r="R3173" s="138"/>
      <c r="S3173" s="138"/>
      <c r="T3173" s="138"/>
      <c r="U3173" s="138"/>
      <c r="AB3173" s="138"/>
      <c r="AN3173" s="45" t="str">
        <f t="shared" si="46"/>
        <v/>
      </c>
    </row>
    <row r="3174" spans="1:40" s="156" customFormat="1" x14ac:dyDescent="0.2">
      <c r="A3174" s="154"/>
      <c r="B3174" s="180" t="s">
        <v>5935</v>
      </c>
      <c r="C3174" s="109"/>
      <c r="D3174" s="111"/>
      <c r="E3174" s="175" t="s">
        <v>3940</v>
      </c>
      <c r="F3174" s="181" t="s">
        <v>3006</v>
      </c>
      <c r="G3174" s="181"/>
      <c r="H3174" s="182" t="s">
        <v>5170</v>
      </c>
      <c r="I3174" s="14"/>
      <c r="J3174" s="14"/>
      <c r="K3174" s="14"/>
      <c r="L3174" s="14"/>
      <c r="M3174" s="183" t="s">
        <v>2121</v>
      </c>
      <c r="N3174" s="184">
        <v>1042</v>
      </c>
      <c r="O3174" s="183" t="s">
        <v>4659</v>
      </c>
      <c r="P3174" s="183"/>
      <c r="Q3174" s="183" t="s">
        <v>4604</v>
      </c>
      <c r="R3174" s="138"/>
      <c r="S3174" s="138"/>
      <c r="T3174" s="138"/>
      <c r="U3174" s="138"/>
      <c r="AB3174" s="138"/>
      <c r="AN3174" s="45" t="str">
        <f t="shared" si="46"/>
        <v/>
      </c>
    </row>
    <row r="3175" spans="1:40" s="156" customFormat="1" x14ac:dyDescent="0.2">
      <c r="A3175" s="154"/>
      <c r="B3175" s="180" t="s">
        <v>5936</v>
      </c>
      <c r="C3175" s="109"/>
      <c r="D3175" s="111"/>
      <c r="E3175" s="175" t="s">
        <v>3940</v>
      </c>
      <c r="F3175" s="181" t="s">
        <v>3006</v>
      </c>
      <c r="G3175" s="181"/>
      <c r="H3175" s="182" t="s">
        <v>5170</v>
      </c>
      <c r="I3175" s="14"/>
      <c r="J3175" s="14"/>
      <c r="K3175" s="14"/>
      <c r="L3175" s="14"/>
      <c r="M3175" s="183" t="s">
        <v>2121</v>
      </c>
      <c r="N3175" s="184">
        <v>1042</v>
      </c>
      <c r="O3175" s="183" t="s">
        <v>4660</v>
      </c>
      <c r="P3175" s="183"/>
      <c r="Q3175" s="183" t="s">
        <v>4604</v>
      </c>
      <c r="R3175" s="138"/>
      <c r="S3175" s="138"/>
      <c r="T3175" s="138"/>
      <c r="U3175" s="138"/>
      <c r="AB3175" s="138"/>
      <c r="AN3175" s="45" t="str">
        <f t="shared" si="46"/>
        <v/>
      </c>
    </row>
    <row r="3176" spans="1:40" s="156" customFormat="1" x14ac:dyDescent="0.2">
      <c r="A3176" s="154"/>
      <c r="B3176" s="180" t="s">
        <v>5937</v>
      </c>
      <c r="C3176" s="109"/>
      <c r="D3176" s="111"/>
      <c r="E3176" s="175" t="s">
        <v>3940</v>
      </c>
      <c r="F3176" s="181" t="s">
        <v>3006</v>
      </c>
      <c r="G3176" s="181"/>
      <c r="H3176" s="182" t="s">
        <v>5170</v>
      </c>
      <c r="I3176" s="14"/>
      <c r="J3176" s="14"/>
      <c r="K3176" s="14"/>
      <c r="L3176" s="14"/>
      <c r="M3176" s="183" t="s">
        <v>2121</v>
      </c>
      <c r="N3176" s="184">
        <v>1042</v>
      </c>
      <c r="O3176" s="183" t="s">
        <v>4661</v>
      </c>
      <c r="P3176" s="183"/>
      <c r="Q3176" s="183" t="s">
        <v>4604</v>
      </c>
      <c r="R3176" s="138"/>
      <c r="S3176" s="138"/>
      <c r="T3176" s="138"/>
      <c r="U3176" s="138"/>
      <c r="AB3176" s="138"/>
      <c r="AN3176" s="45" t="str">
        <f t="shared" si="46"/>
        <v/>
      </c>
    </row>
    <row r="3177" spans="1:40" s="156" customFormat="1" x14ac:dyDescent="0.2">
      <c r="A3177" s="154"/>
      <c r="B3177" s="180" t="s">
        <v>5938</v>
      </c>
      <c r="C3177" s="109"/>
      <c r="D3177" s="111"/>
      <c r="E3177" s="175" t="s">
        <v>3940</v>
      </c>
      <c r="F3177" s="181" t="s">
        <v>3006</v>
      </c>
      <c r="G3177" s="181"/>
      <c r="H3177" s="182" t="s">
        <v>5170</v>
      </c>
      <c r="I3177" s="14"/>
      <c r="J3177" s="14"/>
      <c r="K3177" s="14"/>
      <c r="L3177" s="14"/>
      <c r="M3177" s="183" t="s">
        <v>2121</v>
      </c>
      <c r="N3177" s="184">
        <v>1042</v>
      </c>
      <c r="O3177" s="183" t="s">
        <v>4662</v>
      </c>
      <c r="P3177" s="183"/>
      <c r="Q3177" s="183" t="s">
        <v>4604</v>
      </c>
      <c r="R3177" s="138"/>
      <c r="S3177" s="138"/>
      <c r="T3177" s="138"/>
      <c r="U3177" s="138"/>
      <c r="AB3177" s="138"/>
      <c r="AN3177" s="45" t="str">
        <f t="shared" si="46"/>
        <v/>
      </c>
    </row>
    <row r="3178" spans="1:40" s="156" customFormat="1" x14ac:dyDescent="0.2">
      <c r="A3178" s="154"/>
      <c r="B3178" s="180" t="s">
        <v>5939</v>
      </c>
      <c r="C3178" s="109"/>
      <c r="D3178" s="111"/>
      <c r="E3178" s="175" t="s">
        <v>3940</v>
      </c>
      <c r="F3178" s="181" t="s">
        <v>3006</v>
      </c>
      <c r="G3178" s="181"/>
      <c r="H3178" s="182" t="s">
        <v>5170</v>
      </c>
      <c r="I3178" s="14"/>
      <c r="J3178" s="14"/>
      <c r="K3178" s="14"/>
      <c r="L3178" s="14"/>
      <c r="M3178" s="183" t="s">
        <v>2121</v>
      </c>
      <c r="N3178" s="184">
        <v>1042</v>
      </c>
      <c r="O3178" s="183" t="s">
        <v>4663</v>
      </c>
      <c r="P3178" s="183"/>
      <c r="Q3178" s="183" t="s">
        <v>4604</v>
      </c>
      <c r="R3178" s="138"/>
      <c r="S3178" s="138"/>
      <c r="T3178" s="138"/>
      <c r="U3178" s="138"/>
      <c r="AB3178" s="138"/>
      <c r="AN3178" s="45" t="str">
        <f t="shared" si="46"/>
        <v/>
      </c>
    </row>
    <row r="3179" spans="1:40" s="156" customFormat="1" x14ac:dyDescent="0.2">
      <c r="A3179" s="154"/>
      <c r="B3179" s="180" t="s">
        <v>5940</v>
      </c>
      <c r="C3179" s="109"/>
      <c r="D3179" s="111"/>
      <c r="E3179" s="175" t="s">
        <v>3940</v>
      </c>
      <c r="F3179" s="181" t="s">
        <v>3006</v>
      </c>
      <c r="G3179" s="181"/>
      <c r="H3179" s="182" t="s">
        <v>5170</v>
      </c>
      <c r="I3179" s="14"/>
      <c r="J3179" s="14"/>
      <c r="K3179" s="14"/>
      <c r="L3179" s="14"/>
      <c r="M3179" s="183" t="s">
        <v>2121</v>
      </c>
      <c r="N3179" s="184">
        <v>1042</v>
      </c>
      <c r="O3179" s="183" t="s">
        <v>4664</v>
      </c>
      <c r="P3179" s="183"/>
      <c r="Q3179" s="183" t="s">
        <v>4604</v>
      </c>
      <c r="R3179" s="138"/>
      <c r="S3179" s="138"/>
      <c r="T3179" s="138"/>
      <c r="U3179" s="138"/>
      <c r="AB3179" s="138"/>
      <c r="AN3179" s="45" t="str">
        <f t="shared" si="46"/>
        <v/>
      </c>
    </row>
    <row r="3180" spans="1:40" s="156" customFormat="1" x14ac:dyDescent="0.2">
      <c r="A3180" s="154"/>
      <c r="B3180" s="180" t="s">
        <v>5941</v>
      </c>
      <c r="C3180" s="109"/>
      <c r="D3180" s="111"/>
      <c r="E3180" s="175" t="s">
        <v>3940</v>
      </c>
      <c r="F3180" s="181" t="s">
        <v>3006</v>
      </c>
      <c r="G3180" s="181"/>
      <c r="H3180" s="182" t="s">
        <v>5170</v>
      </c>
      <c r="I3180" s="14"/>
      <c r="J3180" s="14"/>
      <c r="K3180" s="14"/>
      <c r="L3180" s="14"/>
      <c r="M3180" s="183" t="s">
        <v>2121</v>
      </c>
      <c r="N3180" s="184">
        <v>1042</v>
      </c>
      <c r="O3180" s="183" t="s">
        <v>4665</v>
      </c>
      <c r="P3180" s="183"/>
      <c r="Q3180" s="183" t="s">
        <v>4604</v>
      </c>
      <c r="R3180" s="138"/>
      <c r="S3180" s="138"/>
      <c r="T3180" s="138"/>
      <c r="U3180" s="138"/>
      <c r="AB3180" s="138"/>
      <c r="AN3180" s="45" t="str">
        <f t="shared" si="46"/>
        <v/>
      </c>
    </row>
    <row r="3181" spans="1:40" s="156" customFormat="1" x14ac:dyDescent="0.2">
      <c r="A3181" s="154"/>
      <c r="B3181" s="180" t="s">
        <v>5942</v>
      </c>
      <c r="C3181" s="109"/>
      <c r="D3181" s="111"/>
      <c r="E3181" s="175" t="s">
        <v>3940</v>
      </c>
      <c r="F3181" s="181" t="s">
        <v>3006</v>
      </c>
      <c r="G3181" s="181"/>
      <c r="H3181" s="182" t="s">
        <v>5170</v>
      </c>
      <c r="I3181" s="14"/>
      <c r="J3181" s="14"/>
      <c r="K3181" s="14"/>
      <c r="L3181" s="14"/>
      <c r="M3181" s="183" t="s">
        <v>2121</v>
      </c>
      <c r="N3181" s="184">
        <v>1042</v>
      </c>
      <c r="O3181" s="183" t="s">
        <v>4666</v>
      </c>
      <c r="P3181" s="183"/>
      <c r="Q3181" s="183" t="s">
        <v>4604</v>
      </c>
      <c r="R3181" s="138"/>
      <c r="S3181" s="138"/>
      <c r="T3181" s="138"/>
      <c r="U3181" s="138"/>
      <c r="AB3181" s="138"/>
      <c r="AN3181" s="45" t="str">
        <f t="shared" si="46"/>
        <v/>
      </c>
    </row>
    <row r="3182" spans="1:40" s="156" customFormat="1" x14ac:dyDescent="0.2">
      <c r="A3182" s="154"/>
      <c r="B3182" s="180" t="s">
        <v>5943</v>
      </c>
      <c r="C3182" s="109"/>
      <c r="D3182" s="111"/>
      <c r="E3182" s="175" t="s">
        <v>3940</v>
      </c>
      <c r="F3182" s="181" t="s">
        <v>3006</v>
      </c>
      <c r="G3182" s="181"/>
      <c r="H3182" s="182" t="s">
        <v>5170</v>
      </c>
      <c r="I3182" s="14"/>
      <c r="J3182" s="14"/>
      <c r="K3182" s="14"/>
      <c r="L3182" s="14"/>
      <c r="M3182" s="183" t="s">
        <v>2121</v>
      </c>
      <c r="N3182" s="184">
        <v>1042</v>
      </c>
      <c r="O3182" s="183" t="s">
        <v>4667</v>
      </c>
      <c r="P3182" s="183"/>
      <c r="Q3182" s="183" t="s">
        <v>4604</v>
      </c>
      <c r="R3182" s="138"/>
      <c r="S3182" s="138"/>
      <c r="T3182" s="138"/>
      <c r="U3182" s="138"/>
      <c r="AB3182" s="138"/>
      <c r="AN3182" s="45" t="str">
        <f t="shared" si="46"/>
        <v/>
      </c>
    </row>
    <row r="3183" spans="1:40" s="156" customFormat="1" x14ac:dyDescent="0.2">
      <c r="A3183" s="154"/>
      <c r="B3183" s="180" t="s">
        <v>5944</v>
      </c>
      <c r="C3183" s="109"/>
      <c r="D3183" s="111"/>
      <c r="E3183" s="175" t="s">
        <v>3940</v>
      </c>
      <c r="F3183" s="181" t="s">
        <v>3006</v>
      </c>
      <c r="G3183" s="181"/>
      <c r="H3183" s="182" t="s">
        <v>5170</v>
      </c>
      <c r="I3183" s="14"/>
      <c r="J3183" s="14"/>
      <c r="K3183" s="14"/>
      <c r="L3183" s="14"/>
      <c r="M3183" s="183" t="s">
        <v>2121</v>
      </c>
      <c r="N3183" s="184">
        <v>1042</v>
      </c>
      <c r="O3183" s="183" t="s">
        <v>4668</v>
      </c>
      <c r="P3183" s="183"/>
      <c r="Q3183" s="183" t="s">
        <v>4604</v>
      </c>
      <c r="R3183" s="138"/>
      <c r="S3183" s="138"/>
      <c r="T3183" s="138"/>
      <c r="U3183" s="138"/>
      <c r="AB3183" s="138"/>
      <c r="AN3183" s="45" t="str">
        <f t="shared" si="46"/>
        <v/>
      </c>
    </row>
    <row r="3184" spans="1:40" s="156" customFormat="1" x14ac:dyDescent="0.2">
      <c r="A3184" s="154"/>
      <c r="B3184" s="180" t="s">
        <v>5945</v>
      </c>
      <c r="C3184" s="109"/>
      <c r="D3184" s="111"/>
      <c r="E3184" s="175" t="s">
        <v>3940</v>
      </c>
      <c r="F3184" s="181" t="s">
        <v>3006</v>
      </c>
      <c r="G3184" s="181"/>
      <c r="H3184" s="182" t="s">
        <v>5170</v>
      </c>
      <c r="I3184" s="14"/>
      <c r="J3184" s="14"/>
      <c r="K3184" s="14"/>
      <c r="L3184" s="14"/>
      <c r="M3184" s="183" t="s">
        <v>2121</v>
      </c>
      <c r="N3184" s="184">
        <v>1042</v>
      </c>
      <c r="O3184" s="183" t="s">
        <v>4669</v>
      </c>
      <c r="P3184" s="183"/>
      <c r="Q3184" s="183" t="s">
        <v>4604</v>
      </c>
      <c r="R3184" s="138"/>
      <c r="S3184" s="138"/>
      <c r="T3184" s="138"/>
      <c r="U3184" s="138"/>
      <c r="AB3184" s="138"/>
      <c r="AN3184" s="45" t="str">
        <f t="shared" si="46"/>
        <v/>
      </c>
    </row>
    <row r="3185" spans="1:40" s="156" customFormat="1" x14ac:dyDescent="0.2">
      <c r="A3185" s="154"/>
      <c r="B3185" s="180" t="s">
        <v>5946</v>
      </c>
      <c r="C3185" s="109"/>
      <c r="D3185" s="111"/>
      <c r="E3185" s="175" t="s">
        <v>3940</v>
      </c>
      <c r="F3185" s="181" t="s">
        <v>3006</v>
      </c>
      <c r="G3185" s="181"/>
      <c r="H3185" s="182" t="s">
        <v>5170</v>
      </c>
      <c r="I3185" s="14"/>
      <c r="J3185" s="14"/>
      <c r="K3185" s="14"/>
      <c r="L3185" s="14"/>
      <c r="M3185" s="183" t="s">
        <v>2121</v>
      </c>
      <c r="N3185" s="184">
        <v>1042</v>
      </c>
      <c r="O3185" s="183" t="s">
        <v>4670</v>
      </c>
      <c r="P3185" s="183"/>
      <c r="Q3185" s="183" t="s">
        <v>4604</v>
      </c>
      <c r="R3185" s="138"/>
      <c r="S3185" s="138"/>
      <c r="T3185" s="138"/>
      <c r="U3185" s="138"/>
      <c r="AB3185" s="138"/>
      <c r="AN3185" s="45" t="str">
        <f t="shared" si="46"/>
        <v/>
      </c>
    </row>
    <row r="3186" spans="1:40" s="156" customFormat="1" x14ac:dyDescent="0.2">
      <c r="A3186" s="154"/>
      <c r="B3186" s="180" t="s">
        <v>5947</v>
      </c>
      <c r="C3186" s="109"/>
      <c r="D3186" s="111"/>
      <c r="E3186" s="175" t="s">
        <v>3940</v>
      </c>
      <c r="F3186" s="181" t="s">
        <v>3006</v>
      </c>
      <c r="G3186" s="181"/>
      <c r="H3186" s="182" t="s">
        <v>5170</v>
      </c>
      <c r="I3186" s="14"/>
      <c r="J3186" s="14"/>
      <c r="K3186" s="14"/>
      <c r="L3186" s="14"/>
      <c r="M3186" s="183" t="s">
        <v>2121</v>
      </c>
      <c r="N3186" s="184">
        <v>1042</v>
      </c>
      <c r="O3186" s="183" t="s">
        <v>4671</v>
      </c>
      <c r="P3186" s="183"/>
      <c r="Q3186" s="183" t="s">
        <v>4604</v>
      </c>
      <c r="R3186" s="138"/>
      <c r="S3186" s="138"/>
      <c r="T3186" s="138"/>
      <c r="U3186" s="138"/>
      <c r="AB3186" s="138"/>
      <c r="AN3186" s="45" t="str">
        <f t="shared" si="46"/>
        <v/>
      </c>
    </row>
    <row r="3187" spans="1:40" s="156" customFormat="1" x14ac:dyDescent="0.2">
      <c r="A3187" s="154"/>
      <c r="B3187" s="180" t="s">
        <v>5948</v>
      </c>
      <c r="C3187" s="109"/>
      <c r="D3187" s="111"/>
      <c r="E3187" s="175" t="s">
        <v>3940</v>
      </c>
      <c r="F3187" s="181" t="s">
        <v>3006</v>
      </c>
      <c r="G3187" s="181"/>
      <c r="H3187" s="182" t="s">
        <v>5170</v>
      </c>
      <c r="I3187" s="14"/>
      <c r="J3187" s="14"/>
      <c r="K3187" s="14"/>
      <c r="L3187" s="14"/>
      <c r="M3187" s="183" t="s">
        <v>2121</v>
      </c>
      <c r="N3187" s="184">
        <v>1042</v>
      </c>
      <c r="O3187" s="183" t="s">
        <v>4672</v>
      </c>
      <c r="P3187" s="183"/>
      <c r="Q3187" s="183" t="s">
        <v>4604</v>
      </c>
      <c r="R3187" s="138"/>
      <c r="S3187" s="138"/>
      <c r="T3187" s="138"/>
      <c r="U3187" s="138"/>
      <c r="AB3187" s="138"/>
      <c r="AN3187" s="45" t="str">
        <f t="shared" si="46"/>
        <v/>
      </c>
    </row>
    <row r="3188" spans="1:40" s="156" customFormat="1" x14ac:dyDescent="0.2">
      <c r="A3188" s="154"/>
      <c r="B3188" s="180" t="s">
        <v>5949</v>
      </c>
      <c r="C3188" s="109"/>
      <c r="D3188" s="111"/>
      <c r="E3188" s="175" t="s">
        <v>3940</v>
      </c>
      <c r="F3188" s="181" t="s">
        <v>3006</v>
      </c>
      <c r="G3188" s="181"/>
      <c r="H3188" s="182" t="s">
        <v>5171</v>
      </c>
      <c r="I3188" s="14"/>
      <c r="J3188" s="14"/>
      <c r="K3188" s="14"/>
      <c r="L3188" s="14"/>
      <c r="M3188" s="183" t="s">
        <v>2121</v>
      </c>
      <c r="N3188" s="184">
        <v>1042</v>
      </c>
      <c r="O3188" s="183" t="s">
        <v>4673</v>
      </c>
      <c r="P3188" s="183"/>
      <c r="Q3188" s="183" t="s">
        <v>4604</v>
      </c>
      <c r="R3188" s="138"/>
      <c r="S3188" s="138"/>
      <c r="T3188" s="138"/>
      <c r="U3188" s="138"/>
      <c r="AB3188" s="138"/>
      <c r="AN3188" s="45" t="str">
        <f t="shared" si="46"/>
        <v/>
      </c>
    </row>
    <row r="3189" spans="1:40" s="156" customFormat="1" x14ac:dyDescent="0.2">
      <c r="A3189" s="154"/>
      <c r="B3189" s="180" t="s">
        <v>5950</v>
      </c>
      <c r="C3189" s="109"/>
      <c r="D3189" s="111"/>
      <c r="E3189" s="175" t="s">
        <v>3940</v>
      </c>
      <c r="F3189" s="181" t="s">
        <v>3006</v>
      </c>
      <c r="G3189" s="181"/>
      <c r="H3189" s="182" t="s">
        <v>5171</v>
      </c>
      <c r="I3189" s="14"/>
      <c r="J3189" s="14"/>
      <c r="K3189" s="14"/>
      <c r="L3189" s="14"/>
      <c r="M3189" s="183" t="s">
        <v>2121</v>
      </c>
      <c r="N3189" s="184">
        <v>1042</v>
      </c>
      <c r="O3189" s="183" t="s">
        <v>4674</v>
      </c>
      <c r="P3189" s="183"/>
      <c r="Q3189" s="183" t="s">
        <v>4604</v>
      </c>
      <c r="R3189" s="138"/>
      <c r="S3189" s="138"/>
      <c r="T3189" s="138"/>
      <c r="U3189" s="138"/>
      <c r="AB3189" s="138"/>
      <c r="AN3189" s="45" t="str">
        <f t="shared" si="46"/>
        <v/>
      </c>
    </row>
    <row r="3190" spans="1:40" s="156" customFormat="1" x14ac:dyDescent="0.2">
      <c r="A3190" s="154"/>
      <c r="B3190" s="180" t="s">
        <v>5951</v>
      </c>
      <c r="C3190" s="109"/>
      <c r="D3190" s="111"/>
      <c r="E3190" s="175" t="s">
        <v>3940</v>
      </c>
      <c r="F3190" s="181" t="s">
        <v>3006</v>
      </c>
      <c r="G3190" s="181"/>
      <c r="H3190" s="182" t="s">
        <v>5171</v>
      </c>
      <c r="I3190" s="14"/>
      <c r="J3190" s="14"/>
      <c r="K3190" s="14"/>
      <c r="L3190" s="14"/>
      <c r="M3190" s="183" t="s">
        <v>2121</v>
      </c>
      <c r="N3190" s="184">
        <v>1042</v>
      </c>
      <c r="O3190" s="183" t="s">
        <v>4675</v>
      </c>
      <c r="P3190" s="183"/>
      <c r="Q3190" s="183" t="s">
        <v>4604</v>
      </c>
      <c r="R3190" s="138"/>
      <c r="S3190" s="138"/>
      <c r="T3190" s="138"/>
      <c r="U3190" s="138"/>
      <c r="AB3190" s="138"/>
      <c r="AN3190" s="45" t="str">
        <f t="shared" si="46"/>
        <v/>
      </c>
    </row>
    <row r="3191" spans="1:40" s="156" customFormat="1" x14ac:dyDescent="0.2">
      <c r="A3191" s="154"/>
      <c r="B3191" s="180" t="s">
        <v>5952</v>
      </c>
      <c r="C3191" s="109"/>
      <c r="D3191" s="111"/>
      <c r="E3191" s="175" t="s">
        <v>3940</v>
      </c>
      <c r="F3191" s="181" t="s">
        <v>3006</v>
      </c>
      <c r="G3191" s="181"/>
      <c r="H3191" s="182" t="s">
        <v>5171</v>
      </c>
      <c r="I3191" s="14"/>
      <c r="J3191" s="14"/>
      <c r="K3191" s="14"/>
      <c r="L3191" s="14"/>
      <c r="M3191" s="183" t="s">
        <v>2121</v>
      </c>
      <c r="N3191" s="184">
        <v>1042</v>
      </c>
      <c r="O3191" s="183" t="s">
        <v>4676</v>
      </c>
      <c r="P3191" s="183"/>
      <c r="Q3191" s="183" t="s">
        <v>4604</v>
      </c>
      <c r="R3191" s="138"/>
      <c r="S3191" s="138"/>
      <c r="T3191" s="138"/>
      <c r="U3191" s="138"/>
      <c r="AB3191" s="138"/>
      <c r="AN3191" s="45" t="str">
        <f t="shared" si="46"/>
        <v/>
      </c>
    </row>
    <row r="3192" spans="1:40" s="156" customFormat="1" x14ac:dyDescent="0.2">
      <c r="A3192" s="154"/>
      <c r="B3192" s="180" t="s">
        <v>5953</v>
      </c>
      <c r="C3192" s="109"/>
      <c r="D3192" s="111"/>
      <c r="E3192" s="175" t="s">
        <v>3940</v>
      </c>
      <c r="F3192" s="181" t="s">
        <v>3006</v>
      </c>
      <c r="G3192" s="181"/>
      <c r="H3192" s="182" t="s">
        <v>5171</v>
      </c>
      <c r="I3192" s="14"/>
      <c r="J3192" s="14"/>
      <c r="K3192" s="14"/>
      <c r="L3192" s="14"/>
      <c r="M3192" s="183" t="s">
        <v>2121</v>
      </c>
      <c r="N3192" s="184">
        <v>1042</v>
      </c>
      <c r="O3192" s="183" t="s">
        <v>4677</v>
      </c>
      <c r="P3192" s="183"/>
      <c r="Q3192" s="183" t="s">
        <v>4604</v>
      </c>
      <c r="R3192" s="138"/>
      <c r="S3192" s="138"/>
      <c r="T3192" s="138"/>
      <c r="U3192" s="138"/>
      <c r="AB3192" s="138"/>
      <c r="AN3192" s="45" t="str">
        <f t="shared" si="46"/>
        <v/>
      </c>
    </row>
    <row r="3193" spans="1:40" s="156" customFormat="1" x14ac:dyDescent="0.2">
      <c r="A3193" s="154"/>
      <c r="B3193" s="180" t="s">
        <v>5954</v>
      </c>
      <c r="C3193" s="109"/>
      <c r="D3193" s="111"/>
      <c r="E3193" s="175" t="s">
        <v>3940</v>
      </c>
      <c r="F3193" s="181" t="s">
        <v>3006</v>
      </c>
      <c r="G3193" s="181"/>
      <c r="H3193" s="182" t="s">
        <v>5171</v>
      </c>
      <c r="I3193" s="14"/>
      <c r="J3193" s="14"/>
      <c r="K3193" s="14"/>
      <c r="L3193" s="14"/>
      <c r="M3193" s="183" t="s">
        <v>2121</v>
      </c>
      <c r="N3193" s="184">
        <v>1042</v>
      </c>
      <c r="O3193" s="183" t="s">
        <v>4678</v>
      </c>
      <c r="P3193" s="183"/>
      <c r="Q3193" s="183" t="s">
        <v>4604</v>
      </c>
      <c r="R3193" s="138"/>
      <c r="S3193" s="138"/>
      <c r="T3193" s="138"/>
      <c r="U3193" s="138"/>
      <c r="AB3193" s="138"/>
      <c r="AN3193" s="45" t="str">
        <f t="shared" si="46"/>
        <v/>
      </c>
    </row>
    <row r="3194" spans="1:40" s="156" customFormat="1" x14ac:dyDescent="0.2">
      <c r="A3194" s="154"/>
      <c r="B3194" s="180" t="s">
        <v>5955</v>
      </c>
      <c r="C3194" s="109"/>
      <c r="D3194" s="111"/>
      <c r="E3194" s="175" t="s">
        <v>3940</v>
      </c>
      <c r="F3194" s="181" t="s">
        <v>3006</v>
      </c>
      <c r="G3194" s="181"/>
      <c r="H3194" s="182" t="s">
        <v>5171</v>
      </c>
      <c r="I3194" s="14"/>
      <c r="J3194" s="14"/>
      <c r="K3194" s="14"/>
      <c r="L3194" s="14"/>
      <c r="M3194" s="183" t="s">
        <v>2121</v>
      </c>
      <c r="N3194" s="184">
        <v>1042</v>
      </c>
      <c r="O3194" s="183" t="s">
        <v>4679</v>
      </c>
      <c r="P3194" s="183"/>
      <c r="Q3194" s="183" t="s">
        <v>4604</v>
      </c>
      <c r="R3194" s="138"/>
      <c r="S3194" s="138"/>
      <c r="T3194" s="138"/>
      <c r="U3194" s="138"/>
      <c r="AB3194" s="138"/>
      <c r="AN3194" s="45" t="str">
        <f t="shared" si="46"/>
        <v/>
      </c>
    </row>
    <row r="3195" spans="1:40" s="156" customFormat="1" x14ac:dyDescent="0.2">
      <c r="A3195" s="154"/>
      <c r="B3195" s="180" t="s">
        <v>5956</v>
      </c>
      <c r="C3195" s="109"/>
      <c r="D3195" s="111"/>
      <c r="E3195" s="175" t="s">
        <v>3940</v>
      </c>
      <c r="F3195" s="181" t="s">
        <v>3006</v>
      </c>
      <c r="G3195" s="181"/>
      <c r="H3195" s="182" t="s">
        <v>5171</v>
      </c>
      <c r="I3195" s="14"/>
      <c r="J3195" s="14"/>
      <c r="K3195" s="14"/>
      <c r="L3195" s="14"/>
      <c r="M3195" s="183" t="s">
        <v>2121</v>
      </c>
      <c r="N3195" s="184">
        <v>1042</v>
      </c>
      <c r="O3195" s="183" t="s">
        <v>4680</v>
      </c>
      <c r="P3195" s="183"/>
      <c r="Q3195" s="183" t="s">
        <v>4604</v>
      </c>
      <c r="R3195" s="138"/>
      <c r="S3195" s="138"/>
      <c r="T3195" s="138"/>
      <c r="U3195" s="138"/>
      <c r="AB3195" s="138"/>
      <c r="AN3195" s="45" t="str">
        <f t="shared" si="46"/>
        <v/>
      </c>
    </row>
    <row r="3196" spans="1:40" s="156" customFormat="1" x14ac:dyDescent="0.2">
      <c r="A3196" s="154"/>
      <c r="B3196" s="180" t="s">
        <v>5957</v>
      </c>
      <c r="C3196" s="109"/>
      <c r="D3196" s="111"/>
      <c r="E3196" s="175" t="s">
        <v>3940</v>
      </c>
      <c r="F3196" s="181" t="s">
        <v>3006</v>
      </c>
      <c r="G3196" s="181"/>
      <c r="H3196" s="182" t="s">
        <v>5171</v>
      </c>
      <c r="I3196" s="14"/>
      <c r="J3196" s="14"/>
      <c r="K3196" s="14"/>
      <c r="L3196" s="14"/>
      <c r="M3196" s="183" t="s">
        <v>2121</v>
      </c>
      <c r="N3196" s="184">
        <v>1042</v>
      </c>
      <c r="O3196" s="183" t="s">
        <v>4681</v>
      </c>
      <c r="P3196" s="183"/>
      <c r="Q3196" s="183" t="s">
        <v>4604</v>
      </c>
      <c r="R3196" s="138"/>
      <c r="S3196" s="138"/>
      <c r="T3196" s="138"/>
      <c r="U3196" s="138"/>
      <c r="AB3196" s="138"/>
      <c r="AN3196" s="45" t="str">
        <f t="shared" si="46"/>
        <v/>
      </c>
    </row>
    <row r="3197" spans="1:40" s="156" customFormat="1" x14ac:dyDescent="0.2">
      <c r="A3197" s="154"/>
      <c r="B3197" s="180" t="s">
        <v>5958</v>
      </c>
      <c r="C3197" s="109"/>
      <c r="D3197" s="111"/>
      <c r="E3197" s="175" t="s">
        <v>3940</v>
      </c>
      <c r="F3197" s="181" t="s">
        <v>3006</v>
      </c>
      <c r="G3197" s="181"/>
      <c r="H3197" s="182" t="s">
        <v>5171</v>
      </c>
      <c r="I3197" s="14"/>
      <c r="J3197" s="14"/>
      <c r="K3197" s="14"/>
      <c r="L3197" s="14"/>
      <c r="M3197" s="183" t="s">
        <v>2121</v>
      </c>
      <c r="N3197" s="184">
        <v>1042</v>
      </c>
      <c r="O3197" s="183" t="s">
        <v>4682</v>
      </c>
      <c r="P3197" s="183"/>
      <c r="Q3197" s="183" t="s">
        <v>4604</v>
      </c>
      <c r="R3197" s="138"/>
      <c r="S3197" s="138"/>
      <c r="T3197" s="138"/>
      <c r="U3197" s="138"/>
      <c r="AB3197" s="138"/>
      <c r="AN3197" s="45" t="str">
        <f t="shared" si="46"/>
        <v/>
      </c>
    </row>
    <row r="3198" spans="1:40" s="156" customFormat="1" x14ac:dyDescent="0.2">
      <c r="A3198" s="154"/>
      <c r="B3198" s="180" t="s">
        <v>5959</v>
      </c>
      <c r="C3198" s="109"/>
      <c r="D3198" s="111"/>
      <c r="E3198" s="175" t="s">
        <v>3940</v>
      </c>
      <c r="F3198" s="181" t="s">
        <v>3006</v>
      </c>
      <c r="G3198" s="181"/>
      <c r="H3198" s="182" t="s">
        <v>5171</v>
      </c>
      <c r="I3198" s="14"/>
      <c r="J3198" s="14"/>
      <c r="K3198" s="14"/>
      <c r="L3198" s="14"/>
      <c r="M3198" s="183" t="s">
        <v>2121</v>
      </c>
      <c r="N3198" s="184">
        <v>1042</v>
      </c>
      <c r="O3198" s="183" t="s">
        <v>4683</v>
      </c>
      <c r="P3198" s="183"/>
      <c r="Q3198" s="183" t="s">
        <v>4604</v>
      </c>
      <c r="R3198" s="138"/>
      <c r="S3198" s="138"/>
      <c r="T3198" s="138"/>
      <c r="U3198" s="138"/>
      <c r="AB3198" s="138"/>
      <c r="AN3198" s="45" t="str">
        <f t="shared" si="46"/>
        <v/>
      </c>
    </row>
    <row r="3199" spans="1:40" s="156" customFormat="1" x14ac:dyDescent="0.2">
      <c r="A3199" s="154"/>
      <c r="B3199" s="180" t="s">
        <v>5960</v>
      </c>
      <c r="C3199" s="109"/>
      <c r="D3199" s="111"/>
      <c r="E3199" s="175" t="s">
        <v>3940</v>
      </c>
      <c r="F3199" s="181" t="s">
        <v>3006</v>
      </c>
      <c r="G3199" s="181"/>
      <c r="H3199" s="182" t="s">
        <v>5171</v>
      </c>
      <c r="I3199" s="14"/>
      <c r="J3199" s="14"/>
      <c r="K3199" s="14"/>
      <c r="L3199" s="14"/>
      <c r="M3199" s="183" t="s">
        <v>2121</v>
      </c>
      <c r="N3199" s="184">
        <v>1042</v>
      </c>
      <c r="O3199" s="183" t="s">
        <v>4684</v>
      </c>
      <c r="P3199" s="183"/>
      <c r="Q3199" s="183" t="s">
        <v>4604</v>
      </c>
      <c r="R3199" s="138"/>
      <c r="S3199" s="138"/>
      <c r="T3199" s="138"/>
      <c r="U3199" s="138"/>
      <c r="AB3199" s="138"/>
      <c r="AN3199" s="45" t="str">
        <f t="shared" si="46"/>
        <v/>
      </c>
    </row>
    <row r="3200" spans="1:40" s="156" customFormat="1" x14ac:dyDescent="0.2">
      <c r="A3200" s="154"/>
      <c r="B3200" s="180" t="s">
        <v>5961</v>
      </c>
      <c r="C3200" s="109"/>
      <c r="D3200" s="111"/>
      <c r="E3200" s="175" t="s">
        <v>3940</v>
      </c>
      <c r="F3200" s="181" t="s">
        <v>3006</v>
      </c>
      <c r="G3200" s="181"/>
      <c r="H3200" s="182" t="s">
        <v>5171</v>
      </c>
      <c r="I3200" s="14"/>
      <c r="J3200" s="14"/>
      <c r="K3200" s="14"/>
      <c r="L3200" s="14"/>
      <c r="M3200" s="183" t="s">
        <v>2121</v>
      </c>
      <c r="N3200" s="184">
        <v>1042</v>
      </c>
      <c r="O3200" s="183" t="s">
        <v>4685</v>
      </c>
      <c r="P3200" s="183"/>
      <c r="Q3200" s="183" t="s">
        <v>4604</v>
      </c>
      <c r="R3200" s="138"/>
      <c r="S3200" s="138"/>
      <c r="T3200" s="138"/>
      <c r="U3200" s="138"/>
      <c r="AB3200" s="138"/>
      <c r="AN3200" s="45" t="str">
        <f t="shared" si="46"/>
        <v/>
      </c>
    </row>
    <row r="3201" spans="1:40" s="156" customFormat="1" x14ac:dyDescent="0.2">
      <c r="A3201" s="154"/>
      <c r="B3201" s="180" t="s">
        <v>5962</v>
      </c>
      <c r="C3201" s="109"/>
      <c r="D3201" s="111"/>
      <c r="E3201" s="175" t="s">
        <v>3940</v>
      </c>
      <c r="F3201" s="181" t="s">
        <v>3006</v>
      </c>
      <c r="G3201" s="181"/>
      <c r="H3201" s="182" t="s">
        <v>5171</v>
      </c>
      <c r="I3201" s="14"/>
      <c r="J3201" s="14"/>
      <c r="K3201" s="14"/>
      <c r="L3201" s="14"/>
      <c r="M3201" s="183" t="s">
        <v>2121</v>
      </c>
      <c r="N3201" s="184">
        <v>1042</v>
      </c>
      <c r="O3201" s="183" t="s">
        <v>4686</v>
      </c>
      <c r="P3201" s="183"/>
      <c r="Q3201" s="183" t="s">
        <v>4604</v>
      </c>
      <c r="R3201" s="138"/>
      <c r="S3201" s="138"/>
      <c r="T3201" s="138"/>
      <c r="U3201" s="138"/>
      <c r="AB3201" s="138"/>
      <c r="AN3201" s="45" t="str">
        <f t="shared" si="46"/>
        <v/>
      </c>
    </row>
    <row r="3202" spans="1:40" s="156" customFormat="1" x14ac:dyDescent="0.2">
      <c r="A3202" s="154"/>
      <c r="B3202" s="180" t="s">
        <v>5963</v>
      </c>
      <c r="C3202" s="109"/>
      <c r="D3202" s="111"/>
      <c r="E3202" s="175" t="s">
        <v>3940</v>
      </c>
      <c r="F3202" s="181" t="s">
        <v>3006</v>
      </c>
      <c r="G3202" s="181"/>
      <c r="H3202" s="182" t="s">
        <v>5171</v>
      </c>
      <c r="I3202" s="14"/>
      <c r="J3202" s="14"/>
      <c r="K3202" s="14"/>
      <c r="L3202" s="14"/>
      <c r="M3202" s="183" t="s">
        <v>2121</v>
      </c>
      <c r="N3202" s="184">
        <v>1042</v>
      </c>
      <c r="O3202" s="183" t="s">
        <v>4687</v>
      </c>
      <c r="P3202" s="183"/>
      <c r="Q3202" s="183" t="s">
        <v>4604</v>
      </c>
      <c r="R3202" s="138"/>
      <c r="S3202" s="138"/>
      <c r="T3202" s="138"/>
      <c r="U3202" s="138"/>
      <c r="AB3202" s="138"/>
      <c r="AN3202" s="45" t="str">
        <f t="shared" si="46"/>
        <v/>
      </c>
    </row>
    <row r="3203" spans="1:40" s="156" customFormat="1" x14ac:dyDescent="0.2">
      <c r="A3203" s="154"/>
      <c r="B3203" s="180" t="s">
        <v>5964</v>
      </c>
      <c r="C3203" s="109"/>
      <c r="D3203" s="111"/>
      <c r="E3203" s="175" t="s">
        <v>3940</v>
      </c>
      <c r="F3203" s="181" t="s">
        <v>3006</v>
      </c>
      <c r="G3203" s="181"/>
      <c r="H3203" s="182" t="s">
        <v>5172</v>
      </c>
      <c r="I3203" s="14"/>
      <c r="J3203" s="14"/>
      <c r="K3203" s="14"/>
      <c r="L3203" s="14"/>
      <c r="M3203" s="183" t="s">
        <v>2121</v>
      </c>
      <c r="N3203" s="184">
        <v>1042</v>
      </c>
      <c r="O3203" s="183" t="s">
        <v>4688</v>
      </c>
      <c r="P3203" s="183"/>
      <c r="Q3203" s="183" t="s">
        <v>4604</v>
      </c>
      <c r="R3203" s="138"/>
      <c r="S3203" s="138"/>
      <c r="T3203" s="138"/>
      <c r="U3203" s="138"/>
      <c r="AB3203" s="138"/>
      <c r="AN3203" s="45" t="str">
        <f t="shared" si="46"/>
        <v/>
      </c>
    </row>
    <row r="3204" spans="1:40" s="156" customFormat="1" x14ac:dyDescent="0.2">
      <c r="A3204" s="154"/>
      <c r="B3204" s="180" t="s">
        <v>5965</v>
      </c>
      <c r="C3204" s="109"/>
      <c r="D3204" s="111"/>
      <c r="E3204" s="175" t="s">
        <v>3940</v>
      </c>
      <c r="F3204" s="181" t="s">
        <v>3006</v>
      </c>
      <c r="G3204" s="181"/>
      <c r="H3204" s="182" t="s">
        <v>5172</v>
      </c>
      <c r="I3204" s="14"/>
      <c r="J3204" s="14"/>
      <c r="K3204" s="14"/>
      <c r="L3204" s="14"/>
      <c r="M3204" s="183" t="s">
        <v>2121</v>
      </c>
      <c r="N3204" s="184">
        <v>1042</v>
      </c>
      <c r="O3204" s="183" t="s">
        <v>4689</v>
      </c>
      <c r="P3204" s="183"/>
      <c r="Q3204" s="183" t="s">
        <v>4604</v>
      </c>
      <c r="R3204" s="138"/>
      <c r="S3204" s="138"/>
      <c r="T3204" s="138"/>
      <c r="U3204" s="138"/>
      <c r="AB3204" s="138"/>
      <c r="AN3204" s="45" t="str">
        <f t="shared" si="46"/>
        <v/>
      </c>
    </row>
    <row r="3205" spans="1:40" s="156" customFormat="1" x14ac:dyDescent="0.2">
      <c r="A3205" s="154"/>
      <c r="B3205" s="180" t="s">
        <v>5966</v>
      </c>
      <c r="C3205" s="109"/>
      <c r="D3205" s="111"/>
      <c r="E3205" s="175" t="s">
        <v>3940</v>
      </c>
      <c r="F3205" s="181" t="s">
        <v>3006</v>
      </c>
      <c r="G3205" s="181"/>
      <c r="H3205" s="182" t="s">
        <v>5172</v>
      </c>
      <c r="I3205" s="14"/>
      <c r="J3205" s="14"/>
      <c r="K3205" s="14"/>
      <c r="L3205" s="14"/>
      <c r="M3205" s="183" t="s">
        <v>2121</v>
      </c>
      <c r="N3205" s="184">
        <v>1042</v>
      </c>
      <c r="O3205" s="183" t="s">
        <v>4690</v>
      </c>
      <c r="P3205" s="183"/>
      <c r="Q3205" s="183" t="s">
        <v>4604</v>
      </c>
      <c r="R3205" s="138"/>
      <c r="S3205" s="138"/>
      <c r="T3205" s="138"/>
      <c r="U3205" s="138"/>
      <c r="AB3205" s="138"/>
      <c r="AN3205" s="45" t="str">
        <f t="shared" ref="AN3205:AN3268" si="47">IF(AE3205&lt;&gt;"",_xlfn.CONCAT(AE3205,AF3205," ","000,",AG3205, " ",AH3205,AI3205," ",AL3205,"-",AM3205),"")</f>
        <v/>
      </c>
    </row>
    <row r="3206" spans="1:40" s="156" customFormat="1" x14ac:dyDescent="0.2">
      <c r="A3206" s="154"/>
      <c r="B3206" s="180" t="s">
        <v>5967</v>
      </c>
      <c r="C3206" s="109"/>
      <c r="D3206" s="111"/>
      <c r="E3206" s="175" t="s">
        <v>3940</v>
      </c>
      <c r="F3206" s="181" t="s">
        <v>3006</v>
      </c>
      <c r="G3206" s="181"/>
      <c r="H3206" s="182" t="s">
        <v>5172</v>
      </c>
      <c r="I3206" s="14"/>
      <c r="J3206" s="14"/>
      <c r="K3206" s="14"/>
      <c r="L3206" s="14"/>
      <c r="M3206" s="183" t="s">
        <v>2121</v>
      </c>
      <c r="N3206" s="184">
        <v>1042</v>
      </c>
      <c r="O3206" s="183" t="s">
        <v>4691</v>
      </c>
      <c r="P3206" s="183"/>
      <c r="Q3206" s="183" t="s">
        <v>4604</v>
      </c>
      <c r="R3206" s="138"/>
      <c r="S3206" s="138"/>
      <c r="T3206" s="138"/>
      <c r="U3206" s="138"/>
      <c r="AB3206" s="138"/>
      <c r="AN3206" s="45" t="str">
        <f t="shared" si="47"/>
        <v/>
      </c>
    </row>
    <row r="3207" spans="1:40" s="156" customFormat="1" x14ac:dyDescent="0.2">
      <c r="A3207" s="154"/>
      <c r="B3207" s="180" t="s">
        <v>5968</v>
      </c>
      <c r="C3207" s="109"/>
      <c r="D3207" s="111"/>
      <c r="E3207" s="175" t="s">
        <v>3940</v>
      </c>
      <c r="F3207" s="181" t="s">
        <v>3006</v>
      </c>
      <c r="G3207" s="181"/>
      <c r="H3207" s="182" t="s">
        <v>5172</v>
      </c>
      <c r="I3207" s="14"/>
      <c r="J3207" s="14"/>
      <c r="K3207" s="14"/>
      <c r="L3207" s="14"/>
      <c r="M3207" s="183" t="s">
        <v>2121</v>
      </c>
      <c r="N3207" s="184">
        <v>1042</v>
      </c>
      <c r="O3207" s="183" t="s">
        <v>4692</v>
      </c>
      <c r="P3207" s="183"/>
      <c r="Q3207" s="183" t="s">
        <v>4604</v>
      </c>
      <c r="R3207" s="138"/>
      <c r="S3207" s="138"/>
      <c r="T3207" s="138"/>
      <c r="U3207" s="138"/>
      <c r="AB3207" s="138"/>
      <c r="AN3207" s="45" t="str">
        <f t="shared" si="47"/>
        <v/>
      </c>
    </row>
    <row r="3208" spans="1:40" s="156" customFormat="1" x14ac:dyDescent="0.2">
      <c r="A3208" s="154"/>
      <c r="B3208" s="180" t="s">
        <v>5969</v>
      </c>
      <c r="C3208" s="109"/>
      <c r="D3208" s="111"/>
      <c r="E3208" s="175" t="s">
        <v>3940</v>
      </c>
      <c r="F3208" s="181" t="s">
        <v>3006</v>
      </c>
      <c r="G3208" s="181"/>
      <c r="H3208" s="182" t="s">
        <v>5172</v>
      </c>
      <c r="I3208" s="14"/>
      <c r="J3208" s="14"/>
      <c r="K3208" s="14"/>
      <c r="L3208" s="14"/>
      <c r="M3208" s="183" t="s">
        <v>2121</v>
      </c>
      <c r="N3208" s="184">
        <v>1042</v>
      </c>
      <c r="O3208" s="183" t="s">
        <v>4693</v>
      </c>
      <c r="P3208" s="183"/>
      <c r="Q3208" s="183" t="s">
        <v>4604</v>
      </c>
      <c r="R3208" s="138"/>
      <c r="S3208" s="138"/>
      <c r="T3208" s="138"/>
      <c r="U3208" s="138"/>
      <c r="AB3208" s="138"/>
      <c r="AN3208" s="45" t="str">
        <f t="shared" si="47"/>
        <v/>
      </c>
    </row>
    <row r="3209" spans="1:40" s="156" customFormat="1" x14ac:dyDescent="0.2">
      <c r="A3209" s="154"/>
      <c r="B3209" s="180" t="s">
        <v>5970</v>
      </c>
      <c r="C3209" s="109"/>
      <c r="D3209" s="111"/>
      <c r="E3209" s="175" t="s">
        <v>3940</v>
      </c>
      <c r="F3209" s="181" t="s">
        <v>3006</v>
      </c>
      <c r="G3209" s="181"/>
      <c r="H3209" s="182" t="s">
        <v>5172</v>
      </c>
      <c r="I3209" s="14"/>
      <c r="J3209" s="14"/>
      <c r="K3209" s="14"/>
      <c r="L3209" s="14"/>
      <c r="M3209" s="183" t="s">
        <v>2121</v>
      </c>
      <c r="N3209" s="184">
        <v>1042</v>
      </c>
      <c r="O3209" s="183" t="s">
        <v>4694</v>
      </c>
      <c r="P3209" s="183"/>
      <c r="Q3209" s="183" t="s">
        <v>4604</v>
      </c>
      <c r="R3209" s="138"/>
      <c r="S3209" s="138"/>
      <c r="T3209" s="138"/>
      <c r="U3209" s="138"/>
      <c r="AB3209" s="138"/>
      <c r="AN3209" s="45" t="str">
        <f t="shared" si="47"/>
        <v/>
      </c>
    </row>
    <row r="3210" spans="1:40" s="156" customFormat="1" x14ac:dyDescent="0.2">
      <c r="A3210" s="154"/>
      <c r="B3210" s="180" t="s">
        <v>5971</v>
      </c>
      <c r="C3210" s="109"/>
      <c r="D3210" s="111"/>
      <c r="E3210" s="175" t="s">
        <v>3940</v>
      </c>
      <c r="F3210" s="181" t="s">
        <v>3006</v>
      </c>
      <c r="G3210" s="181"/>
      <c r="H3210" s="182" t="s">
        <v>5172</v>
      </c>
      <c r="I3210" s="14"/>
      <c r="J3210" s="14"/>
      <c r="K3210" s="14"/>
      <c r="L3210" s="14"/>
      <c r="M3210" s="183" t="s">
        <v>2121</v>
      </c>
      <c r="N3210" s="184">
        <v>1042</v>
      </c>
      <c r="O3210" s="183" t="s">
        <v>4695</v>
      </c>
      <c r="P3210" s="183"/>
      <c r="Q3210" s="183" t="s">
        <v>4604</v>
      </c>
      <c r="R3210" s="138"/>
      <c r="S3210" s="138"/>
      <c r="T3210" s="138"/>
      <c r="U3210" s="138"/>
      <c r="AB3210" s="138"/>
      <c r="AN3210" s="45" t="str">
        <f t="shared" si="47"/>
        <v/>
      </c>
    </row>
    <row r="3211" spans="1:40" s="156" customFormat="1" x14ac:dyDescent="0.2">
      <c r="A3211" s="154"/>
      <c r="B3211" s="180" t="s">
        <v>5972</v>
      </c>
      <c r="C3211" s="109"/>
      <c r="D3211" s="111"/>
      <c r="E3211" s="175" t="s">
        <v>3940</v>
      </c>
      <c r="F3211" s="181" t="s">
        <v>3006</v>
      </c>
      <c r="G3211" s="181"/>
      <c r="H3211" s="182" t="s">
        <v>5172</v>
      </c>
      <c r="I3211" s="14"/>
      <c r="J3211" s="14"/>
      <c r="K3211" s="14"/>
      <c r="L3211" s="14"/>
      <c r="M3211" s="183" t="s">
        <v>2121</v>
      </c>
      <c r="N3211" s="184">
        <v>1042</v>
      </c>
      <c r="O3211" s="183" t="s">
        <v>4696</v>
      </c>
      <c r="P3211" s="183"/>
      <c r="Q3211" s="183" t="s">
        <v>4604</v>
      </c>
      <c r="R3211" s="138"/>
      <c r="S3211" s="138"/>
      <c r="T3211" s="138"/>
      <c r="U3211" s="138"/>
      <c r="AB3211" s="138"/>
      <c r="AN3211" s="45" t="str">
        <f t="shared" si="47"/>
        <v/>
      </c>
    </row>
    <row r="3212" spans="1:40" s="156" customFormat="1" x14ac:dyDescent="0.2">
      <c r="A3212" s="154"/>
      <c r="B3212" s="180" t="s">
        <v>5973</v>
      </c>
      <c r="C3212" s="109"/>
      <c r="D3212" s="111"/>
      <c r="E3212" s="175" t="s">
        <v>3940</v>
      </c>
      <c r="F3212" s="181" t="s">
        <v>3006</v>
      </c>
      <c r="G3212" s="181"/>
      <c r="H3212" s="182" t="s">
        <v>5172</v>
      </c>
      <c r="I3212" s="14"/>
      <c r="J3212" s="14"/>
      <c r="K3212" s="14"/>
      <c r="L3212" s="14"/>
      <c r="M3212" s="183" t="s">
        <v>2121</v>
      </c>
      <c r="N3212" s="184">
        <v>1042</v>
      </c>
      <c r="O3212" s="183" t="s">
        <v>4697</v>
      </c>
      <c r="P3212" s="183"/>
      <c r="Q3212" s="183" t="s">
        <v>4604</v>
      </c>
      <c r="R3212" s="138"/>
      <c r="S3212" s="138"/>
      <c r="T3212" s="138"/>
      <c r="U3212" s="138"/>
      <c r="AB3212" s="138"/>
      <c r="AN3212" s="45" t="str">
        <f t="shared" si="47"/>
        <v/>
      </c>
    </row>
    <row r="3213" spans="1:40" s="156" customFormat="1" x14ac:dyDescent="0.2">
      <c r="A3213" s="154"/>
      <c r="B3213" s="180" t="s">
        <v>5974</v>
      </c>
      <c r="C3213" s="109"/>
      <c r="D3213" s="111"/>
      <c r="E3213" s="175" t="s">
        <v>3940</v>
      </c>
      <c r="F3213" s="181" t="s">
        <v>3006</v>
      </c>
      <c r="G3213" s="181"/>
      <c r="H3213" s="182" t="s">
        <v>5172</v>
      </c>
      <c r="I3213" s="14"/>
      <c r="J3213" s="14"/>
      <c r="K3213" s="14"/>
      <c r="L3213" s="14"/>
      <c r="M3213" s="183" t="s">
        <v>2121</v>
      </c>
      <c r="N3213" s="184">
        <v>1042</v>
      </c>
      <c r="O3213" s="183" t="s">
        <v>4698</v>
      </c>
      <c r="P3213" s="183"/>
      <c r="Q3213" s="183" t="s">
        <v>4604</v>
      </c>
      <c r="R3213" s="138"/>
      <c r="S3213" s="138"/>
      <c r="T3213" s="138"/>
      <c r="U3213" s="138"/>
      <c r="AB3213" s="138"/>
      <c r="AN3213" s="45" t="str">
        <f t="shared" si="47"/>
        <v/>
      </c>
    </row>
    <row r="3214" spans="1:40" s="156" customFormat="1" x14ac:dyDescent="0.2">
      <c r="A3214" s="154"/>
      <c r="B3214" s="180" t="s">
        <v>5975</v>
      </c>
      <c r="C3214" s="109"/>
      <c r="D3214" s="111"/>
      <c r="E3214" s="175" t="s">
        <v>3940</v>
      </c>
      <c r="F3214" s="181" t="s">
        <v>3006</v>
      </c>
      <c r="G3214" s="181"/>
      <c r="H3214" s="182" t="s">
        <v>5172</v>
      </c>
      <c r="I3214" s="14"/>
      <c r="J3214" s="14"/>
      <c r="K3214" s="14"/>
      <c r="L3214" s="14"/>
      <c r="M3214" s="183" t="s">
        <v>2121</v>
      </c>
      <c r="N3214" s="184">
        <v>1042</v>
      </c>
      <c r="O3214" s="183" t="s">
        <v>4699</v>
      </c>
      <c r="P3214" s="183"/>
      <c r="Q3214" s="183" t="s">
        <v>4604</v>
      </c>
      <c r="R3214" s="138"/>
      <c r="S3214" s="138"/>
      <c r="T3214" s="138"/>
      <c r="U3214" s="138"/>
      <c r="AB3214" s="138"/>
      <c r="AN3214" s="45" t="str">
        <f t="shared" si="47"/>
        <v/>
      </c>
    </row>
    <row r="3215" spans="1:40" s="156" customFormat="1" x14ac:dyDescent="0.2">
      <c r="A3215" s="154"/>
      <c r="B3215" s="180" t="s">
        <v>5976</v>
      </c>
      <c r="C3215" s="109"/>
      <c r="D3215" s="111"/>
      <c r="E3215" s="175" t="s">
        <v>3940</v>
      </c>
      <c r="F3215" s="181" t="s">
        <v>3006</v>
      </c>
      <c r="G3215" s="181"/>
      <c r="H3215" s="182" t="s">
        <v>5172</v>
      </c>
      <c r="I3215" s="14"/>
      <c r="J3215" s="14"/>
      <c r="K3215" s="14"/>
      <c r="L3215" s="14"/>
      <c r="M3215" s="183" t="s">
        <v>2121</v>
      </c>
      <c r="N3215" s="184">
        <v>1042</v>
      </c>
      <c r="O3215" s="183" t="s">
        <v>4700</v>
      </c>
      <c r="P3215" s="183"/>
      <c r="Q3215" s="183" t="s">
        <v>4604</v>
      </c>
      <c r="R3215" s="138"/>
      <c r="S3215" s="138"/>
      <c r="T3215" s="138"/>
      <c r="U3215" s="138"/>
      <c r="AB3215" s="138"/>
      <c r="AN3215" s="45" t="str">
        <f t="shared" si="47"/>
        <v/>
      </c>
    </row>
    <row r="3216" spans="1:40" s="156" customFormat="1" x14ac:dyDescent="0.2">
      <c r="A3216" s="154"/>
      <c r="B3216" s="180" t="s">
        <v>5977</v>
      </c>
      <c r="C3216" s="109"/>
      <c r="D3216" s="111"/>
      <c r="E3216" s="175" t="s">
        <v>3940</v>
      </c>
      <c r="F3216" s="181" t="s">
        <v>3006</v>
      </c>
      <c r="G3216" s="181"/>
      <c r="H3216" s="182" t="s">
        <v>5172</v>
      </c>
      <c r="I3216" s="14"/>
      <c r="J3216" s="14"/>
      <c r="K3216" s="14"/>
      <c r="L3216" s="14"/>
      <c r="M3216" s="183" t="s">
        <v>2121</v>
      </c>
      <c r="N3216" s="184">
        <v>1042</v>
      </c>
      <c r="O3216" s="183" t="s">
        <v>4701</v>
      </c>
      <c r="P3216" s="183"/>
      <c r="Q3216" s="183" t="s">
        <v>4604</v>
      </c>
      <c r="R3216" s="138"/>
      <c r="S3216" s="138"/>
      <c r="T3216" s="138"/>
      <c r="U3216" s="138"/>
      <c r="AB3216" s="138"/>
      <c r="AN3216" s="45" t="str">
        <f t="shared" si="47"/>
        <v/>
      </c>
    </row>
    <row r="3217" spans="1:40" s="156" customFormat="1" x14ac:dyDescent="0.2">
      <c r="A3217" s="154"/>
      <c r="B3217" s="180" t="s">
        <v>5978</v>
      </c>
      <c r="C3217" s="109"/>
      <c r="D3217" s="111"/>
      <c r="E3217" s="175" t="s">
        <v>3940</v>
      </c>
      <c r="F3217" s="181" t="s">
        <v>3006</v>
      </c>
      <c r="G3217" s="181"/>
      <c r="H3217" s="182" t="s">
        <v>7216</v>
      </c>
      <c r="I3217" s="14"/>
      <c r="J3217" s="14"/>
      <c r="K3217" s="14"/>
      <c r="L3217" s="14"/>
      <c r="M3217" s="183" t="s">
        <v>2121</v>
      </c>
      <c r="N3217" s="184">
        <v>1042</v>
      </c>
      <c r="O3217" s="183" t="s">
        <v>4702</v>
      </c>
      <c r="P3217" s="183"/>
      <c r="Q3217" s="183" t="s">
        <v>4604</v>
      </c>
      <c r="R3217" s="138"/>
      <c r="S3217" s="138"/>
      <c r="T3217" s="138"/>
      <c r="U3217" s="138"/>
      <c r="AB3217" s="138"/>
      <c r="AN3217" s="45" t="str">
        <f t="shared" si="47"/>
        <v/>
      </c>
    </row>
    <row r="3218" spans="1:40" s="156" customFormat="1" x14ac:dyDescent="0.2">
      <c r="A3218" s="154"/>
      <c r="B3218" s="180" t="s">
        <v>5979</v>
      </c>
      <c r="C3218" s="109"/>
      <c r="D3218" s="111"/>
      <c r="E3218" s="175" t="s">
        <v>3940</v>
      </c>
      <c r="F3218" s="181" t="s">
        <v>3006</v>
      </c>
      <c r="G3218" s="181"/>
      <c r="H3218" s="182" t="s">
        <v>7216</v>
      </c>
      <c r="I3218" s="14"/>
      <c r="J3218" s="14"/>
      <c r="K3218" s="14"/>
      <c r="L3218" s="14"/>
      <c r="M3218" s="183" t="s">
        <v>2121</v>
      </c>
      <c r="N3218" s="184">
        <v>1042</v>
      </c>
      <c r="O3218" s="183" t="s">
        <v>4703</v>
      </c>
      <c r="P3218" s="183"/>
      <c r="Q3218" s="183" t="s">
        <v>4604</v>
      </c>
      <c r="R3218" s="138"/>
      <c r="S3218" s="138"/>
      <c r="T3218" s="138"/>
      <c r="U3218" s="138"/>
      <c r="AB3218" s="138"/>
      <c r="AN3218" s="45" t="str">
        <f t="shared" si="47"/>
        <v/>
      </c>
    </row>
    <row r="3219" spans="1:40" s="156" customFormat="1" x14ac:dyDescent="0.2">
      <c r="A3219" s="154"/>
      <c r="B3219" s="180" t="s">
        <v>5980</v>
      </c>
      <c r="C3219" s="109"/>
      <c r="D3219" s="111"/>
      <c r="E3219" s="175" t="s">
        <v>3940</v>
      </c>
      <c r="F3219" s="181" t="s">
        <v>3006</v>
      </c>
      <c r="G3219" s="181"/>
      <c r="H3219" s="182" t="s">
        <v>7216</v>
      </c>
      <c r="I3219" s="14"/>
      <c r="J3219" s="14"/>
      <c r="K3219" s="14"/>
      <c r="L3219" s="14"/>
      <c r="M3219" s="183" t="s">
        <v>2121</v>
      </c>
      <c r="N3219" s="184">
        <v>1042</v>
      </c>
      <c r="O3219" s="183" t="s">
        <v>4704</v>
      </c>
      <c r="P3219" s="183"/>
      <c r="Q3219" s="183" t="s">
        <v>4604</v>
      </c>
      <c r="R3219" s="138"/>
      <c r="S3219" s="138"/>
      <c r="T3219" s="138"/>
      <c r="U3219" s="138"/>
      <c r="AB3219" s="138"/>
      <c r="AN3219" s="45" t="str">
        <f t="shared" si="47"/>
        <v/>
      </c>
    </row>
    <row r="3220" spans="1:40" s="156" customFormat="1" x14ac:dyDescent="0.2">
      <c r="A3220" s="154"/>
      <c r="B3220" s="180" t="s">
        <v>5981</v>
      </c>
      <c r="C3220" s="109"/>
      <c r="D3220" s="111"/>
      <c r="E3220" s="175" t="s">
        <v>3940</v>
      </c>
      <c r="F3220" s="181" t="s">
        <v>3006</v>
      </c>
      <c r="G3220" s="181"/>
      <c r="H3220" s="182" t="s">
        <v>7216</v>
      </c>
      <c r="I3220" s="14"/>
      <c r="J3220" s="14"/>
      <c r="K3220" s="14"/>
      <c r="L3220" s="14"/>
      <c r="M3220" s="183" t="s">
        <v>2121</v>
      </c>
      <c r="N3220" s="184">
        <v>1042</v>
      </c>
      <c r="O3220" s="183" t="s">
        <v>4705</v>
      </c>
      <c r="P3220" s="183"/>
      <c r="Q3220" s="183" t="s">
        <v>4604</v>
      </c>
      <c r="R3220" s="138"/>
      <c r="S3220" s="138"/>
      <c r="T3220" s="138"/>
      <c r="U3220" s="138"/>
      <c r="AB3220" s="138"/>
      <c r="AN3220" s="45" t="str">
        <f t="shared" si="47"/>
        <v/>
      </c>
    </row>
    <row r="3221" spans="1:40" s="156" customFormat="1" x14ac:dyDescent="0.2">
      <c r="A3221" s="154"/>
      <c r="B3221" s="180" t="s">
        <v>5982</v>
      </c>
      <c r="C3221" s="109"/>
      <c r="D3221" s="111"/>
      <c r="E3221" s="175" t="s">
        <v>3940</v>
      </c>
      <c r="F3221" s="181" t="s">
        <v>3006</v>
      </c>
      <c r="G3221" s="181"/>
      <c r="H3221" s="182" t="s">
        <v>7216</v>
      </c>
      <c r="I3221" s="14"/>
      <c r="J3221" s="14"/>
      <c r="K3221" s="14"/>
      <c r="L3221" s="14"/>
      <c r="M3221" s="183" t="s">
        <v>2121</v>
      </c>
      <c r="N3221" s="184">
        <v>1042</v>
      </c>
      <c r="O3221" s="183" t="s">
        <v>4706</v>
      </c>
      <c r="P3221" s="183"/>
      <c r="Q3221" s="183" t="s">
        <v>4604</v>
      </c>
      <c r="R3221" s="138"/>
      <c r="S3221" s="138"/>
      <c r="T3221" s="138"/>
      <c r="U3221" s="138"/>
      <c r="AB3221" s="138"/>
      <c r="AN3221" s="45" t="str">
        <f t="shared" si="47"/>
        <v/>
      </c>
    </row>
    <row r="3222" spans="1:40" s="156" customFormat="1" x14ac:dyDescent="0.2">
      <c r="A3222" s="154"/>
      <c r="B3222" s="180" t="s">
        <v>5983</v>
      </c>
      <c r="C3222" s="109"/>
      <c r="D3222" s="111"/>
      <c r="E3222" s="175" t="s">
        <v>3940</v>
      </c>
      <c r="F3222" s="181" t="s">
        <v>3006</v>
      </c>
      <c r="G3222" s="181"/>
      <c r="H3222" s="182" t="s">
        <v>7216</v>
      </c>
      <c r="I3222" s="14"/>
      <c r="J3222" s="14"/>
      <c r="K3222" s="14"/>
      <c r="L3222" s="14"/>
      <c r="M3222" s="183" t="s">
        <v>2121</v>
      </c>
      <c r="N3222" s="184">
        <v>1042</v>
      </c>
      <c r="O3222" s="183" t="s">
        <v>4707</v>
      </c>
      <c r="P3222" s="183"/>
      <c r="Q3222" s="183" t="s">
        <v>4604</v>
      </c>
      <c r="R3222" s="138"/>
      <c r="S3222" s="138"/>
      <c r="T3222" s="138"/>
      <c r="U3222" s="138"/>
      <c r="AB3222" s="138"/>
      <c r="AN3222" s="45" t="str">
        <f t="shared" si="47"/>
        <v/>
      </c>
    </row>
    <row r="3223" spans="1:40" s="156" customFormat="1" x14ac:dyDescent="0.2">
      <c r="A3223" s="154"/>
      <c r="B3223" s="180" t="s">
        <v>5984</v>
      </c>
      <c r="C3223" s="109"/>
      <c r="D3223" s="111"/>
      <c r="E3223" s="175" t="s">
        <v>3940</v>
      </c>
      <c r="F3223" s="181" t="s">
        <v>3006</v>
      </c>
      <c r="G3223" s="181"/>
      <c r="H3223" s="182" t="s">
        <v>7216</v>
      </c>
      <c r="I3223" s="14"/>
      <c r="J3223" s="14"/>
      <c r="K3223" s="14"/>
      <c r="L3223" s="14"/>
      <c r="M3223" s="183" t="s">
        <v>2121</v>
      </c>
      <c r="N3223" s="184">
        <v>1042</v>
      </c>
      <c r="O3223" s="183" t="s">
        <v>4708</v>
      </c>
      <c r="P3223" s="183"/>
      <c r="Q3223" s="183" t="s">
        <v>4604</v>
      </c>
      <c r="R3223" s="138"/>
      <c r="S3223" s="138"/>
      <c r="T3223" s="138"/>
      <c r="U3223" s="138"/>
      <c r="AB3223" s="138"/>
      <c r="AN3223" s="45" t="str">
        <f t="shared" si="47"/>
        <v/>
      </c>
    </row>
    <row r="3224" spans="1:40" s="156" customFormat="1" x14ac:dyDescent="0.2">
      <c r="A3224" s="154"/>
      <c r="B3224" s="180" t="s">
        <v>5985</v>
      </c>
      <c r="C3224" s="109"/>
      <c r="D3224" s="111"/>
      <c r="E3224" s="175" t="s">
        <v>3940</v>
      </c>
      <c r="F3224" s="181" t="s">
        <v>3006</v>
      </c>
      <c r="G3224" s="181"/>
      <c r="H3224" s="182" t="s">
        <v>7216</v>
      </c>
      <c r="I3224" s="14"/>
      <c r="J3224" s="14"/>
      <c r="K3224" s="14"/>
      <c r="L3224" s="14"/>
      <c r="M3224" s="183" t="s">
        <v>2121</v>
      </c>
      <c r="N3224" s="184">
        <v>1042</v>
      </c>
      <c r="O3224" s="183" t="s">
        <v>4709</v>
      </c>
      <c r="P3224" s="183"/>
      <c r="Q3224" s="183" t="s">
        <v>4604</v>
      </c>
      <c r="R3224" s="138"/>
      <c r="S3224" s="138"/>
      <c r="T3224" s="138"/>
      <c r="U3224" s="138"/>
      <c r="AB3224" s="138"/>
      <c r="AN3224" s="45" t="str">
        <f t="shared" si="47"/>
        <v/>
      </c>
    </row>
    <row r="3225" spans="1:40" s="156" customFormat="1" x14ac:dyDescent="0.2">
      <c r="A3225" s="154"/>
      <c r="B3225" s="180" t="s">
        <v>5986</v>
      </c>
      <c r="C3225" s="109"/>
      <c r="D3225" s="111"/>
      <c r="E3225" s="175" t="s">
        <v>3940</v>
      </c>
      <c r="F3225" s="181" t="s">
        <v>3006</v>
      </c>
      <c r="G3225" s="181"/>
      <c r="H3225" s="182" t="s">
        <v>7216</v>
      </c>
      <c r="I3225" s="14"/>
      <c r="J3225" s="14"/>
      <c r="K3225" s="14"/>
      <c r="L3225" s="14"/>
      <c r="M3225" s="183" t="s">
        <v>2121</v>
      </c>
      <c r="N3225" s="184">
        <v>1042</v>
      </c>
      <c r="O3225" s="183" t="s">
        <v>4710</v>
      </c>
      <c r="P3225" s="183"/>
      <c r="Q3225" s="183" t="s">
        <v>4604</v>
      </c>
      <c r="R3225" s="138"/>
      <c r="S3225" s="138"/>
      <c r="T3225" s="138"/>
      <c r="U3225" s="138"/>
      <c r="AB3225" s="138"/>
      <c r="AN3225" s="45" t="str">
        <f t="shared" si="47"/>
        <v/>
      </c>
    </row>
    <row r="3226" spans="1:40" s="156" customFormat="1" x14ac:dyDescent="0.2">
      <c r="A3226" s="154"/>
      <c r="B3226" s="180" t="s">
        <v>5987</v>
      </c>
      <c r="C3226" s="109"/>
      <c r="D3226" s="111"/>
      <c r="E3226" s="175" t="s">
        <v>3940</v>
      </c>
      <c r="F3226" s="181" t="s">
        <v>3006</v>
      </c>
      <c r="G3226" s="181"/>
      <c r="H3226" s="182" t="s">
        <v>7216</v>
      </c>
      <c r="I3226" s="14"/>
      <c r="J3226" s="14"/>
      <c r="K3226" s="14"/>
      <c r="L3226" s="14"/>
      <c r="M3226" s="183" t="s">
        <v>2121</v>
      </c>
      <c r="N3226" s="184">
        <v>1042</v>
      </c>
      <c r="O3226" s="183" t="s">
        <v>4711</v>
      </c>
      <c r="P3226" s="183"/>
      <c r="Q3226" s="183" t="s">
        <v>4604</v>
      </c>
      <c r="R3226" s="138"/>
      <c r="S3226" s="138"/>
      <c r="T3226" s="138"/>
      <c r="U3226" s="138"/>
      <c r="AB3226" s="138"/>
      <c r="AN3226" s="45" t="str">
        <f t="shared" si="47"/>
        <v/>
      </c>
    </row>
    <row r="3227" spans="1:40" s="156" customFormat="1" x14ac:dyDescent="0.2">
      <c r="A3227" s="154"/>
      <c r="B3227" s="180" t="s">
        <v>5988</v>
      </c>
      <c r="C3227" s="109"/>
      <c r="D3227" s="111"/>
      <c r="E3227" s="175" t="s">
        <v>3940</v>
      </c>
      <c r="F3227" s="181" t="s">
        <v>3006</v>
      </c>
      <c r="G3227" s="181"/>
      <c r="H3227" s="182" t="s">
        <v>5173</v>
      </c>
      <c r="I3227" s="14"/>
      <c r="J3227" s="14"/>
      <c r="K3227" s="14"/>
      <c r="L3227" s="14"/>
      <c r="M3227" s="183" t="s">
        <v>2121</v>
      </c>
      <c r="N3227" s="184">
        <v>1042</v>
      </c>
      <c r="O3227" s="183" t="s">
        <v>4768</v>
      </c>
      <c r="P3227" s="183"/>
      <c r="Q3227" s="183" t="s">
        <v>4712</v>
      </c>
      <c r="R3227" s="138"/>
      <c r="S3227" s="138"/>
      <c r="T3227" s="138"/>
      <c r="U3227" s="138"/>
      <c r="AB3227" s="138"/>
      <c r="AN3227" s="45" t="str">
        <f t="shared" si="47"/>
        <v/>
      </c>
    </row>
    <row r="3228" spans="1:40" s="156" customFormat="1" x14ac:dyDescent="0.2">
      <c r="A3228" s="154"/>
      <c r="B3228" s="180" t="s">
        <v>5989</v>
      </c>
      <c r="C3228" s="109"/>
      <c r="D3228" s="111"/>
      <c r="E3228" s="175" t="s">
        <v>3940</v>
      </c>
      <c r="F3228" s="181" t="s">
        <v>3006</v>
      </c>
      <c r="G3228" s="181"/>
      <c r="H3228" s="182" t="s">
        <v>5173</v>
      </c>
      <c r="I3228" s="14"/>
      <c r="J3228" s="14"/>
      <c r="K3228" s="14"/>
      <c r="L3228" s="14"/>
      <c r="M3228" s="183" t="s">
        <v>2121</v>
      </c>
      <c r="N3228" s="184">
        <v>1042</v>
      </c>
      <c r="O3228" s="183" t="s">
        <v>4767</v>
      </c>
      <c r="P3228" s="183"/>
      <c r="Q3228" s="183" t="s">
        <v>4712</v>
      </c>
      <c r="R3228" s="138"/>
      <c r="S3228" s="138"/>
      <c r="T3228" s="138"/>
      <c r="U3228" s="138"/>
      <c r="AB3228" s="138"/>
      <c r="AN3228" s="45" t="str">
        <f t="shared" si="47"/>
        <v/>
      </c>
    </row>
    <row r="3229" spans="1:40" s="156" customFormat="1" x14ac:dyDescent="0.2">
      <c r="A3229" s="154"/>
      <c r="B3229" s="180" t="s">
        <v>5990</v>
      </c>
      <c r="C3229" s="109"/>
      <c r="D3229" s="111"/>
      <c r="E3229" s="175" t="s">
        <v>3940</v>
      </c>
      <c r="F3229" s="181" t="s">
        <v>3006</v>
      </c>
      <c r="G3229" s="181"/>
      <c r="H3229" s="182" t="s">
        <v>5173</v>
      </c>
      <c r="I3229" s="14"/>
      <c r="J3229" s="14"/>
      <c r="K3229" s="14"/>
      <c r="L3229" s="14"/>
      <c r="M3229" s="183" t="s">
        <v>2121</v>
      </c>
      <c r="N3229" s="184">
        <v>1042</v>
      </c>
      <c r="O3229" s="183" t="s">
        <v>4766</v>
      </c>
      <c r="P3229" s="183"/>
      <c r="Q3229" s="183" t="s">
        <v>4712</v>
      </c>
      <c r="R3229" s="138"/>
      <c r="S3229" s="138"/>
      <c r="T3229" s="138"/>
      <c r="U3229" s="138"/>
      <c r="AB3229" s="138"/>
      <c r="AN3229" s="45" t="str">
        <f t="shared" si="47"/>
        <v/>
      </c>
    </row>
    <row r="3230" spans="1:40" s="156" customFormat="1" x14ac:dyDescent="0.2">
      <c r="A3230" s="154"/>
      <c r="B3230" s="180" t="s">
        <v>5991</v>
      </c>
      <c r="C3230" s="109"/>
      <c r="D3230" s="111"/>
      <c r="E3230" s="175" t="s">
        <v>3940</v>
      </c>
      <c r="F3230" s="181" t="s">
        <v>3006</v>
      </c>
      <c r="G3230" s="181"/>
      <c r="H3230" s="182" t="s">
        <v>5173</v>
      </c>
      <c r="I3230" s="14"/>
      <c r="J3230" s="14"/>
      <c r="K3230" s="14"/>
      <c r="L3230" s="14"/>
      <c r="M3230" s="183" t="s">
        <v>2121</v>
      </c>
      <c r="N3230" s="184">
        <v>1042</v>
      </c>
      <c r="O3230" s="183" t="s">
        <v>4765</v>
      </c>
      <c r="P3230" s="183"/>
      <c r="Q3230" s="183" t="s">
        <v>4712</v>
      </c>
      <c r="R3230" s="138"/>
      <c r="S3230" s="138"/>
      <c r="T3230" s="138"/>
      <c r="U3230" s="138"/>
      <c r="AB3230" s="138"/>
      <c r="AN3230" s="45" t="str">
        <f t="shared" si="47"/>
        <v/>
      </c>
    </row>
    <row r="3231" spans="1:40" s="156" customFormat="1" x14ac:dyDescent="0.2">
      <c r="A3231" s="154"/>
      <c r="B3231" s="180" t="s">
        <v>5992</v>
      </c>
      <c r="C3231" s="109"/>
      <c r="D3231" s="111"/>
      <c r="E3231" s="175" t="s">
        <v>3940</v>
      </c>
      <c r="F3231" s="181" t="s">
        <v>3006</v>
      </c>
      <c r="G3231" s="181"/>
      <c r="H3231" s="182" t="s">
        <v>5173</v>
      </c>
      <c r="I3231" s="14"/>
      <c r="J3231" s="14"/>
      <c r="K3231" s="14"/>
      <c r="L3231" s="14"/>
      <c r="M3231" s="183" t="s">
        <v>2121</v>
      </c>
      <c r="N3231" s="184">
        <v>1042</v>
      </c>
      <c r="O3231" s="183" t="s">
        <v>4764</v>
      </c>
      <c r="P3231" s="183"/>
      <c r="Q3231" s="183" t="s">
        <v>4712</v>
      </c>
      <c r="R3231" s="138"/>
      <c r="S3231" s="138"/>
      <c r="T3231" s="138"/>
      <c r="U3231" s="138"/>
      <c r="AB3231" s="138"/>
      <c r="AN3231" s="45" t="str">
        <f t="shared" si="47"/>
        <v/>
      </c>
    </row>
    <row r="3232" spans="1:40" s="156" customFormat="1" x14ac:dyDescent="0.2">
      <c r="A3232" s="154"/>
      <c r="B3232" s="180" t="s">
        <v>5993</v>
      </c>
      <c r="C3232" s="109"/>
      <c r="D3232" s="111"/>
      <c r="E3232" s="175" t="s">
        <v>3940</v>
      </c>
      <c r="F3232" s="181" t="s">
        <v>3006</v>
      </c>
      <c r="G3232" s="181"/>
      <c r="H3232" s="182" t="s">
        <v>5173</v>
      </c>
      <c r="I3232" s="14"/>
      <c r="J3232" s="14"/>
      <c r="K3232" s="14"/>
      <c r="L3232" s="14"/>
      <c r="M3232" s="183" t="s">
        <v>2121</v>
      </c>
      <c r="N3232" s="184">
        <v>1042</v>
      </c>
      <c r="O3232" s="183" t="s">
        <v>4763</v>
      </c>
      <c r="P3232" s="183"/>
      <c r="Q3232" s="183" t="s">
        <v>4712</v>
      </c>
      <c r="R3232" s="138"/>
      <c r="S3232" s="138"/>
      <c r="T3232" s="138"/>
      <c r="U3232" s="138"/>
      <c r="AB3232" s="138"/>
      <c r="AN3232" s="45" t="str">
        <f t="shared" si="47"/>
        <v/>
      </c>
    </row>
    <row r="3233" spans="1:40" s="156" customFormat="1" x14ac:dyDescent="0.2">
      <c r="A3233" s="154"/>
      <c r="B3233" s="180" t="s">
        <v>5994</v>
      </c>
      <c r="C3233" s="109"/>
      <c r="D3233" s="111"/>
      <c r="E3233" s="175" t="s">
        <v>3940</v>
      </c>
      <c r="F3233" s="181" t="s">
        <v>3006</v>
      </c>
      <c r="G3233" s="181"/>
      <c r="H3233" s="182" t="s">
        <v>5173</v>
      </c>
      <c r="I3233" s="14"/>
      <c r="J3233" s="14"/>
      <c r="K3233" s="14"/>
      <c r="L3233" s="14"/>
      <c r="M3233" s="183" t="s">
        <v>2121</v>
      </c>
      <c r="N3233" s="184">
        <v>1042</v>
      </c>
      <c r="O3233" s="183" t="s">
        <v>4762</v>
      </c>
      <c r="P3233" s="183"/>
      <c r="Q3233" s="183" t="s">
        <v>4712</v>
      </c>
      <c r="R3233" s="138"/>
      <c r="S3233" s="138"/>
      <c r="T3233" s="138"/>
      <c r="U3233" s="138"/>
      <c r="AB3233" s="138"/>
      <c r="AN3233" s="45" t="str">
        <f t="shared" si="47"/>
        <v/>
      </c>
    </row>
    <row r="3234" spans="1:40" s="156" customFormat="1" x14ac:dyDescent="0.2">
      <c r="A3234" s="154"/>
      <c r="B3234" s="180" t="s">
        <v>5995</v>
      </c>
      <c r="C3234" s="109"/>
      <c r="D3234" s="111"/>
      <c r="E3234" s="175" t="s">
        <v>3940</v>
      </c>
      <c r="F3234" s="181" t="s">
        <v>3006</v>
      </c>
      <c r="G3234" s="181"/>
      <c r="H3234" s="182" t="s">
        <v>5173</v>
      </c>
      <c r="I3234" s="14"/>
      <c r="J3234" s="14"/>
      <c r="K3234" s="14"/>
      <c r="L3234" s="14"/>
      <c r="M3234" s="183" t="s">
        <v>2121</v>
      </c>
      <c r="N3234" s="184">
        <v>1042</v>
      </c>
      <c r="O3234" s="183" t="s">
        <v>4761</v>
      </c>
      <c r="P3234" s="183"/>
      <c r="Q3234" s="183" t="s">
        <v>4712</v>
      </c>
      <c r="R3234" s="138"/>
      <c r="S3234" s="138"/>
      <c r="T3234" s="138"/>
      <c r="U3234" s="138"/>
      <c r="AB3234" s="138"/>
      <c r="AN3234" s="45" t="str">
        <f t="shared" si="47"/>
        <v/>
      </c>
    </row>
    <row r="3235" spans="1:40" s="156" customFormat="1" x14ac:dyDescent="0.2">
      <c r="A3235" s="154"/>
      <c r="B3235" s="180" t="s">
        <v>5996</v>
      </c>
      <c r="C3235" s="109"/>
      <c r="D3235" s="111"/>
      <c r="E3235" s="175" t="s">
        <v>3940</v>
      </c>
      <c r="F3235" s="181" t="s">
        <v>3006</v>
      </c>
      <c r="G3235" s="181"/>
      <c r="H3235" s="182" t="s">
        <v>5173</v>
      </c>
      <c r="I3235" s="14"/>
      <c r="J3235" s="14"/>
      <c r="K3235" s="14"/>
      <c r="L3235" s="14"/>
      <c r="M3235" s="183" t="s">
        <v>2121</v>
      </c>
      <c r="N3235" s="184">
        <v>1042</v>
      </c>
      <c r="O3235" s="183" t="s">
        <v>4760</v>
      </c>
      <c r="P3235" s="183"/>
      <c r="Q3235" s="183" t="s">
        <v>4712</v>
      </c>
      <c r="R3235" s="138"/>
      <c r="S3235" s="138"/>
      <c r="T3235" s="138"/>
      <c r="U3235" s="138"/>
      <c r="AB3235" s="138"/>
      <c r="AN3235" s="45" t="str">
        <f t="shared" si="47"/>
        <v/>
      </c>
    </row>
    <row r="3236" spans="1:40" s="156" customFormat="1" x14ac:dyDescent="0.2">
      <c r="A3236" s="154"/>
      <c r="B3236" s="180" t="s">
        <v>5997</v>
      </c>
      <c r="C3236" s="109"/>
      <c r="D3236" s="111"/>
      <c r="E3236" s="175" t="s">
        <v>3940</v>
      </c>
      <c r="F3236" s="181" t="s">
        <v>3006</v>
      </c>
      <c r="G3236" s="181"/>
      <c r="H3236" s="182" t="s">
        <v>5173</v>
      </c>
      <c r="I3236" s="14"/>
      <c r="J3236" s="14"/>
      <c r="K3236" s="14"/>
      <c r="L3236" s="14"/>
      <c r="M3236" s="183" t="s">
        <v>2121</v>
      </c>
      <c r="N3236" s="184">
        <v>1042</v>
      </c>
      <c r="O3236" s="183" t="s">
        <v>4759</v>
      </c>
      <c r="P3236" s="183"/>
      <c r="Q3236" s="183" t="s">
        <v>4712</v>
      </c>
      <c r="R3236" s="138"/>
      <c r="S3236" s="138"/>
      <c r="T3236" s="138"/>
      <c r="U3236" s="138"/>
      <c r="AB3236" s="138"/>
      <c r="AN3236" s="45" t="str">
        <f t="shared" si="47"/>
        <v/>
      </c>
    </row>
    <row r="3237" spans="1:40" s="156" customFormat="1" x14ac:dyDescent="0.2">
      <c r="A3237" s="154"/>
      <c r="B3237" s="180" t="s">
        <v>5998</v>
      </c>
      <c r="C3237" s="109"/>
      <c r="D3237" s="111"/>
      <c r="E3237" s="175" t="s">
        <v>3940</v>
      </c>
      <c r="F3237" s="181" t="s">
        <v>3006</v>
      </c>
      <c r="G3237" s="181"/>
      <c r="H3237" s="182" t="s">
        <v>5173</v>
      </c>
      <c r="I3237" s="14"/>
      <c r="J3237" s="14"/>
      <c r="K3237" s="14"/>
      <c r="L3237" s="14"/>
      <c r="M3237" s="183" t="s">
        <v>2121</v>
      </c>
      <c r="N3237" s="184">
        <v>1042</v>
      </c>
      <c r="O3237" s="183" t="s">
        <v>4758</v>
      </c>
      <c r="P3237" s="183"/>
      <c r="Q3237" s="183" t="s">
        <v>4712</v>
      </c>
      <c r="R3237" s="138"/>
      <c r="S3237" s="138"/>
      <c r="T3237" s="138"/>
      <c r="U3237" s="138"/>
      <c r="AB3237" s="138"/>
      <c r="AN3237" s="45" t="str">
        <f t="shared" si="47"/>
        <v/>
      </c>
    </row>
    <row r="3238" spans="1:40" s="156" customFormat="1" x14ac:dyDescent="0.2">
      <c r="A3238" s="154"/>
      <c r="B3238" s="180" t="s">
        <v>5999</v>
      </c>
      <c r="C3238" s="109"/>
      <c r="D3238" s="111"/>
      <c r="E3238" s="175" t="s">
        <v>3940</v>
      </c>
      <c r="F3238" s="181" t="s">
        <v>3006</v>
      </c>
      <c r="G3238" s="181"/>
      <c r="H3238" s="182" t="s">
        <v>5173</v>
      </c>
      <c r="I3238" s="14"/>
      <c r="J3238" s="14"/>
      <c r="K3238" s="14"/>
      <c r="L3238" s="14"/>
      <c r="M3238" s="183" t="s">
        <v>2121</v>
      </c>
      <c r="N3238" s="184">
        <v>1042</v>
      </c>
      <c r="O3238" s="183" t="s">
        <v>4757</v>
      </c>
      <c r="P3238" s="183"/>
      <c r="Q3238" s="183" t="s">
        <v>4712</v>
      </c>
      <c r="R3238" s="138"/>
      <c r="S3238" s="138"/>
      <c r="T3238" s="138"/>
      <c r="U3238" s="138"/>
      <c r="AB3238" s="138"/>
      <c r="AN3238" s="45" t="str">
        <f t="shared" si="47"/>
        <v/>
      </c>
    </row>
    <row r="3239" spans="1:40" s="156" customFormat="1" x14ac:dyDescent="0.2">
      <c r="A3239" s="154"/>
      <c r="B3239" s="180" t="s">
        <v>6000</v>
      </c>
      <c r="C3239" s="109"/>
      <c r="D3239" s="111"/>
      <c r="E3239" s="175" t="s">
        <v>3940</v>
      </c>
      <c r="F3239" s="181" t="s">
        <v>3006</v>
      </c>
      <c r="G3239" s="181"/>
      <c r="H3239" s="182" t="s">
        <v>5173</v>
      </c>
      <c r="I3239" s="14"/>
      <c r="J3239" s="14"/>
      <c r="K3239" s="14"/>
      <c r="L3239" s="14"/>
      <c r="M3239" s="183" t="s">
        <v>2121</v>
      </c>
      <c r="N3239" s="184">
        <v>1042</v>
      </c>
      <c r="O3239" s="183" t="s">
        <v>4756</v>
      </c>
      <c r="P3239" s="183"/>
      <c r="Q3239" s="183" t="s">
        <v>4712</v>
      </c>
      <c r="R3239" s="138"/>
      <c r="S3239" s="138"/>
      <c r="T3239" s="138"/>
      <c r="U3239" s="138"/>
      <c r="AB3239" s="138"/>
      <c r="AN3239" s="45" t="str">
        <f t="shared" si="47"/>
        <v/>
      </c>
    </row>
    <row r="3240" spans="1:40" s="156" customFormat="1" x14ac:dyDescent="0.2">
      <c r="A3240" s="154"/>
      <c r="B3240" s="180" t="s">
        <v>6001</v>
      </c>
      <c r="C3240" s="109"/>
      <c r="D3240" s="111"/>
      <c r="E3240" s="175" t="s">
        <v>3940</v>
      </c>
      <c r="F3240" s="181" t="s">
        <v>3006</v>
      </c>
      <c r="G3240" s="181"/>
      <c r="H3240" s="182" t="s">
        <v>5173</v>
      </c>
      <c r="I3240" s="14"/>
      <c r="J3240" s="14"/>
      <c r="K3240" s="14"/>
      <c r="L3240" s="14"/>
      <c r="M3240" s="183" t="s">
        <v>2121</v>
      </c>
      <c r="N3240" s="184">
        <v>1042</v>
      </c>
      <c r="O3240" s="183" t="s">
        <v>4755</v>
      </c>
      <c r="P3240" s="183"/>
      <c r="Q3240" s="183" t="s">
        <v>4712</v>
      </c>
      <c r="R3240" s="138"/>
      <c r="S3240" s="138"/>
      <c r="T3240" s="138"/>
      <c r="U3240" s="138"/>
      <c r="AB3240" s="138"/>
      <c r="AN3240" s="45" t="str">
        <f t="shared" si="47"/>
        <v/>
      </c>
    </row>
    <row r="3241" spans="1:40" s="156" customFormat="1" x14ac:dyDescent="0.2">
      <c r="A3241" s="154"/>
      <c r="B3241" s="180" t="s">
        <v>6002</v>
      </c>
      <c r="C3241" s="109"/>
      <c r="D3241" s="111"/>
      <c r="E3241" s="175" t="s">
        <v>3940</v>
      </c>
      <c r="F3241" s="181" t="s">
        <v>3006</v>
      </c>
      <c r="G3241" s="181"/>
      <c r="H3241" s="182" t="s">
        <v>5174</v>
      </c>
      <c r="I3241" s="14"/>
      <c r="J3241" s="14"/>
      <c r="K3241" s="14"/>
      <c r="L3241" s="14"/>
      <c r="M3241" s="183" t="s">
        <v>2121</v>
      </c>
      <c r="N3241" s="184">
        <v>1042</v>
      </c>
      <c r="O3241" s="183" t="s">
        <v>4754</v>
      </c>
      <c r="P3241" s="183"/>
      <c r="Q3241" s="183" t="s">
        <v>4712</v>
      </c>
      <c r="R3241" s="138"/>
      <c r="S3241" s="138"/>
      <c r="T3241" s="138"/>
      <c r="U3241" s="138"/>
      <c r="AB3241" s="138"/>
      <c r="AN3241" s="45" t="str">
        <f t="shared" si="47"/>
        <v/>
      </c>
    </row>
    <row r="3242" spans="1:40" s="156" customFormat="1" x14ac:dyDescent="0.2">
      <c r="A3242" s="154"/>
      <c r="B3242" s="180" t="s">
        <v>6003</v>
      </c>
      <c r="C3242" s="109"/>
      <c r="D3242" s="111"/>
      <c r="E3242" s="175" t="s">
        <v>3940</v>
      </c>
      <c r="F3242" s="181" t="s">
        <v>3006</v>
      </c>
      <c r="G3242" s="181"/>
      <c r="H3242" s="182" t="s">
        <v>5174</v>
      </c>
      <c r="I3242" s="14"/>
      <c r="J3242" s="14"/>
      <c r="K3242" s="14"/>
      <c r="L3242" s="14"/>
      <c r="M3242" s="183" t="s">
        <v>2121</v>
      </c>
      <c r="N3242" s="184">
        <v>1042</v>
      </c>
      <c r="O3242" s="183" t="s">
        <v>4753</v>
      </c>
      <c r="P3242" s="183"/>
      <c r="Q3242" s="183" t="s">
        <v>4712</v>
      </c>
      <c r="R3242" s="138"/>
      <c r="S3242" s="138"/>
      <c r="T3242" s="138"/>
      <c r="U3242" s="138"/>
      <c r="AB3242" s="138"/>
      <c r="AN3242" s="45" t="str">
        <f t="shared" si="47"/>
        <v/>
      </c>
    </row>
    <row r="3243" spans="1:40" s="156" customFormat="1" x14ac:dyDescent="0.2">
      <c r="A3243" s="154"/>
      <c r="B3243" s="180" t="s">
        <v>6004</v>
      </c>
      <c r="C3243" s="109"/>
      <c r="D3243" s="111"/>
      <c r="E3243" s="175" t="s">
        <v>3940</v>
      </c>
      <c r="F3243" s="181" t="s">
        <v>3006</v>
      </c>
      <c r="G3243" s="181"/>
      <c r="H3243" s="182" t="s">
        <v>5174</v>
      </c>
      <c r="I3243" s="14"/>
      <c r="J3243" s="14"/>
      <c r="K3243" s="14"/>
      <c r="L3243" s="14"/>
      <c r="M3243" s="183" t="s">
        <v>2121</v>
      </c>
      <c r="N3243" s="184">
        <v>1042</v>
      </c>
      <c r="O3243" s="183" t="s">
        <v>4752</v>
      </c>
      <c r="P3243" s="183"/>
      <c r="Q3243" s="183" t="s">
        <v>4712</v>
      </c>
      <c r="R3243" s="138"/>
      <c r="S3243" s="138"/>
      <c r="T3243" s="138"/>
      <c r="U3243" s="138"/>
      <c r="AB3243" s="138"/>
      <c r="AN3243" s="45" t="str">
        <f t="shared" si="47"/>
        <v/>
      </c>
    </row>
    <row r="3244" spans="1:40" s="156" customFormat="1" x14ac:dyDescent="0.2">
      <c r="A3244" s="154"/>
      <c r="B3244" s="180" t="s">
        <v>6005</v>
      </c>
      <c r="C3244" s="109"/>
      <c r="D3244" s="111"/>
      <c r="E3244" s="175" t="s">
        <v>3940</v>
      </c>
      <c r="F3244" s="181" t="s">
        <v>3006</v>
      </c>
      <c r="G3244" s="181"/>
      <c r="H3244" s="182" t="s">
        <v>5174</v>
      </c>
      <c r="I3244" s="14"/>
      <c r="J3244" s="14"/>
      <c r="K3244" s="14"/>
      <c r="L3244" s="14"/>
      <c r="M3244" s="183" t="s">
        <v>2121</v>
      </c>
      <c r="N3244" s="184">
        <v>1042</v>
      </c>
      <c r="O3244" s="183" t="s">
        <v>4751</v>
      </c>
      <c r="P3244" s="183"/>
      <c r="Q3244" s="183" t="s">
        <v>4712</v>
      </c>
      <c r="R3244" s="138"/>
      <c r="S3244" s="138"/>
      <c r="T3244" s="138"/>
      <c r="U3244" s="138"/>
      <c r="AB3244" s="138"/>
      <c r="AN3244" s="45" t="str">
        <f t="shared" si="47"/>
        <v/>
      </c>
    </row>
    <row r="3245" spans="1:40" s="156" customFormat="1" x14ac:dyDescent="0.2">
      <c r="A3245" s="154"/>
      <c r="B3245" s="180" t="s">
        <v>6006</v>
      </c>
      <c r="C3245" s="109"/>
      <c r="D3245" s="111"/>
      <c r="E3245" s="175" t="s">
        <v>3940</v>
      </c>
      <c r="F3245" s="181" t="s">
        <v>3006</v>
      </c>
      <c r="G3245" s="181"/>
      <c r="H3245" s="182" t="s">
        <v>5174</v>
      </c>
      <c r="I3245" s="14"/>
      <c r="J3245" s="14"/>
      <c r="K3245" s="14"/>
      <c r="L3245" s="14"/>
      <c r="M3245" s="183" t="s">
        <v>2121</v>
      </c>
      <c r="N3245" s="184">
        <v>1042</v>
      </c>
      <c r="O3245" s="183" t="s">
        <v>4750</v>
      </c>
      <c r="P3245" s="183"/>
      <c r="Q3245" s="183" t="s">
        <v>4712</v>
      </c>
      <c r="R3245" s="138"/>
      <c r="S3245" s="138"/>
      <c r="T3245" s="138"/>
      <c r="U3245" s="138"/>
      <c r="AB3245" s="138"/>
      <c r="AN3245" s="45" t="str">
        <f t="shared" si="47"/>
        <v/>
      </c>
    </row>
    <row r="3246" spans="1:40" s="156" customFormat="1" x14ac:dyDescent="0.2">
      <c r="A3246" s="154"/>
      <c r="B3246" s="180" t="s">
        <v>6007</v>
      </c>
      <c r="C3246" s="109"/>
      <c r="D3246" s="111"/>
      <c r="E3246" s="175" t="s">
        <v>3940</v>
      </c>
      <c r="F3246" s="181" t="s">
        <v>3006</v>
      </c>
      <c r="G3246" s="181"/>
      <c r="H3246" s="182" t="s">
        <v>5174</v>
      </c>
      <c r="I3246" s="14"/>
      <c r="J3246" s="14"/>
      <c r="K3246" s="14"/>
      <c r="L3246" s="14"/>
      <c r="M3246" s="183" t="s">
        <v>2121</v>
      </c>
      <c r="N3246" s="184">
        <v>1042</v>
      </c>
      <c r="O3246" s="183" t="s">
        <v>4749</v>
      </c>
      <c r="P3246" s="183"/>
      <c r="Q3246" s="183" t="s">
        <v>4712</v>
      </c>
      <c r="R3246" s="138"/>
      <c r="S3246" s="138"/>
      <c r="T3246" s="138"/>
      <c r="U3246" s="138"/>
      <c r="AB3246" s="138"/>
      <c r="AN3246" s="45" t="str">
        <f t="shared" si="47"/>
        <v/>
      </c>
    </row>
    <row r="3247" spans="1:40" s="156" customFormat="1" x14ac:dyDescent="0.2">
      <c r="A3247" s="154"/>
      <c r="B3247" s="180" t="s">
        <v>6008</v>
      </c>
      <c r="C3247" s="109"/>
      <c r="D3247" s="111"/>
      <c r="E3247" s="175" t="s">
        <v>3940</v>
      </c>
      <c r="F3247" s="181" t="s">
        <v>3006</v>
      </c>
      <c r="G3247" s="181"/>
      <c r="H3247" s="182" t="s">
        <v>5174</v>
      </c>
      <c r="I3247" s="14"/>
      <c r="J3247" s="14"/>
      <c r="K3247" s="14"/>
      <c r="L3247" s="14"/>
      <c r="M3247" s="183" t="s">
        <v>2121</v>
      </c>
      <c r="N3247" s="184">
        <v>1042</v>
      </c>
      <c r="O3247" s="183" t="s">
        <v>4748</v>
      </c>
      <c r="P3247" s="183"/>
      <c r="Q3247" s="183" t="s">
        <v>4712</v>
      </c>
      <c r="R3247" s="138"/>
      <c r="S3247" s="138"/>
      <c r="T3247" s="138"/>
      <c r="U3247" s="138"/>
      <c r="AB3247" s="138"/>
      <c r="AN3247" s="45" t="str">
        <f t="shared" si="47"/>
        <v/>
      </c>
    </row>
    <row r="3248" spans="1:40" s="156" customFormat="1" x14ac:dyDescent="0.2">
      <c r="A3248" s="154"/>
      <c r="B3248" s="180" t="s">
        <v>6009</v>
      </c>
      <c r="C3248" s="109"/>
      <c r="D3248" s="111"/>
      <c r="E3248" s="175" t="s">
        <v>3940</v>
      </c>
      <c r="F3248" s="181" t="s">
        <v>3006</v>
      </c>
      <c r="G3248" s="181"/>
      <c r="H3248" s="182" t="s">
        <v>5174</v>
      </c>
      <c r="I3248" s="14"/>
      <c r="J3248" s="14"/>
      <c r="K3248" s="14"/>
      <c r="L3248" s="14"/>
      <c r="M3248" s="183" t="s">
        <v>2121</v>
      </c>
      <c r="N3248" s="184">
        <v>1042</v>
      </c>
      <c r="O3248" s="183" t="s">
        <v>4747</v>
      </c>
      <c r="P3248" s="183"/>
      <c r="Q3248" s="183" t="s">
        <v>4712</v>
      </c>
      <c r="R3248" s="138"/>
      <c r="S3248" s="138"/>
      <c r="T3248" s="138"/>
      <c r="U3248" s="138"/>
      <c r="AB3248" s="138"/>
      <c r="AN3248" s="45" t="str">
        <f t="shared" si="47"/>
        <v/>
      </c>
    </row>
    <row r="3249" spans="1:40" s="156" customFormat="1" x14ac:dyDescent="0.2">
      <c r="A3249" s="154"/>
      <c r="B3249" s="180" t="s">
        <v>6010</v>
      </c>
      <c r="C3249" s="109"/>
      <c r="D3249" s="111"/>
      <c r="E3249" s="175" t="s">
        <v>3940</v>
      </c>
      <c r="F3249" s="181" t="s">
        <v>3006</v>
      </c>
      <c r="G3249" s="181"/>
      <c r="H3249" s="182" t="s">
        <v>5174</v>
      </c>
      <c r="I3249" s="14"/>
      <c r="J3249" s="14"/>
      <c r="K3249" s="14"/>
      <c r="L3249" s="14"/>
      <c r="M3249" s="183" t="s">
        <v>2121</v>
      </c>
      <c r="N3249" s="184">
        <v>1042</v>
      </c>
      <c r="O3249" s="183" t="s">
        <v>4746</v>
      </c>
      <c r="P3249" s="183"/>
      <c r="Q3249" s="183" t="s">
        <v>4712</v>
      </c>
      <c r="R3249" s="138"/>
      <c r="S3249" s="138"/>
      <c r="T3249" s="138"/>
      <c r="U3249" s="138"/>
      <c r="AB3249" s="138"/>
      <c r="AN3249" s="45" t="str">
        <f t="shared" si="47"/>
        <v/>
      </c>
    </row>
    <row r="3250" spans="1:40" s="156" customFormat="1" x14ac:dyDescent="0.2">
      <c r="A3250" s="154"/>
      <c r="B3250" s="180" t="s">
        <v>6011</v>
      </c>
      <c r="C3250" s="109"/>
      <c r="D3250" s="111"/>
      <c r="E3250" s="175" t="s">
        <v>3940</v>
      </c>
      <c r="F3250" s="181" t="s">
        <v>3006</v>
      </c>
      <c r="G3250" s="181"/>
      <c r="H3250" s="182" t="s">
        <v>5174</v>
      </c>
      <c r="I3250" s="14"/>
      <c r="J3250" s="14"/>
      <c r="K3250" s="14"/>
      <c r="L3250" s="14"/>
      <c r="M3250" s="183" t="s">
        <v>2121</v>
      </c>
      <c r="N3250" s="184">
        <v>1042</v>
      </c>
      <c r="O3250" s="183" t="s">
        <v>4745</v>
      </c>
      <c r="P3250" s="183"/>
      <c r="Q3250" s="183" t="s">
        <v>4712</v>
      </c>
      <c r="R3250" s="138"/>
      <c r="S3250" s="138"/>
      <c r="T3250" s="138"/>
      <c r="U3250" s="138"/>
      <c r="AB3250" s="138"/>
      <c r="AN3250" s="45" t="str">
        <f t="shared" si="47"/>
        <v/>
      </c>
    </row>
    <row r="3251" spans="1:40" s="156" customFormat="1" x14ac:dyDescent="0.2">
      <c r="A3251" s="154"/>
      <c r="B3251" s="180" t="s">
        <v>6012</v>
      </c>
      <c r="C3251" s="109"/>
      <c r="D3251" s="111"/>
      <c r="E3251" s="175" t="s">
        <v>3940</v>
      </c>
      <c r="F3251" s="181" t="s">
        <v>3006</v>
      </c>
      <c r="G3251" s="181"/>
      <c r="H3251" s="182" t="s">
        <v>5174</v>
      </c>
      <c r="I3251" s="14"/>
      <c r="J3251" s="14"/>
      <c r="K3251" s="14"/>
      <c r="L3251" s="14"/>
      <c r="M3251" s="183" t="s">
        <v>2121</v>
      </c>
      <c r="N3251" s="184">
        <v>1042</v>
      </c>
      <c r="O3251" s="183" t="s">
        <v>4744</v>
      </c>
      <c r="P3251" s="183"/>
      <c r="Q3251" s="183" t="s">
        <v>4712</v>
      </c>
      <c r="R3251" s="138"/>
      <c r="S3251" s="138"/>
      <c r="T3251" s="138"/>
      <c r="U3251" s="138"/>
      <c r="AB3251" s="138"/>
      <c r="AN3251" s="45" t="str">
        <f t="shared" si="47"/>
        <v/>
      </c>
    </row>
    <row r="3252" spans="1:40" s="156" customFormat="1" x14ac:dyDescent="0.2">
      <c r="A3252" s="154"/>
      <c r="B3252" s="180" t="s">
        <v>6013</v>
      </c>
      <c r="C3252" s="109"/>
      <c r="D3252" s="111"/>
      <c r="E3252" s="175" t="s">
        <v>3940</v>
      </c>
      <c r="F3252" s="181" t="s">
        <v>3006</v>
      </c>
      <c r="G3252" s="181"/>
      <c r="H3252" s="182" t="s">
        <v>5174</v>
      </c>
      <c r="I3252" s="14"/>
      <c r="J3252" s="14"/>
      <c r="K3252" s="14"/>
      <c r="L3252" s="14"/>
      <c r="M3252" s="183" t="s">
        <v>2121</v>
      </c>
      <c r="N3252" s="184">
        <v>1042</v>
      </c>
      <c r="O3252" s="183" t="s">
        <v>4743</v>
      </c>
      <c r="P3252" s="183"/>
      <c r="Q3252" s="183" t="s">
        <v>4712</v>
      </c>
      <c r="R3252" s="138"/>
      <c r="S3252" s="138"/>
      <c r="T3252" s="138"/>
      <c r="U3252" s="138"/>
      <c r="AB3252" s="138"/>
      <c r="AN3252" s="45" t="str">
        <f t="shared" si="47"/>
        <v/>
      </c>
    </row>
    <row r="3253" spans="1:40" s="156" customFormat="1" x14ac:dyDescent="0.2">
      <c r="A3253" s="154"/>
      <c r="B3253" s="180" t="s">
        <v>6014</v>
      </c>
      <c r="C3253" s="109"/>
      <c r="D3253" s="111"/>
      <c r="E3253" s="175" t="s">
        <v>3940</v>
      </c>
      <c r="F3253" s="181" t="s">
        <v>3006</v>
      </c>
      <c r="G3253" s="181"/>
      <c r="H3253" s="182" t="s">
        <v>5174</v>
      </c>
      <c r="I3253" s="14"/>
      <c r="J3253" s="14"/>
      <c r="K3253" s="14"/>
      <c r="L3253" s="14"/>
      <c r="M3253" s="183" t="s">
        <v>2121</v>
      </c>
      <c r="N3253" s="184">
        <v>1042</v>
      </c>
      <c r="O3253" s="183" t="s">
        <v>4742</v>
      </c>
      <c r="P3253" s="183"/>
      <c r="Q3253" s="183" t="s">
        <v>4712</v>
      </c>
      <c r="R3253" s="138"/>
      <c r="S3253" s="138"/>
      <c r="T3253" s="138"/>
      <c r="U3253" s="138"/>
      <c r="AB3253" s="138"/>
      <c r="AN3253" s="45" t="str">
        <f t="shared" si="47"/>
        <v/>
      </c>
    </row>
    <row r="3254" spans="1:40" s="156" customFormat="1" x14ac:dyDescent="0.2">
      <c r="A3254" s="154"/>
      <c r="B3254" s="180" t="s">
        <v>6015</v>
      </c>
      <c r="C3254" s="109"/>
      <c r="D3254" s="111"/>
      <c r="E3254" s="175" t="s">
        <v>3940</v>
      </c>
      <c r="F3254" s="181" t="s">
        <v>3006</v>
      </c>
      <c r="G3254" s="181"/>
      <c r="H3254" s="182" t="s">
        <v>5174</v>
      </c>
      <c r="I3254" s="14"/>
      <c r="J3254" s="14"/>
      <c r="K3254" s="14"/>
      <c r="L3254" s="14"/>
      <c r="M3254" s="183" t="s">
        <v>2121</v>
      </c>
      <c r="N3254" s="184">
        <v>1042</v>
      </c>
      <c r="O3254" s="183" t="s">
        <v>4741</v>
      </c>
      <c r="P3254" s="183"/>
      <c r="Q3254" s="183" t="s">
        <v>4712</v>
      </c>
      <c r="R3254" s="138"/>
      <c r="S3254" s="138"/>
      <c r="T3254" s="138"/>
      <c r="U3254" s="138"/>
      <c r="AB3254" s="138"/>
      <c r="AN3254" s="45" t="str">
        <f t="shared" si="47"/>
        <v/>
      </c>
    </row>
    <row r="3255" spans="1:40" s="156" customFormat="1" x14ac:dyDescent="0.2">
      <c r="A3255" s="154"/>
      <c r="B3255" s="180" t="s">
        <v>6016</v>
      </c>
      <c r="C3255" s="109"/>
      <c r="D3255" s="111"/>
      <c r="E3255" s="175" t="s">
        <v>3940</v>
      </c>
      <c r="F3255" s="181" t="s">
        <v>3006</v>
      </c>
      <c r="G3255" s="181"/>
      <c r="H3255" s="182" t="s">
        <v>5174</v>
      </c>
      <c r="I3255" s="14"/>
      <c r="J3255" s="14"/>
      <c r="K3255" s="14"/>
      <c r="L3255" s="14"/>
      <c r="M3255" s="183" t="s">
        <v>2121</v>
      </c>
      <c r="N3255" s="184">
        <v>1042</v>
      </c>
      <c r="O3255" s="183" t="s">
        <v>4740</v>
      </c>
      <c r="P3255" s="183"/>
      <c r="Q3255" s="183" t="s">
        <v>4712</v>
      </c>
      <c r="R3255" s="138"/>
      <c r="S3255" s="138"/>
      <c r="T3255" s="138"/>
      <c r="U3255" s="138"/>
      <c r="AB3255" s="138"/>
      <c r="AN3255" s="45" t="str">
        <f t="shared" si="47"/>
        <v/>
      </c>
    </row>
    <row r="3256" spans="1:40" s="156" customFormat="1" x14ac:dyDescent="0.2">
      <c r="A3256" s="154"/>
      <c r="B3256" s="180" t="s">
        <v>6017</v>
      </c>
      <c r="C3256" s="109"/>
      <c r="D3256" s="111"/>
      <c r="E3256" s="175" t="s">
        <v>3940</v>
      </c>
      <c r="F3256" s="181" t="s">
        <v>3006</v>
      </c>
      <c r="G3256" s="181"/>
      <c r="H3256" s="182" t="s">
        <v>5175</v>
      </c>
      <c r="I3256" s="14"/>
      <c r="J3256" s="14"/>
      <c r="K3256" s="14"/>
      <c r="L3256" s="14"/>
      <c r="M3256" s="183" t="s">
        <v>2121</v>
      </c>
      <c r="N3256" s="184">
        <v>1042</v>
      </c>
      <c r="O3256" s="183" t="s">
        <v>4739</v>
      </c>
      <c r="P3256" s="183"/>
      <c r="Q3256" s="183" t="s">
        <v>4712</v>
      </c>
      <c r="R3256" s="138"/>
      <c r="S3256" s="138"/>
      <c r="T3256" s="138"/>
      <c r="U3256" s="138"/>
      <c r="AB3256" s="138"/>
      <c r="AN3256" s="45" t="str">
        <f t="shared" si="47"/>
        <v/>
      </c>
    </row>
    <row r="3257" spans="1:40" s="156" customFormat="1" x14ac:dyDescent="0.2">
      <c r="A3257" s="154"/>
      <c r="B3257" s="180" t="s">
        <v>6018</v>
      </c>
      <c r="C3257" s="109"/>
      <c r="D3257" s="111"/>
      <c r="E3257" s="175" t="s">
        <v>3940</v>
      </c>
      <c r="F3257" s="181" t="s">
        <v>3006</v>
      </c>
      <c r="G3257" s="181"/>
      <c r="H3257" s="182" t="s">
        <v>5175</v>
      </c>
      <c r="I3257" s="14"/>
      <c r="J3257" s="14"/>
      <c r="K3257" s="14"/>
      <c r="L3257" s="14"/>
      <c r="M3257" s="183" t="s">
        <v>2121</v>
      </c>
      <c r="N3257" s="184">
        <v>1042</v>
      </c>
      <c r="O3257" s="183" t="s">
        <v>4738</v>
      </c>
      <c r="P3257" s="183"/>
      <c r="Q3257" s="183" t="s">
        <v>4712</v>
      </c>
      <c r="R3257" s="138"/>
      <c r="S3257" s="138"/>
      <c r="T3257" s="138"/>
      <c r="U3257" s="138"/>
      <c r="AB3257" s="138"/>
      <c r="AN3257" s="45" t="str">
        <f t="shared" si="47"/>
        <v/>
      </c>
    </row>
    <row r="3258" spans="1:40" s="156" customFormat="1" x14ac:dyDescent="0.2">
      <c r="A3258" s="154"/>
      <c r="B3258" s="180" t="s">
        <v>6019</v>
      </c>
      <c r="C3258" s="109"/>
      <c r="D3258" s="111"/>
      <c r="E3258" s="175" t="s">
        <v>3940</v>
      </c>
      <c r="F3258" s="181" t="s">
        <v>3006</v>
      </c>
      <c r="G3258" s="181"/>
      <c r="H3258" s="182" t="s">
        <v>5175</v>
      </c>
      <c r="I3258" s="14"/>
      <c r="J3258" s="14"/>
      <c r="K3258" s="14"/>
      <c r="L3258" s="14"/>
      <c r="M3258" s="183" t="s">
        <v>2121</v>
      </c>
      <c r="N3258" s="184">
        <v>1042</v>
      </c>
      <c r="O3258" s="183" t="s">
        <v>4737</v>
      </c>
      <c r="P3258" s="183"/>
      <c r="Q3258" s="183" t="s">
        <v>4712</v>
      </c>
      <c r="R3258" s="138"/>
      <c r="S3258" s="138"/>
      <c r="T3258" s="138"/>
      <c r="U3258" s="138"/>
      <c r="AB3258" s="138"/>
      <c r="AN3258" s="45" t="str">
        <f t="shared" si="47"/>
        <v/>
      </c>
    </row>
    <row r="3259" spans="1:40" s="156" customFormat="1" x14ac:dyDescent="0.2">
      <c r="A3259" s="154"/>
      <c r="B3259" s="180" t="s">
        <v>6020</v>
      </c>
      <c r="C3259" s="109"/>
      <c r="D3259" s="111"/>
      <c r="E3259" s="175" t="s">
        <v>3940</v>
      </c>
      <c r="F3259" s="181" t="s">
        <v>3006</v>
      </c>
      <c r="G3259" s="181"/>
      <c r="H3259" s="182" t="s">
        <v>5175</v>
      </c>
      <c r="I3259" s="14"/>
      <c r="J3259" s="14"/>
      <c r="K3259" s="14"/>
      <c r="L3259" s="14"/>
      <c r="M3259" s="183" t="s">
        <v>2121</v>
      </c>
      <c r="N3259" s="184">
        <v>1042</v>
      </c>
      <c r="O3259" s="183" t="s">
        <v>4736</v>
      </c>
      <c r="P3259" s="183"/>
      <c r="Q3259" s="183" t="s">
        <v>4712</v>
      </c>
      <c r="R3259" s="138"/>
      <c r="S3259" s="138"/>
      <c r="T3259" s="138"/>
      <c r="U3259" s="138"/>
      <c r="AB3259" s="138"/>
      <c r="AN3259" s="45" t="str">
        <f t="shared" si="47"/>
        <v/>
      </c>
    </row>
    <row r="3260" spans="1:40" s="156" customFormat="1" x14ac:dyDescent="0.2">
      <c r="A3260" s="154"/>
      <c r="B3260" s="180" t="s">
        <v>6021</v>
      </c>
      <c r="C3260" s="109"/>
      <c r="D3260" s="111"/>
      <c r="E3260" s="175" t="s">
        <v>3940</v>
      </c>
      <c r="F3260" s="181" t="s">
        <v>3006</v>
      </c>
      <c r="G3260" s="181"/>
      <c r="H3260" s="182" t="s">
        <v>5175</v>
      </c>
      <c r="I3260" s="14"/>
      <c r="J3260" s="14"/>
      <c r="K3260" s="14"/>
      <c r="L3260" s="14"/>
      <c r="M3260" s="183" t="s">
        <v>2121</v>
      </c>
      <c r="N3260" s="184">
        <v>1042</v>
      </c>
      <c r="O3260" s="183" t="s">
        <v>4735</v>
      </c>
      <c r="P3260" s="183"/>
      <c r="Q3260" s="183" t="s">
        <v>4712</v>
      </c>
      <c r="R3260" s="138"/>
      <c r="S3260" s="138"/>
      <c r="T3260" s="138"/>
      <c r="U3260" s="138"/>
      <c r="AB3260" s="138"/>
      <c r="AN3260" s="45" t="str">
        <f t="shared" si="47"/>
        <v/>
      </c>
    </row>
    <row r="3261" spans="1:40" s="156" customFormat="1" x14ac:dyDescent="0.2">
      <c r="A3261" s="154"/>
      <c r="B3261" s="180" t="s">
        <v>6022</v>
      </c>
      <c r="C3261" s="109"/>
      <c r="D3261" s="111"/>
      <c r="E3261" s="175" t="s">
        <v>3940</v>
      </c>
      <c r="F3261" s="181" t="s">
        <v>3006</v>
      </c>
      <c r="G3261" s="181"/>
      <c r="H3261" s="182" t="s">
        <v>5175</v>
      </c>
      <c r="I3261" s="14"/>
      <c r="J3261" s="14"/>
      <c r="K3261" s="14"/>
      <c r="L3261" s="14"/>
      <c r="M3261" s="183" t="s">
        <v>2121</v>
      </c>
      <c r="N3261" s="184">
        <v>1042</v>
      </c>
      <c r="O3261" s="183" t="s">
        <v>4734</v>
      </c>
      <c r="P3261" s="183"/>
      <c r="Q3261" s="183" t="s">
        <v>4712</v>
      </c>
      <c r="R3261" s="138"/>
      <c r="S3261" s="138"/>
      <c r="T3261" s="138"/>
      <c r="U3261" s="138"/>
      <c r="AB3261" s="138"/>
      <c r="AN3261" s="45" t="str">
        <f t="shared" si="47"/>
        <v/>
      </c>
    </row>
    <row r="3262" spans="1:40" s="156" customFormat="1" x14ac:dyDescent="0.2">
      <c r="A3262" s="154"/>
      <c r="B3262" s="180" t="s">
        <v>6023</v>
      </c>
      <c r="C3262" s="109"/>
      <c r="D3262" s="111"/>
      <c r="E3262" s="175" t="s">
        <v>3940</v>
      </c>
      <c r="F3262" s="181" t="s">
        <v>3006</v>
      </c>
      <c r="G3262" s="181"/>
      <c r="H3262" s="182" t="s">
        <v>5175</v>
      </c>
      <c r="I3262" s="14"/>
      <c r="J3262" s="14"/>
      <c r="K3262" s="14"/>
      <c r="L3262" s="14"/>
      <c r="M3262" s="183" t="s">
        <v>2121</v>
      </c>
      <c r="N3262" s="184">
        <v>1042</v>
      </c>
      <c r="O3262" s="183" t="s">
        <v>4733</v>
      </c>
      <c r="P3262" s="183"/>
      <c r="Q3262" s="183" t="s">
        <v>4712</v>
      </c>
      <c r="R3262" s="138"/>
      <c r="S3262" s="138"/>
      <c r="T3262" s="138"/>
      <c r="U3262" s="138"/>
      <c r="AB3262" s="138"/>
      <c r="AN3262" s="45" t="str">
        <f t="shared" si="47"/>
        <v/>
      </c>
    </row>
    <row r="3263" spans="1:40" s="156" customFormat="1" x14ac:dyDescent="0.2">
      <c r="A3263" s="154"/>
      <c r="B3263" s="180" t="s">
        <v>6024</v>
      </c>
      <c r="C3263" s="109"/>
      <c r="D3263" s="111"/>
      <c r="E3263" s="175" t="s">
        <v>3940</v>
      </c>
      <c r="F3263" s="181" t="s">
        <v>3006</v>
      </c>
      <c r="G3263" s="181"/>
      <c r="H3263" s="182" t="s">
        <v>5175</v>
      </c>
      <c r="I3263" s="14"/>
      <c r="J3263" s="14"/>
      <c r="K3263" s="14"/>
      <c r="L3263" s="14"/>
      <c r="M3263" s="183" t="s">
        <v>2121</v>
      </c>
      <c r="N3263" s="184">
        <v>1042</v>
      </c>
      <c r="O3263" s="183" t="s">
        <v>4732</v>
      </c>
      <c r="P3263" s="183"/>
      <c r="Q3263" s="183" t="s">
        <v>4712</v>
      </c>
      <c r="R3263" s="138"/>
      <c r="S3263" s="138"/>
      <c r="T3263" s="138"/>
      <c r="U3263" s="138"/>
      <c r="AB3263" s="138"/>
      <c r="AN3263" s="45" t="str">
        <f t="shared" si="47"/>
        <v/>
      </c>
    </row>
    <row r="3264" spans="1:40" s="156" customFormat="1" x14ac:dyDescent="0.2">
      <c r="A3264" s="154"/>
      <c r="B3264" s="180" t="s">
        <v>6025</v>
      </c>
      <c r="C3264" s="109"/>
      <c r="D3264" s="111"/>
      <c r="E3264" s="175" t="s">
        <v>3940</v>
      </c>
      <c r="F3264" s="181" t="s">
        <v>3006</v>
      </c>
      <c r="G3264" s="181"/>
      <c r="H3264" s="182" t="s">
        <v>5175</v>
      </c>
      <c r="I3264" s="14"/>
      <c r="J3264" s="14"/>
      <c r="K3264" s="14"/>
      <c r="L3264" s="14"/>
      <c r="M3264" s="183" t="s">
        <v>2121</v>
      </c>
      <c r="N3264" s="184">
        <v>1042</v>
      </c>
      <c r="O3264" s="183" t="s">
        <v>4731</v>
      </c>
      <c r="P3264" s="183"/>
      <c r="Q3264" s="183" t="s">
        <v>4712</v>
      </c>
      <c r="R3264" s="138"/>
      <c r="S3264" s="138"/>
      <c r="T3264" s="138"/>
      <c r="U3264" s="138"/>
      <c r="AB3264" s="138"/>
      <c r="AN3264" s="45" t="str">
        <f t="shared" si="47"/>
        <v/>
      </c>
    </row>
    <row r="3265" spans="1:40" s="156" customFormat="1" x14ac:dyDescent="0.2">
      <c r="A3265" s="154"/>
      <c r="B3265" s="180" t="s">
        <v>6026</v>
      </c>
      <c r="C3265" s="109"/>
      <c r="D3265" s="111"/>
      <c r="E3265" s="175" t="s">
        <v>3940</v>
      </c>
      <c r="F3265" s="181" t="s">
        <v>3006</v>
      </c>
      <c r="G3265" s="181"/>
      <c r="H3265" s="182" t="s">
        <v>5175</v>
      </c>
      <c r="I3265" s="14"/>
      <c r="J3265" s="14"/>
      <c r="K3265" s="14"/>
      <c r="L3265" s="14"/>
      <c r="M3265" s="183" t="s">
        <v>2121</v>
      </c>
      <c r="N3265" s="184">
        <v>1042</v>
      </c>
      <c r="O3265" s="183" t="s">
        <v>4730</v>
      </c>
      <c r="P3265" s="183"/>
      <c r="Q3265" s="183" t="s">
        <v>4712</v>
      </c>
      <c r="R3265" s="138"/>
      <c r="S3265" s="138"/>
      <c r="T3265" s="138"/>
      <c r="U3265" s="138"/>
      <c r="AB3265" s="138"/>
      <c r="AN3265" s="45" t="str">
        <f t="shared" si="47"/>
        <v/>
      </c>
    </row>
    <row r="3266" spans="1:40" s="156" customFormat="1" x14ac:dyDescent="0.2">
      <c r="A3266" s="154"/>
      <c r="B3266" s="180" t="s">
        <v>6027</v>
      </c>
      <c r="C3266" s="109"/>
      <c r="D3266" s="111"/>
      <c r="E3266" s="175" t="s">
        <v>3940</v>
      </c>
      <c r="F3266" s="181" t="s">
        <v>3006</v>
      </c>
      <c r="G3266" s="181"/>
      <c r="H3266" s="182" t="s">
        <v>5175</v>
      </c>
      <c r="I3266" s="14"/>
      <c r="J3266" s="14"/>
      <c r="K3266" s="14"/>
      <c r="L3266" s="14"/>
      <c r="M3266" s="183" t="s">
        <v>2121</v>
      </c>
      <c r="N3266" s="184">
        <v>1042</v>
      </c>
      <c r="O3266" s="183" t="s">
        <v>4729</v>
      </c>
      <c r="P3266" s="183"/>
      <c r="Q3266" s="183" t="s">
        <v>4712</v>
      </c>
      <c r="R3266" s="138"/>
      <c r="S3266" s="138"/>
      <c r="T3266" s="138"/>
      <c r="U3266" s="138"/>
      <c r="AB3266" s="138"/>
      <c r="AN3266" s="45" t="str">
        <f t="shared" si="47"/>
        <v/>
      </c>
    </row>
    <row r="3267" spans="1:40" s="156" customFormat="1" x14ac:dyDescent="0.2">
      <c r="A3267" s="154"/>
      <c r="B3267" s="180" t="s">
        <v>6028</v>
      </c>
      <c r="C3267" s="109"/>
      <c r="D3267" s="111"/>
      <c r="E3267" s="175" t="s">
        <v>3940</v>
      </c>
      <c r="F3267" s="181" t="s">
        <v>3006</v>
      </c>
      <c r="G3267" s="181"/>
      <c r="H3267" s="182" t="s">
        <v>5175</v>
      </c>
      <c r="I3267" s="14"/>
      <c r="J3267" s="14"/>
      <c r="K3267" s="14"/>
      <c r="L3267" s="14"/>
      <c r="M3267" s="183" t="s">
        <v>2121</v>
      </c>
      <c r="N3267" s="184">
        <v>1042</v>
      </c>
      <c r="O3267" s="183" t="s">
        <v>4728</v>
      </c>
      <c r="P3267" s="183"/>
      <c r="Q3267" s="183" t="s">
        <v>4712</v>
      </c>
      <c r="R3267" s="138"/>
      <c r="S3267" s="138"/>
      <c r="T3267" s="138"/>
      <c r="U3267" s="138"/>
      <c r="AB3267" s="138"/>
      <c r="AN3267" s="45" t="str">
        <f t="shared" si="47"/>
        <v/>
      </c>
    </row>
    <row r="3268" spans="1:40" s="156" customFormat="1" x14ac:dyDescent="0.2">
      <c r="A3268" s="154"/>
      <c r="B3268" s="180" t="s">
        <v>6029</v>
      </c>
      <c r="C3268" s="109"/>
      <c r="D3268" s="111"/>
      <c r="E3268" s="175" t="s">
        <v>3940</v>
      </c>
      <c r="F3268" s="181" t="s">
        <v>3006</v>
      </c>
      <c r="G3268" s="181"/>
      <c r="H3268" s="182" t="s">
        <v>5175</v>
      </c>
      <c r="I3268" s="14"/>
      <c r="J3268" s="14"/>
      <c r="K3268" s="14"/>
      <c r="L3268" s="14"/>
      <c r="M3268" s="183" t="s">
        <v>2121</v>
      </c>
      <c r="N3268" s="184">
        <v>1042</v>
      </c>
      <c r="O3268" s="183" t="s">
        <v>4727</v>
      </c>
      <c r="P3268" s="183"/>
      <c r="Q3268" s="183" t="s">
        <v>4712</v>
      </c>
      <c r="R3268" s="138"/>
      <c r="S3268" s="138"/>
      <c r="T3268" s="138"/>
      <c r="U3268" s="138"/>
      <c r="AB3268" s="138"/>
      <c r="AN3268" s="45" t="str">
        <f t="shared" si="47"/>
        <v/>
      </c>
    </row>
    <row r="3269" spans="1:40" s="156" customFormat="1" x14ac:dyDescent="0.2">
      <c r="A3269" s="154"/>
      <c r="B3269" s="180" t="s">
        <v>6030</v>
      </c>
      <c r="C3269" s="109"/>
      <c r="D3269" s="111"/>
      <c r="E3269" s="175" t="s">
        <v>3940</v>
      </c>
      <c r="F3269" s="181" t="s">
        <v>3006</v>
      </c>
      <c r="G3269" s="181"/>
      <c r="H3269" s="182" t="s">
        <v>5175</v>
      </c>
      <c r="I3269" s="14"/>
      <c r="J3269" s="14"/>
      <c r="K3269" s="14"/>
      <c r="L3269" s="14"/>
      <c r="M3269" s="183" t="s">
        <v>2121</v>
      </c>
      <c r="N3269" s="184">
        <v>1042</v>
      </c>
      <c r="O3269" s="183" t="s">
        <v>4726</v>
      </c>
      <c r="P3269" s="183"/>
      <c r="Q3269" s="183" t="s">
        <v>4712</v>
      </c>
      <c r="R3269" s="138"/>
      <c r="S3269" s="138"/>
      <c r="T3269" s="138"/>
      <c r="U3269" s="138"/>
      <c r="AB3269" s="138"/>
      <c r="AN3269" s="45" t="str">
        <f t="shared" ref="AN3269:AN3332" si="48">IF(AE3269&lt;&gt;"",_xlfn.CONCAT(AE3269,AF3269," ","000,",AG3269, " ",AH3269,AI3269," ",AL3269,"-",AM3269),"")</f>
        <v/>
      </c>
    </row>
    <row r="3270" spans="1:40" s="156" customFormat="1" x14ac:dyDescent="0.2">
      <c r="A3270" s="154"/>
      <c r="B3270" s="180" t="s">
        <v>6031</v>
      </c>
      <c r="C3270" s="109"/>
      <c r="D3270" s="111"/>
      <c r="E3270" s="175" t="s">
        <v>3940</v>
      </c>
      <c r="F3270" s="181" t="s">
        <v>3006</v>
      </c>
      <c r="G3270" s="181"/>
      <c r="H3270" s="182" t="s">
        <v>5175</v>
      </c>
      <c r="I3270" s="14"/>
      <c r="J3270" s="14"/>
      <c r="K3270" s="14"/>
      <c r="L3270" s="14"/>
      <c r="M3270" s="183" t="s">
        <v>2121</v>
      </c>
      <c r="N3270" s="184">
        <v>1042</v>
      </c>
      <c r="O3270" s="183" t="s">
        <v>4725</v>
      </c>
      <c r="P3270" s="183"/>
      <c r="Q3270" s="183" t="s">
        <v>4712</v>
      </c>
      <c r="R3270" s="138"/>
      <c r="S3270" s="138"/>
      <c r="T3270" s="138"/>
      <c r="U3270" s="138"/>
      <c r="AB3270" s="138"/>
      <c r="AN3270" s="45" t="str">
        <f t="shared" si="48"/>
        <v/>
      </c>
    </row>
    <row r="3271" spans="1:40" s="156" customFormat="1" x14ac:dyDescent="0.2">
      <c r="A3271" s="154"/>
      <c r="B3271" s="180" t="s">
        <v>6032</v>
      </c>
      <c r="C3271" s="109"/>
      <c r="D3271" s="111"/>
      <c r="E3271" s="175" t="s">
        <v>3940</v>
      </c>
      <c r="F3271" s="181" t="s">
        <v>3006</v>
      </c>
      <c r="G3271" s="181"/>
      <c r="H3271" s="182" t="s">
        <v>5175</v>
      </c>
      <c r="I3271" s="14"/>
      <c r="J3271" s="14"/>
      <c r="K3271" s="14"/>
      <c r="L3271" s="14"/>
      <c r="M3271" s="183" t="s">
        <v>2121</v>
      </c>
      <c r="N3271" s="184">
        <v>1042</v>
      </c>
      <c r="O3271" s="183" t="s">
        <v>4724</v>
      </c>
      <c r="P3271" s="183"/>
      <c r="Q3271" s="183" t="s">
        <v>4712</v>
      </c>
      <c r="R3271" s="138"/>
      <c r="S3271" s="138"/>
      <c r="T3271" s="138"/>
      <c r="U3271" s="138"/>
      <c r="AB3271" s="138"/>
      <c r="AN3271" s="45" t="str">
        <f t="shared" si="48"/>
        <v/>
      </c>
    </row>
    <row r="3272" spans="1:40" s="156" customFormat="1" x14ac:dyDescent="0.2">
      <c r="A3272" s="154"/>
      <c r="B3272" s="180" t="s">
        <v>6033</v>
      </c>
      <c r="C3272" s="109"/>
      <c r="D3272" s="111"/>
      <c r="E3272" s="175" t="s">
        <v>3940</v>
      </c>
      <c r="F3272" s="181" t="s">
        <v>3006</v>
      </c>
      <c r="G3272" s="181"/>
      <c r="H3272" s="182" t="s">
        <v>7216</v>
      </c>
      <c r="I3272" s="14"/>
      <c r="J3272" s="14"/>
      <c r="K3272" s="14"/>
      <c r="L3272" s="14"/>
      <c r="M3272" s="183" t="s">
        <v>2121</v>
      </c>
      <c r="N3272" s="184">
        <v>1042</v>
      </c>
      <c r="O3272" s="183" t="s">
        <v>4713</v>
      </c>
      <c r="P3272" s="183"/>
      <c r="Q3272" s="183" t="s">
        <v>4712</v>
      </c>
      <c r="R3272" s="138"/>
      <c r="S3272" s="138"/>
      <c r="T3272" s="138"/>
      <c r="U3272" s="138"/>
      <c r="AB3272" s="138"/>
      <c r="AN3272" s="45" t="str">
        <f t="shared" si="48"/>
        <v/>
      </c>
    </row>
    <row r="3273" spans="1:40" s="156" customFormat="1" x14ac:dyDescent="0.2">
      <c r="A3273" s="154"/>
      <c r="B3273" s="180" t="s">
        <v>6034</v>
      </c>
      <c r="C3273" s="109"/>
      <c r="D3273" s="111"/>
      <c r="E3273" s="175" t="s">
        <v>3940</v>
      </c>
      <c r="F3273" s="181" t="s">
        <v>3006</v>
      </c>
      <c r="G3273" s="181"/>
      <c r="H3273" s="182" t="s">
        <v>7216</v>
      </c>
      <c r="I3273" s="14"/>
      <c r="J3273" s="14"/>
      <c r="K3273" s="14"/>
      <c r="L3273" s="14"/>
      <c r="M3273" s="183" t="s">
        <v>2121</v>
      </c>
      <c r="N3273" s="184">
        <v>1042</v>
      </c>
      <c r="O3273" s="183" t="s">
        <v>4714</v>
      </c>
      <c r="P3273" s="183"/>
      <c r="Q3273" s="183" t="s">
        <v>4712</v>
      </c>
      <c r="R3273" s="138"/>
      <c r="S3273" s="138"/>
      <c r="T3273" s="138"/>
      <c r="U3273" s="138"/>
      <c r="AB3273" s="138"/>
      <c r="AN3273" s="45" t="str">
        <f t="shared" si="48"/>
        <v/>
      </c>
    </row>
    <row r="3274" spans="1:40" s="156" customFormat="1" x14ac:dyDescent="0.2">
      <c r="A3274" s="154"/>
      <c r="B3274" s="180" t="s">
        <v>6035</v>
      </c>
      <c r="C3274" s="109"/>
      <c r="D3274" s="111"/>
      <c r="E3274" s="175" t="s">
        <v>3940</v>
      </c>
      <c r="F3274" s="181" t="s">
        <v>3006</v>
      </c>
      <c r="G3274" s="181"/>
      <c r="H3274" s="182" t="s">
        <v>7216</v>
      </c>
      <c r="I3274" s="14"/>
      <c r="J3274" s="14"/>
      <c r="K3274" s="14"/>
      <c r="L3274" s="14"/>
      <c r="M3274" s="183" t="s">
        <v>2121</v>
      </c>
      <c r="N3274" s="184">
        <v>1042</v>
      </c>
      <c r="O3274" s="183" t="s">
        <v>4715</v>
      </c>
      <c r="P3274" s="183"/>
      <c r="Q3274" s="183" t="s">
        <v>4712</v>
      </c>
      <c r="R3274" s="138"/>
      <c r="S3274" s="138"/>
      <c r="T3274" s="138"/>
      <c r="U3274" s="138"/>
      <c r="AB3274" s="138"/>
      <c r="AN3274" s="45" t="str">
        <f t="shared" si="48"/>
        <v/>
      </c>
    </row>
    <row r="3275" spans="1:40" s="156" customFormat="1" x14ac:dyDescent="0.2">
      <c r="A3275" s="154"/>
      <c r="B3275" s="180" t="s">
        <v>6036</v>
      </c>
      <c r="C3275" s="109"/>
      <c r="D3275" s="111"/>
      <c r="E3275" s="175" t="s">
        <v>3940</v>
      </c>
      <c r="F3275" s="181" t="s">
        <v>3006</v>
      </c>
      <c r="G3275" s="181"/>
      <c r="H3275" s="182" t="s">
        <v>7216</v>
      </c>
      <c r="I3275" s="14"/>
      <c r="J3275" s="14"/>
      <c r="K3275" s="14"/>
      <c r="L3275" s="14"/>
      <c r="M3275" s="183" t="s">
        <v>2121</v>
      </c>
      <c r="N3275" s="184">
        <v>1042</v>
      </c>
      <c r="O3275" s="183" t="s">
        <v>4716</v>
      </c>
      <c r="P3275" s="183"/>
      <c r="Q3275" s="183" t="s">
        <v>4712</v>
      </c>
      <c r="R3275" s="138"/>
      <c r="S3275" s="138"/>
      <c r="T3275" s="138"/>
      <c r="U3275" s="138"/>
      <c r="AB3275" s="138"/>
      <c r="AN3275" s="45" t="str">
        <f t="shared" si="48"/>
        <v/>
      </c>
    </row>
    <row r="3276" spans="1:40" s="156" customFormat="1" x14ac:dyDescent="0.2">
      <c r="A3276" s="154"/>
      <c r="B3276" s="180" t="s">
        <v>6037</v>
      </c>
      <c r="C3276" s="109"/>
      <c r="D3276" s="111"/>
      <c r="E3276" s="175" t="s">
        <v>3940</v>
      </c>
      <c r="F3276" s="181" t="s">
        <v>3006</v>
      </c>
      <c r="G3276" s="181"/>
      <c r="H3276" s="182" t="s">
        <v>7216</v>
      </c>
      <c r="I3276" s="14"/>
      <c r="J3276" s="14"/>
      <c r="K3276" s="14"/>
      <c r="L3276" s="14"/>
      <c r="M3276" s="183" t="s">
        <v>2121</v>
      </c>
      <c r="N3276" s="184">
        <v>1042</v>
      </c>
      <c r="O3276" s="183" t="s">
        <v>4717</v>
      </c>
      <c r="P3276" s="183"/>
      <c r="Q3276" s="183" t="s">
        <v>4712</v>
      </c>
      <c r="R3276" s="138"/>
      <c r="S3276" s="138"/>
      <c r="T3276" s="138"/>
      <c r="U3276" s="138"/>
      <c r="AB3276" s="138"/>
      <c r="AN3276" s="45" t="str">
        <f t="shared" si="48"/>
        <v/>
      </c>
    </row>
    <row r="3277" spans="1:40" s="156" customFormat="1" x14ac:dyDescent="0.2">
      <c r="A3277" s="154"/>
      <c r="B3277" s="180" t="s">
        <v>6038</v>
      </c>
      <c r="C3277" s="109"/>
      <c r="D3277" s="111"/>
      <c r="E3277" s="175" t="s">
        <v>3940</v>
      </c>
      <c r="F3277" s="181" t="s">
        <v>3006</v>
      </c>
      <c r="G3277" s="181"/>
      <c r="H3277" s="182" t="s">
        <v>7216</v>
      </c>
      <c r="I3277" s="14"/>
      <c r="J3277" s="14"/>
      <c r="K3277" s="14"/>
      <c r="L3277" s="14"/>
      <c r="M3277" s="183" t="s">
        <v>2121</v>
      </c>
      <c r="N3277" s="184">
        <v>1042</v>
      </c>
      <c r="O3277" s="183" t="s">
        <v>4718</v>
      </c>
      <c r="P3277" s="183"/>
      <c r="Q3277" s="183" t="s">
        <v>4712</v>
      </c>
      <c r="R3277" s="138"/>
      <c r="S3277" s="138"/>
      <c r="T3277" s="138"/>
      <c r="U3277" s="138"/>
      <c r="AB3277" s="138"/>
      <c r="AN3277" s="45" t="str">
        <f t="shared" si="48"/>
        <v/>
      </c>
    </row>
    <row r="3278" spans="1:40" s="156" customFormat="1" x14ac:dyDescent="0.2">
      <c r="A3278" s="154"/>
      <c r="B3278" s="180" t="s">
        <v>6039</v>
      </c>
      <c r="C3278" s="109"/>
      <c r="D3278" s="111"/>
      <c r="E3278" s="175" t="s">
        <v>3940</v>
      </c>
      <c r="F3278" s="181" t="s">
        <v>3006</v>
      </c>
      <c r="G3278" s="181"/>
      <c r="H3278" s="182" t="s">
        <v>7216</v>
      </c>
      <c r="I3278" s="14"/>
      <c r="J3278" s="14"/>
      <c r="K3278" s="14"/>
      <c r="L3278" s="14"/>
      <c r="M3278" s="183" t="s">
        <v>2121</v>
      </c>
      <c r="N3278" s="184">
        <v>1042</v>
      </c>
      <c r="O3278" s="183" t="s">
        <v>4719</v>
      </c>
      <c r="P3278" s="183"/>
      <c r="Q3278" s="183" t="s">
        <v>4712</v>
      </c>
      <c r="R3278" s="138"/>
      <c r="S3278" s="138"/>
      <c r="T3278" s="138"/>
      <c r="U3278" s="138"/>
      <c r="AB3278" s="138"/>
      <c r="AN3278" s="45" t="str">
        <f t="shared" si="48"/>
        <v/>
      </c>
    </row>
    <row r="3279" spans="1:40" s="156" customFormat="1" x14ac:dyDescent="0.2">
      <c r="A3279" s="154"/>
      <c r="B3279" s="180" t="s">
        <v>6040</v>
      </c>
      <c r="C3279" s="109"/>
      <c r="D3279" s="111"/>
      <c r="E3279" s="175" t="s">
        <v>3940</v>
      </c>
      <c r="F3279" s="181" t="s">
        <v>3006</v>
      </c>
      <c r="G3279" s="181"/>
      <c r="H3279" s="182" t="s">
        <v>7216</v>
      </c>
      <c r="I3279" s="14"/>
      <c r="J3279" s="14"/>
      <c r="K3279" s="14"/>
      <c r="L3279" s="14"/>
      <c r="M3279" s="183" t="s">
        <v>2121</v>
      </c>
      <c r="N3279" s="184">
        <v>1042</v>
      </c>
      <c r="O3279" s="183" t="s">
        <v>4720</v>
      </c>
      <c r="P3279" s="183"/>
      <c r="Q3279" s="183" t="s">
        <v>4712</v>
      </c>
      <c r="R3279" s="138"/>
      <c r="S3279" s="138"/>
      <c r="T3279" s="138"/>
      <c r="U3279" s="138"/>
      <c r="AB3279" s="138"/>
      <c r="AN3279" s="45" t="str">
        <f t="shared" si="48"/>
        <v/>
      </c>
    </row>
    <row r="3280" spans="1:40" s="156" customFormat="1" x14ac:dyDescent="0.2">
      <c r="A3280" s="154"/>
      <c r="B3280" s="180" t="s">
        <v>6041</v>
      </c>
      <c r="C3280" s="109"/>
      <c r="D3280" s="111"/>
      <c r="E3280" s="175" t="s">
        <v>3940</v>
      </c>
      <c r="F3280" s="181" t="s">
        <v>3006</v>
      </c>
      <c r="G3280" s="181"/>
      <c r="H3280" s="182" t="s">
        <v>7216</v>
      </c>
      <c r="I3280" s="14"/>
      <c r="J3280" s="14"/>
      <c r="K3280" s="14"/>
      <c r="L3280" s="14"/>
      <c r="M3280" s="183" t="s">
        <v>2121</v>
      </c>
      <c r="N3280" s="184">
        <v>1042</v>
      </c>
      <c r="O3280" s="183" t="s">
        <v>4721</v>
      </c>
      <c r="P3280" s="183"/>
      <c r="Q3280" s="183" t="s">
        <v>4712</v>
      </c>
      <c r="R3280" s="138"/>
      <c r="S3280" s="138"/>
      <c r="T3280" s="138"/>
      <c r="U3280" s="138"/>
      <c r="AB3280" s="138"/>
      <c r="AN3280" s="45" t="str">
        <f t="shared" si="48"/>
        <v/>
      </c>
    </row>
    <row r="3281" spans="1:40" s="156" customFormat="1" x14ac:dyDescent="0.2">
      <c r="A3281" s="154"/>
      <c r="B3281" s="180" t="s">
        <v>6042</v>
      </c>
      <c r="C3281" s="109"/>
      <c r="D3281" s="111"/>
      <c r="E3281" s="175" t="s">
        <v>3940</v>
      </c>
      <c r="F3281" s="181" t="s">
        <v>3006</v>
      </c>
      <c r="G3281" s="181"/>
      <c r="H3281" s="182" t="s">
        <v>7216</v>
      </c>
      <c r="I3281" s="14"/>
      <c r="J3281" s="14"/>
      <c r="K3281" s="14"/>
      <c r="L3281" s="14"/>
      <c r="M3281" s="183" t="s">
        <v>2121</v>
      </c>
      <c r="N3281" s="184">
        <v>1042</v>
      </c>
      <c r="O3281" s="183" t="s">
        <v>4722</v>
      </c>
      <c r="P3281" s="183"/>
      <c r="Q3281" s="183" t="s">
        <v>4712</v>
      </c>
      <c r="R3281" s="138"/>
      <c r="S3281" s="138"/>
      <c r="T3281" s="138"/>
      <c r="U3281" s="138"/>
      <c r="AB3281" s="138"/>
      <c r="AN3281" s="45" t="str">
        <f t="shared" si="48"/>
        <v/>
      </c>
    </row>
    <row r="3282" spans="1:40" s="156" customFormat="1" x14ac:dyDescent="0.2">
      <c r="A3282" s="154"/>
      <c r="B3282" s="180" t="s">
        <v>6043</v>
      </c>
      <c r="C3282" s="109"/>
      <c r="D3282" s="111"/>
      <c r="E3282" s="175" t="s">
        <v>3940</v>
      </c>
      <c r="F3282" s="181" t="s">
        <v>3006</v>
      </c>
      <c r="G3282" s="181"/>
      <c r="H3282" s="182" t="s">
        <v>7216</v>
      </c>
      <c r="I3282" s="14"/>
      <c r="J3282" s="14"/>
      <c r="K3282" s="14"/>
      <c r="L3282" s="14"/>
      <c r="M3282" s="183" t="s">
        <v>2121</v>
      </c>
      <c r="N3282" s="184">
        <v>1042</v>
      </c>
      <c r="O3282" s="183" t="s">
        <v>4723</v>
      </c>
      <c r="P3282" s="183"/>
      <c r="Q3282" s="183" t="s">
        <v>4712</v>
      </c>
      <c r="R3282" s="138"/>
      <c r="S3282" s="138"/>
      <c r="T3282" s="138"/>
      <c r="U3282" s="138"/>
      <c r="AB3282" s="138"/>
      <c r="AN3282" s="45" t="str">
        <f t="shared" si="48"/>
        <v/>
      </c>
    </row>
    <row r="3283" spans="1:40" s="156" customFormat="1" x14ac:dyDescent="0.2">
      <c r="A3283" s="154"/>
      <c r="B3283" s="180" t="s">
        <v>6044</v>
      </c>
      <c r="C3283" s="109"/>
      <c r="D3283" s="111"/>
      <c r="E3283" s="175" t="s">
        <v>3940</v>
      </c>
      <c r="F3283" s="181" t="s">
        <v>3006</v>
      </c>
      <c r="G3283" s="181"/>
      <c r="H3283" s="182" t="s">
        <v>5173</v>
      </c>
      <c r="I3283" s="14"/>
      <c r="J3283" s="14"/>
      <c r="K3283" s="14"/>
      <c r="L3283" s="14"/>
      <c r="M3283" s="183" t="s">
        <v>2121</v>
      </c>
      <c r="N3283" s="184">
        <v>1042</v>
      </c>
      <c r="O3283" s="183" t="s">
        <v>4769</v>
      </c>
      <c r="P3283" s="183"/>
      <c r="Q3283" s="183" t="s">
        <v>4712</v>
      </c>
      <c r="R3283" s="138"/>
      <c r="S3283" s="138"/>
      <c r="T3283" s="138"/>
      <c r="U3283" s="138"/>
      <c r="AB3283" s="138"/>
      <c r="AN3283" s="45" t="str">
        <f t="shared" si="48"/>
        <v/>
      </c>
    </row>
    <row r="3284" spans="1:40" s="156" customFormat="1" x14ac:dyDescent="0.2">
      <c r="A3284" s="154"/>
      <c r="B3284" s="180" t="s">
        <v>6045</v>
      </c>
      <c r="C3284" s="109"/>
      <c r="D3284" s="111"/>
      <c r="E3284" s="175" t="s">
        <v>3940</v>
      </c>
      <c r="F3284" s="181" t="s">
        <v>3006</v>
      </c>
      <c r="G3284" s="181"/>
      <c r="H3284" s="182" t="s">
        <v>5173</v>
      </c>
      <c r="I3284" s="14"/>
      <c r="J3284" s="14"/>
      <c r="K3284" s="14"/>
      <c r="L3284" s="14"/>
      <c r="M3284" s="183" t="s">
        <v>2121</v>
      </c>
      <c r="N3284" s="184">
        <v>1042</v>
      </c>
      <c r="O3284" s="183" t="s">
        <v>4770</v>
      </c>
      <c r="P3284" s="183"/>
      <c r="Q3284" s="183" t="s">
        <v>4712</v>
      </c>
      <c r="R3284" s="138"/>
      <c r="S3284" s="138"/>
      <c r="T3284" s="138"/>
      <c r="U3284" s="138"/>
      <c r="AB3284" s="138"/>
      <c r="AN3284" s="45" t="str">
        <f t="shared" si="48"/>
        <v/>
      </c>
    </row>
    <row r="3285" spans="1:40" s="156" customFormat="1" x14ac:dyDescent="0.2">
      <c r="A3285" s="154"/>
      <c r="B3285" s="180" t="s">
        <v>6046</v>
      </c>
      <c r="C3285" s="109"/>
      <c r="D3285" s="111"/>
      <c r="E3285" s="175" t="s">
        <v>3940</v>
      </c>
      <c r="F3285" s="181" t="s">
        <v>3006</v>
      </c>
      <c r="G3285" s="181"/>
      <c r="H3285" s="182" t="s">
        <v>5173</v>
      </c>
      <c r="I3285" s="14"/>
      <c r="J3285" s="14"/>
      <c r="K3285" s="14"/>
      <c r="L3285" s="14"/>
      <c r="M3285" s="183" t="s">
        <v>2121</v>
      </c>
      <c r="N3285" s="184">
        <v>1042</v>
      </c>
      <c r="O3285" s="183" t="s">
        <v>4771</v>
      </c>
      <c r="P3285" s="183"/>
      <c r="Q3285" s="183" t="s">
        <v>4712</v>
      </c>
      <c r="R3285" s="138"/>
      <c r="S3285" s="138"/>
      <c r="T3285" s="138"/>
      <c r="U3285" s="138"/>
      <c r="AB3285" s="138"/>
      <c r="AN3285" s="45" t="str">
        <f t="shared" si="48"/>
        <v/>
      </c>
    </row>
    <row r="3286" spans="1:40" s="156" customFormat="1" x14ac:dyDescent="0.2">
      <c r="A3286" s="154"/>
      <c r="B3286" s="180" t="s">
        <v>6047</v>
      </c>
      <c r="C3286" s="109"/>
      <c r="D3286" s="111"/>
      <c r="E3286" s="175" t="s">
        <v>3940</v>
      </c>
      <c r="F3286" s="181" t="s">
        <v>3006</v>
      </c>
      <c r="G3286" s="181"/>
      <c r="H3286" s="182" t="s">
        <v>5173</v>
      </c>
      <c r="I3286" s="14"/>
      <c r="J3286" s="14"/>
      <c r="K3286" s="14"/>
      <c r="L3286" s="14"/>
      <c r="M3286" s="183" t="s">
        <v>2121</v>
      </c>
      <c r="N3286" s="184">
        <v>1042</v>
      </c>
      <c r="O3286" s="183" t="s">
        <v>4772</v>
      </c>
      <c r="P3286" s="183"/>
      <c r="Q3286" s="183" t="s">
        <v>4712</v>
      </c>
      <c r="R3286" s="138"/>
      <c r="S3286" s="138"/>
      <c r="T3286" s="138"/>
      <c r="U3286" s="138"/>
      <c r="AB3286" s="138"/>
      <c r="AN3286" s="45" t="str">
        <f t="shared" si="48"/>
        <v/>
      </c>
    </row>
    <row r="3287" spans="1:40" s="156" customFormat="1" x14ac:dyDescent="0.2">
      <c r="A3287" s="154"/>
      <c r="B3287" s="180" t="s">
        <v>6048</v>
      </c>
      <c r="C3287" s="109"/>
      <c r="D3287" s="111"/>
      <c r="E3287" s="175" t="s">
        <v>3940</v>
      </c>
      <c r="F3287" s="181" t="s">
        <v>3006</v>
      </c>
      <c r="G3287" s="181"/>
      <c r="H3287" s="182" t="s">
        <v>5173</v>
      </c>
      <c r="I3287" s="14"/>
      <c r="J3287" s="14"/>
      <c r="K3287" s="14"/>
      <c r="L3287" s="14"/>
      <c r="M3287" s="183" t="s">
        <v>2121</v>
      </c>
      <c r="N3287" s="184">
        <v>1042</v>
      </c>
      <c r="O3287" s="183" t="s">
        <v>4773</v>
      </c>
      <c r="P3287" s="183"/>
      <c r="Q3287" s="183" t="s">
        <v>4712</v>
      </c>
      <c r="R3287" s="138"/>
      <c r="S3287" s="138"/>
      <c r="T3287" s="138"/>
      <c r="U3287" s="138"/>
      <c r="AB3287" s="138"/>
      <c r="AN3287" s="45" t="str">
        <f t="shared" si="48"/>
        <v/>
      </c>
    </row>
    <row r="3288" spans="1:40" s="156" customFormat="1" x14ac:dyDescent="0.2">
      <c r="A3288" s="154"/>
      <c r="B3288" s="180" t="s">
        <v>6049</v>
      </c>
      <c r="C3288" s="109"/>
      <c r="D3288" s="111"/>
      <c r="E3288" s="175" t="s">
        <v>3940</v>
      </c>
      <c r="F3288" s="181" t="s">
        <v>3006</v>
      </c>
      <c r="G3288" s="181"/>
      <c r="H3288" s="182" t="s">
        <v>5173</v>
      </c>
      <c r="I3288" s="14"/>
      <c r="J3288" s="14"/>
      <c r="K3288" s="14"/>
      <c r="L3288" s="14"/>
      <c r="M3288" s="183" t="s">
        <v>2121</v>
      </c>
      <c r="N3288" s="184">
        <v>1042</v>
      </c>
      <c r="O3288" s="183" t="s">
        <v>4774</v>
      </c>
      <c r="P3288" s="183"/>
      <c r="Q3288" s="183" t="s">
        <v>4712</v>
      </c>
      <c r="R3288" s="138"/>
      <c r="S3288" s="138"/>
      <c r="T3288" s="138"/>
      <c r="U3288" s="138"/>
      <c r="AB3288" s="138"/>
      <c r="AN3288" s="45" t="str">
        <f t="shared" si="48"/>
        <v/>
      </c>
    </row>
    <row r="3289" spans="1:40" s="156" customFormat="1" x14ac:dyDescent="0.2">
      <c r="A3289" s="154"/>
      <c r="B3289" s="180" t="s">
        <v>6050</v>
      </c>
      <c r="C3289" s="109"/>
      <c r="D3289" s="111"/>
      <c r="E3289" s="175" t="s">
        <v>3940</v>
      </c>
      <c r="F3289" s="181" t="s">
        <v>3006</v>
      </c>
      <c r="G3289" s="181"/>
      <c r="H3289" s="182" t="s">
        <v>5173</v>
      </c>
      <c r="I3289" s="14"/>
      <c r="J3289" s="14"/>
      <c r="K3289" s="14"/>
      <c r="L3289" s="14"/>
      <c r="M3289" s="183" t="s">
        <v>2121</v>
      </c>
      <c r="N3289" s="184">
        <v>1042</v>
      </c>
      <c r="O3289" s="183" t="s">
        <v>4775</v>
      </c>
      <c r="P3289" s="183"/>
      <c r="Q3289" s="183" t="s">
        <v>4712</v>
      </c>
      <c r="R3289" s="138"/>
      <c r="S3289" s="138"/>
      <c r="T3289" s="138"/>
      <c r="U3289" s="138"/>
      <c r="AB3289" s="138"/>
      <c r="AN3289" s="45" t="str">
        <f t="shared" si="48"/>
        <v/>
      </c>
    </row>
    <row r="3290" spans="1:40" s="156" customFormat="1" x14ac:dyDescent="0.2">
      <c r="A3290" s="154"/>
      <c r="B3290" s="180" t="s">
        <v>6051</v>
      </c>
      <c r="C3290" s="109"/>
      <c r="D3290" s="111"/>
      <c r="E3290" s="175" t="s">
        <v>3940</v>
      </c>
      <c r="F3290" s="181" t="s">
        <v>3006</v>
      </c>
      <c r="G3290" s="181"/>
      <c r="H3290" s="182" t="s">
        <v>5173</v>
      </c>
      <c r="I3290" s="14"/>
      <c r="J3290" s="14"/>
      <c r="K3290" s="14"/>
      <c r="L3290" s="14"/>
      <c r="M3290" s="183" t="s">
        <v>2121</v>
      </c>
      <c r="N3290" s="184">
        <v>1042</v>
      </c>
      <c r="O3290" s="183" t="s">
        <v>4776</v>
      </c>
      <c r="P3290" s="183"/>
      <c r="Q3290" s="183" t="s">
        <v>4712</v>
      </c>
      <c r="R3290" s="138"/>
      <c r="S3290" s="138"/>
      <c r="T3290" s="138"/>
      <c r="U3290" s="138"/>
      <c r="AB3290" s="138"/>
      <c r="AN3290" s="45" t="str">
        <f t="shared" si="48"/>
        <v/>
      </c>
    </row>
    <row r="3291" spans="1:40" s="156" customFormat="1" x14ac:dyDescent="0.2">
      <c r="A3291" s="154"/>
      <c r="B3291" s="180" t="s">
        <v>6052</v>
      </c>
      <c r="C3291" s="109"/>
      <c r="D3291" s="111"/>
      <c r="E3291" s="175" t="s">
        <v>3940</v>
      </c>
      <c r="F3291" s="181" t="s">
        <v>3006</v>
      </c>
      <c r="G3291" s="181"/>
      <c r="H3291" s="182" t="s">
        <v>5173</v>
      </c>
      <c r="I3291" s="14"/>
      <c r="J3291" s="14"/>
      <c r="K3291" s="14"/>
      <c r="L3291" s="14"/>
      <c r="M3291" s="183" t="s">
        <v>2121</v>
      </c>
      <c r="N3291" s="184">
        <v>1042</v>
      </c>
      <c r="O3291" s="183" t="s">
        <v>4777</v>
      </c>
      <c r="P3291" s="183"/>
      <c r="Q3291" s="183" t="s">
        <v>4712</v>
      </c>
      <c r="R3291" s="138"/>
      <c r="S3291" s="138"/>
      <c r="T3291" s="138"/>
      <c r="U3291" s="138"/>
      <c r="AB3291" s="138"/>
      <c r="AN3291" s="45" t="str">
        <f t="shared" si="48"/>
        <v/>
      </c>
    </row>
    <row r="3292" spans="1:40" s="156" customFormat="1" x14ac:dyDescent="0.2">
      <c r="A3292" s="154"/>
      <c r="B3292" s="180" t="s">
        <v>6053</v>
      </c>
      <c r="C3292" s="109"/>
      <c r="D3292" s="111"/>
      <c r="E3292" s="175" t="s">
        <v>3940</v>
      </c>
      <c r="F3292" s="181" t="s">
        <v>3006</v>
      </c>
      <c r="G3292" s="181"/>
      <c r="H3292" s="182" t="s">
        <v>5173</v>
      </c>
      <c r="I3292" s="14"/>
      <c r="J3292" s="14"/>
      <c r="K3292" s="14"/>
      <c r="L3292" s="14"/>
      <c r="M3292" s="183" t="s">
        <v>2121</v>
      </c>
      <c r="N3292" s="184">
        <v>1042</v>
      </c>
      <c r="O3292" s="183" t="s">
        <v>4778</v>
      </c>
      <c r="P3292" s="183"/>
      <c r="Q3292" s="183" t="s">
        <v>4712</v>
      </c>
      <c r="R3292" s="138"/>
      <c r="S3292" s="138"/>
      <c r="T3292" s="138"/>
      <c r="U3292" s="138"/>
      <c r="AB3292" s="138"/>
      <c r="AN3292" s="45" t="str">
        <f t="shared" si="48"/>
        <v/>
      </c>
    </row>
    <row r="3293" spans="1:40" s="156" customFormat="1" x14ac:dyDescent="0.2">
      <c r="A3293" s="154"/>
      <c r="B3293" s="180" t="s">
        <v>6054</v>
      </c>
      <c r="C3293" s="109"/>
      <c r="D3293" s="111"/>
      <c r="E3293" s="175" t="s">
        <v>3940</v>
      </c>
      <c r="F3293" s="181" t="s">
        <v>3006</v>
      </c>
      <c r="G3293" s="181"/>
      <c r="H3293" s="182" t="s">
        <v>5173</v>
      </c>
      <c r="I3293" s="14"/>
      <c r="J3293" s="14"/>
      <c r="K3293" s="14"/>
      <c r="L3293" s="14"/>
      <c r="M3293" s="183" t="s">
        <v>2121</v>
      </c>
      <c r="N3293" s="184">
        <v>1042</v>
      </c>
      <c r="O3293" s="183" t="s">
        <v>4779</v>
      </c>
      <c r="P3293" s="183"/>
      <c r="Q3293" s="183" t="s">
        <v>4712</v>
      </c>
      <c r="R3293" s="138"/>
      <c r="S3293" s="138"/>
      <c r="T3293" s="138"/>
      <c r="U3293" s="138"/>
      <c r="AB3293" s="138"/>
      <c r="AN3293" s="45" t="str">
        <f t="shared" si="48"/>
        <v/>
      </c>
    </row>
    <row r="3294" spans="1:40" s="156" customFormat="1" x14ac:dyDescent="0.2">
      <c r="A3294" s="154"/>
      <c r="B3294" s="180" t="s">
        <v>6055</v>
      </c>
      <c r="C3294" s="109"/>
      <c r="D3294" s="111"/>
      <c r="E3294" s="175" t="s">
        <v>3940</v>
      </c>
      <c r="F3294" s="181" t="s">
        <v>3006</v>
      </c>
      <c r="G3294" s="181"/>
      <c r="H3294" s="182" t="s">
        <v>5173</v>
      </c>
      <c r="I3294" s="14"/>
      <c r="J3294" s="14"/>
      <c r="K3294" s="14"/>
      <c r="L3294" s="14"/>
      <c r="M3294" s="183" t="s">
        <v>2121</v>
      </c>
      <c r="N3294" s="184">
        <v>1042</v>
      </c>
      <c r="O3294" s="183" t="s">
        <v>4780</v>
      </c>
      <c r="P3294" s="183"/>
      <c r="Q3294" s="183" t="s">
        <v>4712</v>
      </c>
      <c r="R3294" s="138"/>
      <c r="S3294" s="138"/>
      <c r="T3294" s="138"/>
      <c r="U3294" s="138"/>
      <c r="AB3294" s="138"/>
      <c r="AN3294" s="45" t="str">
        <f t="shared" si="48"/>
        <v/>
      </c>
    </row>
    <row r="3295" spans="1:40" s="156" customFormat="1" x14ac:dyDescent="0.2">
      <c r="A3295" s="154"/>
      <c r="B3295" s="180" t="s">
        <v>6056</v>
      </c>
      <c r="C3295" s="109"/>
      <c r="D3295" s="111"/>
      <c r="E3295" s="175" t="s">
        <v>3940</v>
      </c>
      <c r="F3295" s="181" t="s">
        <v>3006</v>
      </c>
      <c r="G3295" s="181"/>
      <c r="H3295" s="182" t="s">
        <v>5173</v>
      </c>
      <c r="I3295" s="14"/>
      <c r="J3295" s="14"/>
      <c r="K3295" s="14"/>
      <c r="L3295" s="14"/>
      <c r="M3295" s="183" t="s">
        <v>2121</v>
      </c>
      <c r="N3295" s="184">
        <v>1042</v>
      </c>
      <c r="O3295" s="183" t="s">
        <v>4781</v>
      </c>
      <c r="P3295" s="183"/>
      <c r="Q3295" s="183" t="s">
        <v>4712</v>
      </c>
      <c r="R3295" s="138"/>
      <c r="S3295" s="138"/>
      <c r="T3295" s="138"/>
      <c r="U3295" s="138"/>
      <c r="AB3295" s="138"/>
      <c r="AN3295" s="45" t="str">
        <f t="shared" si="48"/>
        <v/>
      </c>
    </row>
    <row r="3296" spans="1:40" s="156" customFormat="1" x14ac:dyDescent="0.2">
      <c r="A3296" s="154"/>
      <c r="B3296" s="180" t="s">
        <v>6057</v>
      </c>
      <c r="C3296" s="109"/>
      <c r="D3296" s="111"/>
      <c r="E3296" s="175" t="s">
        <v>3940</v>
      </c>
      <c r="F3296" s="181" t="s">
        <v>3006</v>
      </c>
      <c r="G3296" s="181"/>
      <c r="H3296" s="182" t="s">
        <v>5173</v>
      </c>
      <c r="I3296" s="14"/>
      <c r="J3296" s="14"/>
      <c r="K3296" s="14"/>
      <c r="L3296" s="14"/>
      <c r="M3296" s="183" t="s">
        <v>2121</v>
      </c>
      <c r="N3296" s="184">
        <v>1042</v>
      </c>
      <c r="O3296" s="183" t="s">
        <v>4782</v>
      </c>
      <c r="P3296" s="183"/>
      <c r="Q3296" s="183" t="s">
        <v>4712</v>
      </c>
      <c r="R3296" s="138"/>
      <c r="S3296" s="138"/>
      <c r="T3296" s="138"/>
      <c r="U3296" s="138"/>
      <c r="AB3296" s="138"/>
      <c r="AN3296" s="45" t="str">
        <f t="shared" si="48"/>
        <v/>
      </c>
    </row>
    <row r="3297" spans="1:40" s="156" customFormat="1" x14ac:dyDescent="0.2">
      <c r="A3297" s="154"/>
      <c r="B3297" s="180" t="s">
        <v>6058</v>
      </c>
      <c r="C3297" s="109"/>
      <c r="D3297" s="111"/>
      <c r="E3297" s="175" t="s">
        <v>3940</v>
      </c>
      <c r="F3297" s="181" t="s">
        <v>3006</v>
      </c>
      <c r="G3297" s="181"/>
      <c r="H3297" s="182" t="s">
        <v>5174</v>
      </c>
      <c r="I3297" s="14"/>
      <c r="J3297" s="14"/>
      <c r="K3297" s="14"/>
      <c r="L3297" s="14"/>
      <c r="M3297" s="183" t="s">
        <v>2121</v>
      </c>
      <c r="N3297" s="184">
        <v>1042</v>
      </c>
      <c r="O3297" s="183" t="s">
        <v>4783</v>
      </c>
      <c r="P3297" s="183"/>
      <c r="Q3297" s="183" t="s">
        <v>4712</v>
      </c>
      <c r="R3297" s="138"/>
      <c r="S3297" s="138"/>
      <c r="T3297" s="138"/>
      <c r="U3297" s="138"/>
      <c r="AB3297" s="138"/>
      <c r="AN3297" s="45" t="str">
        <f t="shared" si="48"/>
        <v/>
      </c>
    </row>
    <row r="3298" spans="1:40" s="156" customFormat="1" x14ac:dyDescent="0.2">
      <c r="A3298" s="154"/>
      <c r="B3298" s="180" t="s">
        <v>6059</v>
      </c>
      <c r="C3298" s="109"/>
      <c r="D3298" s="111"/>
      <c r="E3298" s="175" t="s">
        <v>3940</v>
      </c>
      <c r="F3298" s="181" t="s">
        <v>3006</v>
      </c>
      <c r="G3298" s="181"/>
      <c r="H3298" s="182" t="s">
        <v>5174</v>
      </c>
      <c r="I3298" s="14"/>
      <c r="J3298" s="14"/>
      <c r="K3298" s="14"/>
      <c r="L3298" s="14"/>
      <c r="M3298" s="183" t="s">
        <v>2121</v>
      </c>
      <c r="N3298" s="184">
        <v>1042</v>
      </c>
      <c r="O3298" s="183" t="s">
        <v>4784</v>
      </c>
      <c r="P3298" s="183"/>
      <c r="Q3298" s="183" t="s">
        <v>4712</v>
      </c>
      <c r="R3298" s="138"/>
      <c r="S3298" s="138"/>
      <c r="T3298" s="138"/>
      <c r="U3298" s="138"/>
      <c r="AB3298" s="138"/>
      <c r="AN3298" s="45" t="str">
        <f t="shared" si="48"/>
        <v/>
      </c>
    </row>
    <row r="3299" spans="1:40" s="156" customFormat="1" x14ac:dyDescent="0.2">
      <c r="A3299" s="154"/>
      <c r="B3299" s="180" t="s">
        <v>6060</v>
      </c>
      <c r="C3299" s="109"/>
      <c r="D3299" s="111"/>
      <c r="E3299" s="175" t="s">
        <v>3940</v>
      </c>
      <c r="F3299" s="181" t="s">
        <v>3006</v>
      </c>
      <c r="G3299" s="181"/>
      <c r="H3299" s="182" t="s">
        <v>5174</v>
      </c>
      <c r="I3299" s="14"/>
      <c r="J3299" s="14"/>
      <c r="K3299" s="14"/>
      <c r="L3299" s="14"/>
      <c r="M3299" s="183" t="s">
        <v>2121</v>
      </c>
      <c r="N3299" s="184">
        <v>1042</v>
      </c>
      <c r="O3299" s="183" t="s">
        <v>4785</v>
      </c>
      <c r="P3299" s="183"/>
      <c r="Q3299" s="183" t="s">
        <v>4712</v>
      </c>
      <c r="R3299" s="138"/>
      <c r="S3299" s="138"/>
      <c r="T3299" s="138"/>
      <c r="U3299" s="138"/>
      <c r="AB3299" s="138"/>
      <c r="AN3299" s="45" t="str">
        <f t="shared" si="48"/>
        <v/>
      </c>
    </row>
    <row r="3300" spans="1:40" s="156" customFormat="1" x14ac:dyDescent="0.2">
      <c r="A3300" s="154"/>
      <c r="B3300" s="180" t="s">
        <v>6061</v>
      </c>
      <c r="C3300" s="109"/>
      <c r="D3300" s="111"/>
      <c r="E3300" s="175" t="s">
        <v>3940</v>
      </c>
      <c r="F3300" s="181" t="s">
        <v>3006</v>
      </c>
      <c r="G3300" s="181"/>
      <c r="H3300" s="182" t="s">
        <v>5174</v>
      </c>
      <c r="I3300" s="14"/>
      <c r="J3300" s="14"/>
      <c r="K3300" s="14"/>
      <c r="L3300" s="14"/>
      <c r="M3300" s="183" t="s">
        <v>2121</v>
      </c>
      <c r="N3300" s="184">
        <v>1042</v>
      </c>
      <c r="O3300" s="183" t="s">
        <v>4786</v>
      </c>
      <c r="P3300" s="183"/>
      <c r="Q3300" s="183" t="s">
        <v>4712</v>
      </c>
      <c r="R3300" s="138"/>
      <c r="S3300" s="138"/>
      <c r="T3300" s="138"/>
      <c r="U3300" s="138"/>
      <c r="AB3300" s="138"/>
      <c r="AN3300" s="45" t="str">
        <f t="shared" si="48"/>
        <v/>
      </c>
    </row>
    <row r="3301" spans="1:40" s="156" customFormat="1" x14ac:dyDescent="0.2">
      <c r="A3301" s="154"/>
      <c r="B3301" s="180" t="s">
        <v>6062</v>
      </c>
      <c r="C3301" s="109"/>
      <c r="D3301" s="111"/>
      <c r="E3301" s="175" t="s">
        <v>3940</v>
      </c>
      <c r="F3301" s="181" t="s">
        <v>3006</v>
      </c>
      <c r="G3301" s="181"/>
      <c r="H3301" s="182" t="s">
        <v>5174</v>
      </c>
      <c r="I3301" s="14"/>
      <c r="J3301" s="14"/>
      <c r="K3301" s="14"/>
      <c r="L3301" s="14"/>
      <c r="M3301" s="183" t="s">
        <v>2121</v>
      </c>
      <c r="N3301" s="184">
        <v>1042</v>
      </c>
      <c r="O3301" s="183" t="s">
        <v>4787</v>
      </c>
      <c r="P3301" s="183"/>
      <c r="Q3301" s="183" t="s">
        <v>4712</v>
      </c>
      <c r="R3301" s="138"/>
      <c r="S3301" s="138"/>
      <c r="T3301" s="138"/>
      <c r="U3301" s="138"/>
      <c r="AB3301" s="138"/>
      <c r="AN3301" s="45" t="str">
        <f t="shared" si="48"/>
        <v/>
      </c>
    </row>
    <row r="3302" spans="1:40" s="156" customFormat="1" x14ac:dyDescent="0.2">
      <c r="A3302" s="154"/>
      <c r="B3302" s="180" t="s">
        <v>6063</v>
      </c>
      <c r="C3302" s="109"/>
      <c r="D3302" s="111"/>
      <c r="E3302" s="175" t="s">
        <v>3940</v>
      </c>
      <c r="F3302" s="181" t="s">
        <v>3006</v>
      </c>
      <c r="G3302" s="181"/>
      <c r="H3302" s="182" t="s">
        <v>5174</v>
      </c>
      <c r="I3302" s="14"/>
      <c r="J3302" s="14"/>
      <c r="K3302" s="14"/>
      <c r="L3302" s="14"/>
      <c r="M3302" s="183" t="s">
        <v>2121</v>
      </c>
      <c r="N3302" s="184">
        <v>1042</v>
      </c>
      <c r="O3302" s="183" t="s">
        <v>4788</v>
      </c>
      <c r="P3302" s="183"/>
      <c r="Q3302" s="183" t="s">
        <v>4712</v>
      </c>
      <c r="R3302" s="138"/>
      <c r="S3302" s="138"/>
      <c r="T3302" s="138"/>
      <c r="U3302" s="138"/>
      <c r="AB3302" s="138"/>
      <c r="AN3302" s="45" t="str">
        <f t="shared" si="48"/>
        <v/>
      </c>
    </row>
    <row r="3303" spans="1:40" s="156" customFormat="1" x14ac:dyDescent="0.2">
      <c r="A3303" s="154"/>
      <c r="B3303" s="180" t="s">
        <v>6064</v>
      </c>
      <c r="C3303" s="109"/>
      <c r="D3303" s="111"/>
      <c r="E3303" s="175" t="s">
        <v>3940</v>
      </c>
      <c r="F3303" s="181" t="s">
        <v>3006</v>
      </c>
      <c r="G3303" s="181"/>
      <c r="H3303" s="182" t="s">
        <v>5174</v>
      </c>
      <c r="I3303" s="14"/>
      <c r="J3303" s="14"/>
      <c r="K3303" s="14"/>
      <c r="L3303" s="14"/>
      <c r="M3303" s="183" t="s">
        <v>2121</v>
      </c>
      <c r="N3303" s="184">
        <v>1042</v>
      </c>
      <c r="O3303" s="183" t="s">
        <v>4789</v>
      </c>
      <c r="P3303" s="183"/>
      <c r="Q3303" s="183" t="s">
        <v>4712</v>
      </c>
      <c r="R3303" s="138"/>
      <c r="S3303" s="138"/>
      <c r="T3303" s="138"/>
      <c r="U3303" s="138"/>
      <c r="AB3303" s="138"/>
      <c r="AN3303" s="45" t="str">
        <f t="shared" si="48"/>
        <v/>
      </c>
    </row>
    <row r="3304" spans="1:40" s="156" customFormat="1" x14ac:dyDescent="0.2">
      <c r="A3304" s="154"/>
      <c r="B3304" s="180" t="s">
        <v>6065</v>
      </c>
      <c r="C3304" s="109"/>
      <c r="D3304" s="111"/>
      <c r="E3304" s="175" t="s">
        <v>3940</v>
      </c>
      <c r="F3304" s="181" t="s">
        <v>3006</v>
      </c>
      <c r="G3304" s="181"/>
      <c r="H3304" s="182" t="s">
        <v>5174</v>
      </c>
      <c r="I3304" s="14"/>
      <c r="J3304" s="14"/>
      <c r="K3304" s="14"/>
      <c r="L3304" s="14"/>
      <c r="M3304" s="183" t="s">
        <v>2121</v>
      </c>
      <c r="N3304" s="184">
        <v>1042</v>
      </c>
      <c r="O3304" s="183" t="s">
        <v>4790</v>
      </c>
      <c r="P3304" s="183"/>
      <c r="Q3304" s="183" t="s">
        <v>4712</v>
      </c>
      <c r="R3304" s="138"/>
      <c r="S3304" s="138"/>
      <c r="T3304" s="138"/>
      <c r="U3304" s="138"/>
      <c r="AB3304" s="138"/>
      <c r="AN3304" s="45" t="str">
        <f t="shared" si="48"/>
        <v/>
      </c>
    </row>
    <row r="3305" spans="1:40" s="156" customFormat="1" x14ac:dyDescent="0.2">
      <c r="A3305" s="154"/>
      <c r="B3305" s="180" t="s">
        <v>6066</v>
      </c>
      <c r="C3305" s="109"/>
      <c r="D3305" s="111"/>
      <c r="E3305" s="175" t="s">
        <v>3940</v>
      </c>
      <c r="F3305" s="181" t="s">
        <v>3006</v>
      </c>
      <c r="G3305" s="181"/>
      <c r="H3305" s="182" t="s">
        <v>5174</v>
      </c>
      <c r="I3305" s="14"/>
      <c r="J3305" s="14"/>
      <c r="K3305" s="14"/>
      <c r="L3305" s="14"/>
      <c r="M3305" s="183" t="s">
        <v>2121</v>
      </c>
      <c r="N3305" s="184">
        <v>1042</v>
      </c>
      <c r="O3305" s="183" t="s">
        <v>4791</v>
      </c>
      <c r="P3305" s="183"/>
      <c r="Q3305" s="183" t="s">
        <v>4712</v>
      </c>
      <c r="R3305" s="138"/>
      <c r="S3305" s="138"/>
      <c r="T3305" s="138"/>
      <c r="U3305" s="138"/>
      <c r="AB3305" s="138"/>
      <c r="AN3305" s="45" t="str">
        <f t="shared" si="48"/>
        <v/>
      </c>
    </row>
    <row r="3306" spans="1:40" s="156" customFormat="1" x14ac:dyDescent="0.2">
      <c r="A3306" s="154"/>
      <c r="B3306" s="180" t="s">
        <v>6067</v>
      </c>
      <c r="C3306" s="109"/>
      <c r="D3306" s="111"/>
      <c r="E3306" s="175" t="s">
        <v>3940</v>
      </c>
      <c r="F3306" s="181" t="s">
        <v>3006</v>
      </c>
      <c r="G3306" s="181"/>
      <c r="H3306" s="182" t="s">
        <v>5174</v>
      </c>
      <c r="I3306" s="14"/>
      <c r="J3306" s="14"/>
      <c r="K3306" s="14"/>
      <c r="L3306" s="14"/>
      <c r="M3306" s="183" t="s">
        <v>2121</v>
      </c>
      <c r="N3306" s="184">
        <v>1042</v>
      </c>
      <c r="O3306" s="183" t="s">
        <v>4792</v>
      </c>
      <c r="P3306" s="183"/>
      <c r="Q3306" s="183" t="s">
        <v>4712</v>
      </c>
      <c r="R3306" s="138"/>
      <c r="S3306" s="138"/>
      <c r="T3306" s="138"/>
      <c r="U3306" s="138"/>
      <c r="AB3306" s="138"/>
      <c r="AN3306" s="45" t="str">
        <f t="shared" si="48"/>
        <v/>
      </c>
    </row>
    <row r="3307" spans="1:40" s="156" customFormat="1" x14ac:dyDescent="0.2">
      <c r="A3307" s="154"/>
      <c r="B3307" s="180" t="s">
        <v>6068</v>
      </c>
      <c r="C3307" s="109"/>
      <c r="D3307" s="111"/>
      <c r="E3307" s="175" t="s">
        <v>3940</v>
      </c>
      <c r="F3307" s="181" t="s">
        <v>3006</v>
      </c>
      <c r="G3307" s="181"/>
      <c r="H3307" s="182" t="s">
        <v>5174</v>
      </c>
      <c r="I3307" s="14"/>
      <c r="J3307" s="14"/>
      <c r="K3307" s="14"/>
      <c r="L3307" s="14"/>
      <c r="M3307" s="183" t="s">
        <v>2121</v>
      </c>
      <c r="N3307" s="184">
        <v>1042</v>
      </c>
      <c r="O3307" s="183" t="s">
        <v>4793</v>
      </c>
      <c r="P3307" s="183"/>
      <c r="Q3307" s="183" t="s">
        <v>4712</v>
      </c>
      <c r="R3307" s="138"/>
      <c r="S3307" s="138"/>
      <c r="T3307" s="138"/>
      <c r="U3307" s="138"/>
      <c r="AB3307" s="138"/>
      <c r="AN3307" s="45" t="str">
        <f t="shared" si="48"/>
        <v/>
      </c>
    </row>
    <row r="3308" spans="1:40" s="156" customFormat="1" x14ac:dyDescent="0.2">
      <c r="A3308" s="154"/>
      <c r="B3308" s="180" t="s">
        <v>6069</v>
      </c>
      <c r="C3308" s="109"/>
      <c r="D3308" s="111"/>
      <c r="E3308" s="175" t="s">
        <v>3940</v>
      </c>
      <c r="F3308" s="181" t="s">
        <v>3006</v>
      </c>
      <c r="G3308" s="181"/>
      <c r="H3308" s="182" t="s">
        <v>5174</v>
      </c>
      <c r="I3308" s="14"/>
      <c r="J3308" s="14"/>
      <c r="K3308" s="14"/>
      <c r="L3308" s="14"/>
      <c r="M3308" s="183" t="s">
        <v>2121</v>
      </c>
      <c r="N3308" s="184">
        <v>1042</v>
      </c>
      <c r="O3308" s="183" t="s">
        <v>4794</v>
      </c>
      <c r="P3308" s="183"/>
      <c r="Q3308" s="183" t="s">
        <v>4712</v>
      </c>
      <c r="R3308" s="138"/>
      <c r="S3308" s="138"/>
      <c r="T3308" s="138"/>
      <c r="U3308" s="138"/>
      <c r="AB3308" s="138"/>
      <c r="AN3308" s="45" t="str">
        <f t="shared" si="48"/>
        <v/>
      </c>
    </row>
    <row r="3309" spans="1:40" s="156" customFormat="1" x14ac:dyDescent="0.2">
      <c r="A3309" s="154"/>
      <c r="B3309" s="180" t="s">
        <v>6070</v>
      </c>
      <c r="C3309" s="109"/>
      <c r="D3309" s="111"/>
      <c r="E3309" s="175" t="s">
        <v>3940</v>
      </c>
      <c r="F3309" s="181" t="s">
        <v>3006</v>
      </c>
      <c r="G3309" s="181"/>
      <c r="H3309" s="182" t="s">
        <v>5174</v>
      </c>
      <c r="I3309" s="14"/>
      <c r="J3309" s="14"/>
      <c r="K3309" s="14"/>
      <c r="L3309" s="14"/>
      <c r="M3309" s="183" t="s">
        <v>2121</v>
      </c>
      <c r="N3309" s="184">
        <v>1042</v>
      </c>
      <c r="O3309" s="183" t="s">
        <v>4795</v>
      </c>
      <c r="P3309" s="183"/>
      <c r="Q3309" s="183" t="s">
        <v>4712</v>
      </c>
      <c r="R3309" s="138"/>
      <c r="S3309" s="138"/>
      <c r="T3309" s="138"/>
      <c r="U3309" s="138"/>
      <c r="AB3309" s="138"/>
      <c r="AN3309" s="45" t="str">
        <f t="shared" si="48"/>
        <v/>
      </c>
    </row>
    <row r="3310" spans="1:40" s="156" customFormat="1" x14ac:dyDescent="0.2">
      <c r="A3310" s="154"/>
      <c r="B3310" s="180" t="s">
        <v>6071</v>
      </c>
      <c r="C3310" s="109"/>
      <c r="D3310" s="111"/>
      <c r="E3310" s="175" t="s">
        <v>3940</v>
      </c>
      <c r="F3310" s="181" t="s">
        <v>3006</v>
      </c>
      <c r="G3310" s="181"/>
      <c r="H3310" s="182" t="s">
        <v>5174</v>
      </c>
      <c r="I3310" s="14"/>
      <c r="J3310" s="14"/>
      <c r="K3310" s="14"/>
      <c r="L3310" s="14"/>
      <c r="M3310" s="183" t="s">
        <v>2121</v>
      </c>
      <c r="N3310" s="184">
        <v>1042</v>
      </c>
      <c r="O3310" s="183" t="s">
        <v>4796</v>
      </c>
      <c r="P3310" s="183"/>
      <c r="Q3310" s="183" t="s">
        <v>4712</v>
      </c>
      <c r="R3310" s="138"/>
      <c r="S3310" s="138"/>
      <c r="T3310" s="138"/>
      <c r="U3310" s="138"/>
      <c r="AB3310" s="138"/>
      <c r="AN3310" s="45" t="str">
        <f t="shared" si="48"/>
        <v/>
      </c>
    </row>
    <row r="3311" spans="1:40" s="156" customFormat="1" x14ac:dyDescent="0.2">
      <c r="A3311" s="154"/>
      <c r="B3311" s="180" t="s">
        <v>6072</v>
      </c>
      <c r="C3311" s="109"/>
      <c r="D3311" s="111"/>
      <c r="E3311" s="175" t="s">
        <v>3940</v>
      </c>
      <c r="F3311" s="181" t="s">
        <v>3006</v>
      </c>
      <c r="G3311" s="181"/>
      <c r="H3311" s="182" t="s">
        <v>5174</v>
      </c>
      <c r="I3311" s="14"/>
      <c r="J3311" s="14"/>
      <c r="K3311" s="14"/>
      <c r="L3311" s="14"/>
      <c r="M3311" s="183" t="s">
        <v>2121</v>
      </c>
      <c r="N3311" s="184">
        <v>1042</v>
      </c>
      <c r="O3311" s="183" t="s">
        <v>4797</v>
      </c>
      <c r="P3311" s="183"/>
      <c r="Q3311" s="183" t="s">
        <v>4712</v>
      </c>
      <c r="R3311" s="138"/>
      <c r="S3311" s="138"/>
      <c r="T3311" s="138"/>
      <c r="U3311" s="138"/>
      <c r="AB3311" s="138"/>
      <c r="AN3311" s="45" t="str">
        <f t="shared" si="48"/>
        <v/>
      </c>
    </row>
    <row r="3312" spans="1:40" s="156" customFormat="1" x14ac:dyDescent="0.2">
      <c r="A3312" s="154"/>
      <c r="B3312" s="180" t="s">
        <v>6073</v>
      </c>
      <c r="C3312" s="109"/>
      <c r="D3312" s="111"/>
      <c r="E3312" s="175" t="s">
        <v>3940</v>
      </c>
      <c r="F3312" s="181" t="s">
        <v>3006</v>
      </c>
      <c r="G3312" s="181"/>
      <c r="H3312" s="182" t="s">
        <v>5175</v>
      </c>
      <c r="I3312" s="14"/>
      <c r="J3312" s="14"/>
      <c r="K3312" s="14"/>
      <c r="L3312" s="14"/>
      <c r="M3312" s="183" t="s">
        <v>2121</v>
      </c>
      <c r="N3312" s="184">
        <v>1042</v>
      </c>
      <c r="O3312" s="183" t="s">
        <v>4798</v>
      </c>
      <c r="P3312" s="183"/>
      <c r="Q3312" s="183" t="s">
        <v>4712</v>
      </c>
      <c r="R3312" s="138"/>
      <c r="S3312" s="138"/>
      <c r="T3312" s="138"/>
      <c r="U3312" s="138"/>
      <c r="AB3312" s="138"/>
      <c r="AN3312" s="45" t="str">
        <f t="shared" si="48"/>
        <v/>
      </c>
    </row>
    <row r="3313" spans="1:40" s="156" customFormat="1" x14ac:dyDescent="0.2">
      <c r="A3313" s="154"/>
      <c r="B3313" s="180" t="s">
        <v>6074</v>
      </c>
      <c r="C3313" s="109"/>
      <c r="D3313" s="111"/>
      <c r="E3313" s="175" t="s">
        <v>3940</v>
      </c>
      <c r="F3313" s="181" t="s">
        <v>3006</v>
      </c>
      <c r="G3313" s="181"/>
      <c r="H3313" s="182" t="s">
        <v>5175</v>
      </c>
      <c r="I3313" s="14"/>
      <c r="J3313" s="14"/>
      <c r="K3313" s="14"/>
      <c r="L3313" s="14"/>
      <c r="M3313" s="183" t="s">
        <v>2121</v>
      </c>
      <c r="N3313" s="184">
        <v>1042</v>
      </c>
      <c r="O3313" s="183" t="s">
        <v>4799</v>
      </c>
      <c r="P3313" s="183"/>
      <c r="Q3313" s="183" t="s">
        <v>4712</v>
      </c>
      <c r="R3313" s="138"/>
      <c r="S3313" s="138"/>
      <c r="T3313" s="138"/>
      <c r="U3313" s="138"/>
      <c r="AB3313" s="138"/>
      <c r="AN3313" s="45" t="str">
        <f t="shared" si="48"/>
        <v/>
      </c>
    </row>
    <row r="3314" spans="1:40" s="156" customFormat="1" x14ac:dyDescent="0.2">
      <c r="A3314" s="154"/>
      <c r="B3314" s="180" t="s">
        <v>6075</v>
      </c>
      <c r="C3314" s="109"/>
      <c r="D3314" s="111"/>
      <c r="E3314" s="175" t="s">
        <v>3940</v>
      </c>
      <c r="F3314" s="181" t="s">
        <v>3006</v>
      </c>
      <c r="G3314" s="181"/>
      <c r="H3314" s="182" t="s">
        <v>5175</v>
      </c>
      <c r="I3314" s="14"/>
      <c r="J3314" s="14"/>
      <c r="K3314" s="14"/>
      <c r="L3314" s="14"/>
      <c r="M3314" s="183" t="s">
        <v>2121</v>
      </c>
      <c r="N3314" s="184">
        <v>1042</v>
      </c>
      <c r="O3314" s="183" t="s">
        <v>4800</v>
      </c>
      <c r="P3314" s="183"/>
      <c r="Q3314" s="183" t="s">
        <v>4712</v>
      </c>
      <c r="R3314" s="138"/>
      <c r="S3314" s="138"/>
      <c r="T3314" s="138"/>
      <c r="U3314" s="138"/>
      <c r="AB3314" s="138"/>
      <c r="AN3314" s="45" t="str">
        <f t="shared" si="48"/>
        <v/>
      </c>
    </row>
    <row r="3315" spans="1:40" s="156" customFormat="1" x14ac:dyDescent="0.2">
      <c r="A3315" s="154"/>
      <c r="B3315" s="180" t="s">
        <v>6076</v>
      </c>
      <c r="C3315" s="109"/>
      <c r="D3315" s="111"/>
      <c r="E3315" s="175" t="s">
        <v>3940</v>
      </c>
      <c r="F3315" s="181" t="s">
        <v>3006</v>
      </c>
      <c r="G3315" s="181"/>
      <c r="H3315" s="182" t="s">
        <v>5175</v>
      </c>
      <c r="I3315" s="14"/>
      <c r="J3315" s="14"/>
      <c r="K3315" s="14"/>
      <c r="L3315" s="14"/>
      <c r="M3315" s="183" t="s">
        <v>2121</v>
      </c>
      <c r="N3315" s="184">
        <v>1042</v>
      </c>
      <c r="O3315" s="183" t="s">
        <v>4801</v>
      </c>
      <c r="P3315" s="183"/>
      <c r="Q3315" s="183" t="s">
        <v>4712</v>
      </c>
      <c r="R3315" s="138"/>
      <c r="S3315" s="138"/>
      <c r="T3315" s="138"/>
      <c r="U3315" s="138"/>
      <c r="AB3315" s="138"/>
      <c r="AN3315" s="45" t="str">
        <f t="shared" si="48"/>
        <v/>
      </c>
    </row>
    <row r="3316" spans="1:40" s="156" customFormat="1" x14ac:dyDescent="0.2">
      <c r="A3316" s="154"/>
      <c r="B3316" s="180" t="s">
        <v>6077</v>
      </c>
      <c r="C3316" s="109"/>
      <c r="D3316" s="111"/>
      <c r="E3316" s="175" t="s">
        <v>3940</v>
      </c>
      <c r="F3316" s="181" t="s">
        <v>3006</v>
      </c>
      <c r="G3316" s="181"/>
      <c r="H3316" s="182" t="s">
        <v>5175</v>
      </c>
      <c r="I3316" s="14"/>
      <c r="J3316" s="14"/>
      <c r="K3316" s="14"/>
      <c r="L3316" s="14"/>
      <c r="M3316" s="183" t="s">
        <v>2121</v>
      </c>
      <c r="N3316" s="184">
        <v>1042</v>
      </c>
      <c r="O3316" s="183" t="s">
        <v>4802</v>
      </c>
      <c r="P3316" s="183"/>
      <c r="Q3316" s="183" t="s">
        <v>4712</v>
      </c>
      <c r="R3316" s="138"/>
      <c r="S3316" s="138"/>
      <c r="T3316" s="138"/>
      <c r="U3316" s="138"/>
      <c r="AB3316" s="138"/>
      <c r="AN3316" s="45" t="str">
        <f t="shared" si="48"/>
        <v/>
      </c>
    </row>
    <row r="3317" spans="1:40" s="156" customFormat="1" x14ac:dyDescent="0.2">
      <c r="A3317" s="154"/>
      <c r="B3317" s="180" t="s">
        <v>6078</v>
      </c>
      <c r="C3317" s="109"/>
      <c r="D3317" s="111"/>
      <c r="E3317" s="175" t="s">
        <v>3940</v>
      </c>
      <c r="F3317" s="181" t="s">
        <v>3006</v>
      </c>
      <c r="G3317" s="181"/>
      <c r="H3317" s="182" t="s">
        <v>5175</v>
      </c>
      <c r="I3317" s="14"/>
      <c r="J3317" s="14"/>
      <c r="K3317" s="14"/>
      <c r="L3317" s="14"/>
      <c r="M3317" s="183" t="s">
        <v>2121</v>
      </c>
      <c r="N3317" s="184">
        <v>1042</v>
      </c>
      <c r="O3317" s="183" t="s">
        <v>4803</v>
      </c>
      <c r="P3317" s="183"/>
      <c r="Q3317" s="183" t="s">
        <v>4712</v>
      </c>
      <c r="R3317" s="138"/>
      <c r="S3317" s="138"/>
      <c r="T3317" s="138"/>
      <c r="U3317" s="138"/>
      <c r="AB3317" s="138"/>
      <c r="AN3317" s="45" t="str">
        <f t="shared" si="48"/>
        <v/>
      </c>
    </row>
    <row r="3318" spans="1:40" s="156" customFormat="1" x14ac:dyDescent="0.2">
      <c r="A3318" s="154"/>
      <c r="B3318" s="180" t="s">
        <v>6079</v>
      </c>
      <c r="C3318" s="109"/>
      <c r="D3318" s="111"/>
      <c r="E3318" s="175" t="s">
        <v>3940</v>
      </c>
      <c r="F3318" s="181" t="s">
        <v>3006</v>
      </c>
      <c r="G3318" s="181"/>
      <c r="H3318" s="182" t="s">
        <v>5175</v>
      </c>
      <c r="I3318" s="14"/>
      <c r="J3318" s="14"/>
      <c r="K3318" s="14"/>
      <c r="L3318" s="14"/>
      <c r="M3318" s="183" t="s">
        <v>2121</v>
      </c>
      <c r="N3318" s="184">
        <v>1042</v>
      </c>
      <c r="O3318" s="183" t="s">
        <v>4804</v>
      </c>
      <c r="P3318" s="183"/>
      <c r="Q3318" s="183" t="s">
        <v>4712</v>
      </c>
      <c r="R3318" s="138"/>
      <c r="S3318" s="138"/>
      <c r="T3318" s="138"/>
      <c r="U3318" s="138"/>
      <c r="AB3318" s="138"/>
      <c r="AN3318" s="45" t="str">
        <f t="shared" si="48"/>
        <v/>
      </c>
    </row>
    <row r="3319" spans="1:40" s="156" customFormat="1" x14ac:dyDescent="0.2">
      <c r="A3319" s="154"/>
      <c r="B3319" s="180" t="s">
        <v>6080</v>
      </c>
      <c r="C3319" s="109"/>
      <c r="D3319" s="111"/>
      <c r="E3319" s="175" t="s">
        <v>3940</v>
      </c>
      <c r="F3319" s="181" t="s">
        <v>3006</v>
      </c>
      <c r="G3319" s="181"/>
      <c r="H3319" s="182" t="s">
        <v>5175</v>
      </c>
      <c r="I3319" s="14"/>
      <c r="J3319" s="14"/>
      <c r="K3319" s="14"/>
      <c r="L3319" s="14"/>
      <c r="M3319" s="183" t="s">
        <v>2121</v>
      </c>
      <c r="N3319" s="184">
        <v>1042</v>
      </c>
      <c r="O3319" s="183" t="s">
        <v>4805</v>
      </c>
      <c r="P3319" s="183"/>
      <c r="Q3319" s="183" t="s">
        <v>4712</v>
      </c>
      <c r="R3319" s="138"/>
      <c r="S3319" s="138"/>
      <c r="T3319" s="138"/>
      <c r="U3319" s="138"/>
      <c r="AB3319" s="138"/>
      <c r="AN3319" s="45" t="str">
        <f t="shared" si="48"/>
        <v/>
      </c>
    </row>
    <row r="3320" spans="1:40" s="156" customFormat="1" x14ac:dyDescent="0.2">
      <c r="A3320" s="154"/>
      <c r="B3320" s="180" t="s">
        <v>6081</v>
      </c>
      <c r="C3320" s="109"/>
      <c r="D3320" s="111"/>
      <c r="E3320" s="175" t="s">
        <v>3940</v>
      </c>
      <c r="F3320" s="181" t="s">
        <v>3006</v>
      </c>
      <c r="G3320" s="181"/>
      <c r="H3320" s="182" t="s">
        <v>5175</v>
      </c>
      <c r="I3320" s="14"/>
      <c r="J3320" s="14"/>
      <c r="K3320" s="14"/>
      <c r="L3320" s="14"/>
      <c r="M3320" s="183" t="s">
        <v>2121</v>
      </c>
      <c r="N3320" s="184">
        <v>1042</v>
      </c>
      <c r="O3320" s="183" t="s">
        <v>4806</v>
      </c>
      <c r="P3320" s="183"/>
      <c r="Q3320" s="183" t="s">
        <v>4712</v>
      </c>
      <c r="R3320" s="138"/>
      <c r="S3320" s="138"/>
      <c r="T3320" s="138"/>
      <c r="U3320" s="138"/>
      <c r="AB3320" s="138"/>
      <c r="AN3320" s="45" t="str">
        <f t="shared" si="48"/>
        <v/>
      </c>
    </row>
    <row r="3321" spans="1:40" s="156" customFormat="1" x14ac:dyDescent="0.2">
      <c r="A3321" s="154"/>
      <c r="B3321" s="180" t="s">
        <v>6082</v>
      </c>
      <c r="C3321" s="109"/>
      <c r="D3321" s="111"/>
      <c r="E3321" s="175" t="s">
        <v>3940</v>
      </c>
      <c r="F3321" s="181" t="s">
        <v>3006</v>
      </c>
      <c r="G3321" s="181"/>
      <c r="H3321" s="182" t="s">
        <v>5175</v>
      </c>
      <c r="I3321" s="14"/>
      <c r="J3321" s="14"/>
      <c r="K3321" s="14"/>
      <c r="L3321" s="14"/>
      <c r="M3321" s="183" t="s">
        <v>2121</v>
      </c>
      <c r="N3321" s="184">
        <v>1042</v>
      </c>
      <c r="O3321" s="183" t="s">
        <v>4807</v>
      </c>
      <c r="P3321" s="183"/>
      <c r="Q3321" s="183" t="s">
        <v>4712</v>
      </c>
      <c r="R3321" s="138"/>
      <c r="S3321" s="138"/>
      <c r="T3321" s="138"/>
      <c r="U3321" s="138"/>
      <c r="AB3321" s="138"/>
      <c r="AN3321" s="45" t="str">
        <f t="shared" si="48"/>
        <v/>
      </c>
    </row>
    <row r="3322" spans="1:40" s="156" customFormat="1" x14ac:dyDescent="0.2">
      <c r="A3322" s="154"/>
      <c r="B3322" s="180" t="s">
        <v>6083</v>
      </c>
      <c r="C3322" s="109"/>
      <c r="D3322" s="111"/>
      <c r="E3322" s="175" t="s">
        <v>3940</v>
      </c>
      <c r="F3322" s="181" t="s">
        <v>3006</v>
      </c>
      <c r="G3322" s="181"/>
      <c r="H3322" s="182" t="s">
        <v>5175</v>
      </c>
      <c r="I3322" s="14"/>
      <c r="J3322" s="14"/>
      <c r="K3322" s="14"/>
      <c r="L3322" s="14"/>
      <c r="M3322" s="183" t="s">
        <v>2121</v>
      </c>
      <c r="N3322" s="184">
        <v>1042</v>
      </c>
      <c r="O3322" s="183" t="s">
        <v>4808</v>
      </c>
      <c r="P3322" s="183"/>
      <c r="Q3322" s="183" t="s">
        <v>4712</v>
      </c>
      <c r="R3322" s="138"/>
      <c r="S3322" s="138"/>
      <c r="T3322" s="138"/>
      <c r="U3322" s="138"/>
      <c r="AB3322" s="138"/>
      <c r="AN3322" s="45" t="str">
        <f t="shared" si="48"/>
        <v/>
      </c>
    </row>
    <row r="3323" spans="1:40" s="156" customFormat="1" x14ac:dyDescent="0.2">
      <c r="A3323" s="154"/>
      <c r="B3323" s="180" t="s">
        <v>6084</v>
      </c>
      <c r="C3323" s="109"/>
      <c r="D3323" s="111"/>
      <c r="E3323" s="175" t="s">
        <v>3940</v>
      </c>
      <c r="F3323" s="181" t="s">
        <v>3006</v>
      </c>
      <c r="G3323" s="181"/>
      <c r="H3323" s="182" t="s">
        <v>5175</v>
      </c>
      <c r="I3323" s="14"/>
      <c r="J3323" s="14"/>
      <c r="K3323" s="14"/>
      <c r="L3323" s="14"/>
      <c r="M3323" s="183" t="s">
        <v>2121</v>
      </c>
      <c r="N3323" s="184">
        <v>1042</v>
      </c>
      <c r="O3323" s="183" t="s">
        <v>4809</v>
      </c>
      <c r="P3323" s="183"/>
      <c r="Q3323" s="183" t="s">
        <v>4712</v>
      </c>
      <c r="R3323" s="138"/>
      <c r="S3323" s="138"/>
      <c r="T3323" s="138"/>
      <c r="U3323" s="138"/>
      <c r="AB3323" s="138"/>
      <c r="AN3323" s="45" t="str">
        <f t="shared" si="48"/>
        <v/>
      </c>
    </row>
    <row r="3324" spans="1:40" s="156" customFormat="1" x14ac:dyDescent="0.2">
      <c r="A3324" s="154"/>
      <c r="B3324" s="180" t="s">
        <v>6085</v>
      </c>
      <c r="C3324" s="109"/>
      <c r="D3324" s="111"/>
      <c r="E3324" s="175" t="s">
        <v>3940</v>
      </c>
      <c r="F3324" s="181" t="s">
        <v>3006</v>
      </c>
      <c r="G3324" s="181"/>
      <c r="H3324" s="182" t="s">
        <v>5175</v>
      </c>
      <c r="I3324" s="14"/>
      <c r="J3324" s="14"/>
      <c r="K3324" s="14"/>
      <c r="L3324" s="14"/>
      <c r="M3324" s="183" t="s">
        <v>2121</v>
      </c>
      <c r="N3324" s="184">
        <v>1042</v>
      </c>
      <c r="O3324" s="183" t="s">
        <v>4810</v>
      </c>
      <c r="P3324" s="183"/>
      <c r="Q3324" s="183" t="s">
        <v>4712</v>
      </c>
      <c r="R3324" s="138"/>
      <c r="S3324" s="138"/>
      <c r="T3324" s="138"/>
      <c r="U3324" s="138"/>
      <c r="AB3324" s="138"/>
      <c r="AN3324" s="45" t="str">
        <f t="shared" si="48"/>
        <v/>
      </c>
    </row>
    <row r="3325" spans="1:40" s="156" customFormat="1" x14ac:dyDescent="0.2">
      <c r="A3325" s="154"/>
      <c r="B3325" s="180" t="s">
        <v>6086</v>
      </c>
      <c r="C3325" s="109"/>
      <c r="D3325" s="111"/>
      <c r="E3325" s="175" t="s">
        <v>3940</v>
      </c>
      <c r="F3325" s="181" t="s">
        <v>3006</v>
      </c>
      <c r="G3325" s="181"/>
      <c r="H3325" s="182" t="s">
        <v>5175</v>
      </c>
      <c r="I3325" s="14"/>
      <c r="J3325" s="14"/>
      <c r="K3325" s="14"/>
      <c r="L3325" s="14"/>
      <c r="M3325" s="183" t="s">
        <v>2121</v>
      </c>
      <c r="N3325" s="184">
        <v>1042</v>
      </c>
      <c r="O3325" s="183" t="s">
        <v>4811</v>
      </c>
      <c r="P3325" s="183"/>
      <c r="Q3325" s="183" t="s">
        <v>4712</v>
      </c>
      <c r="R3325" s="138"/>
      <c r="S3325" s="138"/>
      <c r="T3325" s="138"/>
      <c r="U3325" s="138"/>
      <c r="AB3325" s="138"/>
      <c r="AN3325" s="45" t="str">
        <f t="shared" si="48"/>
        <v/>
      </c>
    </row>
    <row r="3326" spans="1:40" s="156" customFormat="1" x14ac:dyDescent="0.2">
      <c r="A3326" s="154"/>
      <c r="B3326" s="180" t="s">
        <v>6087</v>
      </c>
      <c r="C3326" s="109"/>
      <c r="D3326" s="111"/>
      <c r="E3326" s="175" t="s">
        <v>3940</v>
      </c>
      <c r="F3326" s="181" t="s">
        <v>3006</v>
      </c>
      <c r="G3326" s="181"/>
      <c r="H3326" s="182" t="s">
        <v>5175</v>
      </c>
      <c r="I3326" s="14"/>
      <c r="J3326" s="14"/>
      <c r="K3326" s="14"/>
      <c r="L3326" s="14"/>
      <c r="M3326" s="183" t="s">
        <v>2121</v>
      </c>
      <c r="N3326" s="184">
        <v>1042</v>
      </c>
      <c r="O3326" s="183" t="s">
        <v>4812</v>
      </c>
      <c r="P3326" s="183"/>
      <c r="Q3326" s="183" t="s">
        <v>4712</v>
      </c>
      <c r="R3326" s="138"/>
      <c r="S3326" s="138"/>
      <c r="T3326" s="138"/>
      <c r="U3326" s="138"/>
      <c r="AB3326" s="138"/>
      <c r="AN3326" s="45" t="str">
        <f t="shared" si="48"/>
        <v/>
      </c>
    </row>
    <row r="3327" spans="1:40" s="156" customFormat="1" x14ac:dyDescent="0.2">
      <c r="A3327" s="154"/>
      <c r="B3327" s="180" t="s">
        <v>6088</v>
      </c>
      <c r="C3327" s="109"/>
      <c r="D3327" s="111"/>
      <c r="E3327" s="175" t="s">
        <v>3940</v>
      </c>
      <c r="F3327" s="181" t="s">
        <v>3006</v>
      </c>
      <c r="G3327" s="181"/>
      <c r="H3327" s="182" t="s">
        <v>5175</v>
      </c>
      <c r="I3327" s="14"/>
      <c r="J3327" s="14"/>
      <c r="K3327" s="14"/>
      <c r="L3327" s="14"/>
      <c r="M3327" s="183" t="s">
        <v>2121</v>
      </c>
      <c r="N3327" s="184">
        <v>1042</v>
      </c>
      <c r="O3327" s="183" t="s">
        <v>4813</v>
      </c>
      <c r="P3327" s="183"/>
      <c r="Q3327" s="183" t="s">
        <v>4712</v>
      </c>
      <c r="R3327" s="138"/>
      <c r="S3327" s="138"/>
      <c r="T3327" s="138"/>
      <c r="U3327" s="138"/>
      <c r="AB3327" s="138"/>
      <c r="AN3327" s="45" t="str">
        <f t="shared" si="48"/>
        <v/>
      </c>
    </row>
    <row r="3328" spans="1:40" s="156" customFormat="1" x14ac:dyDescent="0.2">
      <c r="A3328" s="154"/>
      <c r="B3328" s="180" t="s">
        <v>6089</v>
      </c>
      <c r="C3328" s="109"/>
      <c r="D3328" s="111"/>
      <c r="E3328" s="175" t="s">
        <v>3940</v>
      </c>
      <c r="F3328" s="181" t="s">
        <v>3006</v>
      </c>
      <c r="G3328" s="181"/>
      <c r="H3328" s="182" t="s">
        <v>7216</v>
      </c>
      <c r="I3328" s="14"/>
      <c r="J3328" s="14"/>
      <c r="K3328" s="14"/>
      <c r="L3328" s="14"/>
      <c r="M3328" s="183" t="s">
        <v>2121</v>
      </c>
      <c r="N3328" s="184">
        <v>1042</v>
      </c>
      <c r="O3328" s="183" t="s">
        <v>4814</v>
      </c>
      <c r="P3328" s="183"/>
      <c r="Q3328" s="183" t="s">
        <v>4712</v>
      </c>
      <c r="R3328" s="138"/>
      <c r="S3328" s="138"/>
      <c r="T3328" s="138"/>
      <c r="U3328" s="138"/>
      <c r="AB3328" s="138"/>
      <c r="AN3328" s="45" t="str">
        <f t="shared" si="48"/>
        <v/>
      </c>
    </row>
    <row r="3329" spans="1:40" s="156" customFormat="1" x14ac:dyDescent="0.2">
      <c r="A3329" s="154"/>
      <c r="B3329" s="180" t="s">
        <v>6090</v>
      </c>
      <c r="C3329" s="109"/>
      <c r="D3329" s="111"/>
      <c r="E3329" s="175" t="s">
        <v>3940</v>
      </c>
      <c r="F3329" s="181" t="s">
        <v>3006</v>
      </c>
      <c r="G3329" s="181"/>
      <c r="H3329" s="182" t="s">
        <v>7216</v>
      </c>
      <c r="I3329" s="14"/>
      <c r="J3329" s="14"/>
      <c r="K3329" s="14"/>
      <c r="L3329" s="14"/>
      <c r="M3329" s="183" t="s">
        <v>2121</v>
      </c>
      <c r="N3329" s="184">
        <v>1042</v>
      </c>
      <c r="O3329" s="183" t="s">
        <v>4815</v>
      </c>
      <c r="P3329" s="183"/>
      <c r="Q3329" s="183" t="s">
        <v>4712</v>
      </c>
      <c r="R3329" s="138"/>
      <c r="S3329" s="138"/>
      <c r="T3329" s="138"/>
      <c r="U3329" s="138"/>
      <c r="AB3329" s="138"/>
      <c r="AN3329" s="45" t="str">
        <f t="shared" si="48"/>
        <v/>
      </c>
    </row>
    <row r="3330" spans="1:40" s="156" customFormat="1" x14ac:dyDescent="0.2">
      <c r="A3330" s="154"/>
      <c r="B3330" s="180" t="s">
        <v>6091</v>
      </c>
      <c r="C3330" s="109"/>
      <c r="D3330" s="111"/>
      <c r="E3330" s="175" t="s">
        <v>3940</v>
      </c>
      <c r="F3330" s="181" t="s">
        <v>3006</v>
      </c>
      <c r="G3330" s="181"/>
      <c r="H3330" s="182" t="s">
        <v>7216</v>
      </c>
      <c r="I3330" s="14"/>
      <c r="J3330" s="14"/>
      <c r="K3330" s="14"/>
      <c r="L3330" s="14"/>
      <c r="M3330" s="183" t="s">
        <v>2121</v>
      </c>
      <c r="N3330" s="184">
        <v>1042</v>
      </c>
      <c r="O3330" s="183" t="s">
        <v>4816</v>
      </c>
      <c r="P3330" s="183"/>
      <c r="Q3330" s="183" t="s">
        <v>4712</v>
      </c>
      <c r="R3330" s="138"/>
      <c r="S3330" s="138"/>
      <c r="T3330" s="138"/>
      <c r="U3330" s="138"/>
      <c r="AB3330" s="138"/>
      <c r="AN3330" s="45" t="str">
        <f t="shared" si="48"/>
        <v/>
      </c>
    </row>
    <row r="3331" spans="1:40" s="156" customFormat="1" x14ac:dyDescent="0.2">
      <c r="A3331" s="154"/>
      <c r="B3331" s="180" t="s">
        <v>6092</v>
      </c>
      <c r="C3331" s="109"/>
      <c r="D3331" s="111"/>
      <c r="E3331" s="175" t="s">
        <v>3940</v>
      </c>
      <c r="F3331" s="181" t="s">
        <v>3006</v>
      </c>
      <c r="G3331" s="181"/>
      <c r="H3331" s="182" t="s">
        <v>7216</v>
      </c>
      <c r="I3331" s="14"/>
      <c r="J3331" s="14"/>
      <c r="K3331" s="14"/>
      <c r="L3331" s="14"/>
      <c r="M3331" s="183" t="s">
        <v>2121</v>
      </c>
      <c r="N3331" s="184">
        <v>1042</v>
      </c>
      <c r="O3331" s="183" t="s">
        <v>4817</v>
      </c>
      <c r="P3331" s="183"/>
      <c r="Q3331" s="183" t="s">
        <v>4712</v>
      </c>
      <c r="R3331" s="138"/>
      <c r="S3331" s="138"/>
      <c r="T3331" s="138"/>
      <c r="U3331" s="138"/>
      <c r="AB3331" s="138"/>
      <c r="AN3331" s="45" t="str">
        <f t="shared" si="48"/>
        <v/>
      </c>
    </row>
    <row r="3332" spans="1:40" s="156" customFormat="1" x14ac:dyDescent="0.2">
      <c r="A3332" s="154"/>
      <c r="B3332" s="180" t="s">
        <v>6093</v>
      </c>
      <c r="C3332" s="109"/>
      <c r="D3332" s="111"/>
      <c r="E3332" s="175" t="s">
        <v>3940</v>
      </c>
      <c r="F3332" s="181" t="s">
        <v>3006</v>
      </c>
      <c r="G3332" s="181"/>
      <c r="H3332" s="182" t="s">
        <v>7216</v>
      </c>
      <c r="I3332" s="14"/>
      <c r="J3332" s="14"/>
      <c r="K3332" s="14"/>
      <c r="L3332" s="14"/>
      <c r="M3332" s="183" t="s">
        <v>2121</v>
      </c>
      <c r="N3332" s="184">
        <v>1042</v>
      </c>
      <c r="O3332" s="183" t="s">
        <v>4818</v>
      </c>
      <c r="P3332" s="183"/>
      <c r="Q3332" s="183" t="s">
        <v>4712</v>
      </c>
      <c r="R3332" s="138"/>
      <c r="S3332" s="138"/>
      <c r="T3332" s="138"/>
      <c r="U3332" s="138"/>
      <c r="AB3332" s="138"/>
      <c r="AN3332" s="45" t="str">
        <f t="shared" si="48"/>
        <v/>
      </c>
    </row>
    <row r="3333" spans="1:40" s="156" customFormat="1" x14ac:dyDescent="0.2">
      <c r="A3333" s="154"/>
      <c r="B3333" s="180" t="s">
        <v>6094</v>
      </c>
      <c r="C3333" s="109"/>
      <c r="D3333" s="111"/>
      <c r="E3333" s="175" t="s">
        <v>3940</v>
      </c>
      <c r="F3333" s="181" t="s">
        <v>3006</v>
      </c>
      <c r="G3333" s="181"/>
      <c r="H3333" s="182" t="s">
        <v>7216</v>
      </c>
      <c r="I3333" s="14"/>
      <c r="J3333" s="14"/>
      <c r="K3333" s="14"/>
      <c r="L3333" s="14"/>
      <c r="M3333" s="183" t="s">
        <v>2121</v>
      </c>
      <c r="N3333" s="184">
        <v>1042</v>
      </c>
      <c r="O3333" s="183" t="s">
        <v>4819</v>
      </c>
      <c r="P3333" s="183"/>
      <c r="Q3333" s="183" t="s">
        <v>4712</v>
      </c>
      <c r="R3333" s="138"/>
      <c r="S3333" s="138"/>
      <c r="T3333" s="138"/>
      <c r="U3333" s="138"/>
      <c r="AB3333" s="138"/>
      <c r="AN3333" s="45" t="str">
        <f t="shared" ref="AN3333:AN3396" si="49">IF(AE3333&lt;&gt;"",_xlfn.CONCAT(AE3333,AF3333," ","000,",AG3333, " ",AH3333,AI3333," ",AL3333,"-",AM3333),"")</f>
        <v/>
      </c>
    </row>
    <row r="3334" spans="1:40" s="156" customFormat="1" x14ac:dyDescent="0.2">
      <c r="A3334" s="154"/>
      <c r="B3334" s="180" t="s">
        <v>6095</v>
      </c>
      <c r="C3334" s="109"/>
      <c r="D3334" s="111"/>
      <c r="E3334" s="175" t="s">
        <v>3940</v>
      </c>
      <c r="F3334" s="181" t="s">
        <v>3006</v>
      </c>
      <c r="G3334" s="181"/>
      <c r="H3334" s="182" t="s">
        <v>7216</v>
      </c>
      <c r="I3334" s="14"/>
      <c r="J3334" s="14"/>
      <c r="K3334" s="14"/>
      <c r="L3334" s="14"/>
      <c r="M3334" s="183" t="s">
        <v>2121</v>
      </c>
      <c r="N3334" s="184">
        <v>1042</v>
      </c>
      <c r="O3334" s="183" t="s">
        <v>4820</v>
      </c>
      <c r="P3334" s="183"/>
      <c r="Q3334" s="183" t="s">
        <v>4712</v>
      </c>
      <c r="R3334" s="138"/>
      <c r="S3334" s="138"/>
      <c r="T3334" s="138"/>
      <c r="U3334" s="138"/>
      <c r="AB3334" s="138"/>
      <c r="AN3334" s="45" t="str">
        <f t="shared" si="49"/>
        <v/>
      </c>
    </row>
    <row r="3335" spans="1:40" s="156" customFormat="1" x14ac:dyDescent="0.2">
      <c r="A3335" s="154"/>
      <c r="B3335" s="180" t="s">
        <v>6096</v>
      </c>
      <c r="C3335" s="109"/>
      <c r="D3335" s="111"/>
      <c r="E3335" s="175" t="s">
        <v>3940</v>
      </c>
      <c r="F3335" s="181" t="s">
        <v>3006</v>
      </c>
      <c r="G3335" s="181"/>
      <c r="H3335" s="182" t="s">
        <v>7216</v>
      </c>
      <c r="I3335" s="14"/>
      <c r="J3335" s="14"/>
      <c r="K3335" s="14"/>
      <c r="L3335" s="14"/>
      <c r="M3335" s="183" t="s">
        <v>2121</v>
      </c>
      <c r="N3335" s="184">
        <v>1042</v>
      </c>
      <c r="O3335" s="183" t="s">
        <v>4821</v>
      </c>
      <c r="P3335" s="183"/>
      <c r="Q3335" s="183" t="s">
        <v>4712</v>
      </c>
      <c r="R3335" s="138"/>
      <c r="S3335" s="138"/>
      <c r="T3335" s="138"/>
      <c r="U3335" s="138"/>
      <c r="AB3335" s="138"/>
      <c r="AN3335" s="45" t="str">
        <f t="shared" si="49"/>
        <v/>
      </c>
    </row>
    <row r="3336" spans="1:40" s="156" customFormat="1" x14ac:dyDescent="0.2">
      <c r="A3336" s="154"/>
      <c r="B3336" s="180" t="s">
        <v>6097</v>
      </c>
      <c r="C3336" s="109"/>
      <c r="D3336" s="111"/>
      <c r="E3336" s="175" t="s">
        <v>3940</v>
      </c>
      <c r="F3336" s="181" t="s">
        <v>3006</v>
      </c>
      <c r="G3336" s="181"/>
      <c r="H3336" s="182" t="s">
        <v>7216</v>
      </c>
      <c r="I3336" s="14"/>
      <c r="J3336" s="14"/>
      <c r="K3336" s="14"/>
      <c r="L3336" s="14"/>
      <c r="M3336" s="183" t="s">
        <v>2121</v>
      </c>
      <c r="N3336" s="184">
        <v>1042</v>
      </c>
      <c r="O3336" s="183" t="s">
        <v>4822</v>
      </c>
      <c r="P3336" s="183"/>
      <c r="Q3336" s="183" t="s">
        <v>4712</v>
      </c>
      <c r="R3336" s="138"/>
      <c r="S3336" s="138"/>
      <c r="T3336" s="138"/>
      <c r="U3336" s="138"/>
      <c r="AB3336" s="138"/>
      <c r="AN3336" s="45" t="str">
        <f t="shared" si="49"/>
        <v/>
      </c>
    </row>
    <row r="3337" spans="1:40" s="156" customFormat="1" x14ac:dyDescent="0.2">
      <c r="A3337" s="154"/>
      <c r="B3337" s="180" t="s">
        <v>6098</v>
      </c>
      <c r="C3337" s="109"/>
      <c r="D3337" s="111"/>
      <c r="E3337" s="175" t="s">
        <v>3940</v>
      </c>
      <c r="F3337" s="181" t="s">
        <v>3006</v>
      </c>
      <c r="G3337" s="181"/>
      <c r="H3337" s="182" t="s">
        <v>7216</v>
      </c>
      <c r="I3337" s="14"/>
      <c r="J3337" s="14"/>
      <c r="K3337" s="14"/>
      <c r="L3337" s="14"/>
      <c r="M3337" s="183" t="s">
        <v>2121</v>
      </c>
      <c r="N3337" s="184">
        <v>1042</v>
      </c>
      <c r="O3337" s="183" t="s">
        <v>4823</v>
      </c>
      <c r="P3337" s="183"/>
      <c r="Q3337" s="183" t="s">
        <v>4712</v>
      </c>
      <c r="R3337" s="138"/>
      <c r="S3337" s="138"/>
      <c r="T3337" s="138"/>
      <c r="U3337" s="138"/>
      <c r="AB3337" s="138"/>
      <c r="AN3337" s="45" t="str">
        <f t="shared" si="49"/>
        <v/>
      </c>
    </row>
    <row r="3338" spans="1:40" s="156" customFormat="1" x14ac:dyDescent="0.2">
      <c r="A3338" s="154"/>
      <c r="B3338" s="180" t="s">
        <v>6099</v>
      </c>
      <c r="C3338" s="109"/>
      <c r="D3338" s="111"/>
      <c r="E3338" s="175" t="s">
        <v>3940</v>
      </c>
      <c r="F3338" s="181" t="s">
        <v>3006</v>
      </c>
      <c r="G3338" s="181"/>
      <c r="H3338" s="182" t="s">
        <v>5176</v>
      </c>
      <c r="I3338" s="14"/>
      <c r="J3338" s="14"/>
      <c r="K3338" s="14"/>
      <c r="L3338" s="14"/>
      <c r="M3338" s="183" t="s">
        <v>2121</v>
      </c>
      <c r="N3338" s="184">
        <v>1042</v>
      </c>
      <c r="O3338" s="183" t="s">
        <v>4825</v>
      </c>
      <c r="P3338" s="183"/>
      <c r="Q3338" s="183" t="s">
        <v>4824</v>
      </c>
      <c r="R3338" s="138"/>
      <c r="S3338" s="138"/>
      <c r="T3338" s="138"/>
      <c r="U3338" s="138"/>
      <c r="AB3338" s="138"/>
      <c r="AN3338" s="45" t="str">
        <f t="shared" si="49"/>
        <v/>
      </c>
    </row>
    <row r="3339" spans="1:40" s="156" customFormat="1" x14ac:dyDescent="0.2">
      <c r="A3339" s="154"/>
      <c r="B3339" s="180" t="s">
        <v>6100</v>
      </c>
      <c r="C3339" s="109"/>
      <c r="D3339" s="111"/>
      <c r="E3339" s="175" t="s">
        <v>3940</v>
      </c>
      <c r="F3339" s="181" t="s">
        <v>3006</v>
      </c>
      <c r="G3339" s="181"/>
      <c r="H3339" s="182" t="s">
        <v>5176</v>
      </c>
      <c r="I3339" s="14"/>
      <c r="J3339" s="14"/>
      <c r="K3339" s="14"/>
      <c r="L3339" s="14"/>
      <c r="M3339" s="183" t="s">
        <v>2121</v>
      </c>
      <c r="N3339" s="184">
        <v>1042</v>
      </c>
      <c r="O3339" s="183" t="s">
        <v>4826</v>
      </c>
      <c r="P3339" s="183"/>
      <c r="Q3339" s="183" t="s">
        <v>4824</v>
      </c>
      <c r="R3339" s="138"/>
      <c r="S3339" s="138"/>
      <c r="T3339" s="138"/>
      <c r="U3339" s="138"/>
      <c r="AB3339" s="138"/>
      <c r="AN3339" s="45" t="str">
        <f t="shared" si="49"/>
        <v/>
      </c>
    </row>
    <row r="3340" spans="1:40" s="156" customFormat="1" x14ac:dyDescent="0.2">
      <c r="A3340" s="154"/>
      <c r="B3340" s="180" t="s">
        <v>6101</v>
      </c>
      <c r="C3340" s="109"/>
      <c r="D3340" s="111"/>
      <c r="E3340" s="175" t="s">
        <v>3940</v>
      </c>
      <c r="F3340" s="181" t="s">
        <v>3006</v>
      </c>
      <c r="G3340" s="181"/>
      <c r="H3340" s="182" t="s">
        <v>5176</v>
      </c>
      <c r="I3340" s="14"/>
      <c r="J3340" s="14"/>
      <c r="K3340" s="14"/>
      <c r="L3340" s="14"/>
      <c r="M3340" s="183" t="s">
        <v>2121</v>
      </c>
      <c r="N3340" s="184">
        <v>1042</v>
      </c>
      <c r="O3340" s="183" t="s">
        <v>4827</v>
      </c>
      <c r="P3340" s="183"/>
      <c r="Q3340" s="183" t="s">
        <v>4824</v>
      </c>
      <c r="R3340" s="138"/>
      <c r="S3340" s="138"/>
      <c r="T3340" s="138"/>
      <c r="U3340" s="138"/>
      <c r="AB3340" s="138"/>
      <c r="AN3340" s="45" t="str">
        <f t="shared" si="49"/>
        <v/>
      </c>
    </row>
    <row r="3341" spans="1:40" s="156" customFormat="1" x14ac:dyDescent="0.2">
      <c r="A3341" s="154"/>
      <c r="B3341" s="180" t="s">
        <v>6102</v>
      </c>
      <c r="C3341" s="109"/>
      <c r="D3341" s="111"/>
      <c r="E3341" s="175" t="s">
        <v>3940</v>
      </c>
      <c r="F3341" s="181" t="s">
        <v>3006</v>
      </c>
      <c r="G3341" s="181"/>
      <c r="H3341" s="182" t="s">
        <v>5176</v>
      </c>
      <c r="I3341" s="14"/>
      <c r="J3341" s="14"/>
      <c r="K3341" s="14"/>
      <c r="L3341" s="14"/>
      <c r="M3341" s="183" t="s">
        <v>2121</v>
      </c>
      <c r="N3341" s="184">
        <v>1042</v>
      </c>
      <c r="O3341" s="183" t="s">
        <v>4828</v>
      </c>
      <c r="P3341" s="183"/>
      <c r="Q3341" s="183" t="s">
        <v>4824</v>
      </c>
      <c r="R3341" s="138"/>
      <c r="S3341" s="138"/>
      <c r="T3341" s="138"/>
      <c r="U3341" s="138"/>
      <c r="AB3341" s="138"/>
      <c r="AN3341" s="45" t="str">
        <f t="shared" si="49"/>
        <v/>
      </c>
    </row>
    <row r="3342" spans="1:40" s="156" customFormat="1" x14ac:dyDescent="0.2">
      <c r="A3342" s="154"/>
      <c r="B3342" s="180" t="s">
        <v>6103</v>
      </c>
      <c r="C3342" s="109"/>
      <c r="D3342" s="111"/>
      <c r="E3342" s="175" t="s">
        <v>3940</v>
      </c>
      <c r="F3342" s="181" t="s">
        <v>3006</v>
      </c>
      <c r="G3342" s="181"/>
      <c r="H3342" s="182" t="s">
        <v>5176</v>
      </c>
      <c r="I3342" s="14"/>
      <c r="J3342" s="14"/>
      <c r="K3342" s="14"/>
      <c r="L3342" s="14"/>
      <c r="M3342" s="183" t="s">
        <v>2121</v>
      </c>
      <c r="N3342" s="184">
        <v>1042</v>
      </c>
      <c r="O3342" s="183" t="s">
        <v>4829</v>
      </c>
      <c r="P3342" s="183"/>
      <c r="Q3342" s="183" t="s">
        <v>4824</v>
      </c>
      <c r="R3342" s="138"/>
      <c r="S3342" s="138"/>
      <c r="T3342" s="138"/>
      <c r="U3342" s="138"/>
      <c r="AB3342" s="138"/>
      <c r="AN3342" s="45" t="str">
        <f t="shared" si="49"/>
        <v/>
      </c>
    </row>
    <row r="3343" spans="1:40" s="156" customFormat="1" x14ac:dyDescent="0.2">
      <c r="A3343" s="154"/>
      <c r="B3343" s="180" t="s">
        <v>6104</v>
      </c>
      <c r="C3343" s="109"/>
      <c r="D3343" s="111"/>
      <c r="E3343" s="175" t="s">
        <v>3940</v>
      </c>
      <c r="F3343" s="181" t="s">
        <v>3006</v>
      </c>
      <c r="G3343" s="181"/>
      <c r="H3343" s="182" t="s">
        <v>5176</v>
      </c>
      <c r="I3343" s="14"/>
      <c r="J3343" s="14"/>
      <c r="K3343" s="14"/>
      <c r="L3343" s="14"/>
      <c r="M3343" s="183" t="s">
        <v>2121</v>
      </c>
      <c r="N3343" s="184">
        <v>1042</v>
      </c>
      <c r="O3343" s="183" t="s">
        <v>4830</v>
      </c>
      <c r="P3343" s="183"/>
      <c r="Q3343" s="183" t="s">
        <v>4824</v>
      </c>
      <c r="R3343" s="138"/>
      <c r="S3343" s="138"/>
      <c r="T3343" s="138"/>
      <c r="U3343" s="138"/>
      <c r="AB3343" s="138"/>
      <c r="AN3343" s="45" t="str">
        <f t="shared" si="49"/>
        <v/>
      </c>
    </row>
    <row r="3344" spans="1:40" s="156" customFormat="1" x14ac:dyDescent="0.2">
      <c r="A3344" s="154"/>
      <c r="B3344" s="180" t="s">
        <v>6105</v>
      </c>
      <c r="C3344" s="109"/>
      <c r="D3344" s="111"/>
      <c r="E3344" s="175" t="s">
        <v>3940</v>
      </c>
      <c r="F3344" s="181" t="s">
        <v>3006</v>
      </c>
      <c r="G3344" s="181"/>
      <c r="H3344" s="182" t="s">
        <v>5176</v>
      </c>
      <c r="I3344" s="14"/>
      <c r="J3344" s="14"/>
      <c r="K3344" s="14"/>
      <c r="L3344" s="14"/>
      <c r="M3344" s="183" t="s">
        <v>2121</v>
      </c>
      <c r="N3344" s="184">
        <v>1042</v>
      </c>
      <c r="O3344" s="183" t="s">
        <v>4831</v>
      </c>
      <c r="P3344" s="183"/>
      <c r="Q3344" s="183" t="s">
        <v>4824</v>
      </c>
      <c r="R3344" s="138"/>
      <c r="S3344" s="138"/>
      <c r="T3344" s="138"/>
      <c r="U3344" s="138"/>
      <c r="AB3344" s="138"/>
      <c r="AN3344" s="45" t="str">
        <f t="shared" si="49"/>
        <v/>
      </c>
    </row>
    <row r="3345" spans="1:40" s="156" customFormat="1" x14ac:dyDescent="0.2">
      <c r="A3345" s="154"/>
      <c r="B3345" s="180" t="s">
        <v>6106</v>
      </c>
      <c r="C3345" s="109"/>
      <c r="D3345" s="111"/>
      <c r="E3345" s="175" t="s">
        <v>3940</v>
      </c>
      <c r="F3345" s="181" t="s">
        <v>3006</v>
      </c>
      <c r="G3345" s="181"/>
      <c r="H3345" s="182" t="s">
        <v>5176</v>
      </c>
      <c r="I3345" s="14"/>
      <c r="J3345" s="14"/>
      <c r="K3345" s="14"/>
      <c r="L3345" s="14"/>
      <c r="M3345" s="183" t="s">
        <v>2121</v>
      </c>
      <c r="N3345" s="184">
        <v>1042</v>
      </c>
      <c r="O3345" s="183" t="s">
        <v>4832</v>
      </c>
      <c r="P3345" s="183"/>
      <c r="Q3345" s="183" t="s">
        <v>4824</v>
      </c>
      <c r="R3345" s="138"/>
      <c r="S3345" s="138"/>
      <c r="T3345" s="138"/>
      <c r="U3345" s="138"/>
      <c r="AB3345" s="138"/>
      <c r="AN3345" s="45" t="str">
        <f t="shared" si="49"/>
        <v/>
      </c>
    </row>
    <row r="3346" spans="1:40" s="156" customFormat="1" x14ac:dyDescent="0.2">
      <c r="A3346" s="154"/>
      <c r="B3346" s="180" t="s">
        <v>6107</v>
      </c>
      <c r="C3346" s="109"/>
      <c r="D3346" s="111"/>
      <c r="E3346" s="175" t="s">
        <v>3940</v>
      </c>
      <c r="F3346" s="181" t="s">
        <v>3006</v>
      </c>
      <c r="G3346" s="181"/>
      <c r="H3346" s="182" t="s">
        <v>5176</v>
      </c>
      <c r="I3346" s="14"/>
      <c r="J3346" s="14"/>
      <c r="K3346" s="14"/>
      <c r="L3346" s="14"/>
      <c r="M3346" s="183" t="s">
        <v>2121</v>
      </c>
      <c r="N3346" s="184">
        <v>1042</v>
      </c>
      <c r="O3346" s="183" t="s">
        <v>4833</v>
      </c>
      <c r="P3346" s="183"/>
      <c r="Q3346" s="183" t="s">
        <v>4824</v>
      </c>
      <c r="R3346" s="138"/>
      <c r="S3346" s="138"/>
      <c r="T3346" s="138"/>
      <c r="U3346" s="138"/>
      <c r="AB3346" s="138"/>
      <c r="AN3346" s="45" t="str">
        <f t="shared" si="49"/>
        <v/>
      </c>
    </row>
    <row r="3347" spans="1:40" s="156" customFormat="1" x14ac:dyDescent="0.2">
      <c r="A3347" s="154"/>
      <c r="B3347" s="180" t="s">
        <v>6108</v>
      </c>
      <c r="C3347" s="109"/>
      <c r="D3347" s="111"/>
      <c r="E3347" s="175" t="s">
        <v>3940</v>
      </c>
      <c r="F3347" s="181" t="s">
        <v>3006</v>
      </c>
      <c r="G3347" s="181"/>
      <c r="H3347" s="182" t="s">
        <v>5176</v>
      </c>
      <c r="I3347" s="14"/>
      <c r="J3347" s="14"/>
      <c r="K3347" s="14"/>
      <c r="L3347" s="14"/>
      <c r="M3347" s="183" t="s">
        <v>2121</v>
      </c>
      <c r="N3347" s="184">
        <v>1042</v>
      </c>
      <c r="O3347" s="183" t="s">
        <v>4834</v>
      </c>
      <c r="P3347" s="183"/>
      <c r="Q3347" s="183" t="s">
        <v>4824</v>
      </c>
      <c r="R3347" s="138"/>
      <c r="S3347" s="138"/>
      <c r="T3347" s="138"/>
      <c r="U3347" s="138"/>
      <c r="AB3347" s="138"/>
      <c r="AN3347" s="45" t="str">
        <f t="shared" si="49"/>
        <v/>
      </c>
    </row>
    <row r="3348" spans="1:40" s="156" customFormat="1" x14ac:dyDescent="0.2">
      <c r="A3348" s="154"/>
      <c r="B3348" s="180" t="s">
        <v>6109</v>
      </c>
      <c r="C3348" s="109"/>
      <c r="D3348" s="111"/>
      <c r="E3348" s="175" t="s">
        <v>3940</v>
      </c>
      <c r="F3348" s="181" t="s">
        <v>3006</v>
      </c>
      <c r="G3348" s="181"/>
      <c r="H3348" s="182" t="s">
        <v>5176</v>
      </c>
      <c r="I3348" s="14"/>
      <c r="J3348" s="14"/>
      <c r="K3348" s="14"/>
      <c r="L3348" s="14"/>
      <c r="M3348" s="183" t="s">
        <v>2121</v>
      </c>
      <c r="N3348" s="184">
        <v>1042</v>
      </c>
      <c r="O3348" s="183" t="s">
        <v>4835</v>
      </c>
      <c r="P3348" s="183"/>
      <c r="Q3348" s="183" t="s">
        <v>4824</v>
      </c>
      <c r="R3348" s="138"/>
      <c r="S3348" s="138"/>
      <c r="T3348" s="138"/>
      <c r="U3348" s="138"/>
      <c r="AB3348" s="138"/>
      <c r="AN3348" s="45" t="str">
        <f t="shared" si="49"/>
        <v/>
      </c>
    </row>
    <row r="3349" spans="1:40" s="156" customFormat="1" x14ac:dyDescent="0.2">
      <c r="A3349" s="154"/>
      <c r="B3349" s="180" t="s">
        <v>6110</v>
      </c>
      <c r="C3349" s="109"/>
      <c r="D3349" s="111"/>
      <c r="E3349" s="175" t="s">
        <v>3940</v>
      </c>
      <c r="F3349" s="181" t="s">
        <v>3006</v>
      </c>
      <c r="G3349" s="181"/>
      <c r="H3349" s="182" t="s">
        <v>5176</v>
      </c>
      <c r="I3349" s="14"/>
      <c r="J3349" s="14"/>
      <c r="K3349" s="14"/>
      <c r="L3349" s="14"/>
      <c r="M3349" s="183" t="s">
        <v>2121</v>
      </c>
      <c r="N3349" s="184">
        <v>1042</v>
      </c>
      <c r="O3349" s="183" t="s">
        <v>4836</v>
      </c>
      <c r="P3349" s="183"/>
      <c r="Q3349" s="183" t="s">
        <v>4824</v>
      </c>
      <c r="R3349" s="138"/>
      <c r="S3349" s="138"/>
      <c r="T3349" s="138"/>
      <c r="U3349" s="138"/>
      <c r="AB3349" s="138"/>
      <c r="AN3349" s="45" t="str">
        <f t="shared" si="49"/>
        <v/>
      </c>
    </row>
    <row r="3350" spans="1:40" s="156" customFormat="1" x14ac:dyDescent="0.2">
      <c r="A3350" s="154"/>
      <c r="B3350" s="180" t="s">
        <v>6111</v>
      </c>
      <c r="C3350" s="109"/>
      <c r="D3350" s="111"/>
      <c r="E3350" s="175" t="s">
        <v>3940</v>
      </c>
      <c r="F3350" s="181" t="s">
        <v>3006</v>
      </c>
      <c r="G3350" s="181"/>
      <c r="H3350" s="182" t="s">
        <v>5176</v>
      </c>
      <c r="I3350" s="14"/>
      <c r="J3350" s="14"/>
      <c r="K3350" s="14"/>
      <c r="L3350" s="14"/>
      <c r="M3350" s="183" t="s">
        <v>2121</v>
      </c>
      <c r="N3350" s="184">
        <v>1042</v>
      </c>
      <c r="O3350" s="183" t="s">
        <v>4837</v>
      </c>
      <c r="P3350" s="183"/>
      <c r="Q3350" s="183" t="s">
        <v>4824</v>
      </c>
      <c r="R3350" s="138"/>
      <c r="S3350" s="138"/>
      <c r="T3350" s="138"/>
      <c r="U3350" s="138"/>
      <c r="AB3350" s="138"/>
      <c r="AN3350" s="45" t="str">
        <f t="shared" si="49"/>
        <v/>
      </c>
    </row>
    <row r="3351" spans="1:40" s="156" customFormat="1" x14ac:dyDescent="0.2">
      <c r="A3351" s="154"/>
      <c r="B3351" s="180" t="s">
        <v>6112</v>
      </c>
      <c r="C3351" s="109"/>
      <c r="D3351" s="111"/>
      <c r="E3351" s="175" t="s">
        <v>3940</v>
      </c>
      <c r="F3351" s="181" t="s">
        <v>3006</v>
      </c>
      <c r="G3351" s="181"/>
      <c r="H3351" s="182" t="s">
        <v>5176</v>
      </c>
      <c r="I3351" s="14"/>
      <c r="J3351" s="14"/>
      <c r="K3351" s="14"/>
      <c r="L3351" s="14"/>
      <c r="M3351" s="183" t="s">
        <v>2121</v>
      </c>
      <c r="N3351" s="184">
        <v>1042</v>
      </c>
      <c r="O3351" s="183" t="s">
        <v>4838</v>
      </c>
      <c r="P3351" s="183"/>
      <c r="Q3351" s="183" t="s">
        <v>4824</v>
      </c>
      <c r="R3351" s="138"/>
      <c r="S3351" s="138"/>
      <c r="T3351" s="138"/>
      <c r="U3351" s="138"/>
      <c r="AB3351" s="138"/>
      <c r="AN3351" s="45" t="str">
        <f t="shared" si="49"/>
        <v/>
      </c>
    </row>
    <row r="3352" spans="1:40" s="156" customFormat="1" x14ac:dyDescent="0.2">
      <c r="A3352" s="154"/>
      <c r="B3352" s="180" t="s">
        <v>6113</v>
      </c>
      <c r="C3352" s="109"/>
      <c r="D3352" s="111"/>
      <c r="E3352" s="175" t="s">
        <v>3940</v>
      </c>
      <c r="F3352" s="181" t="s">
        <v>3006</v>
      </c>
      <c r="G3352" s="181"/>
      <c r="H3352" s="182" t="s">
        <v>5176</v>
      </c>
      <c r="I3352" s="14"/>
      <c r="J3352" s="14"/>
      <c r="K3352" s="14"/>
      <c r="L3352" s="14"/>
      <c r="M3352" s="183" t="s">
        <v>2121</v>
      </c>
      <c r="N3352" s="184">
        <v>1042</v>
      </c>
      <c r="O3352" s="183" t="s">
        <v>4839</v>
      </c>
      <c r="P3352" s="183"/>
      <c r="Q3352" s="183" t="s">
        <v>4824</v>
      </c>
      <c r="R3352" s="138"/>
      <c r="S3352" s="138"/>
      <c r="T3352" s="138"/>
      <c r="U3352" s="138"/>
      <c r="AB3352" s="138"/>
      <c r="AN3352" s="45" t="str">
        <f t="shared" si="49"/>
        <v/>
      </c>
    </row>
    <row r="3353" spans="1:40" s="156" customFormat="1" x14ac:dyDescent="0.2">
      <c r="A3353" s="154"/>
      <c r="B3353" s="180" t="s">
        <v>6114</v>
      </c>
      <c r="C3353" s="109"/>
      <c r="D3353" s="111"/>
      <c r="E3353" s="175" t="s">
        <v>3940</v>
      </c>
      <c r="F3353" s="181" t="s">
        <v>3006</v>
      </c>
      <c r="G3353" s="181"/>
      <c r="H3353" s="182" t="s">
        <v>5177</v>
      </c>
      <c r="I3353" s="14"/>
      <c r="J3353" s="14"/>
      <c r="K3353" s="14"/>
      <c r="L3353" s="14"/>
      <c r="M3353" s="183" t="s">
        <v>2121</v>
      </c>
      <c r="N3353" s="184">
        <v>1042</v>
      </c>
      <c r="O3353" s="183" t="s">
        <v>4840</v>
      </c>
      <c r="P3353" s="183"/>
      <c r="Q3353" s="183" t="s">
        <v>4824</v>
      </c>
      <c r="R3353" s="138"/>
      <c r="S3353" s="138"/>
      <c r="T3353" s="138"/>
      <c r="U3353" s="138"/>
      <c r="AB3353" s="138"/>
      <c r="AN3353" s="45" t="str">
        <f t="shared" si="49"/>
        <v/>
      </c>
    </row>
    <row r="3354" spans="1:40" s="156" customFormat="1" x14ac:dyDescent="0.2">
      <c r="A3354" s="154"/>
      <c r="B3354" s="180" t="s">
        <v>6115</v>
      </c>
      <c r="C3354" s="109"/>
      <c r="D3354" s="111"/>
      <c r="E3354" s="175" t="s">
        <v>3940</v>
      </c>
      <c r="F3354" s="181" t="s">
        <v>3006</v>
      </c>
      <c r="G3354" s="181"/>
      <c r="H3354" s="182" t="s">
        <v>5177</v>
      </c>
      <c r="I3354" s="14"/>
      <c r="J3354" s="14"/>
      <c r="K3354" s="14"/>
      <c r="L3354" s="14"/>
      <c r="M3354" s="183" t="s">
        <v>2121</v>
      </c>
      <c r="N3354" s="184">
        <v>1042</v>
      </c>
      <c r="O3354" s="183" t="s">
        <v>4841</v>
      </c>
      <c r="P3354" s="183"/>
      <c r="Q3354" s="183" t="s">
        <v>4824</v>
      </c>
      <c r="R3354" s="138"/>
      <c r="S3354" s="138"/>
      <c r="T3354" s="138"/>
      <c r="U3354" s="138"/>
      <c r="AB3354" s="138"/>
      <c r="AN3354" s="45" t="str">
        <f t="shared" si="49"/>
        <v/>
      </c>
    </row>
    <row r="3355" spans="1:40" s="156" customFormat="1" x14ac:dyDescent="0.2">
      <c r="A3355" s="154"/>
      <c r="B3355" s="180" t="s">
        <v>6116</v>
      </c>
      <c r="C3355" s="109"/>
      <c r="D3355" s="111"/>
      <c r="E3355" s="175" t="s">
        <v>3940</v>
      </c>
      <c r="F3355" s="181" t="s">
        <v>3006</v>
      </c>
      <c r="G3355" s="181"/>
      <c r="H3355" s="182" t="s">
        <v>5177</v>
      </c>
      <c r="I3355" s="14"/>
      <c r="J3355" s="14"/>
      <c r="K3355" s="14"/>
      <c r="L3355" s="14"/>
      <c r="M3355" s="183" t="s">
        <v>2121</v>
      </c>
      <c r="N3355" s="184">
        <v>1042</v>
      </c>
      <c r="O3355" s="183" t="s">
        <v>4842</v>
      </c>
      <c r="P3355" s="183"/>
      <c r="Q3355" s="183" t="s">
        <v>4824</v>
      </c>
      <c r="R3355" s="138"/>
      <c r="S3355" s="138"/>
      <c r="T3355" s="138"/>
      <c r="U3355" s="138"/>
      <c r="AB3355" s="138"/>
      <c r="AN3355" s="45" t="str">
        <f t="shared" si="49"/>
        <v/>
      </c>
    </row>
    <row r="3356" spans="1:40" s="156" customFormat="1" x14ac:dyDescent="0.2">
      <c r="A3356" s="154"/>
      <c r="B3356" s="180" t="s">
        <v>6117</v>
      </c>
      <c r="C3356" s="109"/>
      <c r="D3356" s="111"/>
      <c r="E3356" s="175" t="s">
        <v>3940</v>
      </c>
      <c r="F3356" s="181" t="s">
        <v>3006</v>
      </c>
      <c r="G3356" s="181"/>
      <c r="H3356" s="182" t="s">
        <v>5177</v>
      </c>
      <c r="I3356" s="14"/>
      <c r="J3356" s="14"/>
      <c r="K3356" s="14"/>
      <c r="L3356" s="14"/>
      <c r="M3356" s="183" t="s">
        <v>2121</v>
      </c>
      <c r="N3356" s="184">
        <v>1042</v>
      </c>
      <c r="O3356" s="183" t="s">
        <v>4843</v>
      </c>
      <c r="P3356" s="183"/>
      <c r="Q3356" s="183" t="s">
        <v>4824</v>
      </c>
      <c r="R3356" s="138"/>
      <c r="S3356" s="138"/>
      <c r="T3356" s="138"/>
      <c r="U3356" s="138"/>
      <c r="AB3356" s="138"/>
      <c r="AN3356" s="45" t="str">
        <f t="shared" si="49"/>
        <v/>
      </c>
    </row>
    <row r="3357" spans="1:40" s="156" customFormat="1" x14ac:dyDescent="0.2">
      <c r="A3357" s="154"/>
      <c r="B3357" s="180" t="s">
        <v>6118</v>
      </c>
      <c r="C3357" s="109"/>
      <c r="D3357" s="111"/>
      <c r="E3357" s="175" t="s">
        <v>3940</v>
      </c>
      <c r="F3357" s="181" t="s">
        <v>3006</v>
      </c>
      <c r="G3357" s="181"/>
      <c r="H3357" s="182" t="s">
        <v>5177</v>
      </c>
      <c r="I3357" s="14"/>
      <c r="J3357" s="14"/>
      <c r="K3357" s="14"/>
      <c r="L3357" s="14"/>
      <c r="M3357" s="183" t="s">
        <v>2121</v>
      </c>
      <c r="N3357" s="184">
        <v>1042</v>
      </c>
      <c r="O3357" s="183" t="s">
        <v>4844</v>
      </c>
      <c r="P3357" s="183"/>
      <c r="Q3357" s="183" t="s">
        <v>4824</v>
      </c>
      <c r="R3357" s="138"/>
      <c r="S3357" s="138"/>
      <c r="T3357" s="138"/>
      <c r="U3357" s="138"/>
      <c r="AB3357" s="138"/>
      <c r="AN3357" s="45" t="str">
        <f t="shared" si="49"/>
        <v/>
      </c>
    </row>
    <row r="3358" spans="1:40" s="156" customFormat="1" x14ac:dyDescent="0.2">
      <c r="A3358" s="154"/>
      <c r="B3358" s="180" t="s">
        <v>6119</v>
      </c>
      <c r="C3358" s="109"/>
      <c r="D3358" s="111"/>
      <c r="E3358" s="175" t="s">
        <v>3940</v>
      </c>
      <c r="F3358" s="181" t="s">
        <v>3006</v>
      </c>
      <c r="G3358" s="181"/>
      <c r="H3358" s="182" t="s">
        <v>5177</v>
      </c>
      <c r="I3358" s="14"/>
      <c r="J3358" s="14"/>
      <c r="K3358" s="14"/>
      <c r="L3358" s="14"/>
      <c r="M3358" s="183" t="s">
        <v>2121</v>
      </c>
      <c r="N3358" s="184">
        <v>1042</v>
      </c>
      <c r="O3358" s="183" t="s">
        <v>4845</v>
      </c>
      <c r="P3358" s="183"/>
      <c r="Q3358" s="183" t="s">
        <v>4824</v>
      </c>
      <c r="R3358" s="138"/>
      <c r="S3358" s="138"/>
      <c r="T3358" s="138"/>
      <c r="U3358" s="138"/>
      <c r="AB3358" s="138"/>
      <c r="AN3358" s="45" t="str">
        <f t="shared" si="49"/>
        <v/>
      </c>
    </row>
    <row r="3359" spans="1:40" s="156" customFormat="1" x14ac:dyDescent="0.2">
      <c r="A3359" s="154"/>
      <c r="B3359" s="180" t="s">
        <v>6120</v>
      </c>
      <c r="C3359" s="109"/>
      <c r="D3359" s="111"/>
      <c r="E3359" s="175" t="s">
        <v>3940</v>
      </c>
      <c r="F3359" s="181" t="s">
        <v>3006</v>
      </c>
      <c r="G3359" s="181"/>
      <c r="H3359" s="182" t="s">
        <v>5177</v>
      </c>
      <c r="I3359" s="14"/>
      <c r="J3359" s="14"/>
      <c r="K3359" s="14"/>
      <c r="L3359" s="14"/>
      <c r="M3359" s="183" t="s">
        <v>2121</v>
      </c>
      <c r="N3359" s="184">
        <v>1042</v>
      </c>
      <c r="O3359" s="183" t="s">
        <v>4846</v>
      </c>
      <c r="P3359" s="183"/>
      <c r="Q3359" s="183" t="s">
        <v>4824</v>
      </c>
      <c r="R3359" s="138"/>
      <c r="S3359" s="138"/>
      <c r="T3359" s="138"/>
      <c r="U3359" s="138"/>
      <c r="AB3359" s="138"/>
      <c r="AN3359" s="45" t="str">
        <f t="shared" si="49"/>
        <v/>
      </c>
    </row>
    <row r="3360" spans="1:40" s="156" customFormat="1" x14ac:dyDescent="0.2">
      <c r="A3360" s="154"/>
      <c r="B3360" s="180" t="s">
        <v>6121</v>
      </c>
      <c r="C3360" s="109"/>
      <c r="D3360" s="111"/>
      <c r="E3360" s="175" t="s">
        <v>3940</v>
      </c>
      <c r="F3360" s="181" t="s">
        <v>3006</v>
      </c>
      <c r="G3360" s="181"/>
      <c r="H3360" s="182" t="s">
        <v>5177</v>
      </c>
      <c r="I3360" s="14"/>
      <c r="J3360" s="14"/>
      <c r="K3360" s="14"/>
      <c r="L3360" s="14"/>
      <c r="M3360" s="183" t="s">
        <v>2121</v>
      </c>
      <c r="N3360" s="184">
        <v>1042</v>
      </c>
      <c r="O3360" s="183" t="s">
        <v>4847</v>
      </c>
      <c r="P3360" s="183"/>
      <c r="Q3360" s="183" t="s">
        <v>4824</v>
      </c>
      <c r="R3360" s="138"/>
      <c r="S3360" s="138"/>
      <c r="T3360" s="138"/>
      <c r="U3360" s="138"/>
      <c r="AB3360" s="138"/>
      <c r="AN3360" s="45" t="str">
        <f t="shared" si="49"/>
        <v/>
      </c>
    </row>
    <row r="3361" spans="1:40" s="156" customFormat="1" x14ac:dyDescent="0.2">
      <c r="A3361" s="154"/>
      <c r="B3361" s="180" t="s">
        <v>6122</v>
      </c>
      <c r="C3361" s="109"/>
      <c r="D3361" s="111"/>
      <c r="E3361" s="175" t="s">
        <v>3940</v>
      </c>
      <c r="F3361" s="181" t="s">
        <v>3006</v>
      </c>
      <c r="G3361" s="181"/>
      <c r="H3361" s="182" t="s">
        <v>5177</v>
      </c>
      <c r="I3361" s="14"/>
      <c r="J3361" s="14"/>
      <c r="K3361" s="14"/>
      <c r="L3361" s="14"/>
      <c r="M3361" s="183" t="s">
        <v>2121</v>
      </c>
      <c r="N3361" s="184">
        <v>1042</v>
      </c>
      <c r="O3361" s="183" t="s">
        <v>4848</v>
      </c>
      <c r="P3361" s="183"/>
      <c r="Q3361" s="183" t="s">
        <v>4824</v>
      </c>
      <c r="R3361" s="138"/>
      <c r="S3361" s="138"/>
      <c r="T3361" s="138"/>
      <c r="U3361" s="138"/>
      <c r="AB3361" s="138"/>
      <c r="AN3361" s="45" t="str">
        <f t="shared" si="49"/>
        <v/>
      </c>
    </row>
    <row r="3362" spans="1:40" s="156" customFormat="1" x14ac:dyDescent="0.2">
      <c r="A3362" s="154"/>
      <c r="B3362" s="180" t="s">
        <v>6123</v>
      </c>
      <c r="C3362" s="109"/>
      <c r="D3362" s="111"/>
      <c r="E3362" s="175" t="s">
        <v>3940</v>
      </c>
      <c r="F3362" s="181" t="s">
        <v>3006</v>
      </c>
      <c r="G3362" s="181"/>
      <c r="H3362" s="182" t="s">
        <v>5177</v>
      </c>
      <c r="I3362" s="14"/>
      <c r="J3362" s="14"/>
      <c r="K3362" s="14"/>
      <c r="L3362" s="14"/>
      <c r="M3362" s="183" t="s">
        <v>2121</v>
      </c>
      <c r="N3362" s="184">
        <v>1042</v>
      </c>
      <c r="O3362" s="183" t="s">
        <v>4849</v>
      </c>
      <c r="P3362" s="183"/>
      <c r="Q3362" s="183" t="s">
        <v>4824</v>
      </c>
      <c r="R3362" s="138"/>
      <c r="S3362" s="138"/>
      <c r="T3362" s="138"/>
      <c r="U3362" s="138"/>
      <c r="AB3362" s="138"/>
      <c r="AN3362" s="45" t="str">
        <f t="shared" si="49"/>
        <v/>
      </c>
    </row>
    <row r="3363" spans="1:40" s="156" customFormat="1" x14ac:dyDescent="0.2">
      <c r="A3363" s="154"/>
      <c r="B3363" s="180" t="s">
        <v>6124</v>
      </c>
      <c r="C3363" s="109"/>
      <c r="D3363" s="111"/>
      <c r="E3363" s="175" t="s">
        <v>3940</v>
      </c>
      <c r="F3363" s="181" t="s">
        <v>3006</v>
      </c>
      <c r="G3363" s="181"/>
      <c r="H3363" s="182" t="s">
        <v>5177</v>
      </c>
      <c r="I3363" s="14"/>
      <c r="J3363" s="14"/>
      <c r="K3363" s="14"/>
      <c r="L3363" s="14"/>
      <c r="M3363" s="183" t="s">
        <v>2121</v>
      </c>
      <c r="N3363" s="184">
        <v>1042</v>
      </c>
      <c r="O3363" s="183" t="s">
        <v>4850</v>
      </c>
      <c r="P3363" s="183"/>
      <c r="Q3363" s="183" t="s">
        <v>4824</v>
      </c>
      <c r="R3363" s="138"/>
      <c r="S3363" s="138"/>
      <c r="T3363" s="138"/>
      <c r="U3363" s="138"/>
      <c r="AB3363" s="138"/>
      <c r="AN3363" s="45" t="str">
        <f t="shared" si="49"/>
        <v/>
      </c>
    </row>
    <row r="3364" spans="1:40" s="156" customFormat="1" x14ac:dyDescent="0.2">
      <c r="A3364" s="154"/>
      <c r="B3364" s="180" t="s">
        <v>6125</v>
      </c>
      <c r="C3364" s="109"/>
      <c r="D3364" s="111"/>
      <c r="E3364" s="175" t="s">
        <v>3940</v>
      </c>
      <c r="F3364" s="181" t="s">
        <v>3006</v>
      </c>
      <c r="G3364" s="181"/>
      <c r="H3364" s="182" t="s">
        <v>5177</v>
      </c>
      <c r="I3364" s="14"/>
      <c r="J3364" s="14"/>
      <c r="K3364" s="14"/>
      <c r="L3364" s="14"/>
      <c r="M3364" s="183" t="s">
        <v>2121</v>
      </c>
      <c r="N3364" s="184">
        <v>1042</v>
      </c>
      <c r="O3364" s="183" t="s">
        <v>4851</v>
      </c>
      <c r="P3364" s="183"/>
      <c r="Q3364" s="183" t="s">
        <v>4824</v>
      </c>
      <c r="R3364" s="138"/>
      <c r="S3364" s="138"/>
      <c r="T3364" s="138"/>
      <c r="U3364" s="138"/>
      <c r="AB3364" s="138"/>
      <c r="AN3364" s="45" t="str">
        <f t="shared" si="49"/>
        <v/>
      </c>
    </row>
    <row r="3365" spans="1:40" s="156" customFormat="1" x14ac:dyDescent="0.2">
      <c r="A3365" s="154"/>
      <c r="B3365" s="180" t="s">
        <v>6126</v>
      </c>
      <c r="C3365" s="109"/>
      <c r="D3365" s="111"/>
      <c r="E3365" s="175" t="s">
        <v>3940</v>
      </c>
      <c r="F3365" s="181" t="s">
        <v>3006</v>
      </c>
      <c r="G3365" s="181"/>
      <c r="H3365" s="182" t="s">
        <v>5177</v>
      </c>
      <c r="I3365" s="14"/>
      <c r="J3365" s="14"/>
      <c r="K3365" s="14"/>
      <c r="L3365" s="14"/>
      <c r="M3365" s="183" t="s">
        <v>2121</v>
      </c>
      <c r="N3365" s="184">
        <v>1042</v>
      </c>
      <c r="O3365" s="183" t="s">
        <v>4852</v>
      </c>
      <c r="P3365" s="183"/>
      <c r="Q3365" s="183" t="s">
        <v>4824</v>
      </c>
      <c r="R3365" s="138"/>
      <c r="S3365" s="138"/>
      <c r="T3365" s="138"/>
      <c r="U3365" s="138"/>
      <c r="AB3365" s="138"/>
      <c r="AN3365" s="45" t="str">
        <f t="shared" si="49"/>
        <v/>
      </c>
    </row>
    <row r="3366" spans="1:40" s="156" customFormat="1" x14ac:dyDescent="0.2">
      <c r="A3366" s="154"/>
      <c r="B3366" s="180" t="s">
        <v>6127</v>
      </c>
      <c r="C3366" s="109"/>
      <c r="D3366" s="111"/>
      <c r="E3366" s="175" t="s">
        <v>3940</v>
      </c>
      <c r="F3366" s="181" t="s">
        <v>3006</v>
      </c>
      <c r="G3366" s="181"/>
      <c r="H3366" s="182" t="s">
        <v>5177</v>
      </c>
      <c r="I3366" s="14"/>
      <c r="J3366" s="14"/>
      <c r="K3366" s="14"/>
      <c r="L3366" s="14"/>
      <c r="M3366" s="183" t="s">
        <v>2121</v>
      </c>
      <c r="N3366" s="184">
        <v>1042</v>
      </c>
      <c r="O3366" s="183" t="s">
        <v>4853</v>
      </c>
      <c r="P3366" s="183"/>
      <c r="Q3366" s="183" t="s">
        <v>4824</v>
      </c>
      <c r="R3366" s="138"/>
      <c r="S3366" s="138"/>
      <c r="T3366" s="138"/>
      <c r="U3366" s="138"/>
      <c r="AB3366" s="138"/>
      <c r="AN3366" s="45" t="str">
        <f t="shared" si="49"/>
        <v/>
      </c>
    </row>
    <row r="3367" spans="1:40" s="156" customFormat="1" x14ac:dyDescent="0.2">
      <c r="A3367" s="154"/>
      <c r="B3367" s="180" t="s">
        <v>6128</v>
      </c>
      <c r="C3367" s="109"/>
      <c r="D3367" s="111"/>
      <c r="E3367" s="175" t="s">
        <v>3940</v>
      </c>
      <c r="F3367" s="181" t="s">
        <v>3006</v>
      </c>
      <c r="G3367" s="181"/>
      <c r="H3367" s="182" t="s">
        <v>5177</v>
      </c>
      <c r="I3367" s="14"/>
      <c r="J3367" s="14"/>
      <c r="K3367" s="14"/>
      <c r="L3367" s="14"/>
      <c r="M3367" s="183" t="s">
        <v>2121</v>
      </c>
      <c r="N3367" s="184">
        <v>1042</v>
      </c>
      <c r="O3367" s="183" t="s">
        <v>4854</v>
      </c>
      <c r="P3367" s="183"/>
      <c r="Q3367" s="183" t="s">
        <v>4824</v>
      </c>
      <c r="R3367" s="138"/>
      <c r="S3367" s="138"/>
      <c r="T3367" s="138"/>
      <c r="U3367" s="138"/>
      <c r="AB3367" s="138"/>
      <c r="AN3367" s="45" t="str">
        <f t="shared" si="49"/>
        <v/>
      </c>
    </row>
    <row r="3368" spans="1:40" s="156" customFormat="1" x14ac:dyDescent="0.2">
      <c r="A3368" s="154"/>
      <c r="B3368" s="180" t="s">
        <v>6129</v>
      </c>
      <c r="C3368" s="109"/>
      <c r="D3368" s="111"/>
      <c r="E3368" s="175" t="s">
        <v>3940</v>
      </c>
      <c r="F3368" s="181" t="s">
        <v>3006</v>
      </c>
      <c r="G3368" s="181"/>
      <c r="H3368" s="182" t="s">
        <v>5178</v>
      </c>
      <c r="I3368" s="14"/>
      <c r="J3368" s="14"/>
      <c r="K3368" s="14"/>
      <c r="L3368" s="14"/>
      <c r="M3368" s="183" t="s">
        <v>2121</v>
      </c>
      <c r="N3368" s="184">
        <v>1042</v>
      </c>
      <c r="O3368" s="183" t="s">
        <v>4855</v>
      </c>
      <c r="P3368" s="183"/>
      <c r="Q3368" s="183" t="s">
        <v>4824</v>
      </c>
      <c r="R3368" s="138"/>
      <c r="S3368" s="138"/>
      <c r="T3368" s="138"/>
      <c r="U3368" s="138"/>
      <c r="AB3368" s="138"/>
      <c r="AN3368" s="45" t="str">
        <f t="shared" si="49"/>
        <v/>
      </c>
    </row>
    <row r="3369" spans="1:40" s="156" customFormat="1" x14ac:dyDescent="0.2">
      <c r="A3369" s="154"/>
      <c r="B3369" s="180" t="s">
        <v>6130</v>
      </c>
      <c r="C3369" s="109"/>
      <c r="D3369" s="111"/>
      <c r="E3369" s="175" t="s">
        <v>3940</v>
      </c>
      <c r="F3369" s="181" t="s">
        <v>3006</v>
      </c>
      <c r="G3369" s="181"/>
      <c r="H3369" s="182" t="s">
        <v>5178</v>
      </c>
      <c r="I3369" s="14"/>
      <c r="J3369" s="14"/>
      <c r="K3369" s="14"/>
      <c r="L3369" s="14"/>
      <c r="M3369" s="183" t="s">
        <v>2121</v>
      </c>
      <c r="N3369" s="184">
        <v>1042</v>
      </c>
      <c r="O3369" s="183" t="s">
        <v>4856</v>
      </c>
      <c r="P3369" s="183"/>
      <c r="Q3369" s="183" t="s">
        <v>4824</v>
      </c>
      <c r="R3369" s="138"/>
      <c r="S3369" s="138"/>
      <c r="T3369" s="138"/>
      <c r="U3369" s="138"/>
      <c r="AB3369" s="138"/>
      <c r="AN3369" s="45" t="str">
        <f t="shared" si="49"/>
        <v/>
      </c>
    </row>
    <row r="3370" spans="1:40" s="156" customFormat="1" x14ac:dyDescent="0.2">
      <c r="A3370" s="154"/>
      <c r="B3370" s="180" t="s">
        <v>6131</v>
      </c>
      <c r="C3370" s="109"/>
      <c r="D3370" s="111"/>
      <c r="E3370" s="175" t="s">
        <v>3940</v>
      </c>
      <c r="F3370" s="181" t="s">
        <v>3006</v>
      </c>
      <c r="G3370" s="181"/>
      <c r="H3370" s="182" t="s">
        <v>5178</v>
      </c>
      <c r="I3370" s="14"/>
      <c r="J3370" s="14"/>
      <c r="K3370" s="14"/>
      <c r="L3370" s="14"/>
      <c r="M3370" s="183" t="s">
        <v>2121</v>
      </c>
      <c r="N3370" s="184">
        <v>1042</v>
      </c>
      <c r="O3370" s="183" t="s">
        <v>4857</v>
      </c>
      <c r="P3370" s="183"/>
      <c r="Q3370" s="183" t="s">
        <v>4824</v>
      </c>
      <c r="R3370" s="138"/>
      <c r="S3370" s="138"/>
      <c r="T3370" s="138"/>
      <c r="U3370" s="138"/>
      <c r="AB3370" s="138"/>
      <c r="AN3370" s="45" t="str">
        <f t="shared" si="49"/>
        <v/>
      </c>
    </row>
    <row r="3371" spans="1:40" s="156" customFormat="1" x14ac:dyDescent="0.2">
      <c r="A3371" s="154"/>
      <c r="B3371" s="180" t="s">
        <v>6132</v>
      </c>
      <c r="C3371" s="109"/>
      <c r="D3371" s="111"/>
      <c r="E3371" s="175" t="s">
        <v>3940</v>
      </c>
      <c r="F3371" s="181" t="s">
        <v>3006</v>
      </c>
      <c r="G3371" s="181"/>
      <c r="H3371" s="182" t="s">
        <v>5178</v>
      </c>
      <c r="I3371" s="14"/>
      <c r="J3371" s="14"/>
      <c r="K3371" s="14"/>
      <c r="L3371" s="14"/>
      <c r="M3371" s="183" t="s">
        <v>2121</v>
      </c>
      <c r="N3371" s="184">
        <v>1042</v>
      </c>
      <c r="O3371" s="183" t="s">
        <v>4858</v>
      </c>
      <c r="P3371" s="183"/>
      <c r="Q3371" s="183" t="s">
        <v>4824</v>
      </c>
      <c r="R3371" s="138"/>
      <c r="S3371" s="138"/>
      <c r="T3371" s="138"/>
      <c r="U3371" s="138"/>
      <c r="AB3371" s="138"/>
      <c r="AN3371" s="45" t="str">
        <f t="shared" si="49"/>
        <v/>
      </c>
    </row>
    <row r="3372" spans="1:40" s="156" customFormat="1" x14ac:dyDescent="0.2">
      <c r="A3372" s="154"/>
      <c r="B3372" s="180" t="s">
        <v>6133</v>
      </c>
      <c r="C3372" s="109"/>
      <c r="D3372" s="111"/>
      <c r="E3372" s="175" t="s">
        <v>3940</v>
      </c>
      <c r="F3372" s="181" t="s">
        <v>3006</v>
      </c>
      <c r="G3372" s="181"/>
      <c r="H3372" s="182" t="s">
        <v>5178</v>
      </c>
      <c r="I3372" s="14"/>
      <c r="J3372" s="14"/>
      <c r="K3372" s="14"/>
      <c r="L3372" s="14"/>
      <c r="M3372" s="183" t="s">
        <v>2121</v>
      </c>
      <c r="N3372" s="184">
        <v>1042</v>
      </c>
      <c r="O3372" s="183" t="s">
        <v>4859</v>
      </c>
      <c r="P3372" s="183"/>
      <c r="Q3372" s="183" t="s">
        <v>4824</v>
      </c>
      <c r="R3372" s="138"/>
      <c r="S3372" s="138"/>
      <c r="T3372" s="138"/>
      <c r="U3372" s="138"/>
      <c r="AB3372" s="138"/>
      <c r="AN3372" s="45" t="str">
        <f t="shared" si="49"/>
        <v/>
      </c>
    </row>
    <row r="3373" spans="1:40" s="156" customFormat="1" x14ac:dyDescent="0.2">
      <c r="A3373" s="154"/>
      <c r="B3373" s="180" t="s">
        <v>6134</v>
      </c>
      <c r="C3373" s="109"/>
      <c r="D3373" s="111"/>
      <c r="E3373" s="175" t="s">
        <v>3940</v>
      </c>
      <c r="F3373" s="181" t="s">
        <v>3006</v>
      </c>
      <c r="G3373" s="181"/>
      <c r="H3373" s="182" t="s">
        <v>5178</v>
      </c>
      <c r="I3373" s="14"/>
      <c r="J3373" s="14"/>
      <c r="K3373" s="14"/>
      <c r="L3373" s="14"/>
      <c r="M3373" s="183" t="s">
        <v>2121</v>
      </c>
      <c r="N3373" s="184">
        <v>1042</v>
      </c>
      <c r="O3373" s="183" t="s">
        <v>4860</v>
      </c>
      <c r="P3373" s="183"/>
      <c r="Q3373" s="183" t="s">
        <v>4824</v>
      </c>
      <c r="R3373" s="138"/>
      <c r="S3373" s="138"/>
      <c r="T3373" s="138"/>
      <c r="U3373" s="138"/>
      <c r="AB3373" s="138"/>
      <c r="AN3373" s="45" t="str">
        <f t="shared" si="49"/>
        <v/>
      </c>
    </row>
    <row r="3374" spans="1:40" s="156" customFormat="1" x14ac:dyDescent="0.2">
      <c r="A3374" s="154"/>
      <c r="B3374" s="180" t="s">
        <v>6135</v>
      </c>
      <c r="C3374" s="109"/>
      <c r="D3374" s="111"/>
      <c r="E3374" s="175" t="s">
        <v>3940</v>
      </c>
      <c r="F3374" s="181" t="s">
        <v>3006</v>
      </c>
      <c r="G3374" s="181"/>
      <c r="H3374" s="182" t="s">
        <v>5178</v>
      </c>
      <c r="I3374" s="14"/>
      <c r="J3374" s="14"/>
      <c r="K3374" s="14"/>
      <c r="L3374" s="14"/>
      <c r="M3374" s="183" t="s">
        <v>2121</v>
      </c>
      <c r="N3374" s="184">
        <v>1042</v>
      </c>
      <c r="O3374" s="183" t="s">
        <v>4861</v>
      </c>
      <c r="P3374" s="183"/>
      <c r="Q3374" s="183" t="s">
        <v>4824</v>
      </c>
      <c r="R3374" s="138"/>
      <c r="S3374" s="138"/>
      <c r="T3374" s="138"/>
      <c r="U3374" s="138"/>
      <c r="AB3374" s="138"/>
      <c r="AN3374" s="45" t="str">
        <f t="shared" si="49"/>
        <v/>
      </c>
    </row>
    <row r="3375" spans="1:40" s="156" customFormat="1" x14ac:dyDescent="0.2">
      <c r="A3375" s="154"/>
      <c r="B3375" s="180" t="s">
        <v>6136</v>
      </c>
      <c r="C3375" s="109"/>
      <c r="D3375" s="111"/>
      <c r="E3375" s="175" t="s">
        <v>3940</v>
      </c>
      <c r="F3375" s="181" t="s">
        <v>3006</v>
      </c>
      <c r="G3375" s="181"/>
      <c r="H3375" s="182" t="s">
        <v>5178</v>
      </c>
      <c r="I3375" s="14"/>
      <c r="J3375" s="14"/>
      <c r="K3375" s="14"/>
      <c r="L3375" s="14"/>
      <c r="M3375" s="183" t="s">
        <v>2121</v>
      </c>
      <c r="N3375" s="184">
        <v>1042</v>
      </c>
      <c r="O3375" s="183" t="s">
        <v>4862</v>
      </c>
      <c r="P3375" s="183"/>
      <c r="Q3375" s="183" t="s">
        <v>4824</v>
      </c>
      <c r="R3375" s="138"/>
      <c r="S3375" s="138"/>
      <c r="T3375" s="138"/>
      <c r="U3375" s="138"/>
      <c r="AB3375" s="138"/>
      <c r="AN3375" s="45" t="str">
        <f t="shared" si="49"/>
        <v/>
      </c>
    </row>
    <row r="3376" spans="1:40" s="156" customFormat="1" x14ac:dyDescent="0.2">
      <c r="A3376" s="154"/>
      <c r="B3376" s="180" t="s">
        <v>6137</v>
      </c>
      <c r="C3376" s="109"/>
      <c r="D3376" s="111"/>
      <c r="E3376" s="175" t="s">
        <v>3940</v>
      </c>
      <c r="F3376" s="181" t="s">
        <v>3006</v>
      </c>
      <c r="G3376" s="181"/>
      <c r="H3376" s="182" t="s">
        <v>5178</v>
      </c>
      <c r="I3376" s="14"/>
      <c r="J3376" s="14"/>
      <c r="K3376" s="14"/>
      <c r="L3376" s="14"/>
      <c r="M3376" s="183" t="s">
        <v>2121</v>
      </c>
      <c r="N3376" s="184">
        <v>1042</v>
      </c>
      <c r="O3376" s="183" t="s">
        <v>4863</v>
      </c>
      <c r="P3376" s="183"/>
      <c r="Q3376" s="183" t="s">
        <v>4824</v>
      </c>
      <c r="R3376" s="138"/>
      <c r="S3376" s="138"/>
      <c r="T3376" s="138"/>
      <c r="U3376" s="138"/>
      <c r="AB3376" s="138"/>
      <c r="AN3376" s="45" t="str">
        <f t="shared" si="49"/>
        <v/>
      </c>
    </row>
    <row r="3377" spans="1:40" s="156" customFormat="1" x14ac:dyDescent="0.2">
      <c r="A3377" s="154"/>
      <c r="B3377" s="180" t="s">
        <v>6138</v>
      </c>
      <c r="C3377" s="109"/>
      <c r="D3377" s="111"/>
      <c r="E3377" s="175" t="s">
        <v>3940</v>
      </c>
      <c r="F3377" s="181" t="s">
        <v>3006</v>
      </c>
      <c r="G3377" s="181"/>
      <c r="H3377" s="182" t="s">
        <v>5178</v>
      </c>
      <c r="I3377" s="14"/>
      <c r="J3377" s="14"/>
      <c r="K3377" s="14"/>
      <c r="L3377" s="14"/>
      <c r="M3377" s="183" t="s">
        <v>2121</v>
      </c>
      <c r="N3377" s="184">
        <v>1042</v>
      </c>
      <c r="O3377" s="183" t="s">
        <v>4864</v>
      </c>
      <c r="P3377" s="183"/>
      <c r="Q3377" s="183" t="s">
        <v>4824</v>
      </c>
      <c r="R3377" s="138"/>
      <c r="S3377" s="138"/>
      <c r="T3377" s="138"/>
      <c r="U3377" s="138"/>
      <c r="AB3377" s="138"/>
      <c r="AN3377" s="45" t="str">
        <f t="shared" si="49"/>
        <v/>
      </c>
    </row>
    <row r="3378" spans="1:40" s="156" customFormat="1" x14ac:dyDescent="0.2">
      <c r="A3378" s="154"/>
      <c r="B3378" s="180" t="s">
        <v>6139</v>
      </c>
      <c r="C3378" s="109"/>
      <c r="D3378" s="111"/>
      <c r="E3378" s="175" t="s">
        <v>3940</v>
      </c>
      <c r="F3378" s="181" t="s">
        <v>3006</v>
      </c>
      <c r="G3378" s="181"/>
      <c r="H3378" s="182" t="s">
        <v>5178</v>
      </c>
      <c r="I3378" s="14"/>
      <c r="J3378" s="14"/>
      <c r="K3378" s="14"/>
      <c r="L3378" s="14"/>
      <c r="M3378" s="183" t="s">
        <v>2121</v>
      </c>
      <c r="N3378" s="184">
        <v>1042</v>
      </c>
      <c r="O3378" s="183" t="s">
        <v>4865</v>
      </c>
      <c r="P3378" s="183"/>
      <c r="Q3378" s="183" t="s">
        <v>4824</v>
      </c>
      <c r="R3378" s="138"/>
      <c r="S3378" s="138"/>
      <c r="T3378" s="138"/>
      <c r="U3378" s="138"/>
      <c r="AB3378" s="138"/>
      <c r="AN3378" s="45" t="str">
        <f t="shared" si="49"/>
        <v/>
      </c>
    </row>
    <row r="3379" spans="1:40" s="156" customFormat="1" x14ac:dyDescent="0.2">
      <c r="A3379" s="154"/>
      <c r="B3379" s="180" t="s">
        <v>6140</v>
      </c>
      <c r="C3379" s="109"/>
      <c r="D3379" s="111"/>
      <c r="E3379" s="175" t="s">
        <v>3940</v>
      </c>
      <c r="F3379" s="181" t="s">
        <v>3006</v>
      </c>
      <c r="G3379" s="181"/>
      <c r="H3379" s="182" t="s">
        <v>5178</v>
      </c>
      <c r="I3379" s="14"/>
      <c r="J3379" s="14"/>
      <c r="K3379" s="14"/>
      <c r="L3379" s="14"/>
      <c r="M3379" s="183" t="s">
        <v>2121</v>
      </c>
      <c r="N3379" s="184">
        <v>1042</v>
      </c>
      <c r="O3379" s="183" t="s">
        <v>4866</v>
      </c>
      <c r="P3379" s="183"/>
      <c r="Q3379" s="183" t="s">
        <v>4824</v>
      </c>
      <c r="R3379" s="138"/>
      <c r="S3379" s="138"/>
      <c r="T3379" s="138"/>
      <c r="U3379" s="138"/>
      <c r="AB3379" s="138"/>
      <c r="AN3379" s="45" t="str">
        <f t="shared" si="49"/>
        <v/>
      </c>
    </row>
    <row r="3380" spans="1:40" s="156" customFormat="1" x14ac:dyDescent="0.2">
      <c r="A3380" s="154"/>
      <c r="B3380" s="180" t="s">
        <v>6141</v>
      </c>
      <c r="C3380" s="109"/>
      <c r="D3380" s="111"/>
      <c r="E3380" s="175" t="s">
        <v>3940</v>
      </c>
      <c r="F3380" s="181" t="s">
        <v>3006</v>
      </c>
      <c r="G3380" s="181"/>
      <c r="H3380" s="182" t="s">
        <v>5178</v>
      </c>
      <c r="I3380" s="14"/>
      <c r="J3380" s="14"/>
      <c r="K3380" s="14"/>
      <c r="L3380" s="14"/>
      <c r="M3380" s="183" t="s">
        <v>2121</v>
      </c>
      <c r="N3380" s="184">
        <v>1042</v>
      </c>
      <c r="O3380" s="183" t="s">
        <v>4867</v>
      </c>
      <c r="P3380" s="183"/>
      <c r="Q3380" s="183" t="s">
        <v>4824</v>
      </c>
      <c r="R3380" s="138"/>
      <c r="S3380" s="138"/>
      <c r="T3380" s="138"/>
      <c r="U3380" s="138"/>
      <c r="AB3380" s="138"/>
      <c r="AN3380" s="45" t="str">
        <f t="shared" si="49"/>
        <v/>
      </c>
    </row>
    <row r="3381" spans="1:40" s="156" customFormat="1" x14ac:dyDescent="0.2">
      <c r="A3381" s="154"/>
      <c r="B3381" s="180" t="s">
        <v>6142</v>
      </c>
      <c r="C3381" s="109"/>
      <c r="D3381" s="111"/>
      <c r="E3381" s="175" t="s">
        <v>3940</v>
      </c>
      <c r="F3381" s="181" t="s">
        <v>3006</v>
      </c>
      <c r="G3381" s="181"/>
      <c r="H3381" s="182" t="s">
        <v>5178</v>
      </c>
      <c r="I3381" s="14"/>
      <c r="J3381" s="14"/>
      <c r="K3381" s="14"/>
      <c r="L3381" s="14"/>
      <c r="M3381" s="183" t="s">
        <v>2121</v>
      </c>
      <c r="N3381" s="184">
        <v>1042</v>
      </c>
      <c r="O3381" s="183" t="s">
        <v>4868</v>
      </c>
      <c r="P3381" s="183"/>
      <c r="Q3381" s="183" t="s">
        <v>4824</v>
      </c>
      <c r="R3381" s="138"/>
      <c r="S3381" s="138"/>
      <c r="T3381" s="138"/>
      <c r="U3381" s="138"/>
      <c r="AB3381" s="138"/>
      <c r="AN3381" s="45" t="str">
        <f t="shared" si="49"/>
        <v/>
      </c>
    </row>
    <row r="3382" spans="1:40" s="156" customFormat="1" x14ac:dyDescent="0.2">
      <c r="A3382" s="154"/>
      <c r="B3382" s="180" t="s">
        <v>6143</v>
      </c>
      <c r="C3382" s="109"/>
      <c r="D3382" s="111"/>
      <c r="E3382" s="175" t="s">
        <v>3940</v>
      </c>
      <c r="F3382" s="181" t="s">
        <v>3006</v>
      </c>
      <c r="G3382" s="181"/>
      <c r="H3382" s="182" t="s">
        <v>5178</v>
      </c>
      <c r="I3382" s="14"/>
      <c r="J3382" s="14"/>
      <c r="K3382" s="14"/>
      <c r="L3382" s="14"/>
      <c r="M3382" s="183" t="s">
        <v>2121</v>
      </c>
      <c r="N3382" s="184">
        <v>1042</v>
      </c>
      <c r="O3382" s="183" t="s">
        <v>4869</v>
      </c>
      <c r="P3382" s="183"/>
      <c r="Q3382" s="183" t="s">
        <v>4824</v>
      </c>
      <c r="R3382" s="138"/>
      <c r="S3382" s="138"/>
      <c r="T3382" s="138"/>
      <c r="U3382" s="138"/>
      <c r="AB3382" s="138"/>
      <c r="AN3382" s="45" t="str">
        <f t="shared" si="49"/>
        <v/>
      </c>
    </row>
    <row r="3383" spans="1:40" s="156" customFormat="1" x14ac:dyDescent="0.2">
      <c r="A3383" s="154"/>
      <c r="B3383" s="180" t="s">
        <v>6144</v>
      </c>
      <c r="C3383" s="109"/>
      <c r="D3383" s="111"/>
      <c r="E3383" s="175" t="s">
        <v>3940</v>
      </c>
      <c r="F3383" s="181" t="s">
        <v>3006</v>
      </c>
      <c r="G3383" s="181"/>
      <c r="H3383" s="182" t="s">
        <v>7216</v>
      </c>
      <c r="I3383" s="14"/>
      <c r="J3383" s="14"/>
      <c r="K3383" s="14"/>
      <c r="L3383" s="14"/>
      <c r="M3383" s="183" t="s">
        <v>2121</v>
      </c>
      <c r="N3383" s="184">
        <v>1042</v>
      </c>
      <c r="O3383" s="183" t="s">
        <v>4870</v>
      </c>
      <c r="P3383" s="183"/>
      <c r="Q3383" s="183" t="s">
        <v>4824</v>
      </c>
      <c r="R3383" s="138"/>
      <c r="S3383" s="138"/>
      <c r="T3383" s="138"/>
      <c r="U3383" s="138"/>
      <c r="AB3383" s="138"/>
      <c r="AN3383" s="45" t="str">
        <f t="shared" si="49"/>
        <v/>
      </c>
    </row>
    <row r="3384" spans="1:40" s="156" customFormat="1" x14ac:dyDescent="0.2">
      <c r="A3384" s="154"/>
      <c r="B3384" s="180" t="s">
        <v>6145</v>
      </c>
      <c r="C3384" s="109"/>
      <c r="D3384" s="111"/>
      <c r="E3384" s="175" t="s">
        <v>3940</v>
      </c>
      <c r="F3384" s="181" t="s">
        <v>3006</v>
      </c>
      <c r="G3384" s="181"/>
      <c r="H3384" s="182" t="s">
        <v>7216</v>
      </c>
      <c r="I3384" s="14"/>
      <c r="J3384" s="14"/>
      <c r="K3384" s="14"/>
      <c r="L3384" s="14"/>
      <c r="M3384" s="183" t="s">
        <v>2121</v>
      </c>
      <c r="N3384" s="184">
        <v>1042</v>
      </c>
      <c r="O3384" s="183" t="s">
        <v>4871</v>
      </c>
      <c r="P3384" s="183"/>
      <c r="Q3384" s="183" t="s">
        <v>4824</v>
      </c>
      <c r="R3384" s="138"/>
      <c r="S3384" s="138"/>
      <c r="T3384" s="138"/>
      <c r="U3384" s="138"/>
      <c r="AB3384" s="138"/>
      <c r="AN3384" s="45" t="str">
        <f t="shared" si="49"/>
        <v/>
      </c>
    </row>
    <row r="3385" spans="1:40" s="156" customFormat="1" x14ac:dyDescent="0.2">
      <c r="A3385" s="154"/>
      <c r="B3385" s="180" t="s">
        <v>6146</v>
      </c>
      <c r="C3385" s="109"/>
      <c r="D3385" s="111"/>
      <c r="E3385" s="175" t="s">
        <v>3940</v>
      </c>
      <c r="F3385" s="181" t="s">
        <v>3006</v>
      </c>
      <c r="G3385" s="181"/>
      <c r="H3385" s="182" t="s">
        <v>7216</v>
      </c>
      <c r="I3385" s="14"/>
      <c r="J3385" s="14"/>
      <c r="K3385" s="14"/>
      <c r="L3385" s="14"/>
      <c r="M3385" s="183" t="s">
        <v>2121</v>
      </c>
      <c r="N3385" s="184">
        <v>1042</v>
      </c>
      <c r="O3385" s="183" t="s">
        <v>4872</v>
      </c>
      <c r="P3385" s="183"/>
      <c r="Q3385" s="183" t="s">
        <v>4824</v>
      </c>
      <c r="R3385" s="138"/>
      <c r="S3385" s="138"/>
      <c r="T3385" s="138"/>
      <c r="U3385" s="138"/>
      <c r="AB3385" s="138"/>
      <c r="AN3385" s="45" t="str">
        <f t="shared" si="49"/>
        <v/>
      </c>
    </row>
    <row r="3386" spans="1:40" s="156" customFormat="1" x14ac:dyDescent="0.2">
      <c r="A3386" s="154"/>
      <c r="B3386" s="180" t="s">
        <v>6147</v>
      </c>
      <c r="C3386" s="109"/>
      <c r="D3386" s="111"/>
      <c r="E3386" s="175" t="s">
        <v>3940</v>
      </c>
      <c r="F3386" s="181" t="s">
        <v>3006</v>
      </c>
      <c r="G3386" s="181"/>
      <c r="H3386" s="182" t="s">
        <v>7216</v>
      </c>
      <c r="I3386" s="14"/>
      <c r="J3386" s="14"/>
      <c r="K3386" s="14"/>
      <c r="L3386" s="14"/>
      <c r="M3386" s="183" t="s">
        <v>2121</v>
      </c>
      <c r="N3386" s="184">
        <v>1042</v>
      </c>
      <c r="O3386" s="183" t="s">
        <v>4873</v>
      </c>
      <c r="P3386" s="183"/>
      <c r="Q3386" s="183" t="s">
        <v>4824</v>
      </c>
      <c r="R3386" s="138"/>
      <c r="S3386" s="138"/>
      <c r="T3386" s="138"/>
      <c r="U3386" s="138"/>
      <c r="AB3386" s="138"/>
      <c r="AN3386" s="45" t="str">
        <f t="shared" si="49"/>
        <v/>
      </c>
    </row>
    <row r="3387" spans="1:40" s="156" customFormat="1" x14ac:dyDescent="0.2">
      <c r="A3387" s="154"/>
      <c r="B3387" s="180" t="s">
        <v>6148</v>
      </c>
      <c r="C3387" s="109"/>
      <c r="D3387" s="111"/>
      <c r="E3387" s="175" t="s">
        <v>3940</v>
      </c>
      <c r="F3387" s="181" t="s">
        <v>3006</v>
      </c>
      <c r="G3387" s="181"/>
      <c r="H3387" s="182" t="s">
        <v>7216</v>
      </c>
      <c r="I3387" s="14"/>
      <c r="J3387" s="14"/>
      <c r="K3387" s="14"/>
      <c r="L3387" s="14"/>
      <c r="M3387" s="183" t="s">
        <v>2121</v>
      </c>
      <c r="N3387" s="184">
        <v>1042</v>
      </c>
      <c r="O3387" s="183" t="s">
        <v>4874</v>
      </c>
      <c r="P3387" s="183"/>
      <c r="Q3387" s="183" t="s">
        <v>4824</v>
      </c>
      <c r="R3387" s="138"/>
      <c r="S3387" s="138"/>
      <c r="T3387" s="138"/>
      <c r="U3387" s="138"/>
      <c r="AB3387" s="138"/>
      <c r="AN3387" s="45" t="str">
        <f t="shared" si="49"/>
        <v/>
      </c>
    </row>
    <row r="3388" spans="1:40" s="156" customFormat="1" x14ac:dyDescent="0.2">
      <c r="A3388" s="154"/>
      <c r="B3388" s="180" t="s">
        <v>6149</v>
      </c>
      <c r="C3388" s="109"/>
      <c r="D3388" s="111"/>
      <c r="E3388" s="175" t="s">
        <v>3940</v>
      </c>
      <c r="F3388" s="181" t="s">
        <v>3006</v>
      </c>
      <c r="G3388" s="181"/>
      <c r="H3388" s="182" t="s">
        <v>7216</v>
      </c>
      <c r="I3388" s="14"/>
      <c r="J3388" s="14"/>
      <c r="K3388" s="14"/>
      <c r="L3388" s="14"/>
      <c r="M3388" s="183" t="s">
        <v>2121</v>
      </c>
      <c r="N3388" s="184">
        <v>1042</v>
      </c>
      <c r="O3388" s="183" t="s">
        <v>4875</v>
      </c>
      <c r="P3388" s="183"/>
      <c r="Q3388" s="183" t="s">
        <v>4824</v>
      </c>
      <c r="R3388" s="138"/>
      <c r="S3388" s="138"/>
      <c r="T3388" s="138"/>
      <c r="U3388" s="138"/>
      <c r="AB3388" s="138"/>
      <c r="AN3388" s="45" t="str">
        <f t="shared" si="49"/>
        <v/>
      </c>
    </row>
    <row r="3389" spans="1:40" s="156" customFormat="1" x14ac:dyDescent="0.2">
      <c r="A3389" s="154"/>
      <c r="B3389" s="180" t="s">
        <v>6150</v>
      </c>
      <c r="C3389" s="109"/>
      <c r="D3389" s="111"/>
      <c r="E3389" s="175" t="s">
        <v>3940</v>
      </c>
      <c r="F3389" s="181" t="s">
        <v>3006</v>
      </c>
      <c r="G3389" s="181"/>
      <c r="H3389" s="182" t="s">
        <v>7216</v>
      </c>
      <c r="I3389" s="14"/>
      <c r="J3389" s="14"/>
      <c r="K3389" s="14"/>
      <c r="L3389" s="14"/>
      <c r="M3389" s="183" t="s">
        <v>2121</v>
      </c>
      <c r="N3389" s="184">
        <v>1042</v>
      </c>
      <c r="O3389" s="183" t="s">
        <v>4876</v>
      </c>
      <c r="P3389" s="183"/>
      <c r="Q3389" s="183" t="s">
        <v>4824</v>
      </c>
      <c r="R3389" s="138"/>
      <c r="S3389" s="138"/>
      <c r="T3389" s="138"/>
      <c r="U3389" s="138"/>
      <c r="AB3389" s="138"/>
      <c r="AN3389" s="45" t="str">
        <f t="shared" si="49"/>
        <v/>
      </c>
    </row>
    <row r="3390" spans="1:40" s="156" customFormat="1" x14ac:dyDescent="0.2">
      <c r="A3390" s="154"/>
      <c r="B3390" s="180" t="s">
        <v>6151</v>
      </c>
      <c r="C3390" s="109"/>
      <c r="D3390" s="111"/>
      <c r="E3390" s="175" t="s">
        <v>3940</v>
      </c>
      <c r="F3390" s="181" t="s">
        <v>3006</v>
      </c>
      <c r="G3390" s="181"/>
      <c r="H3390" s="182" t="s">
        <v>7216</v>
      </c>
      <c r="I3390" s="14"/>
      <c r="J3390" s="14"/>
      <c r="K3390" s="14"/>
      <c r="L3390" s="14"/>
      <c r="M3390" s="183" t="s">
        <v>2121</v>
      </c>
      <c r="N3390" s="184">
        <v>1042</v>
      </c>
      <c r="O3390" s="183" t="s">
        <v>4877</v>
      </c>
      <c r="P3390" s="183"/>
      <c r="Q3390" s="183" t="s">
        <v>4824</v>
      </c>
      <c r="R3390" s="138"/>
      <c r="S3390" s="138"/>
      <c r="T3390" s="138"/>
      <c r="U3390" s="138"/>
      <c r="AB3390" s="138"/>
      <c r="AN3390" s="45" t="str">
        <f t="shared" si="49"/>
        <v/>
      </c>
    </row>
    <row r="3391" spans="1:40" s="156" customFormat="1" x14ac:dyDescent="0.2">
      <c r="A3391" s="154"/>
      <c r="B3391" s="180" t="s">
        <v>6152</v>
      </c>
      <c r="C3391" s="109"/>
      <c r="D3391" s="111"/>
      <c r="E3391" s="175" t="s">
        <v>3940</v>
      </c>
      <c r="F3391" s="181" t="s">
        <v>3006</v>
      </c>
      <c r="G3391" s="181"/>
      <c r="H3391" s="182" t="s">
        <v>7216</v>
      </c>
      <c r="I3391" s="14"/>
      <c r="J3391" s="14"/>
      <c r="K3391" s="14"/>
      <c r="L3391" s="14"/>
      <c r="M3391" s="183" t="s">
        <v>2121</v>
      </c>
      <c r="N3391" s="184">
        <v>1042</v>
      </c>
      <c r="O3391" s="183" t="s">
        <v>4878</v>
      </c>
      <c r="P3391" s="183"/>
      <c r="Q3391" s="183" t="s">
        <v>4824</v>
      </c>
      <c r="R3391" s="138"/>
      <c r="S3391" s="138"/>
      <c r="T3391" s="138"/>
      <c r="U3391" s="138"/>
      <c r="AB3391" s="138"/>
      <c r="AN3391" s="45" t="str">
        <f t="shared" si="49"/>
        <v/>
      </c>
    </row>
    <row r="3392" spans="1:40" s="156" customFormat="1" x14ac:dyDescent="0.2">
      <c r="A3392" s="154"/>
      <c r="B3392" s="180" t="s">
        <v>6153</v>
      </c>
      <c r="C3392" s="109"/>
      <c r="D3392" s="111"/>
      <c r="E3392" s="175" t="s">
        <v>3940</v>
      </c>
      <c r="F3392" s="181" t="s">
        <v>3006</v>
      </c>
      <c r="G3392" s="181"/>
      <c r="H3392" s="182" t="s">
        <v>7216</v>
      </c>
      <c r="I3392" s="14"/>
      <c r="J3392" s="14"/>
      <c r="K3392" s="14"/>
      <c r="L3392" s="14"/>
      <c r="M3392" s="183" t="s">
        <v>2121</v>
      </c>
      <c r="N3392" s="184">
        <v>1042</v>
      </c>
      <c r="O3392" s="183" t="s">
        <v>4879</v>
      </c>
      <c r="P3392" s="183"/>
      <c r="Q3392" s="183" t="s">
        <v>4824</v>
      </c>
      <c r="R3392" s="138"/>
      <c r="S3392" s="138"/>
      <c r="T3392" s="138"/>
      <c r="U3392" s="138"/>
      <c r="AB3392" s="138"/>
      <c r="AN3392" s="45" t="str">
        <f t="shared" si="49"/>
        <v/>
      </c>
    </row>
    <row r="3393" spans="1:40" s="156" customFormat="1" x14ac:dyDescent="0.2">
      <c r="A3393" s="154"/>
      <c r="B3393" s="180" t="s">
        <v>6154</v>
      </c>
      <c r="C3393" s="109"/>
      <c r="D3393" s="111"/>
      <c r="E3393" s="175" t="s">
        <v>3940</v>
      </c>
      <c r="F3393" s="181" t="s">
        <v>3006</v>
      </c>
      <c r="G3393" s="181"/>
      <c r="H3393" s="182" t="s">
        <v>5176</v>
      </c>
      <c r="I3393" s="14"/>
      <c r="J3393" s="14"/>
      <c r="K3393" s="14"/>
      <c r="L3393" s="14"/>
      <c r="M3393" s="183" t="s">
        <v>2121</v>
      </c>
      <c r="N3393" s="184">
        <v>1042</v>
      </c>
      <c r="O3393" s="183" t="s">
        <v>4880</v>
      </c>
      <c r="P3393" s="183"/>
      <c r="Q3393" s="183" t="s">
        <v>4824</v>
      </c>
      <c r="R3393" s="138"/>
      <c r="S3393" s="138"/>
      <c r="T3393" s="138"/>
      <c r="U3393" s="138"/>
      <c r="AB3393" s="138"/>
      <c r="AN3393" s="45" t="str">
        <f t="shared" si="49"/>
        <v/>
      </c>
    </row>
    <row r="3394" spans="1:40" s="156" customFormat="1" x14ac:dyDescent="0.2">
      <c r="A3394" s="154"/>
      <c r="B3394" s="180" t="s">
        <v>6155</v>
      </c>
      <c r="C3394" s="109"/>
      <c r="D3394" s="111"/>
      <c r="E3394" s="175" t="s">
        <v>3940</v>
      </c>
      <c r="F3394" s="181" t="s">
        <v>3006</v>
      </c>
      <c r="G3394" s="181"/>
      <c r="H3394" s="182" t="s">
        <v>5176</v>
      </c>
      <c r="I3394" s="14"/>
      <c r="J3394" s="14"/>
      <c r="K3394" s="14"/>
      <c r="L3394" s="14"/>
      <c r="M3394" s="183" t="s">
        <v>2121</v>
      </c>
      <c r="N3394" s="184">
        <v>1042</v>
      </c>
      <c r="O3394" s="183" t="s">
        <v>4881</v>
      </c>
      <c r="P3394" s="183"/>
      <c r="Q3394" s="183" t="s">
        <v>4824</v>
      </c>
      <c r="R3394" s="138"/>
      <c r="S3394" s="138"/>
      <c r="T3394" s="138"/>
      <c r="U3394" s="138"/>
      <c r="AB3394" s="138"/>
      <c r="AN3394" s="45" t="str">
        <f t="shared" si="49"/>
        <v/>
      </c>
    </row>
    <row r="3395" spans="1:40" s="156" customFormat="1" x14ac:dyDescent="0.2">
      <c r="A3395" s="154"/>
      <c r="B3395" s="180" t="s">
        <v>6156</v>
      </c>
      <c r="C3395" s="109"/>
      <c r="D3395" s="111"/>
      <c r="E3395" s="175" t="s">
        <v>3940</v>
      </c>
      <c r="F3395" s="181" t="s">
        <v>3006</v>
      </c>
      <c r="G3395" s="181"/>
      <c r="H3395" s="182" t="s">
        <v>5176</v>
      </c>
      <c r="I3395" s="14"/>
      <c r="J3395" s="14"/>
      <c r="K3395" s="14"/>
      <c r="L3395" s="14"/>
      <c r="M3395" s="183" t="s">
        <v>2121</v>
      </c>
      <c r="N3395" s="184">
        <v>1042</v>
      </c>
      <c r="O3395" s="183" t="s">
        <v>4882</v>
      </c>
      <c r="P3395" s="183"/>
      <c r="Q3395" s="183" t="s">
        <v>4824</v>
      </c>
      <c r="R3395" s="138"/>
      <c r="S3395" s="138"/>
      <c r="T3395" s="138"/>
      <c r="U3395" s="138"/>
      <c r="AB3395" s="138"/>
      <c r="AN3395" s="45" t="str">
        <f t="shared" si="49"/>
        <v/>
      </c>
    </row>
    <row r="3396" spans="1:40" s="156" customFormat="1" x14ac:dyDescent="0.2">
      <c r="A3396" s="154"/>
      <c r="B3396" s="180" t="s">
        <v>6157</v>
      </c>
      <c r="C3396" s="109"/>
      <c r="D3396" s="111"/>
      <c r="E3396" s="175" t="s">
        <v>3940</v>
      </c>
      <c r="F3396" s="181" t="s">
        <v>3006</v>
      </c>
      <c r="G3396" s="181"/>
      <c r="H3396" s="182" t="s">
        <v>5176</v>
      </c>
      <c r="I3396" s="14"/>
      <c r="J3396" s="14"/>
      <c r="K3396" s="14"/>
      <c r="L3396" s="14"/>
      <c r="M3396" s="183" t="s">
        <v>2121</v>
      </c>
      <c r="N3396" s="184">
        <v>1042</v>
      </c>
      <c r="O3396" s="183" t="s">
        <v>4883</v>
      </c>
      <c r="P3396" s="183"/>
      <c r="Q3396" s="183" t="s">
        <v>4824</v>
      </c>
      <c r="R3396" s="138"/>
      <c r="S3396" s="138"/>
      <c r="T3396" s="138"/>
      <c r="U3396" s="138"/>
      <c r="AB3396" s="138"/>
      <c r="AN3396" s="45" t="str">
        <f t="shared" si="49"/>
        <v/>
      </c>
    </row>
    <row r="3397" spans="1:40" s="156" customFormat="1" x14ac:dyDescent="0.2">
      <c r="A3397" s="154"/>
      <c r="B3397" s="180" t="s">
        <v>6158</v>
      </c>
      <c r="C3397" s="109"/>
      <c r="D3397" s="111"/>
      <c r="E3397" s="175" t="s">
        <v>3940</v>
      </c>
      <c r="F3397" s="181" t="s">
        <v>3006</v>
      </c>
      <c r="G3397" s="181"/>
      <c r="H3397" s="182" t="s">
        <v>5176</v>
      </c>
      <c r="I3397" s="14"/>
      <c r="J3397" s="14"/>
      <c r="K3397" s="14"/>
      <c r="L3397" s="14"/>
      <c r="M3397" s="183" t="s">
        <v>2121</v>
      </c>
      <c r="N3397" s="184">
        <v>1042</v>
      </c>
      <c r="O3397" s="183" t="s">
        <v>4884</v>
      </c>
      <c r="P3397" s="183"/>
      <c r="Q3397" s="183" t="s">
        <v>4824</v>
      </c>
      <c r="R3397" s="138"/>
      <c r="S3397" s="138"/>
      <c r="T3397" s="138"/>
      <c r="U3397" s="138"/>
      <c r="AB3397" s="138"/>
      <c r="AN3397" s="45" t="str">
        <f t="shared" ref="AN3397:AN3460" si="50">IF(AE3397&lt;&gt;"",_xlfn.CONCAT(AE3397,AF3397," ","000,",AG3397, " ",AH3397,AI3397," ",AL3397,"-",AM3397),"")</f>
        <v/>
      </c>
    </row>
    <row r="3398" spans="1:40" s="156" customFormat="1" x14ac:dyDescent="0.2">
      <c r="A3398" s="154"/>
      <c r="B3398" s="180" t="s">
        <v>6159</v>
      </c>
      <c r="C3398" s="109"/>
      <c r="D3398" s="111"/>
      <c r="E3398" s="175" t="s">
        <v>3940</v>
      </c>
      <c r="F3398" s="181" t="s">
        <v>3006</v>
      </c>
      <c r="G3398" s="181"/>
      <c r="H3398" s="182" t="s">
        <v>5176</v>
      </c>
      <c r="I3398" s="14"/>
      <c r="J3398" s="14"/>
      <c r="K3398" s="14"/>
      <c r="L3398" s="14"/>
      <c r="M3398" s="183" t="s">
        <v>2121</v>
      </c>
      <c r="N3398" s="184">
        <v>1042</v>
      </c>
      <c r="O3398" s="183" t="s">
        <v>4885</v>
      </c>
      <c r="P3398" s="183"/>
      <c r="Q3398" s="183" t="s">
        <v>4824</v>
      </c>
      <c r="R3398" s="138"/>
      <c r="S3398" s="138"/>
      <c r="T3398" s="138"/>
      <c r="U3398" s="138"/>
      <c r="AB3398" s="138"/>
      <c r="AN3398" s="45" t="str">
        <f t="shared" si="50"/>
        <v/>
      </c>
    </row>
    <row r="3399" spans="1:40" s="156" customFormat="1" x14ac:dyDescent="0.2">
      <c r="A3399" s="154"/>
      <c r="B3399" s="180" t="s">
        <v>6160</v>
      </c>
      <c r="C3399" s="109"/>
      <c r="D3399" s="111"/>
      <c r="E3399" s="175" t="s">
        <v>3940</v>
      </c>
      <c r="F3399" s="181" t="s">
        <v>3006</v>
      </c>
      <c r="G3399" s="181"/>
      <c r="H3399" s="182" t="s">
        <v>5176</v>
      </c>
      <c r="I3399" s="14"/>
      <c r="J3399" s="14"/>
      <c r="K3399" s="14"/>
      <c r="L3399" s="14"/>
      <c r="M3399" s="183" t="s">
        <v>2121</v>
      </c>
      <c r="N3399" s="184">
        <v>1042</v>
      </c>
      <c r="O3399" s="183" t="s">
        <v>4886</v>
      </c>
      <c r="P3399" s="183"/>
      <c r="Q3399" s="183" t="s">
        <v>4824</v>
      </c>
      <c r="R3399" s="138"/>
      <c r="S3399" s="138"/>
      <c r="T3399" s="138"/>
      <c r="U3399" s="138"/>
      <c r="AB3399" s="138"/>
      <c r="AN3399" s="45" t="str">
        <f t="shared" si="50"/>
        <v/>
      </c>
    </row>
    <row r="3400" spans="1:40" s="156" customFormat="1" x14ac:dyDescent="0.2">
      <c r="A3400" s="154"/>
      <c r="B3400" s="180" t="s">
        <v>6161</v>
      </c>
      <c r="C3400" s="109"/>
      <c r="D3400" s="111"/>
      <c r="E3400" s="175" t="s">
        <v>3940</v>
      </c>
      <c r="F3400" s="181" t="s">
        <v>3006</v>
      </c>
      <c r="G3400" s="181"/>
      <c r="H3400" s="182" t="s">
        <v>5176</v>
      </c>
      <c r="I3400" s="14"/>
      <c r="J3400" s="14"/>
      <c r="K3400" s="14"/>
      <c r="L3400" s="14"/>
      <c r="M3400" s="183" t="s">
        <v>2121</v>
      </c>
      <c r="N3400" s="184">
        <v>1042</v>
      </c>
      <c r="O3400" s="183" t="s">
        <v>4887</v>
      </c>
      <c r="P3400" s="183"/>
      <c r="Q3400" s="183" t="s">
        <v>4824</v>
      </c>
      <c r="R3400" s="138"/>
      <c r="S3400" s="138"/>
      <c r="T3400" s="138"/>
      <c r="U3400" s="138"/>
      <c r="AB3400" s="138"/>
      <c r="AN3400" s="45" t="str">
        <f t="shared" si="50"/>
        <v/>
      </c>
    </row>
    <row r="3401" spans="1:40" s="156" customFormat="1" x14ac:dyDescent="0.2">
      <c r="A3401" s="154"/>
      <c r="B3401" s="180" t="s">
        <v>6162</v>
      </c>
      <c r="C3401" s="109"/>
      <c r="D3401" s="111"/>
      <c r="E3401" s="175" t="s">
        <v>3940</v>
      </c>
      <c r="F3401" s="181" t="s">
        <v>3006</v>
      </c>
      <c r="G3401" s="181"/>
      <c r="H3401" s="182" t="s">
        <v>5176</v>
      </c>
      <c r="I3401" s="14"/>
      <c r="J3401" s="14"/>
      <c r="K3401" s="14"/>
      <c r="L3401" s="14"/>
      <c r="M3401" s="183" t="s">
        <v>2121</v>
      </c>
      <c r="N3401" s="184">
        <v>1042</v>
      </c>
      <c r="O3401" s="183" t="s">
        <v>4888</v>
      </c>
      <c r="P3401" s="183"/>
      <c r="Q3401" s="183" t="s">
        <v>4824</v>
      </c>
      <c r="R3401" s="138"/>
      <c r="S3401" s="138"/>
      <c r="T3401" s="138"/>
      <c r="U3401" s="138"/>
      <c r="AB3401" s="138"/>
      <c r="AN3401" s="45" t="str">
        <f t="shared" si="50"/>
        <v/>
      </c>
    </row>
    <row r="3402" spans="1:40" s="156" customFormat="1" x14ac:dyDescent="0.2">
      <c r="A3402" s="154"/>
      <c r="B3402" s="180" t="s">
        <v>6163</v>
      </c>
      <c r="C3402" s="109"/>
      <c r="D3402" s="111"/>
      <c r="E3402" s="175" t="s">
        <v>3940</v>
      </c>
      <c r="F3402" s="181" t="s">
        <v>3006</v>
      </c>
      <c r="G3402" s="181"/>
      <c r="H3402" s="182" t="s">
        <v>5176</v>
      </c>
      <c r="I3402" s="14"/>
      <c r="J3402" s="14"/>
      <c r="K3402" s="14"/>
      <c r="L3402" s="14"/>
      <c r="M3402" s="183" t="s">
        <v>2121</v>
      </c>
      <c r="N3402" s="184">
        <v>1042</v>
      </c>
      <c r="O3402" s="183" t="s">
        <v>4889</v>
      </c>
      <c r="P3402" s="183"/>
      <c r="Q3402" s="183" t="s">
        <v>4824</v>
      </c>
      <c r="R3402" s="138"/>
      <c r="S3402" s="138"/>
      <c r="T3402" s="138"/>
      <c r="U3402" s="138"/>
      <c r="AB3402" s="138"/>
      <c r="AN3402" s="45" t="str">
        <f t="shared" si="50"/>
        <v/>
      </c>
    </row>
    <row r="3403" spans="1:40" s="156" customFormat="1" x14ac:dyDescent="0.2">
      <c r="A3403" s="154"/>
      <c r="B3403" s="180" t="s">
        <v>6164</v>
      </c>
      <c r="C3403" s="109"/>
      <c r="D3403" s="111"/>
      <c r="E3403" s="175" t="s">
        <v>3940</v>
      </c>
      <c r="F3403" s="181" t="s">
        <v>3006</v>
      </c>
      <c r="G3403" s="181"/>
      <c r="H3403" s="182" t="s">
        <v>5176</v>
      </c>
      <c r="I3403" s="14"/>
      <c r="J3403" s="14"/>
      <c r="K3403" s="14"/>
      <c r="L3403" s="14"/>
      <c r="M3403" s="183" t="s">
        <v>2121</v>
      </c>
      <c r="N3403" s="184">
        <v>1042</v>
      </c>
      <c r="O3403" s="183" t="s">
        <v>4890</v>
      </c>
      <c r="P3403" s="183"/>
      <c r="Q3403" s="183" t="s">
        <v>4824</v>
      </c>
      <c r="R3403" s="138"/>
      <c r="S3403" s="138"/>
      <c r="T3403" s="138"/>
      <c r="U3403" s="138"/>
      <c r="AB3403" s="138"/>
      <c r="AN3403" s="45" t="str">
        <f t="shared" si="50"/>
        <v/>
      </c>
    </row>
    <row r="3404" spans="1:40" s="156" customFormat="1" x14ac:dyDescent="0.2">
      <c r="A3404" s="154"/>
      <c r="B3404" s="180" t="s">
        <v>6165</v>
      </c>
      <c r="C3404" s="109"/>
      <c r="D3404" s="111"/>
      <c r="E3404" s="175" t="s">
        <v>3940</v>
      </c>
      <c r="F3404" s="181" t="s">
        <v>3006</v>
      </c>
      <c r="G3404" s="181"/>
      <c r="H3404" s="182" t="s">
        <v>5176</v>
      </c>
      <c r="I3404" s="14"/>
      <c r="J3404" s="14"/>
      <c r="K3404" s="14"/>
      <c r="L3404" s="14"/>
      <c r="M3404" s="183" t="s">
        <v>2121</v>
      </c>
      <c r="N3404" s="184">
        <v>1042</v>
      </c>
      <c r="O3404" s="183" t="s">
        <v>4891</v>
      </c>
      <c r="P3404" s="183"/>
      <c r="Q3404" s="183" t="s">
        <v>4824</v>
      </c>
      <c r="R3404" s="138"/>
      <c r="S3404" s="138"/>
      <c r="T3404" s="138"/>
      <c r="U3404" s="138"/>
      <c r="AB3404" s="138"/>
      <c r="AN3404" s="45" t="str">
        <f t="shared" si="50"/>
        <v/>
      </c>
    </row>
    <row r="3405" spans="1:40" s="156" customFormat="1" x14ac:dyDescent="0.2">
      <c r="A3405" s="154"/>
      <c r="B3405" s="180" t="s">
        <v>6166</v>
      </c>
      <c r="C3405" s="109"/>
      <c r="D3405" s="111"/>
      <c r="E3405" s="175" t="s">
        <v>3940</v>
      </c>
      <c r="F3405" s="181" t="s">
        <v>3006</v>
      </c>
      <c r="G3405" s="181"/>
      <c r="H3405" s="182" t="s">
        <v>5176</v>
      </c>
      <c r="I3405" s="14"/>
      <c r="J3405" s="14"/>
      <c r="K3405" s="14"/>
      <c r="L3405" s="14"/>
      <c r="M3405" s="183" t="s">
        <v>2121</v>
      </c>
      <c r="N3405" s="184">
        <v>1042</v>
      </c>
      <c r="O3405" s="183" t="s">
        <v>4892</v>
      </c>
      <c r="P3405" s="183"/>
      <c r="Q3405" s="183" t="s">
        <v>4824</v>
      </c>
      <c r="R3405" s="138"/>
      <c r="S3405" s="138"/>
      <c r="T3405" s="138"/>
      <c r="U3405" s="138"/>
      <c r="AB3405" s="138"/>
      <c r="AN3405" s="45" t="str">
        <f t="shared" si="50"/>
        <v/>
      </c>
    </row>
    <row r="3406" spans="1:40" s="156" customFormat="1" x14ac:dyDescent="0.2">
      <c r="A3406" s="154"/>
      <c r="B3406" s="180" t="s">
        <v>6167</v>
      </c>
      <c r="C3406" s="109"/>
      <c r="D3406" s="111"/>
      <c r="E3406" s="175" t="s">
        <v>3940</v>
      </c>
      <c r="F3406" s="181" t="s">
        <v>3006</v>
      </c>
      <c r="G3406" s="181"/>
      <c r="H3406" s="182" t="s">
        <v>5176</v>
      </c>
      <c r="I3406" s="14"/>
      <c r="J3406" s="14"/>
      <c r="K3406" s="14"/>
      <c r="L3406" s="14"/>
      <c r="M3406" s="183" t="s">
        <v>2121</v>
      </c>
      <c r="N3406" s="184">
        <v>1042</v>
      </c>
      <c r="O3406" s="183" t="s">
        <v>4893</v>
      </c>
      <c r="P3406" s="183"/>
      <c r="Q3406" s="183" t="s">
        <v>4824</v>
      </c>
      <c r="R3406" s="138"/>
      <c r="S3406" s="138"/>
      <c r="T3406" s="138"/>
      <c r="U3406" s="138"/>
      <c r="AB3406" s="138"/>
      <c r="AN3406" s="45" t="str">
        <f t="shared" si="50"/>
        <v/>
      </c>
    </row>
    <row r="3407" spans="1:40" s="156" customFormat="1" x14ac:dyDescent="0.2">
      <c r="A3407" s="154"/>
      <c r="B3407" s="180" t="s">
        <v>6168</v>
      </c>
      <c r="C3407" s="109"/>
      <c r="D3407" s="111"/>
      <c r="E3407" s="175" t="s">
        <v>3940</v>
      </c>
      <c r="F3407" s="181" t="s">
        <v>3006</v>
      </c>
      <c r="G3407" s="181"/>
      <c r="H3407" s="182" t="s">
        <v>5176</v>
      </c>
      <c r="I3407" s="14"/>
      <c r="J3407" s="14"/>
      <c r="K3407" s="14"/>
      <c r="L3407" s="14"/>
      <c r="M3407" s="183" t="s">
        <v>2121</v>
      </c>
      <c r="N3407" s="184">
        <v>1042</v>
      </c>
      <c r="O3407" s="183" t="s">
        <v>4894</v>
      </c>
      <c r="P3407" s="183"/>
      <c r="Q3407" s="183" t="s">
        <v>4824</v>
      </c>
      <c r="R3407" s="138"/>
      <c r="S3407" s="138"/>
      <c r="T3407" s="138"/>
      <c r="U3407" s="138"/>
      <c r="AB3407" s="138"/>
      <c r="AN3407" s="45" t="str">
        <f t="shared" si="50"/>
        <v/>
      </c>
    </row>
    <row r="3408" spans="1:40" s="156" customFormat="1" x14ac:dyDescent="0.2">
      <c r="A3408" s="154"/>
      <c r="B3408" s="180" t="s">
        <v>6169</v>
      </c>
      <c r="C3408" s="109"/>
      <c r="D3408" s="111"/>
      <c r="E3408" s="175" t="s">
        <v>3940</v>
      </c>
      <c r="F3408" s="181" t="s">
        <v>3006</v>
      </c>
      <c r="G3408" s="181"/>
      <c r="H3408" s="182" t="s">
        <v>5177</v>
      </c>
      <c r="I3408" s="14"/>
      <c r="J3408" s="14"/>
      <c r="K3408" s="14"/>
      <c r="L3408" s="14"/>
      <c r="M3408" s="183" t="s">
        <v>2121</v>
      </c>
      <c r="N3408" s="184">
        <v>1042</v>
      </c>
      <c r="O3408" s="183" t="s">
        <v>4895</v>
      </c>
      <c r="P3408" s="183"/>
      <c r="Q3408" s="183" t="s">
        <v>4824</v>
      </c>
      <c r="R3408" s="138"/>
      <c r="S3408" s="138"/>
      <c r="T3408" s="138"/>
      <c r="U3408" s="138"/>
      <c r="AB3408" s="138"/>
      <c r="AN3408" s="45" t="str">
        <f t="shared" si="50"/>
        <v/>
      </c>
    </row>
    <row r="3409" spans="1:40" s="156" customFormat="1" x14ac:dyDescent="0.2">
      <c r="A3409" s="154"/>
      <c r="B3409" s="180" t="s">
        <v>6170</v>
      </c>
      <c r="C3409" s="109"/>
      <c r="D3409" s="111"/>
      <c r="E3409" s="175" t="s">
        <v>3940</v>
      </c>
      <c r="F3409" s="181" t="s">
        <v>3006</v>
      </c>
      <c r="G3409" s="181"/>
      <c r="H3409" s="182" t="s">
        <v>5177</v>
      </c>
      <c r="I3409" s="14"/>
      <c r="J3409" s="14"/>
      <c r="K3409" s="14"/>
      <c r="L3409" s="14"/>
      <c r="M3409" s="183" t="s">
        <v>2121</v>
      </c>
      <c r="N3409" s="184">
        <v>1042</v>
      </c>
      <c r="O3409" s="183" t="s">
        <v>4896</v>
      </c>
      <c r="P3409" s="183"/>
      <c r="Q3409" s="183" t="s">
        <v>4824</v>
      </c>
      <c r="R3409" s="138"/>
      <c r="S3409" s="138"/>
      <c r="T3409" s="138"/>
      <c r="U3409" s="138"/>
      <c r="AB3409" s="138"/>
      <c r="AN3409" s="45" t="str">
        <f t="shared" si="50"/>
        <v/>
      </c>
    </row>
    <row r="3410" spans="1:40" s="156" customFormat="1" x14ac:dyDescent="0.2">
      <c r="A3410" s="154"/>
      <c r="B3410" s="180" t="s">
        <v>6171</v>
      </c>
      <c r="C3410" s="109"/>
      <c r="D3410" s="111"/>
      <c r="E3410" s="175" t="s">
        <v>3940</v>
      </c>
      <c r="F3410" s="181" t="s">
        <v>3006</v>
      </c>
      <c r="G3410" s="181"/>
      <c r="H3410" s="182" t="s">
        <v>5177</v>
      </c>
      <c r="I3410" s="14"/>
      <c r="J3410" s="14"/>
      <c r="K3410" s="14"/>
      <c r="L3410" s="14"/>
      <c r="M3410" s="183" t="s">
        <v>2121</v>
      </c>
      <c r="N3410" s="184">
        <v>1042</v>
      </c>
      <c r="O3410" s="183" t="s">
        <v>4897</v>
      </c>
      <c r="P3410" s="183"/>
      <c r="Q3410" s="183" t="s">
        <v>4824</v>
      </c>
      <c r="R3410" s="138"/>
      <c r="S3410" s="138"/>
      <c r="T3410" s="138"/>
      <c r="U3410" s="138"/>
      <c r="AB3410" s="138"/>
      <c r="AN3410" s="45" t="str">
        <f t="shared" si="50"/>
        <v/>
      </c>
    </row>
    <row r="3411" spans="1:40" s="156" customFormat="1" x14ac:dyDescent="0.2">
      <c r="A3411" s="154"/>
      <c r="B3411" s="180" t="s">
        <v>6172</v>
      </c>
      <c r="C3411" s="109"/>
      <c r="D3411" s="111"/>
      <c r="E3411" s="175" t="s">
        <v>3940</v>
      </c>
      <c r="F3411" s="181" t="s">
        <v>3006</v>
      </c>
      <c r="G3411" s="181"/>
      <c r="H3411" s="182" t="s">
        <v>5177</v>
      </c>
      <c r="I3411" s="14"/>
      <c r="J3411" s="14"/>
      <c r="K3411" s="14"/>
      <c r="L3411" s="14"/>
      <c r="M3411" s="183" t="s">
        <v>2121</v>
      </c>
      <c r="N3411" s="184">
        <v>1042</v>
      </c>
      <c r="O3411" s="183" t="s">
        <v>4898</v>
      </c>
      <c r="P3411" s="183"/>
      <c r="Q3411" s="183" t="s">
        <v>4824</v>
      </c>
      <c r="R3411" s="138"/>
      <c r="S3411" s="138"/>
      <c r="T3411" s="138"/>
      <c r="U3411" s="138"/>
      <c r="AB3411" s="138"/>
      <c r="AN3411" s="45" t="str">
        <f t="shared" si="50"/>
        <v/>
      </c>
    </row>
    <row r="3412" spans="1:40" s="156" customFormat="1" x14ac:dyDescent="0.2">
      <c r="A3412" s="154"/>
      <c r="B3412" s="180" t="s">
        <v>6173</v>
      </c>
      <c r="C3412" s="109"/>
      <c r="D3412" s="111"/>
      <c r="E3412" s="175" t="s">
        <v>3940</v>
      </c>
      <c r="F3412" s="181" t="s">
        <v>3006</v>
      </c>
      <c r="G3412" s="181"/>
      <c r="H3412" s="182" t="s">
        <v>5177</v>
      </c>
      <c r="I3412" s="14"/>
      <c r="J3412" s="14"/>
      <c r="K3412" s="14"/>
      <c r="L3412" s="14"/>
      <c r="M3412" s="183" t="s">
        <v>2121</v>
      </c>
      <c r="N3412" s="184">
        <v>1042</v>
      </c>
      <c r="O3412" s="183" t="s">
        <v>4899</v>
      </c>
      <c r="P3412" s="183"/>
      <c r="Q3412" s="183" t="s">
        <v>4824</v>
      </c>
      <c r="R3412" s="138"/>
      <c r="S3412" s="138"/>
      <c r="T3412" s="138"/>
      <c r="U3412" s="138"/>
      <c r="AB3412" s="138"/>
      <c r="AN3412" s="45" t="str">
        <f t="shared" si="50"/>
        <v/>
      </c>
    </row>
    <row r="3413" spans="1:40" s="156" customFormat="1" x14ac:dyDescent="0.2">
      <c r="A3413" s="154"/>
      <c r="B3413" s="180" t="s">
        <v>6174</v>
      </c>
      <c r="C3413" s="109"/>
      <c r="D3413" s="111"/>
      <c r="E3413" s="175" t="s">
        <v>3940</v>
      </c>
      <c r="F3413" s="181" t="s">
        <v>3006</v>
      </c>
      <c r="G3413" s="181"/>
      <c r="H3413" s="182" t="s">
        <v>5177</v>
      </c>
      <c r="I3413" s="14"/>
      <c r="J3413" s="14"/>
      <c r="K3413" s="14"/>
      <c r="L3413" s="14"/>
      <c r="M3413" s="183" t="s">
        <v>2121</v>
      </c>
      <c r="N3413" s="184">
        <v>1042</v>
      </c>
      <c r="O3413" s="183" t="s">
        <v>4900</v>
      </c>
      <c r="P3413" s="183"/>
      <c r="Q3413" s="183" t="s">
        <v>4824</v>
      </c>
      <c r="R3413" s="138"/>
      <c r="S3413" s="138"/>
      <c r="T3413" s="138"/>
      <c r="U3413" s="138"/>
      <c r="AB3413" s="138"/>
      <c r="AN3413" s="45" t="str">
        <f t="shared" si="50"/>
        <v/>
      </c>
    </row>
    <row r="3414" spans="1:40" s="156" customFormat="1" x14ac:dyDescent="0.2">
      <c r="A3414" s="154"/>
      <c r="B3414" s="180" t="s">
        <v>6175</v>
      </c>
      <c r="C3414" s="109"/>
      <c r="D3414" s="111"/>
      <c r="E3414" s="175" t="s">
        <v>3940</v>
      </c>
      <c r="F3414" s="181" t="s">
        <v>3006</v>
      </c>
      <c r="G3414" s="181"/>
      <c r="H3414" s="182" t="s">
        <v>5177</v>
      </c>
      <c r="I3414" s="14"/>
      <c r="J3414" s="14"/>
      <c r="K3414" s="14"/>
      <c r="L3414" s="14"/>
      <c r="M3414" s="183" t="s">
        <v>2121</v>
      </c>
      <c r="N3414" s="184">
        <v>1042</v>
      </c>
      <c r="O3414" s="183" t="s">
        <v>4901</v>
      </c>
      <c r="P3414" s="183"/>
      <c r="Q3414" s="183" t="s">
        <v>4824</v>
      </c>
      <c r="R3414" s="138"/>
      <c r="S3414" s="138"/>
      <c r="T3414" s="138"/>
      <c r="U3414" s="138"/>
      <c r="AB3414" s="138"/>
      <c r="AN3414" s="45" t="str">
        <f t="shared" si="50"/>
        <v/>
      </c>
    </row>
    <row r="3415" spans="1:40" s="156" customFormat="1" x14ac:dyDescent="0.2">
      <c r="A3415" s="154"/>
      <c r="B3415" s="180" t="s">
        <v>6176</v>
      </c>
      <c r="C3415" s="109"/>
      <c r="D3415" s="111"/>
      <c r="E3415" s="175" t="s">
        <v>3940</v>
      </c>
      <c r="F3415" s="181" t="s">
        <v>3006</v>
      </c>
      <c r="G3415" s="181"/>
      <c r="H3415" s="182" t="s">
        <v>5177</v>
      </c>
      <c r="I3415" s="14"/>
      <c r="J3415" s="14"/>
      <c r="K3415" s="14"/>
      <c r="L3415" s="14"/>
      <c r="M3415" s="183" t="s">
        <v>2121</v>
      </c>
      <c r="N3415" s="184">
        <v>1042</v>
      </c>
      <c r="O3415" s="183" t="s">
        <v>4902</v>
      </c>
      <c r="P3415" s="183"/>
      <c r="Q3415" s="183" t="s">
        <v>4824</v>
      </c>
      <c r="R3415" s="138"/>
      <c r="S3415" s="138"/>
      <c r="T3415" s="138"/>
      <c r="U3415" s="138"/>
      <c r="AB3415" s="138"/>
      <c r="AN3415" s="45" t="str">
        <f t="shared" si="50"/>
        <v/>
      </c>
    </row>
    <row r="3416" spans="1:40" s="156" customFormat="1" x14ac:dyDescent="0.2">
      <c r="A3416" s="154"/>
      <c r="B3416" s="180" t="s">
        <v>6177</v>
      </c>
      <c r="C3416" s="109"/>
      <c r="D3416" s="111"/>
      <c r="E3416" s="175" t="s">
        <v>3940</v>
      </c>
      <c r="F3416" s="181" t="s">
        <v>3006</v>
      </c>
      <c r="G3416" s="181"/>
      <c r="H3416" s="182" t="s">
        <v>5177</v>
      </c>
      <c r="I3416" s="14"/>
      <c r="J3416" s="14"/>
      <c r="K3416" s="14"/>
      <c r="L3416" s="14"/>
      <c r="M3416" s="183" t="s">
        <v>2121</v>
      </c>
      <c r="N3416" s="184">
        <v>1042</v>
      </c>
      <c r="O3416" s="183" t="s">
        <v>4903</v>
      </c>
      <c r="P3416" s="183"/>
      <c r="Q3416" s="183" t="s">
        <v>4824</v>
      </c>
      <c r="R3416" s="138"/>
      <c r="S3416" s="138"/>
      <c r="T3416" s="138"/>
      <c r="U3416" s="138"/>
      <c r="AB3416" s="138"/>
      <c r="AN3416" s="45" t="str">
        <f t="shared" si="50"/>
        <v/>
      </c>
    </row>
    <row r="3417" spans="1:40" s="156" customFormat="1" x14ac:dyDescent="0.2">
      <c r="A3417" s="154"/>
      <c r="B3417" s="180" t="s">
        <v>6178</v>
      </c>
      <c r="C3417" s="109"/>
      <c r="D3417" s="111"/>
      <c r="E3417" s="175" t="s">
        <v>3940</v>
      </c>
      <c r="F3417" s="181" t="s">
        <v>3006</v>
      </c>
      <c r="G3417" s="181"/>
      <c r="H3417" s="182" t="s">
        <v>5177</v>
      </c>
      <c r="I3417" s="14"/>
      <c r="J3417" s="14"/>
      <c r="K3417" s="14"/>
      <c r="L3417" s="14"/>
      <c r="M3417" s="183" t="s">
        <v>2121</v>
      </c>
      <c r="N3417" s="184">
        <v>1042</v>
      </c>
      <c r="O3417" s="183" t="s">
        <v>4904</v>
      </c>
      <c r="P3417" s="183"/>
      <c r="Q3417" s="183" t="s">
        <v>4824</v>
      </c>
      <c r="R3417" s="138"/>
      <c r="S3417" s="138"/>
      <c r="T3417" s="138"/>
      <c r="U3417" s="138"/>
      <c r="AB3417" s="138"/>
      <c r="AN3417" s="45" t="str">
        <f t="shared" si="50"/>
        <v/>
      </c>
    </row>
    <row r="3418" spans="1:40" s="156" customFormat="1" x14ac:dyDescent="0.2">
      <c r="A3418" s="154"/>
      <c r="B3418" s="180" t="s">
        <v>6179</v>
      </c>
      <c r="C3418" s="109"/>
      <c r="D3418" s="111"/>
      <c r="E3418" s="175" t="s">
        <v>3940</v>
      </c>
      <c r="F3418" s="181" t="s">
        <v>3006</v>
      </c>
      <c r="G3418" s="181"/>
      <c r="H3418" s="182" t="s">
        <v>5177</v>
      </c>
      <c r="I3418" s="14"/>
      <c r="J3418" s="14"/>
      <c r="K3418" s="14"/>
      <c r="L3418" s="14"/>
      <c r="M3418" s="183" t="s">
        <v>2121</v>
      </c>
      <c r="N3418" s="184">
        <v>1042</v>
      </c>
      <c r="O3418" s="183" t="s">
        <v>4905</v>
      </c>
      <c r="P3418" s="183"/>
      <c r="Q3418" s="183" t="s">
        <v>4824</v>
      </c>
      <c r="R3418" s="138"/>
      <c r="S3418" s="138"/>
      <c r="T3418" s="138"/>
      <c r="U3418" s="138"/>
      <c r="AB3418" s="138"/>
      <c r="AN3418" s="45" t="str">
        <f t="shared" si="50"/>
        <v/>
      </c>
    </row>
    <row r="3419" spans="1:40" s="156" customFormat="1" x14ac:dyDescent="0.2">
      <c r="A3419" s="154"/>
      <c r="B3419" s="180" t="s">
        <v>6180</v>
      </c>
      <c r="C3419" s="109"/>
      <c r="D3419" s="111"/>
      <c r="E3419" s="175" t="s">
        <v>3940</v>
      </c>
      <c r="F3419" s="181" t="s">
        <v>3006</v>
      </c>
      <c r="G3419" s="181"/>
      <c r="H3419" s="182" t="s">
        <v>5177</v>
      </c>
      <c r="I3419" s="14"/>
      <c r="J3419" s="14"/>
      <c r="K3419" s="14"/>
      <c r="L3419" s="14"/>
      <c r="M3419" s="183" t="s">
        <v>2121</v>
      </c>
      <c r="N3419" s="184">
        <v>1042</v>
      </c>
      <c r="O3419" s="183" t="s">
        <v>4906</v>
      </c>
      <c r="P3419" s="183"/>
      <c r="Q3419" s="183" t="s">
        <v>4824</v>
      </c>
      <c r="R3419" s="138"/>
      <c r="S3419" s="138"/>
      <c r="T3419" s="138"/>
      <c r="U3419" s="138"/>
      <c r="AB3419" s="138"/>
      <c r="AN3419" s="45" t="str">
        <f t="shared" si="50"/>
        <v/>
      </c>
    </row>
    <row r="3420" spans="1:40" s="156" customFormat="1" x14ac:dyDescent="0.2">
      <c r="A3420" s="154"/>
      <c r="B3420" s="180" t="s">
        <v>6181</v>
      </c>
      <c r="C3420" s="109"/>
      <c r="D3420" s="111"/>
      <c r="E3420" s="175" t="s">
        <v>3940</v>
      </c>
      <c r="F3420" s="181" t="s">
        <v>3006</v>
      </c>
      <c r="G3420" s="181"/>
      <c r="H3420" s="182" t="s">
        <v>5177</v>
      </c>
      <c r="I3420" s="14"/>
      <c r="J3420" s="14"/>
      <c r="K3420" s="14"/>
      <c r="L3420" s="14"/>
      <c r="M3420" s="183" t="s">
        <v>2121</v>
      </c>
      <c r="N3420" s="184">
        <v>1042</v>
      </c>
      <c r="O3420" s="183" t="s">
        <v>4907</v>
      </c>
      <c r="P3420" s="183"/>
      <c r="Q3420" s="183" t="s">
        <v>4824</v>
      </c>
      <c r="R3420" s="138"/>
      <c r="S3420" s="138"/>
      <c r="T3420" s="138"/>
      <c r="U3420" s="138"/>
      <c r="AB3420" s="138"/>
      <c r="AN3420" s="45" t="str">
        <f t="shared" si="50"/>
        <v/>
      </c>
    </row>
    <row r="3421" spans="1:40" s="156" customFormat="1" x14ac:dyDescent="0.2">
      <c r="A3421" s="154"/>
      <c r="B3421" s="180" t="s">
        <v>6182</v>
      </c>
      <c r="C3421" s="109"/>
      <c r="D3421" s="111"/>
      <c r="E3421" s="175" t="s">
        <v>3940</v>
      </c>
      <c r="F3421" s="181" t="s">
        <v>3006</v>
      </c>
      <c r="G3421" s="181"/>
      <c r="H3421" s="182" t="s">
        <v>5177</v>
      </c>
      <c r="I3421" s="14"/>
      <c r="J3421" s="14"/>
      <c r="K3421" s="14"/>
      <c r="L3421" s="14"/>
      <c r="M3421" s="183" t="s">
        <v>2121</v>
      </c>
      <c r="N3421" s="184">
        <v>1042</v>
      </c>
      <c r="O3421" s="183" t="s">
        <v>4908</v>
      </c>
      <c r="P3421" s="183"/>
      <c r="Q3421" s="183" t="s">
        <v>4824</v>
      </c>
      <c r="R3421" s="138"/>
      <c r="S3421" s="138"/>
      <c r="T3421" s="138"/>
      <c r="U3421" s="138"/>
      <c r="AB3421" s="138"/>
      <c r="AN3421" s="45" t="str">
        <f t="shared" si="50"/>
        <v/>
      </c>
    </row>
    <row r="3422" spans="1:40" s="156" customFormat="1" x14ac:dyDescent="0.2">
      <c r="A3422" s="154"/>
      <c r="B3422" s="180" t="s">
        <v>6183</v>
      </c>
      <c r="C3422" s="109"/>
      <c r="D3422" s="111"/>
      <c r="E3422" s="175" t="s">
        <v>3940</v>
      </c>
      <c r="F3422" s="181" t="s">
        <v>3006</v>
      </c>
      <c r="G3422" s="181"/>
      <c r="H3422" s="182" t="s">
        <v>5177</v>
      </c>
      <c r="I3422" s="14"/>
      <c r="J3422" s="14"/>
      <c r="K3422" s="14"/>
      <c r="L3422" s="14"/>
      <c r="M3422" s="183" t="s">
        <v>2121</v>
      </c>
      <c r="N3422" s="184">
        <v>1042</v>
      </c>
      <c r="O3422" s="183" t="s">
        <v>4909</v>
      </c>
      <c r="P3422" s="183"/>
      <c r="Q3422" s="183" t="s">
        <v>4824</v>
      </c>
      <c r="R3422" s="138"/>
      <c r="S3422" s="138"/>
      <c r="T3422" s="138"/>
      <c r="U3422" s="138"/>
      <c r="AB3422" s="138"/>
      <c r="AN3422" s="45" t="str">
        <f t="shared" si="50"/>
        <v/>
      </c>
    </row>
    <row r="3423" spans="1:40" s="156" customFormat="1" x14ac:dyDescent="0.2">
      <c r="A3423" s="154"/>
      <c r="B3423" s="180" t="s">
        <v>6184</v>
      </c>
      <c r="C3423" s="109"/>
      <c r="D3423" s="111"/>
      <c r="E3423" s="175" t="s">
        <v>3940</v>
      </c>
      <c r="F3423" s="181" t="s">
        <v>3006</v>
      </c>
      <c r="G3423" s="181"/>
      <c r="H3423" s="182" t="s">
        <v>5178</v>
      </c>
      <c r="I3423" s="14"/>
      <c r="J3423" s="14"/>
      <c r="K3423" s="14"/>
      <c r="L3423" s="14"/>
      <c r="M3423" s="183" t="s">
        <v>2121</v>
      </c>
      <c r="N3423" s="184">
        <v>1042</v>
      </c>
      <c r="O3423" s="183" t="s">
        <v>4910</v>
      </c>
      <c r="P3423" s="183"/>
      <c r="Q3423" s="183" t="s">
        <v>4824</v>
      </c>
      <c r="R3423" s="138"/>
      <c r="S3423" s="138"/>
      <c r="T3423" s="138"/>
      <c r="U3423" s="138"/>
      <c r="AB3423" s="138"/>
      <c r="AN3423" s="45" t="str">
        <f t="shared" si="50"/>
        <v/>
      </c>
    </row>
    <row r="3424" spans="1:40" s="156" customFormat="1" x14ac:dyDescent="0.2">
      <c r="A3424" s="154"/>
      <c r="B3424" s="180" t="s">
        <v>6185</v>
      </c>
      <c r="C3424" s="109"/>
      <c r="D3424" s="111"/>
      <c r="E3424" s="175" t="s">
        <v>3940</v>
      </c>
      <c r="F3424" s="181" t="s">
        <v>3006</v>
      </c>
      <c r="G3424" s="181"/>
      <c r="H3424" s="182" t="s">
        <v>5178</v>
      </c>
      <c r="I3424" s="14"/>
      <c r="J3424" s="14"/>
      <c r="K3424" s="14"/>
      <c r="L3424" s="14"/>
      <c r="M3424" s="183" t="s">
        <v>2121</v>
      </c>
      <c r="N3424" s="184">
        <v>1042</v>
      </c>
      <c r="O3424" s="183" t="s">
        <v>4911</v>
      </c>
      <c r="P3424" s="183"/>
      <c r="Q3424" s="183" t="s">
        <v>4824</v>
      </c>
      <c r="R3424" s="138"/>
      <c r="S3424" s="138"/>
      <c r="T3424" s="138"/>
      <c r="U3424" s="138"/>
      <c r="AB3424" s="138"/>
      <c r="AN3424" s="45" t="str">
        <f t="shared" si="50"/>
        <v/>
      </c>
    </row>
    <row r="3425" spans="1:40" s="156" customFormat="1" x14ac:dyDescent="0.2">
      <c r="A3425" s="154"/>
      <c r="B3425" s="180" t="s">
        <v>6186</v>
      </c>
      <c r="C3425" s="109"/>
      <c r="D3425" s="111"/>
      <c r="E3425" s="175" t="s">
        <v>3940</v>
      </c>
      <c r="F3425" s="181" t="s">
        <v>3006</v>
      </c>
      <c r="G3425" s="181"/>
      <c r="H3425" s="182" t="s">
        <v>5178</v>
      </c>
      <c r="I3425" s="14"/>
      <c r="J3425" s="14"/>
      <c r="K3425" s="14"/>
      <c r="L3425" s="14"/>
      <c r="M3425" s="183" t="s">
        <v>2121</v>
      </c>
      <c r="N3425" s="184">
        <v>1042</v>
      </c>
      <c r="O3425" s="183" t="s">
        <v>4912</v>
      </c>
      <c r="P3425" s="183"/>
      <c r="Q3425" s="183" t="s">
        <v>4824</v>
      </c>
      <c r="R3425" s="138"/>
      <c r="S3425" s="138"/>
      <c r="T3425" s="138"/>
      <c r="U3425" s="138"/>
      <c r="AB3425" s="138"/>
      <c r="AN3425" s="45" t="str">
        <f t="shared" si="50"/>
        <v/>
      </c>
    </row>
    <row r="3426" spans="1:40" s="156" customFormat="1" x14ac:dyDescent="0.2">
      <c r="A3426" s="154"/>
      <c r="B3426" s="180" t="s">
        <v>6187</v>
      </c>
      <c r="C3426" s="109"/>
      <c r="D3426" s="111"/>
      <c r="E3426" s="175" t="s">
        <v>3940</v>
      </c>
      <c r="F3426" s="181" t="s">
        <v>3006</v>
      </c>
      <c r="G3426" s="181"/>
      <c r="H3426" s="182" t="s">
        <v>5178</v>
      </c>
      <c r="I3426" s="14"/>
      <c r="J3426" s="14"/>
      <c r="K3426" s="14"/>
      <c r="L3426" s="14"/>
      <c r="M3426" s="183" t="s">
        <v>2121</v>
      </c>
      <c r="N3426" s="184">
        <v>1042</v>
      </c>
      <c r="O3426" s="183" t="s">
        <v>4913</v>
      </c>
      <c r="P3426" s="183"/>
      <c r="Q3426" s="183" t="s">
        <v>4824</v>
      </c>
      <c r="R3426" s="138"/>
      <c r="S3426" s="138"/>
      <c r="T3426" s="138"/>
      <c r="U3426" s="138"/>
      <c r="AB3426" s="138"/>
      <c r="AN3426" s="45" t="str">
        <f t="shared" si="50"/>
        <v/>
      </c>
    </row>
    <row r="3427" spans="1:40" s="156" customFormat="1" x14ac:dyDescent="0.2">
      <c r="A3427" s="154"/>
      <c r="B3427" s="180" t="s">
        <v>6188</v>
      </c>
      <c r="C3427" s="109"/>
      <c r="D3427" s="111"/>
      <c r="E3427" s="175" t="s">
        <v>3940</v>
      </c>
      <c r="F3427" s="181" t="s">
        <v>3006</v>
      </c>
      <c r="G3427" s="181"/>
      <c r="H3427" s="182" t="s">
        <v>5178</v>
      </c>
      <c r="I3427" s="14"/>
      <c r="J3427" s="14"/>
      <c r="K3427" s="14"/>
      <c r="L3427" s="14"/>
      <c r="M3427" s="183" t="s">
        <v>2121</v>
      </c>
      <c r="N3427" s="184">
        <v>1042</v>
      </c>
      <c r="O3427" s="183" t="s">
        <v>4914</v>
      </c>
      <c r="P3427" s="183"/>
      <c r="Q3427" s="183" t="s">
        <v>4824</v>
      </c>
      <c r="R3427" s="138"/>
      <c r="S3427" s="138"/>
      <c r="T3427" s="138"/>
      <c r="U3427" s="138"/>
      <c r="AB3427" s="138"/>
      <c r="AN3427" s="45" t="str">
        <f t="shared" si="50"/>
        <v/>
      </c>
    </row>
    <row r="3428" spans="1:40" s="156" customFormat="1" x14ac:dyDescent="0.2">
      <c r="A3428" s="154"/>
      <c r="B3428" s="180" t="s">
        <v>6189</v>
      </c>
      <c r="C3428" s="109"/>
      <c r="D3428" s="111"/>
      <c r="E3428" s="175" t="s">
        <v>3940</v>
      </c>
      <c r="F3428" s="181" t="s">
        <v>3006</v>
      </c>
      <c r="G3428" s="181"/>
      <c r="H3428" s="182" t="s">
        <v>5178</v>
      </c>
      <c r="I3428" s="14"/>
      <c r="J3428" s="14"/>
      <c r="K3428" s="14"/>
      <c r="L3428" s="14"/>
      <c r="M3428" s="183" t="s">
        <v>2121</v>
      </c>
      <c r="N3428" s="184">
        <v>1042</v>
      </c>
      <c r="O3428" s="183" t="s">
        <v>4915</v>
      </c>
      <c r="P3428" s="183"/>
      <c r="Q3428" s="183" t="s">
        <v>4824</v>
      </c>
      <c r="R3428" s="138"/>
      <c r="S3428" s="138"/>
      <c r="T3428" s="138"/>
      <c r="U3428" s="138"/>
      <c r="AB3428" s="138"/>
      <c r="AN3428" s="45" t="str">
        <f t="shared" si="50"/>
        <v/>
      </c>
    </row>
    <row r="3429" spans="1:40" s="156" customFormat="1" x14ac:dyDescent="0.2">
      <c r="A3429" s="154"/>
      <c r="B3429" s="180" t="s">
        <v>6190</v>
      </c>
      <c r="C3429" s="109"/>
      <c r="D3429" s="111"/>
      <c r="E3429" s="175" t="s">
        <v>3940</v>
      </c>
      <c r="F3429" s="181" t="s">
        <v>3006</v>
      </c>
      <c r="G3429" s="181"/>
      <c r="H3429" s="182" t="s">
        <v>5178</v>
      </c>
      <c r="I3429" s="14"/>
      <c r="J3429" s="14"/>
      <c r="K3429" s="14"/>
      <c r="L3429" s="14"/>
      <c r="M3429" s="183" t="s">
        <v>2121</v>
      </c>
      <c r="N3429" s="184">
        <v>1042</v>
      </c>
      <c r="O3429" s="183" t="s">
        <v>4916</v>
      </c>
      <c r="P3429" s="183"/>
      <c r="Q3429" s="183" t="s">
        <v>4824</v>
      </c>
      <c r="R3429" s="138"/>
      <c r="S3429" s="138"/>
      <c r="T3429" s="138"/>
      <c r="U3429" s="138"/>
      <c r="AB3429" s="138"/>
      <c r="AN3429" s="45" t="str">
        <f t="shared" si="50"/>
        <v/>
      </c>
    </row>
    <row r="3430" spans="1:40" s="156" customFormat="1" x14ac:dyDescent="0.2">
      <c r="A3430" s="154"/>
      <c r="B3430" s="180" t="s">
        <v>6191</v>
      </c>
      <c r="C3430" s="109"/>
      <c r="D3430" s="111"/>
      <c r="E3430" s="175" t="s">
        <v>3940</v>
      </c>
      <c r="F3430" s="181" t="s">
        <v>3006</v>
      </c>
      <c r="G3430" s="181"/>
      <c r="H3430" s="182" t="s">
        <v>5178</v>
      </c>
      <c r="I3430" s="14"/>
      <c r="J3430" s="14"/>
      <c r="K3430" s="14"/>
      <c r="L3430" s="14"/>
      <c r="M3430" s="183" t="s">
        <v>2121</v>
      </c>
      <c r="N3430" s="184">
        <v>1042</v>
      </c>
      <c r="O3430" s="183" t="s">
        <v>4917</v>
      </c>
      <c r="P3430" s="183"/>
      <c r="Q3430" s="183" t="s">
        <v>4824</v>
      </c>
      <c r="R3430" s="138"/>
      <c r="S3430" s="138"/>
      <c r="T3430" s="138"/>
      <c r="U3430" s="138"/>
      <c r="AB3430" s="138"/>
      <c r="AN3430" s="45" t="str">
        <f t="shared" si="50"/>
        <v/>
      </c>
    </row>
    <row r="3431" spans="1:40" s="156" customFormat="1" x14ac:dyDescent="0.2">
      <c r="A3431" s="154"/>
      <c r="B3431" s="180" t="s">
        <v>6192</v>
      </c>
      <c r="C3431" s="109"/>
      <c r="D3431" s="111"/>
      <c r="E3431" s="175" t="s">
        <v>3940</v>
      </c>
      <c r="F3431" s="181" t="s">
        <v>3006</v>
      </c>
      <c r="G3431" s="181"/>
      <c r="H3431" s="182" t="s">
        <v>5178</v>
      </c>
      <c r="I3431" s="14"/>
      <c r="J3431" s="14"/>
      <c r="K3431" s="14"/>
      <c r="L3431" s="14"/>
      <c r="M3431" s="183" t="s">
        <v>2121</v>
      </c>
      <c r="N3431" s="184">
        <v>1042</v>
      </c>
      <c r="O3431" s="183" t="s">
        <v>4918</v>
      </c>
      <c r="P3431" s="183"/>
      <c r="Q3431" s="183" t="s">
        <v>4824</v>
      </c>
      <c r="R3431" s="138"/>
      <c r="S3431" s="138"/>
      <c r="T3431" s="138"/>
      <c r="U3431" s="138"/>
      <c r="AB3431" s="138"/>
      <c r="AN3431" s="45" t="str">
        <f t="shared" si="50"/>
        <v/>
      </c>
    </row>
    <row r="3432" spans="1:40" s="156" customFormat="1" x14ac:dyDescent="0.2">
      <c r="A3432" s="154"/>
      <c r="B3432" s="180" t="s">
        <v>6193</v>
      </c>
      <c r="C3432" s="109"/>
      <c r="D3432" s="111"/>
      <c r="E3432" s="175" t="s">
        <v>3940</v>
      </c>
      <c r="F3432" s="181" t="s">
        <v>3006</v>
      </c>
      <c r="G3432" s="181"/>
      <c r="H3432" s="182" t="s">
        <v>5178</v>
      </c>
      <c r="I3432" s="14"/>
      <c r="J3432" s="14"/>
      <c r="K3432" s="14"/>
      <c r="L3432" s="14"/>
      <c r="M3432" s="183" t="s">
        <v>2121</v>
      </c>
      <c r="N3432" s="184">
        <v>1042</v>
      </c>
      <c r="O3432" s="183" t="s">
        <v>4919</v>
      </c>
      <c r="P3432" s="183"/>
      <c r="Q3432" s="183" t="s">
        <v>4824</v>
      </c>
      <c r="R3432" s="138"/>
      <c r="S3432" s="138"/>
      <c r="T3432" s="138"/>
      <c r="U3432" s="138"/>
      <c r="AB3432" s="138"/>
      <c r="AN3432" s="45" t="str">
        <f t="shared" si="50"/>
        <v/>
      </c>
    </row>
    <row r="3433" spans="1:40" s="156" customFormat="1" x14ac:dyDescent="0.2">
      <c r="A3433" s="154"/>
      <c r="B3433" s="180" t="s">
        <v>6194</v>
      </c>
      <c r="C3433" s="109"/>
      <c r="D3433" s="111"/>
      <c r="E3433" s="175" t="s">
        <v>3940</v>
      </c>
      <c r="F3433" s="181" t="s">
        <v>3006</v>
      </c>
      <c r="G3433" s="181"/>
      <c r="H3433" s="182" t="s">
        <v>5178</v>
      </c>
      <c r="I3433" s="14"/>
      <c r="J3433" s="14"/>
      <c r="K3433" s="14"/>
      <c r="L3433" s="14"/>
      <c r="M3433" s="183" t="s">
        <v>2121</v>
      </c>
      <c r="N3433" s="184">
        <v>1042</v>
      </c>
      <c r="O3433" s="183" t="s">
        <v>4920</v>
      </c>
      <c r="P3433" s="183"/>
      <c r="Q3433" s="183" t="s">
        <v>4824</v>
      </c>
      <c r="R3433" s="138"/>
      <c r="S3433" s="138"/>
      <c r="T3433" s="138"/>
      <c r="U3433" s="138"/>
      <c r="AB3433" s="138"/>
      <c r="AN3433" s="45" t="str">
        <f t="shared" si="50"/>
        <v/>
      </c>
    </row>
    <row r="3434" spans="1:40" s="156" customFormat="1" x14ac:dyDescent="0.2">
      <c r="A3434" s="154"/>
      <c r="B3434" s="180" t="s">
        <v>6195</v>
      </c>
      <c r="C3434" s="109"/>
      <c r="D3434" s="111"/>
      <c r="E3434" s="175" t="s">
        <v>3940</v>
      </c>
      <c r="F3434" s="181" t="s">
        <v>3006</v>
      </c>
      <c r="G3434" s="181"/>
      <c r="H3434" s="182" t="s">
        <v>5178</v>
      </c>
      <c r="I3434" s="14"/>
      <c r="J3434" s="14"/>
      <c r="K3434" s="14"/>
      <c r="L3434" s="14"/>
      <c r="M3434" s="183" t="s">
        <v>2121</v>
      </c>
      <c r="N3434" s="184">
        <v>1042</v>
      </c>
      <c r="O3434" s="183" t="s">
        <v>4921</v>
      </c>
      <c r="P3434" s="183"/>
      <c r="Q3434" s="183" t="s">
        <v>4824</v>
      </c>
      <c r="R3434" s="138"/>
      <c r="S3434" s="138"/>
      <c r="T3434" s="138"/>
      <c r="U3434" s="138"/>
      <c r="AB3434" s="138"/>
      <c r="AN3434" s="45" t="str">
        <f t="shared" si="50"/>
        <v/>
      </c>
    </row>
    <row r="3435" spans="1:40" s="156" customFormat="1" x14ac:dyDescent="0.2">
      <c r="A3435" s="154"/>
      <c r="B3435" s="180" t="s">
        <v>6196</v>
      </c>
      <c r="C3435" s="109"/>
      <c r="D3435" s="111"/>
      <c r="E3435" s="175" t="s">
        <v>3940</v>
      </c>
      <c r="F3435" s="181" t="s">
        <v>3006</v>
      </c>
      <c r="G3435" s="181"/>
      <c r="H3435" s="182" t="s">
        <v>5178</v>
      </c>
      <c r="I3435" s="14"/>
      <c r="J3435" s="14"/>
      <c r="K3435" s="14"/>
      <c r="L3435" s="14"/>
      <c r="M3435" s="183" t="s">
        <v>2121</v>
      </c>
      <c r="N3435" s="184">
        <v>1042</v>
      </c>
      <c r="O3435" s="183" t="s">
        <v>4922</v>
      </c>
      <c r="P3435" s="183"/>
      <c r="Q3435" s="183" t="s">
        <v>4824</v>
      </c>
      <c r="R3435" s="138"/>
      <c r="S3435" s="138"/>
      <c r="T3435" s="138"/>
      <c r="U3435" s="138"/>
      <c r="AB3435" s="138"/>
      <c r="AN3435" s="45" t="str">
        <f t="shared" si="50"/>
        <v/>
      </c>
    </row>
    <row r="3436" spans="1:40" s="156" customFormat="1" x14ac:dyDescent="0.2">
      <c r="A3436" s="154"/>
      <c r="B3436" s="180" t="s">
        <v>6197</v>
      </c>
      <c r="C3436" s="109"/>
      <c r="D3436" s="111"/>
      <c r="E3436" s="175" t="s">
        <v>3940</v>
      </c>
      <c r="F3436" s="181" t="s">
        <v>3006</v>
      </c>
      <c r="G3436" s="181"/>
      <c r="H3436" s="182" t="s">
        <v>5178</v>
      </c>
      <c r="I3436" s="14"/>
      <c r="J3436" s="14"/>
      <c r="K3436" s="14"/>
      <c r="L3436" s="14"/>
      <c r="M3436" s="183" t="s">
        <v>2121</v>
      </c>
      <c r="N3436" s="184">
        <v>1042</v>
      </c>
      <c r="O3436" s="183" t="s">
        <v>4923</v>
      </c>
      <c r="P3436" s="183"/>
      <c r="Q3436" s="183" t="s">
        <v>4824</v>
      </c>
      <c r="R3436" s="138"/>
      <c r="S3436" s="138"/>
      <c r="T3436" s="138"/>
      <c r="U3436" s="138"/>
      <c r="AB3436" s="138"/>
      <c r="AN3436" s="45" t="str">
        <f t="shared" si="50"/>
        <v/>
      </c>
    </row>
    <row r="3437" spans="1:40" s="156" customFormat="1" x14ac:dyDescent="0.2">
      <c r="A3437" s="154"/>
      <c r="B3437" s="180" t="s">
        <v>6198</v>
      </c>
      <c r="C3437" s="109"/>
      <c r="D3437" s="111"/>
      <c r="E3437" s="175" t="s">
        <v>3940</v>
      </c>
      <c r="F3437" s="181" t="s">
        <v>3006</v>
      </c>
      <c r="G3437" s="181"/>
      <c r="H3437" s="182" t="s">
        <v>5178</v>
      </c>
      <c r="I3437" s="14"/>
      <c r="J3437" s="14"/>
      <c r="K3437" s="14"/>
      <c r="L3437" s="14"/>
      <c r="M3437" s="183" t="s">
        <v>2121</v>
      </c>
      <c r="N3437" s="184">
        <v>1042</v>
      </c>
      <c r="O3437" s="183" t="s">
        <v>4924</v>
      </c>
      <c r="P3437" s="183"/>
      <c r="Q3437" s="183" t="s">
        <v>4824</v>
      </c>
      <c r="R3437" s="138"/>
      <c r="S3437" s="138"/>
      <c r="T3437" s="138"/>
      <c r="U3437" s="138"/>
      <c r="AB3437" s="138"/>
      <c r="AN3437" s="45" t="str">
        <f t="shared" si="50"/>
        <v/>
      </c>
    </row>
    <row r="3438" spans="1:40" s="156" customFormat="1" x14ac:dyDescent="0.2">
      <c r="A3438" s="154"/>
      <c r="B3438" s="180" t="s">
        <v>6199</v>
      </c>
      <c r="C3438" s="109"/>
      <c r="D3438" s="111"/>
      <c r="E3438" s="175" t="s">
        <v>3940</v>
      </c>
      <c r="F3438" s="181" t="s">
        <v>3006</v>
      </c>
      <c r="G3438" s="181"/>
      <c r="H3438" s="182" t="s">
        <v>7216</v>
      </c>
      <c r="I3438" s="14"/>
      <c r="J3438" s="14"/>
      <c r="K3438" s="14"/>
      <c r="L3438" s="14"/>
      <c r="M3438" s="183" t="s">
        <v>2121</v>
      </c>
      <c r="N3438" s="184">
        <v>1042</v>
      </c>
      <c r="O3438" s="183" t="s">
        <v>4925</v>
      </c>
      <c r="P3438" s="183"/>
      <c r="Q3438" s="183" t="s">
        <v>4824</v>
      </c>
      <c r="R3438" s="138"/>
      <c r="S3438" s="138"/>
      <c r="T3438" s="138"/>
      <c r="U3438" s="138"/>
      <c r="AB3438" s="138"/>
      <c r="AN3438" s="45" t="str">
        <f t="shared" si="50"/>
        <v/>
      </c>
    </row>
    <row r="3439" spans="1:40" s="156" customFormat="1" x14ac:dyDescent="0.2">
      <c r="A3439" s="154"/>
      <c r="B3439" s="180" t="s">
        <v>6200</v>
      </c>
      <c r="C3439" s="109"/>
      <c r="D3439" s="111"/>
      <c r="E3439" s="175" t="s">
        <v>3940</v>
      </c>
      <c r="F3439" s="181" t="s">
        <v>3006</v>
      </c>
      <c r="G3439" s="181"/>
      <c r="H3439" s="182" t="s">
        <v>7216</v>
      </c>
      <c r="I3439" s="14"/>
      <c r="J3439" s="14"/>
      <c r="K3439" s="14"/>
      <c r="L3439" s="14"/>
      <c r="M3439" s="183" t="s">
        <v>2121</v>
      </c>
      <c r="N3439" s="184">
        <v>1042</v>
      </c>
      <c r="O3439" s="183" t="s">
        <v>4926</v>
      </c>
      <c r="P3439" s="183"/>
      <c r="Q3439" s="183" t="s">
        <v>4824</v>
      </c>
      <c r="R3439" s="138"/>
      <c r="S3439" s="138"/>
      <c r="T3439" s="138"/>
      <c r="U3439" s="138"/>
      <c r="AB3439" s="138"/>
      <c r="AN3439" s="45" t="str">
        <f t="shared" si="50"/>
        <v/>
      </c>
    </row>
    <row r="3440" spans="1:40" s="156" customFormat="1" x14ac:dyDescent="0.2">
      <c r="A3440" s="154"/>
      <c r="B3440" s="180" t="s">
        <v>6201</v>
      </c>
      <c r="C3440" s="109"/>
      <c r="D3440" s="111"/>
      <c r="E3440" s="175" t="s">
        <v>3940</v>
      </c>
      <c r="F3440" s="181" t="s">
        <v>3006</v>
      </c>
      <c r="G3440" s="181"/>
      <c r="H3440" s="182" t="s">
        <v>7216</v>
      </c>
      <c r="I3440" s="14"/>
      <c r="J3440" s="14"/>
      <c r="K3440" s="14"/>
      <c r="L3440" s="14"/>
      <c r="M3440" s="183" t="s">
        <v>2121</v>
      </c>
      <c r="N3440" s="184">
        <v>1042</v>
      </c>
      <c r="O3440" s="183" t="s">
        <v>4927</v>
      </c>
      <c r="P3440" s="183"/>
      <c r="Q3440" s="183" t="s">
        <v>4824</v>
      </c>
      <c r="R3440" s="138"/>
      <c r="S3440" s="138"/>
      <c r="T3440" s="138"/>
      <c r="U3440" s="138"/>
      <c r="AB3440" s="138"/>
      <c r="AN3440" s="45" t="str">
        <f t="shared" si="50"/>
        <v/>
      </c>
    </row>
    <row r="3441" spans="1:40" s="156" customFormat="1" x14ac:dyDescent="0.2">
      <c r="A3441" s="154"/>
      <c r="B3441" s="180" t="s">
        <v>6202</v>
      </c>
      <c r="C3441" s="109"/>
      <c r="D3441" s="111"/>
      <c r="E3441" s="175" t="s">
        <v>3940</v>
      </c>
      <c r="F3441" s="181" t="s">
        <v>3006</v>
      </c>
      <c r="G3441" s="181"/>
      <c r="H3441" s="182" t="s">
        <v>7216</v>
      </c>
      <c r="I3441" s="14"/>
      <c r="J3441" s="14"/>
      <c r="K3441" s="14"/>
      <c r="L3441" s="14"/>
      <c r="M3441" s="183" t="s">
        <v>2121</v>
      </c>
      <c r="N3441" s="184">
        <v>1042</v>
      </c>
      <c r="O3441" s="183" t="s">
        <v>4928</v>
      </c>
      <c r="P3441" s="183"/>
      <c r="Q3441" s="183" t="s">
        <v>4824</v>
      </c>
      <c r="R3441" s="138"/>
      <c r="S3441" s="138"/>
      <c r="T3441" s="138"/>
      <c r="U3441" s="138"/>
      <c r="AB3441" s="138"/>
      <c r="AN3441" s="45" t="str">
        <f t="shared" si="50"/>
        <v/>
      </c>
    </row>
    <row r="3442" spans="1:40" s="156" customFormat="1" x14ac:dyDescent="0.2">
      <c r="A3442" s="154"/>
      <c r="B3442" s="180" t="s">
        <v>6203</v>
      </c>
      <c r="C3442" s="109"/>
      <c r="D3442" s="111"/>
      <c r="E3442" s="175" t="s">
        <v>3940</v>
      </c>
      <c r="F3442" s="181" t="s">
        <v>3006</v>
      </c>
      <c r="G3442" s="181"/>
      <c r="H3442" s="182" t="s">
        <v>7216</v>
      </c>
      <c r="I3442" s="14"/>
      <c r="J3442" s="14"/>
      <c r="K3442" s="14"/>
      <c r="L3442" s="14"/>
      <c r="M3442" s="183" t="s">
        <v>2121</v>
      </c>
      <c r="N3442" s="184">
        <v>1042</v>
      </c>
      <c r="O3442" s="183" t="s">
        <v>4929</v>
      </c>
      <c r="P3442" s="183"/>
      <c r="Q3442" s="183" t="s">
        <v>4824</v>
      </c>
      <c r="R3442" s="138"/>
      <c r="S3442" s="138"/>
      <c r="T3442" s="138"/>
      <c r="U3442" s="138"/>
      <c r="AB3442" s="138"/>
      <c r="AN3442" s="45" t="str">
        <f t="shared" si="50"/>
        <v/>
      </c>
    </row>
    <row r="3443" spans="1:40" s="156" customFormat="1" x14ac:dyDescent="0.2">
      <c r="A3443" s="154"/>
      <c r="B3443" s="180" t="s">
        <v>6204</v>
      </c>
      <c r="C3443" s="109"/>
      <c r="D3443" s="111"/>
      <c r="E3443" s="175" t="s">
        <v>3940</v>
      </c>
      <c r="F3443" s="181" t="s">
        <v>3006</v>
      </c>
      <c r="G3443" s="181"/>
      <c r="H3443" s="182" t="s">
        <v>7216</v>
      </c>
      <c r="I3443" s="14"/>
      <c r="J3443" s="14"/>
      <c r="K3443" s="14"/>
      <c r="L3443" s="14"/>
      <c r="M3443" s="183" t="s">
        <v>2121</v>
      </c>
      <c r="N3443" s="184">
        <v>1042</v>
      </c>
      <c r="O3443" s="183" t="s">
        <v>4930</v>
      </c>
      <c r="P3443" s="183"/>
      <c r="Q3443" s="183" t="s">
        <v>4824</v>
      </c>
      <c r="R3443" s="138"/>
      <c r="S3443" s="138"/>
      <c r="T3443" s="138"/>
      <c r="U3443" s="138"/>
      <c r="AB3443" s="138"/>
      <c r="AN3443" s="45" t="str">
        <f t="shared" si="50"/>
        <v/>
      </c>
    </row>
    <row r="3444" spans="1:40" s="156" customFormat="1" x14ac:dyDescent="0.2">
      <c r="A3444" s="154"/>
      <c r="B3444" s="180" t="s">
        <v>6205</v>
      </c>
      <c r="C3444" s="109"/>
      <c r="D3444" s="111"/>
      <c r="E3444" s="175" t="s">
        <v>3940</v>
      </c>
      <c r="F3444" s="181" t="s">
        <v>3006</v>
      </c>
      <c r="G3444" s="181"/>
      <c r="H3444" s="182" t="s">
        <v>7216</v>
      </c>
      <c r="I3444" s="14"/>
      <c r="J3444" s="14"/>
      <c r="K3444" s="14"/>
      <c r="L3444" s="14"/>
      <c r="M3444" s="183" t="s">
        <v>2121</v>
      </c>
      <c r="N3444" s="184">
        <v>1042</v>
      </c>
      <c r="O3444" s="183" t="s">
        <v>4931</v>
      </c>
      <c r="P3444" s="183"/>
      <c r="Q3444" s="183" t="s">
        <v>4824</v>
      </c>
      <c r="R3444" s="138"/>
      <c r="S3444" s="138"/>
      <c r="T3444" s="138"/>
      <c r="U3444" s="138"/>
      <c r="AB3444" s="138"/>
      <c r="AN3444" s="45" t="str">
        <f t="shared" si="50"/>
        <v/>
      </c>
    </row>
    <row r="3445" spans="1:40" s="156" customFormat="1" x14ac:dyDescent="0.2">
      <c r="A3445" s="154"/>
      <c r="B3445" s="180" t="s">
        <v>6206</v>
      </c>
      <c r="C3445" s="109"/>
      <c r="D3445" s="111"/>
      <c r="E3445" s="175" t="s">
        <v>3940</v>
      </c>
      <c r="F3445" s="181" t="s">
        <v>3006</v>
      </c>
      <c r="G3445" s="181"/>
      <c r="H3445" s="182" t="s">
        <v>7216</v>
      </c>
      <c r="I3445" s="14"/>
      <c r="J3445" s="14"/>
      <c r="K3445" s="14"/>
      <c r="L3445" s="14"/>
      <c r="M3445" s="183" t="s">
        <v>2121</v>
      </c>
      <c r="N3445" s="184">
        <v>1042</v>
      </c>
      <c r="O3445" s="183" t="s">
        <v>4932</v>
      </c>
      <c r="P3445" s="183"/>
      <c r="Q3445" s="183" t="s">
        <v>4824</v>
      </c>
      <c r="R3445" s="138"/>
      <c r="S3445" s="138"/>
      <c r="T3445" s="138"/>
      <c r="U3445" s="138"/>
      <c r="AB3445" s="138"/>
      <c r="AN3445" s="45" t="str">
        <f t="shared" si="50"/>
        <v/>
      </c>
    </row>
    <row r="3446" spans="1:40" s="156" customFormat="1" x14ac:dyDescent="0.2">
      <c r="A3446" s="154"/>
      <c r="B3446" s="180" t="s">
        <v>6207</v>
      </c>
      <c r="C3446" s="109"/>
      <c r="D3446" s="111"/>
      <c r="E3446" s="175" t="s">
        <v>3940</v>
      </c>
      <c r="F3446" s="181" t="s">
        <v>3006</v>
      </c>
      <c r="G3446" s="181"/>
      <c r="H3446" s="182" t="s">
        <v>7216</v>
      </c>
      <c r="I3446" s="14"/>
      <c r="J3446" s="14"/>
      <c r="K3446" s="14"/>
      <c r="L3446" s="14"/>
      <c r="M3446" s="183" t="s">
        <v>2121</v>
      </c>
      <c r="N3446" s="184">
        <v>1042</v>
      </c>
      <c r="O3446" s="183" t="s">
        <v>4933</v>
      </c>
      <c r="P3446" s="183"/>
      <c r="Q3446" s="183" t="s">
        <v>4824</v>
      </c>
      <c r="R3446" s="138"/>
      <c r="S3446" s="138"/>
      <c r="T3446" s="138"/>
      <c r="U3446" s="138"/>
      <c r="AB3446" s="138"/>
      <c r="AN3446" s="45" t="str">
        <f t="shared" si="50"/>
        <v/>
      </c>
    </row>
    <row r="3447" spans="1:40" s="156" customFormat="1" x14ac:dyDescent="0.2">
      <c r="A3447" s="154"/>
      <c r="B3447" s="180" t="s">
        <v>6208</v>
      </c>
      <c r="C3447" s="109"/>
      <c r="D3447" s="111"/>
      <c r="E3447" s="175" t="s">
        <v>3940</v>
      </c>
      <c r="F3447" s="181" t="s">
        <v>3006</v>
      </c>
      <c r="G3447" s="181"/>
      <c r="H3447" s="182" t="s">
        <v>7216</v>
      </c>
      <c r="I3447" s="14"/>
      <c r="J3447" s="14"/>
      <c r="K3447" s="14"/>
      <c r="L3447" s="14"/>
      <c r="M3447" s="183" t="s">
        <v>2121</v>
      </c>
      <c r="N3447" s="184">
        <v>1042</v>
      </c>
      <c r="O3447" s="183" t="s">
        <v>4934</v>
      </c>
      <c r="P3447" s="183"/>
      <c r="Q3447" s="183" t="s">
        <v>4824</v>
      </c>
      <c r="R3447" s="138"/>
      <c r="S3447" s="138"/>
      <c r="T3447" s="138"/>
      <c r="U3447" s="138"/>
      <c r="AB3447" s="138"/>
      <c r="AN3447" s="45" t="str">
        <f t="shared" si="50"/>
        <v/>
      </c>
    </row>
    <row r="3448" spans="1:40" s="156" customFormat="1" x14ac:dyDescent="0.2">
      <c r="A3448" s="154"/>
      <c r="B3448" s="180" t="s">
        <v>6209</v>
      </c>
      <c r="C3448" s="109"/>
      <c r="D3448" s="111"/>
      <c r="E3448" s="175" t="s">
        <v>3940</v>
      </c>
      <c r="F3448" s="181" t="s">
        <v>3006</v>
      </c>
      <c r="G3448" s="181"/>
      <c r="H3448" s="182" t="s">
        <v>7216</v>
      </c>
      <c r="I3448" s="14"/>
      <c r="J3448" s="14"/>
      <c r="K3448" s="14"/>
      <c r="L3448" s="14"/>
      <c r="M3448" s="183" t="s">
        <v>2121</v>
      </c>
      <c r="N3448" s="184">
        <v>1042</v>
      </c>
      <c r="O3448" s="183" t="s">
        <v>4935</v>
      </c>
      <c r="P3448" s="183"/>
      <c r="Q3448" s="183" t="s">
        <v>4824</v>
      </c>
      <c r="R3448" s="138"/>
      <c r="S3448" s="138"/>
      <c r="T3448" s="138"/>
      <c r="U3448" s="138"/>
      <c r="AB3448" s="138"/>
      <c r="AN3448" s="45" t="str">
        <f t="shared" si="50"/>
        <v/>
      </c>
    </row>
    <row r="3449" spans="1:40" s="156" customFormat="1" x14ac:dyDescent="0.2">
      <c r="A3449" s="154"/>
      <c r="B3449" s="180" t="s">
        <v>6210</v>
      </c>
      <c r="C3449" s="109"/>
      <c r="D3449" s="111"/>
      <c r="E3449" s="175" t="s">
        <v>3940</v>
      </c>
      <c r="F3449" s="181" t="s">
        <v>3006</v>
      </c>
      <c r="G3449" s="181"/>
      <c r="H3449" s="182" t="s">
        <v>5179</v>
      </c>
      <c r="I3449" s="14"/>
      <c r="J3449" s="14"/>
      <c r="K3449" s="14"/>
      <c r="L3449" s="14"/>
      <c r="M3449" s="183" t="s">
        <v>2121</v>
      </c>
      <c r="N3449" s="184">
        <v>1042</v>
      </c>
      <c r="O3449" s="183" t="s">
        <v>4937</v>
      </c>
      <c r="P3449" s="183"/>
      <c r="Q3449" s="183" t="s">
        <v>4936</v>
      </c>
      <c r="R3449" s="138"/>
      <c r="S3449" s="138"/>
      <c r="T3449" s="138"/>
      <c r="U3449" s="138"/>
      <c r="AB3449" s="138"/>
      <c r="AN3449" s="45" t="str">
        <f t="shared" si="50"/>
        <v/>
      </c>
    </row>
    <row r="3450" spans="1:40" s="156" customFormat="1" x14ac:dyDescent="0.2">
      <c r="A3450" s="154"/>
      <c r="B3450" s="180" t="s">
        <v>6211</v>
      </c>
      <c r="C3450" s="109"/>
      <c r="D3450" s="111"/>
      <c r="E3450" s="175" t="s">
        <v>3940</v>
      </c>
      <c r="F3450" s="181" t="s">
        <v>3006</v>
      </c>
      <c r="G3450" s="181"/>
      <c r="H3450" s="182" t="s">
        <v>5179</v>
      </c>
      <c r="I3450" s="14"/>
      <c r="J3450" s="14"/>
      <c r="K3450" s="14"/>
      <c r="L3450" s="14"/>
      <c r="M3450" s="183" t="s">
        <v>2121</v>
      </c>
      <c r="N3450" s="184">
        <v>1042</v>
      </c>
      <c r="O3450" s="183" t="s">
        <v>4938</v>
      </c>
      <c r="P3450" s="183"/>
      <c r="Q3450" s="183" t="s">
        <v>4936</v>
      </c>
      <c r="R3450" s="138"/>
      <c r="S3450" s="138"/>
      <c r="T3450" s="138"/>
      <c r="U3450" s="138"/>
      <c r="AB3450" s="138"/>
      <c r="AN3450" s="45" t="str">
        <f t="shared" si="50"/>
        <v/>
      </c>
    </row>
    <row r="3451" spans="1:40" s="156" customFormat="1" x14ac:dyDescent="0.2">
      <c r="A3451" s="154"/>
      <c r="B3451" s="180" t="s">
        <v>6212</v>
      </c>
      <c r="C3451" s="109"/>
      <c r="D3451" s="111"/>
      <c r="E3451" s="175" t="s">
        <v>3940</v>
      </c>
      <c r="F3451" s="181" t="s">
        <v>3006</v>
      </c>
      <c r="G3451" s="181"/>
      <c r="H3451" s="182" t="s">
        <v>5179</v>
      </c>
      <c r="I3451" s="14"/>
      <c r="J3451" s="14"/>
      <c r="K3451" s="14"/>
      <c r="L3451" s="14"/>
      <c r="M3451" s="183" t="s">
        <v>2121</v>
      </c>
      <c r="N3451" s="184">
        <v>1042</v>
      </c>
      <c r="O3451" s="183" t="s">
        <v>4939</v>
      </c>
      <c r="P3451" s="183"/>
      <c r="Q3451" s="183" t="s">
        <v>4936</v>
      </c>
      <c r="R3451" s="138"/>
      <c r="S3451" s="138"/>
      <c r="T3451" s="138"/>
      <c r="U3451" s="138"/>
      <c r="AB3451" s="138"/>
      <c r="AN3451" s="45" t="str">
        <f t="shared" si="50"/>
        <v/>
      </c>
    </row>
    <row r="3452" spans="1:40" s="156" customFormat="1" x14ac:dyDescent="0.2">
      <c r="A3452" s="154"/>
      <c r="B3452" s="180" t="s">
        <v>6213</v>
      </c>
      <c r="C3452" s="109"/>
      <c r="D3452" s="111"/>
      <c r="E3452" s="175" t="s">
        <v>3940</v>
      </c>
      <c r="F3452" s="181" t="s">
        <v>3006</v>
      </c>
      <c r="G3452" s="181"/>
      <c r="H3452" s="182" t="s">
        <v>5179</v>
      </c>
      <c r="I3452" s="14"/>
      <c r="J3452" s="14"/>
      <c r="K3452" s="14"/>
      <c r="L3452" s="14"/>
      <c r="M3452" s="183" t="s">
        <v>2121</v>
      </c>
      <c r="N3452" s="184">
        <v>1042</v>
      </c>
      <c r="O3452" s="183" t="s">
        <v>4940</v>
      </c>
      <c r="P3452" s="183"/>
      <c r="Q3452" s="183" t="s">
        <v>4936</v>
      </c>
      <c r="R3452" s="138"/>
      <c r="S3452" s="138"/>
      <c r="T3452" s="138"/>
      <c r="U3452" s="138"/>
      <c r="AB3452" s="138"/>
      <c r="AN3452" s="45" t="str">
        <f t="shared" si="50"/>
        <v/>
      </c>
    </row>
    <row r="3453" spans="1:40" s="156" customFormat="1" x14ac:dyDescent="0.2">
      <c r="A3453" s="154"/>
      <c r="B3453" s="180" t="s">
        <v>6214</v>
      </c>
      <c r="C3453" s="109"/>
      <c r="D3453" s="111"/>
      <c r="E3453" s="175" t="s">
        <v>3940</v>
      </c>
      <c r="F3453" s="181" t="s">
        <v>3006</v>
      </c>
      <c r="G3453" s="181"/>
      <c r="H3453" s="182" t="s">
        <v>5179</v>
      </c>
      <c r="I3453" s="14"/>
      <c r="J3453" s="14"/>
      <c r="K3453" s="14"/>
      <c r="L3453" s="14"/>
      <c r="M3453" s="183" t="s">
        <v>2121</v>
      </c>
      <c r="N3453" s="184">
        <v>1042</v>
      </c>
      <c r="O3453" s="183" t="s">
        <v>4941</v>
      </c>
      <c r="P3453" s="183"/>
      <c r="Q3453" s="183" t="s">
        <v>4936</v>
      </c>
      <c r="R3453" s="138"/>
      <c r="S3453" s="138"/>
      <c r="T3453" s="138"/>
      <c r="U3453" s="138"/>
      <c r="AB3453" s="138"/>
      <c r="AN3453" s="45" t="str">
        <f t="shared" si="50"/>
        <v/>
      </c>
    </row>
    <row r="3454" spans="1:40" s="156" customFormat="1" x14ac:dyDescent="0.2">
      <c r="A3454" s="154"/>
      <c r="B3454" s="180" t="s">
        <v>6215</v>
      </c>
      <c r="C3454" s="109"/>
      <c r="D3454" s="111"/>
      <c r="E3454" s="175" t="s">
        <v>3940</v>
      </c>
      <c r="F3454" s="181" t="s">
        <v>3006</v>
      </c>
      <c r="G3454" s="181"/>
      <c r="H3454" s="182" t="s">
        <v>5179</v>
      </c>
      <c r="I3454" s="14"/>
      <c r="J3454" s="14"/>
      <c r="K3454" s="14"/>
      <c r="L3454" s="14"/>
      <c r="M3454" s="183" t="s">
        <v>2121</v>
      </c>
      <c r="N3454" s="184">
        <v>1042</v>
      </c>
      <c r="O3454" s="183" t="s">
        <v>4942</v>
      </c>
      <c r="P3454" s="183"/>
      <c r="Q3454" s="183" t="s">
        <v>4936</v>
      </c>
      <c r="R3454" s="138"/>
      <c r="S3454" s="138"/>
      <c r="T3454" s="138"/>
      <c r="U3454" s="138"/>
      <c r="AB3454" s="138"/>
      <c r="AN3454" s="45" t="str">
        <f t="shared" si="50"/>
        <v/>
      </c>
    </row>
    <row r="3455" spans="1:40" s="156" customFormat="1" x14ac:dyDescent="0.2">
      <c r="A3455" s="154"/>
      <c r="B3455" s="180" t="s">
        <v>6216</v>
      </c>
      <c r="C3455" s="109"/>
      <c r="D3455" s="111"/>
      <c r="E3455" s="175" t="s">
        <v>3940</v>
      </c>
      <c r="F3455" s="181" t="s">
        <v>3006</v>
      </c>
      <c r="G3455" s="181"/>
      <c r="H3455" s="182" t="s">
        <v>5179</v>
      </c>
      <c r="I3455" s="14"/>
      <c r="J3455" s="14"/>
      <c r="K3455" s="14"/>
      <c r="L3455" s="14"/>
      <c r="M3455" s="183" t="s">
        <v>2121</v>
      </c>
      <c r="N3455" s="184">
        <v>1042</v>
      </c>
      <c r="O3455" s="183" t="s">
        <v>4943</v>
      </c>
      <c r="P3455" s="183"/>
      <c r="Q3455" s="183" t="s">
        <v>4936</v>
      </c>
      <c r="R3455" s="138"/>
      <c r="S3455" s="138"/>
      <c r="T3455" s="138"/>
      <c r="U3455" s="138"/>
      <c r="AB3455" s="138"/>
      <c r="AN3455" s="45" t="str">
        <f t="shared" si="50"/>
        <v/>
      </c>
    </row>
    <row r="3456" spans="1:40" s="156" customFormat="1" x14ac:dyDescent="0.2">
      <c r="A3456" s="154"/>
      <c r="B3456" s="180" t="s">
        <v>6217</v>
      </c>
      <c r="C3456" s="109"/>
      <c r="D3456" s="111"/>
      <c r="E3456" s="175" t="s">
        <v>3940</v>
      </c>
      <c r="F3456" s="181" t="s">
        <v>3006</v>
      </c>
      <c r="G3456" s="181"/>
      <c r="H3456" s="182" t="s">
        <v>5179</v>
      </c>
      <c r="I3456" s="14"/>
      <c r="J3456" s="14"/>
      <c r="K3456" s="14"/>
      <c r="L3456" s="14"/>
      <c r="M3456" s="183" t="s">
        <v>2121</v>
      </c>
      <c r="N3456" s="184">
        <v>1042</v>
      </c>
      <c r="O3456" s="183" t="s">
        <v>4944</v>
      </c>
      <c r="P3456" s="183"/>
      <c r="Q3456" s="183" t="s">
        <v>4936</v>
      </c>
      <c r="R3456" s="138"/>
      <c r="S3456" s="138"/>
      <c r="T3456" s="138"/>
      <c r="U3456" s="138"/>
      <c r="AB3456" s="138"/>
      <c r="AN3456" s="45" t="str">
        <f t="shared" si="50"/>
        <v/>
      </c>
    </row>
    <row r="3457" spans="1:40" s="156" customFormat="1" x14ac:dyDescent="0.2">
      <c r="A3457" s="154"/>
      <c r="B3457" s="180" t="s">
        <v>6218</v>
      </c>
      <c r="C3457" s="109"/>
      <c r="D3457" s="111"/>
      <c r="E3457" s="175" t="s">
        <v>3940</v>
      </c>
      <c r="F3457" s="181" t="s">
        <v>3006</v>
      </c>
      <c r="G3457" s="181"/>
      <c r="H3457" s="182" t="s">
        <v>5179</v>
      </c>
      <c r="I3457" s="14"/>
      <c r="J3457" s="14"/>
      <c r="K3457" s="14"/>
      <c r="L3457" s="14"/>
      <c r="M3457" s="183" t="s">
        <v>2121</v>
      </c>
      <c r="N3457" s="184">
        <v>1042</v>
      </c>
      <c r="O3457" s="183" t="s">
        <v>4945</v>
      </c>
      <c r="P3457" s="183"/>
      <c r="Q3457" s="183" t="s">
        <v>4936</v>
      </c>
      <c r="R3457" s="138"/>
      <c r="S3457" s="138"/>
      <c r="T3457" s="138"/>
      <c r="U3457" s="138"/>
      <c r="AB3457" s="138"/>
      <c r="AN3457" s="45" t="str">
        <f t="shared" si="50"/>
        <v/>
      </c>
    </row>
    <row r="3458" spans="1:40" s="156" customFormat="1" x14ac:dyDescent="0.2">
      <c r="A3458" s="154"/>
      <c r="B3458" s="180" t="s">
        <v>6219</v>
      </c>
      <c r="C3458" s="109"/>
      <c r="D3458" s="111"/>
      <c r="E3458" s="175" t="s">
        <v>3940</v>
      </c>
      <c r="F3458" s="181" t="s">
        <v>3006</v>
      </c>
      <c r="G3458" s="181"/>
      <c r="H3458" s="182" t="s">
        <v>5179</v>
      </c>
      <c r="I3458" s="14"/>
      <c r="J3458" s="14"/>
      <c r="K3458" s="14"/>
      <c r="L3458" s="14"/>
      <c r="M3458" s="183" t="s">
        <v>2121</v>
      </c>
      <c r="N3458" s="184">
        <v>1042</v>
      </c>
      <c r="O3458" s="183" t="s">
        <v>4946</v>
      </c>
      <c r="P3458" s="183"/>
      <c r="Q3458" s="183" t="s">
        <v>4936</v>
      </c>
      <c r="R3458" s="138"/>
      <c r="S3458" s="138"/>
      <c r="T3458" s="138"/>
      <c r="U3458" s="138"/>
      <c r="AB3458" s="138"/>
      <c r="AN3458" s="45" t="str">
        <f t="shared" si="50"/>
        <v/>
      </c>
    </row>
    <row r="3459" spans="1:40" s="156" customFormat="1" x14ac:dyDescent="0.2">
      <c r="A3459" s="154"/>
      <c r="B3459" s="180" t="s">
        <v>6220</v>
      </c>
      <c r="C3459" s="109"/>
      <c r="D3459" s="111"/>
      <c r="E3459" s="175" t="s">
        <v>3940</v>
      </c>
      <c r="F3459" s="181" t="s">
        <v>3006</v>
      </c>
      <c r="G3459" s="181"/>
      <c r="H3459" s="182" t="s">
        <v>5179</v>
      </c>
      <c r="I3459" s="14"/>
      <c r="J3459" s="14"/>
      <c r="K3459" s="14"/>
      <c r="L3459" s="14"/>
      <c r="M3459" s="183" t="s">
        <v>2121</v>
      </c>
      <c r="N3459" s="184">
        <v>1042</v>
      </c>
      <c r="O3459" s="183" t="s">
        <v>4947</v>
      </c>
      <c r="P3459" s="183"/>
      <c r="Q3459" s="183" t="s">
        <v>4936</v>
      </c>
      <c r="R3459" s="138"/>
      <c r="S3459" s="138"/>
      <c r="T3459" s="138"/>
      <c r="U3459" s="138"/>
      <c r="AB3459" s="138"/>
      <c r="AN3459" s="45" t="str">
        <f t="shared" si="50"/>
        <v/>
      </c>
    </row>
    <row r="3460" spans="1:40" s="156" customFormat="1" x14ac:dyDescent="0.2">
      <c r="A3460" s="154"/>
      <c r="B3460" s="180" t="s">
        <v>6221</v>
      </c>
      <c r="C3460" s="109"/>
      <c r="D3460" s="111"/>
      <c r="E3460" s="175" t="s">
        <v>3940</v>
      </c>
      <c r="F3460" s="181" t="s">
        <v>3006</v>
      </c>
      <c r="G3460" s="181"/>
      <c r="H3460" s="182" t="s">
        <v>5179</v>
      </c>
      <c r="I3460" s="14"/>
      <c r="J3460" s="14"/>
      <c r="K3460" s="14"/>
      <c r="L3460" s="14"/>
      <c r="M3460" s="183" t="s">
        <v>2121</v>
      </c>
      <c r="N3460" s="184">
        <v>1042</v>
      </c>
      <c r="O3460" s="183" t="s">
        <v>4948</v>
      </c>
      <c r="P3460" s="183"/>
      <c r="Q3460" s="183" t="s">
        <v>4936</v>
      </c>
      <c r="R3460" s="138"/>
      <c r="S3460" s="138"/>
      <c r="T3460" s="138"/>
      <c r="U3460" s="138"/>
      <c r="AB3460" s="138"/>
      <c r="AN3460" s="45" t="str">
        <f t="shared" si="50"/>
        <v/>
      </c>
    </row>
    <row r="3461" spans="1:40" s="156" customFormat="1" x14ac:dyDescent="0.2">
      <c r="A3461" s="154"/>
      <c r="B3461" s="180" t="s">
        <v>6222</v>
      </c>
      <c r="C3461" s="109"/>
      <c r="D3461" s="111"/>
      <c r="E3461" s="175" t="s">
        <v>3940</v>
      </c>
      <c r="F3461" s="181" t="s">
        <v>3006</v>
      </c>
      <c r="G3461" s="181"/>
      <c r="H3461" s="182" t="s">
        <v>5179</v>
      </c>
      <c r="I3461" s="14"/>
      <c r="J3461" s="14"/>
      <c r="K3461" s="14"/>
      <c r="L3461" s="14"/>
      <c r="M3461" s="183" t="s">
        <v>2121</v>
      </c>
      <c r="N3461" s="184">
        <v>1042</v>
      </c>
      <c r="O3461" s="183" t="s">
        <v>4949</v>
      </c>
      <c r="P3461" s="183"/>
      <c r="Q3461" s="183" t="s">
        <v>4936</v>
      </c>
      <c r="R3461" s="138"/>
      <c r="S3461" s="138"/>
      <c r="T3461" s="138"/>
      <c r="U3461" s="138"/>
      <c r="AB3461" s="138"/>
      <c r="AN3461" s="45" t="str">
        <f t="shared" ref="AN3461:AN3524" si="51">IF(AE3461&lt;&gt;"",_xlfn.CONCAT(AE3461,AF3461," ","000,",AG3461, " ",AH3461,AI3461," ",AL3461,"-",AM3461),"")</f>
        <v/>
      </c>
    </row>
    <row r="3462" spans="1:40" s="156" customFormat="1" x14ac:dyDescent="0.2">
      <c r="A3462" s="154"/>
      <c r="B3462" s="180" t="s">
        <v>6223</v>
      </c>
      <c r="C3462" s="109"/>
      <c r="D3462" s="111"/>
      <c r="E3462" s="175" t="s">
        <v>3940</v>
      </c>
      <c r="F3462" s="181" t="s">
        <v>3006</v>
      </c>
      <c r="G3462" s="181"/>
      <c r="H3462" s="182" t="s">
        <v>5179</v>
      </c>
      <c r="I3462" s="14"/>
      <c r="J3462" s="14"/>
      <c r="K3462" s="14"/>
      <c r="L3462" s="14"/>
      <c r="M3462" s="183" t="s">
        <v>2121</v>
      </c>
      <c r="N3462" s="184">
        <v>1042</v>
      </c>
      <c r="O3462" s="183" t="s">
        <v>4950</v>
      </c>
      <c r="P3462" s="183"/>
      <c r="Q3462" s="183" t="s">
        <v>4936</v>
      </c>
      <c r="R3462" s="138"/>
      <c r="S3462" s="138"/>
      <c r="T3462" s="138"/>
      <c r="U3462" s="138"/>
      <c r="AB3462" s="138"/>
      <c r="AN3462" s="45" t="str">
        <f t="shared" si="51"/>
        <v/>
      </c>
    </row>
    <row r="3463" spans="1:40" s="156" customFormat="1" x14ac:dyDescent="0.2">
      <c r="A3463" s="154"/>
      <c r="B3463" s="180" t="s">
        <v>6224</v>
      </c>
      <c r="C3463" s="109"/>
      <c r="D3463" s="111"/>
      <c r="E3463" s="175" t="s">
        <v>3940</v>
      </c>
      <c r="F3463" s="181" t="s">
        <v>3006</v>
      </c>
      <c r="G3463" s="181"/>
      <c r="H3463" s="182" t="s">
        <v>5179</v>
      </c>
      <c r="I3463" s="14"/>
      <c r="J3463" s="14"/>
      <c r="K3463" s="14"/>
      <c r="L3463" s="14"/>
      <c r="M3463" s="183" t="s">
        <v>2121</v>
      </c>
      <c r="N3463" s="184">
        <v>1042</v>
      </c>
      <c r="O3463" s="183" t="s">
        <v>4951</v>
      </c>
      <c r="P3463" s="183"/>
      <c r="Q3463" s="183" t="s">
        <v>4936</v>
      </c>
      <c r="R3463" s="138"/>
      <c r="S3463" s="138"/>
      <c r="T3463" s="138"/>
      <c r="U3463" s="138"/>
      <c r="AB3463" s="138"/>
      <c r="AN3463" s="45" t="str">
        <f t="shared" si="51"/>
        <v/>
      </c>
    </row>
    <row r="3464" spans="1:40" s="156" customFormat="1" x14ac:dyDescent="0.2">
      <c r="A3464" s="154"/>
      <c r="B3464" s="180" t="s">
        <v>6225</v>
      </c>
      <c r="C3464" s="109"/>
      <c r="D3464" s="111"/>
      <c r="E3464" s="175" t="s">
        <v>3940</v>
      </c>
      <c r="F3464" s="181" t="s">
        <v>3006</v>
      </c>
      <c r="G3464" s="181"/>
      <c r="H3464" s="182" t="s">
        <v>5180</v>
      </c>
      <c r="I3464" s="14"/>
      <c r="J3464" s="14"/>
      <c r="K3464" s="14"/>
      <c r="L3464" s="14"/>
      <c r="M3464" s="183" t="s">
        <v>2121</v>
      </c>
      <c r="N3464" s="184">
        <v>1042</v>
      </c>
      <c r="O3464" s="183" t="s">
        <v>4952</v>
      </c>
      <c r="P3464" s="183"/>
      <c r="Q3464" s="183" t="s">
        <v>4936</v>
      </c>
      <c r="R3464" s="138"/>
      <c r="S3464" s="138"/>
      <c r="T3464" s="138"/>
      <c r="U3464" s="138"/>
      <c r="AB3464" s="138"/>
      <c r="AN3464" s="45" t="str">
        <f t="shared" si="51"/>
        <v/>
      </c>
    </row>
    <row r="3465" spans="1:40" s="156" customFormat="1" x14ac:dyDescent="0.2">
      <c r="A3465" s="154"/>
      <c r="B3465" s="180" t="s">
        <v>6226</v>
      </c>
      <c r="C3465" s="109"/>
      <c r="D3465" s="111"/>
      <c r="E3465" s="175" t="s">
        <v>3940</v>
      </c>
      <c r="F3465" s="181" t="s">
        <v>3006</v>
      </c>
      <c r="G3465" s="181"/>
      <c r="H3465" s="182" t="s">
        <v>5180</v>
      </c>
      <c r="I3465" s="14"/>
      <c r="J3465" s="14"/>
      <c r="K3465" s="14"/>
      <c r="L3465" s="14"/>
      <c r="M3465" s="183" t="s">
        <v>2121</v>
      </c>
      <c r="N3465" s="184">
        <v>1042</v>
      </c>
      <c r="O3465" s="183" t="s">
        <v>4953</v>
      </c>
      <c r="P3465" s="183"/>
      <c r="Q3465" s="183" t="s">
        <v>4936</v>
      </c>
      <c r="R3465" s="138"/>
      <c r="S3465" s="138"/>
      <c r="T3465" s="138"/>
      <c r="U3465" s="138"/>
      <c r="AB3465" s="138"/>
      <c r="AN3465" s="45" t="str">
        <f t="shared" si="51"/>
        <v/>
      </c>
    </row>
    <row r="3466" spans="1:40" s="156" customFormat="1" x14ac:dyDescent="0.2">
      <c r="A3466" s="154"/>
      <c r="B3466" s="180" t="s">
        <v>6227</v>
      </c>
      <c r="C3466" s="109"/>
      <c r="D3466" s="111"/>
      <c r="E3466" s="175" t="s">
        <v>3940</v>
      </c>
      <c r="F3466" s="181" t="s">
        <v>3006</v>
      </c>
      <c r="G3466" s="181"/>
      <c r="H3466" s="182" t="s">
        <v>5180</v>
      </c>
      <c r="I3466" s="14"/>
      <c r="J3466" s="14"/>
      <c r="K3466" s="14"/>
      <c r="L3466" s="14"/>
      <c r="M3466" s="183" t="s">
        <v>2121</v>
      </c>
      <c r="N3466" s="184">
        <v>1042</v>
      </c>
      <c r="O3466" s="183" t="s">
        <v>4954</v>
      </c>
      <c r="P3466" s="183"/>
      <c r="Q3466" s="183" t="s">
        <v>4936</v>
      </c>
      <c r="R3466" s="138"/>
      <c r="S3466" s="138"/>
      <c r="T3466" s="138"/>
      <c r="U3466" s="138"/>
      <c r="AB3466" s="138"/>
      <c r="AN3466" s="45" t="str">
        <f t="shared" si="51"/>
        <v/>
      </c>
    </row>
    <row r="3467" spans="1:40" s="156" customFormat="1" x14ac:dyDescent="0.2">
      <c r="A3467" s="154"/>
      <c r="B3467" s="180" t="s">
        <v>6228</v>
      </c>
      <c r="C3467" s="109"/>
      <c r="D3467" s="111"/>
      <c r="E3467" s="175" t="s">
        <v>3940</v>
      </c>
      <c r="F3467" s="181" t="s">
        <v>3006</v>
      </c>
      <c r="G3467" s="181"/>
      <c r="H3467" s="182" t="s">
        <v>5180</v>
      </c>
      <c r="I3467" s="14"/>
      <c r="J3467" s="14"/>
      <c r="K3467" s="14"/>
      <c r="L3467" s="14"/>
      <c r="M3467" s="183" t="s">
        <v>2121</v>
      </c>
      <c r="N3467" s="184">
        <v>1042</v>
      </c>
      <c r="O3467" s="183" t="s">
        <v>4955</v>
      </c>
      <c r="P3467" s="183"/>
      <c r="Q3467" s="183" t="s">
        <v>4936</v>
      </c>
      <c r="R3467" s="138"/>
      <c r="S3467" s="138"/>
      <c r="T3467" s="138"/>
      <c r="U3467" s="138"/>
      <c r="AB3467" s="138"/>
      <c r="AN3467" s="45" t="str">
        <f t="shared" si="51"/>
        <v/>
      </c>
    </row>
    <row r="3468" spans="1:40" s="156" customFormat="1" x14ac:dyDescent="0.2">
      <c r="A3468" s="154"/>
      <c r="B3468" s="180" t="s">
        <v>6229</v>
      </c>
      <c r="C3468" s="109"/>
      <c r="D3468" s="111"/>
      <c r="E3468" s="175" t="s">
        <v>3940</v>
      </c>
      <c r="F3468" s="181" t="s">
        <v>3006</v>
      </c>
      <c r="G3468" s="181"/>
      <c r="H3468" s="182" t="s">
        <v>5180</v>
      </c>
      <c r="I3468" s="14"/>
      <c r="J3468" s="14"/>
      <c r="K3468" s="14"/>
      <c r="L3468" s="14"/>
      <c r="M3468" s="183" t="s">
        <v>2121</v>
      </c>
      <c r="N3468" s="184">
        <v>1042</v>
      </c>
      <c r="O3468" s="183" t="s">
        <v>4956</v>
      </c>
      <c r="P3468" s="183"/>
      <c r="Q3468" s="183" t="s">
        <v>4936</v>
      </c>
      <c r="R3468" s="138"/>
      <c r="S3468" s="138"/>
      <c r="T3468" s="138"/>
      <c r="U3468" s="138"/>
      <c r="AB3468" s="138"/>
      <c r="AN3468" s="45" t="str">
        <f t="shared" si="51"/>
        <v/>
      </c>
    </row>
    <row r="3469" spans="1:40" s="156" customFormat="1" x14ac:dyDescent="0.2">
      <c r="A3469" s="154"/>
      <c r="B3469" s="180" t="s">
        <v>6230</v>
      </c>
      <c r="C3469" s="109"/>
      <c r="D3469" s="111"/>
      <c r="E3469" s="175" t="s">
        <v>3940</v>
      </c>
      <c r="F3469" s="181" t="s">
        <v>3006</v>
      </c>
      <c r="G3469" s="181"/>
      <c r="H3469" s="182" t="s">
        <v>5180</v>
      </c>
      <c r="I3469" s="14"/>
      <c r="J3469" s="14"/>
      <c r="K3469" s="14"/>
      <c r="L3469" s="14"/>
      <c r="M3469" s="183" t="s">
        <v>2121</v>
      </c>
      <c r="N3469" s="184">
        <v>1042</v>
      </c>
      <c r="O3469" s="183" t="s">
        <v>4957</v>
      </c>
      <c r="P3469" s="183"/>
      <c r="Q3469" s="183" t="s">
        <v>4936</v>
      </c>
      <c r="R3469" s="138"/>
      <c r="S3469" s="138"/>
      <c r="T3469" s="138"/>
      <c r="U3469" s="138"/>
      <c r="AB3469" s="138"/>
      <c r="AN3469" s="45" t="str">
        <f t="shared" si="51"/>
        <v/>
      </c>
    </row>
    <row r="3470" spans="1:40" s="156" customFormat="1" x14ac:dyDescent="0.2">
      <c r="A3470" s="154"/>
      <c r="B3470" s="180" t="s">
        <v>6231</v>
      </c>
      <c r="C3470" s="109"/>
      <c r="D3470" s="111"/>
      <c r="E3470" s="175" t="s">
        <v>3940</v>
      </c>
      <c r="F3470" s="181" t="s">
        <v>3006</v>
      </c>
      <c r="G3470" s="181"/>
      <c r="H3470" s="182" t="s">
        <v>5180</v>
      </c>
      <c r="I3470" s="14"/>
      <c r="J3470" s="14"/>
      <c r="K3470" s="14"/>
      <c r="L3470" s="14"/>
      <c r="M3470" s="183" t="s">
        <v>2121</v>
      </c>
      <c r="N3470" s="184">
        <v>1042</v>
      </c>
      <c r="O3470" s="183" t="s">
        <v>4958</v>
      </c>
      <c r="P3470" s="183"/>
      <c r="Q3470" s="183" t="s">
        <v>4936</v>
      </c>
      <c r="R3470" s="138"/>
      <c r="S3470" s="138"/>
      <c r="T3470" s="138"/>
      <c r="U3470" s="138"/>
      <c r="AB3470" s="138"/>
      <c r="AN3470" s="45" t="str">
        <f t="shared" si="51"/>
        <v/>
      </c>
    </row>
    <row r="3471" spans="1:40" s="156" customFormat="1" x14ac:dyDescent="0.2">
      <c r="A3471" s="154"/>
      <c r="B3471" s="180" t="s">
        <v>6232</v>
      </c>
      <c r="C3471" s="109"/>
      <c r="D3471" s="111"/>
      <c r="E3471" s="175" t="s">
        <v>3940</v>
      </c>
      <c r="F3471" s="181" t="s">
        <v>3006</v>
      </c>
      <c r="G3471" s="181"/>
      <c r="H3471" s="182" t="s">
        <v>5180</v>
      </c>
      <c r="I3471" s="14"/>
      <c r="J3471" s="14"/>
      <c r="K3471" s="14"/>
      <c r="L3471" s="14"/>
      <c r="M3471" s="183" t="s">
        <v>2121</v>
      </c>
      <c r="N3471" s="184">
        <v>1042</v>
      </c>
      <c r="O3471" s="183" t="s">
        <v>4959</v>
      </c>
      <c r="P3471" s="183"/>
      <c r="Q3471" s="183" t="s">
        <v>4936</v>
      </c>
      <c r="R3471" s="138"/>
      <c r="S3471" s="138"/>
      <c r="T3471" s="138"/>
      <c r="U3471" s="138"/>
      <c r="AB3471" s="138"/>
      <c r="AN3471" s="45" t="str">
        <f t="shared" si="51"/>
        <v/>
      </c>
    </row>
    <row r="3472" spans="1:40" s="156" customFormat="1" x14ac:dyDescent="0.2">
      <c r="A3472" s="154"/>
      <c r="B3472" s="180" t="s">
        <v>6233</v>
      </c>
      <c r="C3472" s="109"/>
      <c r="D3472" s="111"/>
      <c r="E3472" s="175" t="s">
        <v>3940</v>
      </c>
      <c r="F3472" s="181" t="s">
        <v>3006</v>
      </c>
      <c r="G3472" s="181"/>
      <c r="H3472" s="182" t="s">
        <v>5180</v>
      </c>
      <c r="I3472" s="14"/>
      <c r="J3472" s="14"/>
      <c r="K3472" s="14"/>
      <c r="L3472" s="14"/>
      <c r="M3472" s="183" t="s">
        <v>2121</v>
      </c>
      <c r="N3472" s="184">
        <v>1042</v>
      </c>
      <c r="O3472" s="183" t="s">
        <v>4960</v>
      </c>
      <c r="P3472" s="183"/>
      <c r="Q3472" s="183" t="s">
        <v>4936</v>
      </c>
      <c r="R3472" s="138"/>
      <c r="S3472" s="138"/>
      <c r="T3472" s="138"/>
      <c r="U3472" s="138"/>
      <c r="AB3472" s="138"/>
      <c r="AN3472" s="45" t="str">
        <f t="shared" si="51"/>
        <v/>
      </c>
    </row>
    <row r="3473" spans="1:40" s="156" customFormat="1" x14ac:dyDescent="0.2">
      <c r="A3473" s="154"/>
      <c r="B3473" s="180" t="s">
        <v>6234</v>
      </c>
      <c r="C3473" s="109"/>
      <c r="D3473" s="111"/>
      <c r="E3473" s="175" t="s">
        <v>3940</v>
      </c>
      <c r="F3473" s="181" t="s">
        <v>3006</v>
      </c>
      <c r="G3473" s="181"/>
      <c r="H3473" s="182" t="s">
        <v>5180</v>
      </c>
      <c r="I3473" s="14"/>
      <c r="J3473" s="14"/>
      <c r="K3473" s="14"/>
      <c r="L3473" s="14"/>
      <c r="M3473" s="183" t="s">
        <v>2121</v>
      </c>
      <c r="N3473" s="184">
        <v>1042</v>
      </c>
      <c r="O3473" s="183" t="s">
        <v>4961</v>
      </c>
      <c r="P3473" s="183"/>
      <c r="Q3473" s="183" t="s">
        <v>4936</v>
      </c>
      <c r="R3473" s="138"/>
      <c r="S3473" s="138"/>
      <c r="T3473" s="138"/>
      <c r="U3473" s="138"/>
      <c r="AB3473" s="138"/>
      <c r="AN3473" s="45" t="str">
        <f t="shared" si="51"/>
        <v/>
      </c>
    </row>
    <row r="3474" spans="1:40" s="156" customFormat="1" x14ac:dyDescent="0.2">
      <c r="A3474" s="154"/>
      <c r="B3474" s="180" t="s">
        <v>6235</v>
      </c>
      <c r="C3474" s="109"/>
      <c r="D3474" s="111"/>
      <c r="E3474" s="175" t="s">
        <v>3940</v>
      </c>
      <c r="F3474" s="181" t="s">
        <v>3006</v>
      </c>
      <c r="G3474" s="181"/>
      <c r="H3474" s="182" t="s">
        <v>5180</v>
      </c>
      <c r="I3474" s="14"/>
      <c r="J3474" s="14"/>
      <c r="K3474" s="14"/>
      <c r="L3474" s="14"/>
      <c r="M3474" s="183" t="s">
        <v>2121</v>
      </c>
      <c r="N3474" s="184">
        <v>1042</v>
      </c>
      <c r="O3474" s="183" t="s">
        <v>4962</v>
      </c>
      <c r="P3474" s="183"/>
      <c r="Q3474" s="183" t="s">
        <v>4936</v>
      </c>
      <c r="R3474" s="138"/>
      <c r="S3474" s="138"/>
      <c r="T3474" s="138"/>
      <c r="U3474" s="138"/>
      <c r="AB3474" s="138"/>
      <c r="AN3474" s="45" t="str">
        <f t="shared" si="51"/>
        <v/>
      </c>
    </row>
    <row r="3475" spans="1:40" s="156" customFormat="1" x14ac:dyDescent="0.2">
      <c r="A3475" s="154"/>
      <c r="B3475" s="180" t="s">
        <v>6236</v>
      </c>
      <c r="C3475" s="109"/>
      <c r="D3475" s="111"/>
      <c r="E3475" s="175" t="s">
        <v>3940</v>
      </c>
      <c r="F3475" s="181" t="s">
        <v>3006</v>
      </c>
      <c r="G3475" s="181"/>
      <c r="H3475" s="182" t="s">
        <v>5180</v>
      </c>
      <c r="I3475" s="14"/>
      <c r="J3475" s="14"/>
      <c r="K3475" s="14"/>
      <c r="L3475" s="14"/>
      <c r="M3475" s="183" t="s">
        <v>2121</v>
      </c>
      <c r="N3475" s="184">
        <v>1042</v>
      </c>
      <c r="O3475" s="183" t="s">
        <v>4963</v>
      </c>
      <c r="P3475" s="183"/>
      <c r="Q3475" s="183" t="s">
        <v>4936</v>
      </c>
      <c r="R3475" s="138"/>
      <c r="S3475" s="138"/>
      <c r="T3475" s="138"/>
      <c r="U3475" s="138"/>
      <c r="AB3475" s="138"/>
      <c r="AN3475" s="45" t="str">
        <f t="shared" si="51"/>
        <v/>
      </c>
    </row>
    <row r="3476" spans="1:40" s="156" customFormat="1" x14ac:dyDescent="0.2">
      <c r="A3476" s="154"/>
      <c r="B3476" s="180" t="s">
        <v>6237</v>
      </c>
      <c r="C3476" s="109"/>
      <c r="D3476" s="111"/>
      <c r="E3476" s="175" t="s">
        <v>3940</v>
      </c>
      <c r="F3476" s="181" t="s">
        <v>3006</v>
      </c>
      <c r="G3476" s="181"/>
      <c r="H3476" s="182" t="s">
        <v>5180</v>
      </c>
      <c r="I3476" s="14"/>
      <c r="J3476" s="14"/>
      <c r="K3476" s="14"/>
      <c r="L3476" s="14"/>
      <c r="M3476" s="183" t="s">
        <v>2121</v>
      </c>
      <c r="N3476" s="184">
        <v>1042</v>
      </c>
      <c r="O3476" s="183" t="s">
        <v>4964</v>
      </c>
      <c r="P3476" s="183"/>
      <c r="Q3476" s="183" t="s">
        <v>4936</v>
      </c>
      <c r="R3476" s="138"/>
      <c r="S3476" s="138"/>
      <c r="T3476" s="138"/>
      <c r="U3476" s="138"/>
      <c r="AB3476" s="138"/>
      <c r="AN3476" s="45" t="str">
        <f t="shared" si="51"/>
        <v/>
      </c>
    </row>
    <row r="3477" spans="1:40" s="156" customFormat="1" x14ac:dyDescent="0.2">
      <c r="A3477" s="154"/>
      <c r="B3477" s="180" t="s">
        <v>6238</v>
      </c>
      <c r="C3477" s="109"/>
      <c r="D3477" s="111"/>
      <c r="E3477" s="175" t="s">
        <v>3940</v>
      </c>
      <c r="F3477" s="181" t="s">
        <v>3006</v>
      </c>
      <c r="G3477" s="181"/>
      <c r="H3477" s="182" t="s">
        <v>5180</v>
      </c>
      <c r="I3477" s="14"/>
      <c r="J3477" s="14"/>
      <c r="K3477" s="14"/>
      <c r="L3477" s="14"/>
      <c r="M3477" s="183" t="s">
        <v>2121</v>
      </c>
      <c r="N3477" s="184">
        <v>1042</v>
      </c>
      <c r="O3477" s="183" t="s">
        <v>4965</v>
      </c>
      <c r="P3477" s="183"/>
      <c r="Q3477" s="183" t="s">
        <v>4936</v>
      </c>
      <c r="R3477" s="138"/>
      <c r="S3477" s="138"/>
      <c r="T3477" s="138"/>
      <c r="U3477" s="138"/>
      <c r="AB3477" s="138"/>
      <c r="AN3477" s="45" t="str">
        <f t="shared" si="51"/>
        <v/>
      </c>
    </row>
    <row r="3478" spans="1:40" s="156" customFormat="1" x14ac:dyDescent="0.2">
      <c r="A3478" s="154"/>
      <c r="B3478" s="180" t="s">
        <v>6239</v>
      </c>
      <c r="C3478" s="109"/>
      <c r="D3478" s="111"/>
      <c r="E3478" s="175" t="s">
        <v>3940</v>
      </c>
      <c r="F3478" s="181" t="s">
        <v>3006</v>
      </c>
      <c r="G3478" s="181"/>
      <c r="H3478" s="182" t="s">
        <v>5181</v>
      </c>
      <c r="I3478" s="14"/>
      <c r="J3478" s="14"/>
      <c r="K3478" s="14"/>
      <c r="L3478" s="14"/>
      <c r="M3478" s="183" t="s">
        <v>2121</v>
      </c>
      <c r="N3478" s="184">
        <v>1042</v>
      </c>
      <c r="O3478" s="183" t="s">
        <v>4966</v>
      </c>
      <c r="P3478" s="183"/>
      <c r="Q3478" s="183" t="s">
        <v>4936</v>
      </c>
      <c r="R3478" s="138"/>
      <c r="S3478" s="138"/>
      <c r="T3478" s="138"/>
      <c r="U3478" s="138"/>
      <c r="AB3478" s="138"/>
      <c r="AN3478" s="45" t="str">
        <f t="shared" si="51"/>
        <v/>
      </c>
    </row>
    <row r="3479" spans="1:40" s="156" customFormat="1" x14ac:dyDescent="0.2">
      <c r="A3479" s="154"/>
      <c r="B3479" s="180" t="s">
        <v>6240</v>
      </c>
      <c r="C3479" s="109"/>
      <c r="D3479" s="111"/>
      <c r="E3479" s="175" t="s">
        <v>3940</v>
      </c>
      <c r="F3479" s="181" t="s">
        <v>3006</v>
      </c>
      <c r="G3479" s="181"/>
      <c r="H3479" s="182" t="s">
        <v>5181</v>
      </c>
      <c r="I3479" s="14"/>
      <c r="J3479" s="14"/>
      <c r="K3479" s="14"/>
      <c r="L3479" s="14"/>
      <c r="M3479" s="183" t="s">
        <v>2121</v>
      </c>
      <c r="N3479" s="184">
        <v>1042</v>
      </c>
      <c r="O3479" s="183" t="s">
        <v>4967</v>
      </c>
      <c r="P3479" s="183"/>
      <c r="Q3479" s="183" t="s">
        <v>4936</v>
      </c>
      <c r="R3479" s="138"/>
      <c r="S3479" s="138"/>
      <c r="T3479" s="138"/>
      <c r="U3479" s="138"/>
      <c r="AB3479" s="138"/>
      <c r="AN3479" s="45" t="str">
        <f t="shared" si="51"/>
        <v/>
      </c>
    </row>
    <row r="3480" spans="1:40" s="156" customFormat="1" x14ac:dyDescent="0.2">
      <c r="A3480" s="154"/>
      <c r="B3480" s="180" t="s">
        <v>6241</v>
      </c>
      <c r="C3480" s="109"/>
      <c r="D3480" s="111"/>
      <c r="E3480" s="175" t="s">
        <v>3940</v>
      </c>
      <c r="F3480" s="181" t="s">
        <v>3006</v>
      </c>
      <c r="G3480" s="181"/>
      <c r="H3480" s="182" t="s">
        <v>5181</v>
      </c>
      <c r="I3480" s="14"/>
      <c r="J3480" s="14"/>
      <c r="K3480" s="14"/>
      <c r="L3480" s="14"/>
      <c r="M3480" s="183" t="s">
        <v>2121</v>
      </c>
      <c r="N3480" s="184">
        <v>1042</v>
      </c>
      <c r="O3480" s="183" t="s">
        <v>4968</v>
      </c>
      <c r="P3480" s="183"/>
      <c r="Q3480" s="183" t="s">
        <v>4936</v>
      </c>
      <c r="R3480" s="138"/>
      <c r="S3480" s="138"/>
      <c r="T3480" s="138"/>
      <c r="U3480" s="138"/>
      <c r="AB3480" s="138"/>
      <c r="AN3480" s="45" t="str">
        <f t="shared" si="51"/>
        <v/>
      </c>
    </row>
    <row r="3481" spans="1:40" s="156" customFormat="1" x14ac:dyDescent="0.2">
      <c r="A3481" s="154"/>
      <c r="B3481" s="180" t="s">
        <v>6242</v>
      </c>
      <c r="C3481" s="109"/>
      <c r="D3481" s="111"/>
      <c r="E3481" s="175" t="s">
        <v>3940</v>
      </c>
      <c r="F3481" s="181" t="s">
        <v>3006</v>
      </c>
      <c r="G3481" s="181"/>
      <c r="H3481" s="182" t="s">
        <v>5181</v>
      </c>
      <c r="I3481" s="14"/>
      <c r="J3481" s="14"/>
      <c r="K3481" s="14"/>
      <c r="L3481" s="14"/>
      <c r="M3481" s="183" t="s">
        <v>2121</v>
      </c>
      <c r="N3481" s="184">
        <v>1042</v>
      </c>
      <c r="O3481" s="183" t="s">
        <v>4969</v>
      </c>
      <c r="P3481" s="183"/>
      <c r="Q3481" s="183" t="s">
        <v>4936</v>
      </c>
      <c r="R3481" s="138"/>
      <c r="S3481" s="138"/>
      <c r="T3481" s="138"/>
      <c r="U3481" s="138"/>
      <c r="AB3481" s="138"/>
      <c r="AN3481" s="45" t="str">
        <f t="shared" si="51"/>
        <v/>
      </c>
    </row>
    <row r="3482" spans="1:40" s="156" customFormat="1" x14ac:dyDescent="0.2">
      <c r="A3482" s="154"/>
      <c r="B3482" s="180" t="s">
        <v>6243</v>
      </c>
      <c r="C3482" s="109"/>
      <c r="D3482" s="111"/>
      <c r="E3482" s="175" t="s">
        <v>3940</v>
      </c>
      <c r="F3482" s="181" t="s">
        <v>3006</v>
      </c>
      <c r="G3482" s="181"/>
      <c r="H3482" s="182" t="s">
        <v>5181</v>
      </c>
      <c r="I3482" s="14"/>
      <c r="J3482" s="14"/>
      <c r="K3482" s="14"/>
      <c r="L3482" s="14"/>
      <c r="M3482" s="183" t="s">
        <v>2121</v>
      </c>
      <c r="N3482" s="184">
        <v>1042</v>
      </c>
      <c r="O3482" s="183" t="s">
        <v>4970</v>
      </c>
      <c r="P3482" s="183"/>
      <c r="Q3482" s="183" t="s">
        <v>4936</v>
      </c>
      <c r="R3482" s="138"/>
      <c r="S3482" s="138"/>
      <c r="T3482" s="138"/>
      <c r="U3482" s="138"/>
      <c r="AB3482" s="138"/>
      <c r="AN3482" s="45" t="str">
        <f t="shared" si="51"/>
        <v/>
      </c>
    </row>
    <row r="3483" spans="1:40" s="156" customFormat="1" x14ac:dyDescent="0.2">
      <c r="A3483" s="154"/>
      <c r="B3483" s="180" t="s">
        <v>6244</v>
      </c>
      <c r="C3483" s="109"/>
      <c r="D3483" s="111"/>
      <c r="E3483" s="175" t="s">
        <v>3940</v>
      </c>
      <c r="F3483" s="181" t="s">
        <v>3006</v>
      </c>
      <c r="G3483" s="181"/>
      <c r="H3483" s="182" t="s">
        <v>5181</v>
      </c>
      <c r="I3483" s="14"/>
      <c r="J3483" s="14"/>
      <c r="K3483" s="14"/>
      <c r="L3483" s="14"/>
      <c r="M3483" s="183" t="s">
        <v>2121</v>
      </c>
      <c r="N3483" s="184">
        <v>1042</v>
      </c>
      <c r="O3483" s="183" t="s">
        <v>4971</v>
      </c>
      <c r="P3483" s="183"/>
      <c r="Q3483" s="183" t="s">
        <v>4936</v>
      </c>
      <c r="R3483" s="138"/>
      <c r="S3483" s="138"/>
      <c r="T3483" s="138"/>
      <c r="U3483" s="138"/>
      <c r="AB3483" s="138"/>
      <c r="AN3483" s="45" t="str">
        <f t="shared" si="51"/>
        <v/>
      </c>
    </row>
    <row r="3484" spans="1:40" s="156" customFormat="1" x14ac:dyDescent="0.2">
      <c r="A3484" s="154"/>
      <c r="B3484" s="180" t="s">
        <v>6245</v>
      </c>
      <c r="C3484" s="109"/>
      <c r="D3484" s="111"/>
      <c r="E3484" s="175" t="s">
        <v>3940</v>
      </c>
      <c r="F3484" s="181" t="s">
        <v>3006</v>
      </c>
      <c r="G3484" s="181"/>
      <c r="H3484" s="182" t="s">
        <v>5181</v>
      </c>
      <c r="I3484" s="14"/>
      <c r="J3484" s="14"/>
      <c r="K3484" s="14"/>
      <c r="L3484" s="14"/>
      <c r="M3484" s="183" t="s">
        <v>2121</v>
      </c>
      <c r="N3484" s="184">
        <v>1042</v>
      </c>
      <c r="O3484" s="183" t="s">
        <v>4972</v>
      </c>
      <c r="P3484" s="183"/>
      <c r="Q3484" s="183" t="s">
        <v>4936</v>
      </c>
      <c r="R3484" s="138"/>
      <c r="S3484" s="138"/>
      <c r="T3484" s="138"/>
      <c r="U3484" s="138"/>
      <c r="AB3484" s="138"/>
      <c r="AN3484" s="45" t="str">
        <f t="shared" si="51"/>
        <v/>
      </c>
    </row>
    <row r="3485" spans="1:40" s="156" customFormat="1" x14ac:dyDescent="0.2">
      <c r="A3485" s="154"/>
      <c r="B3485" s="180" t="s">
        <v>6246</v>
      </c>
      <c r="C3485" s="109"/>
      <c r="D3485" s="111"/>
      <c r="E3485" s="175" t="s">
        <v>3940</v>
      </c>
      <c r="F3485" s="181" t="s">
        <v>3006</v>
      </c>
      <c r="G3485" s="181"/>
      <c r="H3485" s="182" t="s">
        <v>5181</v>
      </c>
      <c r="I3485" s="14"/>
      <c r="J3485" s="14"/>
      <c r="K3485" s="14"/>
      <c r="L3485" s="14"/>
      <c r="M3485" s="183" t="s">
        <v>2121</v>
      </c>
      <c r="N3485" s="184">
        <v>1042</v>
      </c>
      <c r="O3485" s="183" t="s">
        <v>4973</v>
      </c>
      <c r="P3485" s="183"/>
      <c r="Q3485" s="183" t="s">
        <v>4936</v>
      </c>
      <c r="R3485" s="138"/>
      <c r="S3485" s="138"/>
      <c r="T3485" s="138"/>
      <c r="U3485" s="138"/>
      <c r="AB3485" s="138"/>
      <c r="AN3485" s="45" t="str">
        <f t="shared" si="51"/>
        <v/>
      </c>
    </row>
    <row r="3486" spans="1:40" s="156" customFormat="1" x14ac:dyDescent="0.2">
      <c r="A3486" s="154"/>
      <c r="B3486" s="180" t="s">
        <v>6247</v>
      </c>
      <c r="C3486" s="109"/>
      <c r="D3486" s="111"/>
      <c r="E3486" s="175" t="s">
        <v>3940</v>
      </c>
      <c r="F3486" s="181" t="s">
        <v>3006</v>
      </c>
      <c r="G3486" s="181"/>
      <c r="H3486" s="182" t="s">
        <v>5181</v>
      </c>
      <c r="I3486" s="14"/>
      <c r="J3486" s="14"/>
      <c r="K3486" s="14"/>
      <c r="L3486" s="14"/>
      <c r="M3486" s="183" t="s">
        <v>2121</v>
      </c>
      <c r="N3486" s="184">
        <v>1042</v>
      </c>
      <c r="O3486" s="183" t="s">
        <v>4974</v>
      </c>
      <c r="P3486" s="183"/>
      <c r="Q3486" s="183" t="s">
        <v>4936</v>
      </c>
      <c r="R3486" s="138"/>
      <c r="S3486" s="138"/>
      <c r="T3486" s="138"/>
      <c r="U3486" s="138"/>
      <c r="AB3486" s="138"/>
      <c r="AN3486" s="45" t="str">
        <f t="shared" si="51"/>
        <v/>
      </c>
    </row>
    <row r="3487" spans="1:40" s="156" customFormat="1" x14ac:dyDescent="0.2">
      <c r="A3487" s="154"/>
      <c r="B3487" s="180" t="s">
        <v>6248</v>
      </c>
      <c r="C3487" s="109"/>
      <c r="D3487" s="111"/>
      <c r="E3487" s="175" t="s">
        <v>3940</v>
      </c>
      <c r="F3487" s="181" t="s">
        <v>3006</v>
      </c>
      <c r="G3487" s="181"/>
      <c r="H3487" s="182" t="s">
        <v>5181</v>
      </c>
      <c r="I3487" s="14"/>
      <c r="J3487" s="14"/>
      <c r="K3487" s="14"/>
      <c r="L3487" s="14"/>
      <c r="M3487" s="183" t="s">
        <v>2121</v>
      </c>
      <c r="N3487" s="184">
        <v>1042</v>
      </c>
      <c r="O3487" s="183" t="s">
        <v>4975</v>
      </c>
      <c r="P3487" s="183"/>
      <c r="Q3487" s="183" t="s">
        <v>4936</v>
      </c>
      <c r="R3487" s="138"/>
      <c r="S3487" s="138"/>
      <c r="T3487" s="138"/>
      <c r="U3487" s="138"/>
      <c r="AB3487" s="138"/>
      <c r="AN3487" s="45" t="str">
        <f t="shared" si="51"/>
        <v/>
      </c>
    </row>
    <row r="3488" spans="1:40" s="156" customFormat="1" x14ac:dyDescent="0.2">
      <c r="A3488" s="154"/>
      <c r="B3488" s="180" t="s">
        <v>6249</v>
      </c>
      <c r="C3488" s="109"/>
      <c r="D3488" s="111"/>
      <c r="E3488" s="175" t="s">
        <v>3940</v>
      </c>
      <c r="F3488" s="181" t="s">
        <v>3006</v>
      </c>
      <c r="G3488" s="181"/>
      <c r="H3488" s="182" t="s">
        <v>5181</v>
      </c>
      <c r="I3488" s="14"/>
      <c r="J3488" s="14"/>
      <c r="K3488" s="14"/>
      <c r="L3488" s="14"/>
      <c r="M3488" s="183" t="s">
        <v>2121</v>
      </c>
      <c r="N3488" s="184">
        <v>1042</v>
      </c>
      <c r="O3488" s="183" t="s">
        <v>4976</v>
      </c>
      <c r="P3488" s="183"/>
      <c r="Q3488" s="183" t="s">
        <v>4936</v>
      </c>
      <c r="R3488" s="138"/>
      <c r="S3488" s="138"/>
      <c r="T3488" s="138"/>
      <c r="U3488" s="138"/>
      <c r="AB3488" s="138"/>
      <c r="AN3488" s="45" t="str">
        <f t="shared" si="51"/>
        <v/>
      </c>
    </row>
    <row r="3489" spans="1:40" s="156" customFormat="1" x14ac:dyDescent="0.2">
      <c r="A3489" s="154"/>
      <c r="B3489" s="180" t="s">
        <v>6250</v>
      </c>
      <c r="C3489" s="109"/>
      <c r="D3489" s="111"/>
      <c r="E3489" s="175" t="s">
        <v>3940</v>
      </c>
      <c r="F3489" s="181" t="s">
        <v>3006</v>
      </c>
      <c r="G3489" s="181"/>
      <c r="H3489" s="182" t="s">
        <v>5181</v>
      </c>
      <c r="I3489" s="14"/>
      <c r="J3489" s="14"/>
      <c r="K3489" s="14"/>
      <c r="L3489" s="14"/>
      <c r="M3489" s="183" t="s">
        <v>2121</v>
      </c>
      <c r="N3489" s="184">
        <v>1042</v>
      </c>
      <c r="O3489" s="183" t="s">
        <v>4977</v>
      </c>
      <c r="P3489" s="183"/>
      <c r="Q3489" s="183" t="s">
        <v>4936</v>
      </c>
      <c r="R3489" s="138"/>
      <c r="S3489" s="138"/>
      <c r="T3489" s="138"/>
      <c r="U3489" s="138"/>
      <c r="AB3489" s="138"/>
      <c r="AN3489" s="45" t="str">
        <f t="shared" si="51"/>
        <v/>
      </c>
    </row>
    <row r="3490" spans="1:40" s="156" customFormat="1" x14ac:dyDescent="0.2">
      <c r="A3490" s="154"/>
      <c r="B3490" s="180" t="s">
        <v>6251</v>
      </c>
      <c r="C3490" s="109"/>
      <c r="D3490" s="111"/>
      <c r="E3490" s="175" t="s">
        <v>3940</v>
      </c>
      <c r="F3490" s="181" t="s">
        <v>3006</v>
      </c>
      <c r="G3490" s="181"/>
      <c r="H3490" s="182" t="s">
        <v>5181</v>
      </c>
      <c r="I3490" s="14"/>
      <c r="J3490" s="14"/>
      <c r="K3490" s="14"/>
      <c r="L3490" s="14"/>
      <c r="M3490" s="183" t="s">
        <v>2121</v>
      </c>
      <c r="N3490" s="184">
        <v>1042</v>
      </c>
      <c r="O3490" s="183" t="s">
        <v>4978</v>
      </c>
      <c r="P3490" s="183"/>
      <c r="Q3490" s="183" t="s">
        <v>4936</v>
      </c>
      <c r="R3490" s="138"/>
      <c r="S3490" s="138"/>
      <c r="T3490" s="138"/>
      <c r="U3490" s="138"/>
      <c r="AB3490" s="138"/>
      <c r="AN3490" s="45" t="str">
        <f t="shared" si="51"/>
        <v/>
      </c>
    </row>
    <row r="3491" spans="1:40" s="156" customFormat="1" x14ac:dyDescent="0.2">
      <c r="A3491" s="154"/>
      <c r="B3491" s="180" t="s">
        <v>6252</v>
      </c>
      <c r="C3491" s="109"/>
      <c r="D3491" s="111"/>
      <c r="E3491" s="175" t="s">
        <v>3940</v>
      </c>
      <c r="F3491" s="181" t="s">
        <v>3006</v>
      </c>
      <c r="G3491" s="181"/>
      <c r="H3491" s="182" t="s">
        <v>5181</v>
      </c>
      <c r="I3491" s="14"/>
      <c r="J3491" s="14"/>
      <c r="K3491" s="14"/>
      <c r="L3491" s="14"/>
      <c r="M3491" s="183" t="s">
        <v>2121</v>
      </c>
      <c r="N3491" s="184">
        <v>1042</v>
      </c>
      <c r="O3491" s="183" t="s">
        <v>4979</v>
      </c>
      <c r="P3491" s="183"/>
      <c r="Q3491" s="183" t="s">
        <v>4936</v>
      </c>
      <c r="R3491" s="138"/>
      <c r="S3491" s="138"/>
      <c r="T3491" s="138"/>
      <c r="U3491" s="138"/>
      <c r="AB3491" s="138"/>
      <c r="AN3491" s="45" t="str">
        <f t="shared" si="51"/>
        <v/>
      </c>
    </row>
    <row r="3492" spans="1:40" s="156" customFormat="1" x14ac:dyDescent="0.2">
      <c r="A3492" s="154"/>
      <c r="B3492" s="180" t="s">
        <v>6253</v>
      </c>
      <c r="C3492" s="109"/>
      <c r="D3492" s="111"/>
      <c r="E3492" s="175" t="s">
        <v>3940</v>
      </c>
      <c r="F3492" s="181" t="s">
        <v>3006</v>
      </c>
      <c r="G3492" s="181"/>
      <c r="H3492" s="182" t="s">
        <v>5181</v>
      </c>
      <c r="I3492" s="14"/>
      <c r="J3492" s="14"/>
      <c r="K3492" s="14"/>
      <c r="L3492" s="14"/>
      <c r="M3492" s="183" t="s">
        <v>2121</v>
      </c>
      <c r="N3492" s="184">
        <v>1042</v>
      </c>
      <c r="O3492" s="183" t="s">
        <v>4980</v>
      </c>
      <c r="P3492" s="183"/>
      <c r="Q3492" s="183" t="s">
        <v>4936</v>
      </c>
      <c r="R3492" s="138"/>
      <c r="S3492" s="138"/>
      <c r="T3492" s="138"/>
      <c r="U3492" s="138"/>
      <c r="AB3492" s="138"/>
      <c r="AN3492" s="45" t="str">
        <f t="shared" si="51"/>
        <v/>
      </c>
    </row>
    <row r="3493" spans="1:40" s="156" customFormat="1" x14ac:dyDescent="0.2">
      <c r="A3493" s="154"/>
      <c r="B3493" s="180" t="s">
        <v>6254</v>
      </c>
      <c r="C3493" s="109"/>
      <c r="D3493" s="111"/>
      <c r="E3493" s="175" t="s">
        <v>3940</v>
      </c>
      <c r="F3493" s="181" t="s">
        <v>3006</v>
      </c>
      <c r="G3493" s="181"/>
      <c r="H3493" s="182" t="s">
        <v>7216</v>
      </c>
      <c r="I3493" s="14"/>
      <c r="J3493" s="14"/>
      <c r="K3493" s="14"/>
      <c r="L3493" s="14"/>
      <c r="M3493" s="183" t="s">
        <v>2121</v>
      </c>
      <c r="N3493" s="184">
        <v>1042</v>
      </c>
      <c r="O3493" s="183" t="s">
        <v>4981</v>
      </c>
      <c r="P3493" s="183"/>
      <c r="Q3493" s="183" t="s">
        <v>4936</v>
      </c>
      <c r="R3493" s="138"/>
      <c r="S3493" s="138"/>
      <c r="T3493" s="138"/>
      <c r="U3493" s="138"/>
      <c r="AB3493" s="138"/>
      <c r="AN3493" s="45" t="str">
        <f t="shared" si="51"/>
        <v/>
      </c>
    </row>
    <row r="3494" spans="1:40" s="156" customFormat="1" x14ac:dyDescent="0.2">
      <c r="A3494" s="154"/>
      <c r="B3494" s="180" t="s">
        <v>6255</v>
      </c>
      <c r="C3494" s="109"/>
      <c r="D3494" s="111"/>
      <c r="E3494" s="175" t="s">
        <v>3940</v>
      </c>
      <c r="F3494" s="181" t="s">
        <v>3006</v>
      </c>
      <c r="G3494" s="181"/>
      <c r="H3494" s="182" t="s">
        <v>7216</v>
      </c>
      <c r="I3494" s="14"/>
      <c r="J3494" s="14"/>
      <c r="K3494" s="14"/>
      <c r="L3494" s="14"/>
      <c r="M3494" s="183" t="s">
        <v>2121</v>
      </c>
      <c r="N3494" s="184">
        <v>1042</v>
      </c>
      <c r="O3494" s="183" t="s">
        <v>4982</v>
      </c>
      <c r="P3494" s="183"/>
      <c r="Q3494" s="183" t="s">
        <v>4936</v>
      </c>
      <c r="R3494" s="138"/>
      <c r="S3494" s="138"/>
      <c r="T3494" s="138"/>
      <c r="U3494" s="138"/>
      <c r="AB3494" s="138"/>
      <c r="AN3494" s="45" t="str">
        <f t="shared" si="51"/>
        <v/>
      </c>
    </row>
    <row r="3495" spans="1:40" s="156" customFormat="1" x14ac:dyDescent="0.2">
      <c r="A3495" s="154"/>
      <c r="B3495" s="180" t="s">
        <v>6256</v>
      </c>
      <c r="C3495" s="109"/>
      <c r="D3495" s="111"/>
      <c r="E3495" s="175" t="s">
        <v>3940</v>
      </c>
      <c r="F3495" s="181" t="s">
        <v>3006</v>
      </c>
      <c r="G3495" s="181"/>
      <c r="H3495" s="182" t="s">
        <v>7216</v>
      </c>
      <c r="I3495" s="14"/>
      <c r="J3495" s="14"/>
      <c r="K3495" s="14"/>
      <c r="L3495" s="14"/>
      <c r="M3495" s="183" t="s">
        <v>2121</v>
      </c>
      <c r="N3495" s="184">
        <v>1042</v>
      </c>
      <c r="O3495" s="183" t="s">
        <v>4983</v>
      </c>
      <c r="P3495" s="183"/>
      <c r="Q3495" s="183" t="s">
        <v>4936</v>
      </c>
      <c r="R3495" s="138"/>
      <c r="S3495" s="138"/>
      <c r="T3495" s="138"/>
      <c r="U3495" s="138"/>
      <c r="AB3495" s="138"/>
      <c r="AN3495" s="45" t="str">
        <f t="shared" si="51"/>
        <v/>
      </c>
    </row>
    <row r="3496" spans="1:40" s="156" customFormat="1" x14ac:dyDescent="0.2">
      <c r="A3496" s="154"/>
      <c r="B3496" s="180" t="s">
        <v>6257</v>
      </c>
      <c r="C3496" s="109"/>
      <c r="D3496" s="111"/>
      <c r="E3496" s="175" t="s">
        <v>3940</v>
      </c>
      <c r="F3496" s="181" t="s">
        <v>3006</v>
      </c>
      <c r="G3496" s="181"/>
      <c r="H3496" s="182" t="s">
        <v>7216</v>
      </c>
      <c r="I3496" s="14"/>
      <c r="J3496" s="14"/>
      <c r="K3496" s="14"/>
      <c r="L3496" s="14"/>
      <c r="M3496" s="183" t="s">
        <v>2121</v>
      </c>
      <c r="N3496" s="184">
        <v>1042</v>
      </c>
      <c r="O3496" s="183" t="s">
        <v>4984</v>
      </c>
      <c r="P3496" s="183"/>
      <c r="Q3496" s="183" t="s">
        <v>4936</v>
      </c>
      <c r="R3496" s="138"/>
      <c r="S3496" s="138"/>
      <c r="T3496" s="138"/>
      <c r="U3496" s="138"/>
      <c r="AB3496" s="138"/>
      <c r="AN3496" s="45" t="str">
        <f t="shared" si="51"/>
        <v/>
      </c>
    </row>
    <row r="3497" spans="1:40" s="156" customFormat="1" x14ac:dyDescent="0.2">
      <c r="A3497" s="154"/>
      <c r="B3497" s="180" t="s">
        <v>6258</v>
      </c>
      <c r="C3497" s="109"/>
      <c r="D3497" s="111"/>
      <c r="E3497" s="175" t="s">
        <v>3940</v>
      </c>
      <c r="F3497" s="181" t="s">
        <v>3006</v>
      </c>
      <c r="G3497" s="181"/>
      <c r="H3497" s="182" t="s">
        <v>7216</v>
      </c>
      <c r="I3497" s="14"/>
      <c r="J3497" s="14"/>
      <c r="K3497" s="14"/>
      <c r="L3497" s="14"/>
      <c r="M3497" s="183" t="s">
        <v>2121</v>
      </c>
      <c r="N3497" s="184">
        <v>1042</v>
      </c>
      <c r="O3497" s="183" t="s">
        <v>4985</v>
      </c>
      <c r="P3497" s="183"/>
      <c r="Q3497" s="183" t="s">
        <v>4936</v>
      </c>
      <c r="R3497" s="138"/>
      <c r="S3497" s="138"/>
      <c r="T3497" s="138"/>
      <c r="U3497" s="138"/>
      <c r="AB3497" s="138"/>
      <c r="AN3497" s="45" t="str">
        <f t="shared" si="51"/>
        <v/>
      </c>
    </row>
    <row r="3498" spans="1:40" s="156" customFormat="1" x14ac:dyDescent="0.2">
      <c r="A3498" s="154"/>
      <c r="B3498" s="180" t="s">
        <v>6259</v>
      </c>
      <c r="C3498" s="109"/>
      <c r="D3498" s="111"/>
      <c r="E3498" s="175" t="s">
        <v>3940</v>
      </c>
      <c r="F3498" s="181" t="s">
        <v>3006</v>
      </c>
      <c r="G3498" s="181"/>
      <c r="H3498" s="182" t="s">
        <v>7216</v>
      </c>
      <c r="I3498" s="14"/>
      <c r="J3498" s="14"/>
      <c r="K3498" s="14"/>
      <c r="L3498" s="14"/>
      <c r="M3498" s="183" t="s">
        <v>2121</v>
      </c>
      <c r="N3498" s="184">
        <v>1042</v>
      </c>
      <c r="O3498" s="183" t="s">
        <v>4986</v>
      </c>
      <c r="P3498" s="183"/>
      <c r="Q3498" s="183" t="s">
        <v>4936</v>
      </c>
      <c r="R3498" s="138"/>
      <c r="S3498" s="138"/>
      <c r="T3498" s="138"/>
      <c r="U3498" s="138"/>
      <c r="AB3498" s="138"/>
      <c r="AN3498" s="45" t="str">
        <f t="shared" si="51"/>
        <v/>
      </c>
    </row>
    <row r="3499" spans="1:40" s="156" customFormat="1" x14ac:dyDescent="0.2">
      <c r="A3499" s="154"/>
      <c r="B3499" s="180" t="s">
        <v>6260</v>
      </c>
      <c r="C3499" s="109"/>
      <c r="D3499" s="111"/>
      <c r="E3499" s="175" t="s">
        <v>3940</v>
      </c>
      <c r="F3499" s="181" t="s">
        <v>3006</v>
      </c>
      <c r="G3499" s="181"/>
      <c r="H3499" s="182" t="s">
        <v>7216</v>
      </c>
      <c r="I3499" s="14"/>
      <c r="J3499" s="14"/>
      <c r="K3499" s="14"/>
      <c r="L3499" s="14"/>
      <c r="M3499" s="183" t="s">
        <v>2121</v>
      </c>
      <c r="N3499" s="184">
        <v>1042</v>
      </c>
      <c r="O3499" s="183" t="s">
        <v>4987</v>
      </c>
      <c r="P3499" s="183"/>
      <c r="Q3499" s="183" t="s">
        <v>4936</v>
      </c>
      <c r="R3499" s="138"/>
      <c r="S3499" s="138"/>
      <c r="T3499" s="138"/>
      <c r="U3499" s="138"/>
      <c r="AB3499" s="138"/>
      <c r="AN3499" s="45" t="str">
        <f t="shared" si="51"/>
        <v/>
      </c>
    </row>
    <row r="3500" spans="1:40" s="156" customFormat="1" x14ac:dyDescent="0.2">
      <c r="A3500" s="154"/>
      <c r="B3500" s="180" t="s">
        <v>6261</v>
      </c>
      <c r="C3500" s="109"/>
      <c r="D3500" s="111"/>
      <c r="E3500" s="175" t="s">
        <v>3940</v>
      </c>
      <c r="F3500" s="181" t="s">
        <v>3006</v>
      </c>
      <c r="G3500" s="181"/>
      <c r="H3500" s="182" t="s">
        <v>7216</v>
      </c>
      <c r="I3500" s="14"/>
      <c r="J3500" s="14"/>
      <c r="K3500" s="14"/>
      <c r="L3500" s="14"/>
      <c r="M3500" s="183" t="s">
        <v>2121</v>
      </c>
      <c r="N3500" s="184">
        <v>1042</v>
      </c>
      <c r="O3500" s="183" t="s">
        <v>4988</v>
      </c>
      <c r="P3500" s="183"/>
      <c r="Q3500" s="183" t="s">
        <v>4936</v>
      </c>
      <c r="R3500" s="138"/>
      <c r="S3500" s="138"/>
      <c r="T3500" s="138"/>
      <c r="U3500" s="138"/>
      <c r="AB3500" s="138"/>
      <c r="AN3500" s="45" t="str">
        <f t="shared" si="51"/>
        <v/>
      </c>
    </row>
    <row r="3501" spans="1:40" s="156" customFormat="1" x14ac:dyDescent="0.2">
      <c r="A3501" s="154"/>
      <c r="B3501" s="180" t="s">
        <v>6262</v>
      </c>
      <c r="C3501" s="109"/>
      <c r="D3501" s="111"/>
      <c r="E3501" s="175" t="s">
        <v>3940</v>
      </c>
      <c r="F3501" s="181" t="s">
        <v>3006</v>
      </c>
      <c r="G3501" s="181"/>
      <c r="H3501" s="182" t="s">
        <v>7216</v>
      </c>
      <c r="I3501" s="14"/>
      <c r="J3501" s="14"/>
      <c r="K3501" s="14"/>
      <c r="L3501" s="14"/>
      <c r="M3501" s="183" t="s">
        <v>2121</v>
      </c>
      <c r="N3501" s="184">
        <v>1042</v>
      </c>
      <c r="O3501" s="183" t="s">
        <v>4989</v>
      </c>
      <c r="P3501" s="183"/>
      <c r="Q3501" s="183" t="s">
        <v>4936</v>
      </c>
      <c r="R3501" s="138"/>
      <c r="S3501" s="138"/>
      <c r="T3501" s="138"/>
      <c r="U3501" s="138"/>
      <c r="AB3501" s="138"/>
      <c r="AN3501" s="45" t="str">
        <f t="shared" si="51"/>
        <v/>
      </c>
    </row>
    <row r="3502" spans="1:40" s="156" customFormat="1" x14ac:dyDescent="0.2">
      <c r="A3502" s="154"/>
      <c r="B3502" s="180" t="s">
        <v>6263</v>
      </c>
      <c r="C3502" s="109"/>
      <c r="D3502" s="111"/>
      <c r="E3502" s="175" t="s">
        <v>3940</v>
      </c>
      <c r="F3502" s="181" t="s">
        <v>3006</v>
      </c>
      <c r="G3502" s="181"/>
      <c r="H3502" s="182" t="s">
        <v>7216</v>
      </c>
      <c r="I3502" s="14"/>
      <c r="J3502" s="14"/>
      <c r="K3502" s="14"/>
      <c r="L3502" s="14"/>
      <c r="M3502" s="183" t="s">
        <v>2121</v>
      </c>
      <c r="N3502" s="184">
        <v>1042</v>
      </c>
      <c r="O3502" s="183" t="s">
        <v>4990</v>
      </c>
      <c r="P3502" s="183"/>
      <c r="Q3502" s="183" t="s">
        <v>4936</v>
      </c>
      <c r="R3502" s="138"/>
      <c r="S3502" s="138"/>
      <c r="T3502" s="138"/>
      <c r="U3502" s="138"/>
      <c r="AB3502" s="138"/>
      <c r="AN3502" s="45" t="str">
        <f t="shared" si="51"/>
        <v/>
      </c>
    </row>
    <row r="3503" spans="1:40" s="156" customFormat="1" x14ac:dyDescent="0.2">
      <c r="A3503" s="154"/>
      <c r="B3503" s="180" t="s">
        <v>6264</v>
      </c>
      <c r="C3503" s="109"/>
      <c r="D3503" s="111"/>
      <c r="E3503" s="175" t="s">
        <v>3940</v>
      </c>
      <c r="F3503" s="181" t="s">
        <v>3006</v>
      </c>
      <c r="G3503" s="181"/>
      <c r="H3503" s="182" t="s">
        <v>5179</v>
      </c>
      <c r="I3503" s="14"/>
      <c r="J3503" s="14"/>
      <c r="K3503" s="14"/>
      <c r="L3503" s="14"/>
      <c r="M3503" s="183" t="s">
        <v>2121</v>
      </c>
      <c r="N3503" s="184">
        <v>1042</v>
      </c>
      <c r="O3503" s="183" t="s">
        <v>4991</v>
      </c>
      <c r="P3503" s="183"/>
      <c r="Q3503" s="183" t="s">
        <v>4936</v>
      </c>
      <c r="R3503" s="138"/>
      <c r="S3503" s="138"/>
      <c r="T3503" s="138"/>
      <c r="U3503" s="138"/>
      <c r="AB3503" s="138"/>
      <c r="AN3503" s="45" t="str">
        <f t="shared" si="51"/>
        <v/>
      </c>
    </row>
    <row r="3504" spans="1:40" s="156" customFormat="1" x14ac:dyDescent="0.2">
      <c r="A3504" s="154"/>
      <c r="B3504" s="180" t="s">
        <v>6265</v>
      </c>
      <c r="C3504" s="109"/>
      <c r="D3504" s="111"/>
      <c r="E3504" s="175" t="s">
        <v>3940</v>
      </c>
      <c r="F3504" s="181" t="s">
        <v>3006</v>
      </c>
      <c r="G3504" s="181"/>
      <c r="H3504" s="182" t="s">
        <v>5179</v>
      </c>
      <c r="I3504" s="14"/>
      <c r="J3504" s="14"/>
      <c r="K3504" s="14"/>
      <c r="L3504" s="14"/>
      <c r="M3504" s="183" t="s">
        <v>2121</v>
      </c>
      <c r="N3504" s="184">
        <v>1042</v>
      </c>
      <c r="O3504" s="183" t="s">
        <v>4992</v>
      </c>
      <c r="P3504" s="183"/>
      <c r="Q3504" s="183" t="s">
        <v>4936</v>
      </c>
      <c r="R3504" s="138"/>
      <c r="S3504" s="138"/>
      <c r="T3504" s="138"/>
      <c r="U3504" s="138"/>
      <c r="AB3504" s="138"/>
      <c r="AN3504" s="45" t="str">
        <f t="shared" si="51"/>
        <v/>
      </c>
    </row>
    <row r="3505" spans="1:40" s="156" customFormat="1" x14ac:dyDescent="0.2">
      <c r="A3505" s="154"/>
      <c r="B3505" s="180" t="s">
        <v>6266</v>
      </c>
      <c r="C3505" s="109"/>
      <c r="D3505" s="111"/>
      <c r="E3505" s="175" t="s">
        <v>3940</v>
      </c>
      <c r="F3505" s="181" t="s">
        <v>3006</v>
      </c>
      <c r="G3505" s="181"/>
      <c r="H3505" s="182" t="s">
        <v>5179</v>
      </c>
      <c r="I3505" s="14"/>
      <c r="J3505" s="14"/>
      <c r="K3505" s="14"/>
      <c r="L3505" s="14"/>
      <c r="M3505" s="183" t="s">
        <v>2121</v>
      </c>
      <c r="N3505" s="184">
        <v>1042</v>
      </c>
      <c r="O3505" s="183" t="s">
        <v>4993</v>
      </c>
      <c r="P3505" s="183"/>
      <c r="Q3505" s="183" t="s">
        <v>4936</v>
      </c>
      <c r="R3505" s="138"/>
      <c r="S3505" s="138"/>
      <c r="T3505" s="138"/>
      <c r="U3505" s="138"/>
      <c r="AB3505" s="138"/>
      <c r="AN3505" s="45" t="str">
        <f t="shared" si="51"/>
        <v/>
      </c>
    </row>
    <row r="3506" spans="1:40" s="156" customFormat="1" x14ac:dyDescent="0.2">
      <c r="A3506" s="154"/>
      <c r="B3506" s="180" t="s">
        <v>6267</v>
      </c>
      <c r="C3506" s="109"/>
      <c r="D3506" s="111"/>
      <c r="E3506" s="175" t="s">
        <v>3940</v>
      </c>
      <c r="F3506" s="181" t="s">
        <v>3006</v>
      </c>
      <c r="G3506" s="181"/>
      <c r="H3506" s="182" t="s">
        <v>5179</v>
      </c>
      <c r="I3506" s="14"/>
      <c r="J3506" s="14"/>
      <c r="K3506" s="14"/>
      <c r="L3506" s="14"/>
      <c r="M3506" s="183" t="s">
        <v>2121</v>
      </c>
      <c r="N3506" s="184">
        <v>1042</v>
      </c>
      <c r="O3506" s="183" t="s">
        <v>4994</v>
      </c>
      <c r="P3506" s="183"/>
      <c r="Q3506" s="183" t="s">
        <v>4936</v>
      </c>
      <c r="R3506" s="138"/>
      <c r="S3506" s="138"/>
      <c r="T3506" s="138"/>
      <c r="U3506" s="138"/>
      <c r="AB3506" s="138"/>
      <c r="AN3506" s="45" t="str">
        <f t="shared" si="51"/>
        <v/>
      </c>
    </row>
    <row r="3507" spans="1:40" s="156" customFormat="1" x14ac:dyDescent="0.2">
      <c r="A3507" s="154"/>
      <c r="B3507" s="180" t="s">
        <v>6268</v>
      </c>
      <c r="C3507" s="109"/>
      <c r="D3507" s="111"/>
      <c r="E3507" s="175" t="s">
        <v>3940</v>
      </c>
      <c r="F3507" s="181" t="s">
        <v>3006</v>
      </c>
      <c r="G3507" s="181"/>
      <c r="H3507" s="182" t="s">
        <v>5179</v>
      </c>
      <c r="I3507" s="14"/>
      <c r="J3507" s="14"/>
      <c r="K3507" s="14"/>
      <c r="L3507" s="14"/>
      <c r="M3507" s="183" t="s">
        <v>2121</v>
      </c>
      <c r="N3507" s="184">
        <v>1042</v>
      </c>
      <c r="O3507" s="183" t="s">
        <v>4995</v>
      </c>
      <c r="P3507" s="183"/>
      <c r="Q3507" s="183" t="s">
        <v>4936</v>
      </c>
      <c r="R3507" s="138"/>
      <c r="S3507" s="138"/>
      <c r="T3507" s="138"/>
      <c r="U3507" s="138"/>
      <c r="AB3507" s="138"/>
      <c r="AN3507" s="45" t="str">
        <f t="shared" si="51"/>
        <v/>
      </c>
    </row>
    <row r="3508" spans="1:40" s="156" customFormat="1" x14ac:dyDescent="0.2">
      <c r="A3508" s="154"/>
      <c r="B3508" s="180" t="s">
        <v>6269</v>
      </c>
      <c r="C3508" s="109"/>
      <c r="D3508" s="111"/>
      <c r="E3508" s="175" t="s">
        <v>3940</v>
      </c>
      <c r="F3508" s="181" t="s">
        <v>3006</v>
      </c>
      <c r="G3508" s="181"/>
      <c r="H3508" s="182" t="s">
        <v>5179</v>
      </c>
      <c r="I3508" s="14"/>
      <c r="J3508" s="14"/>
      <c r="K3508" s="14"/>
      <c r="L3508" s="14"/>
      <c r="M3508" s="183" t="s">
        <v>2121</v>
      </c>
      <c r="N3508" s="184">
        <v>1042</v>
      </c>
      <c r="O3508" s="183" t="s">
        <v>4996</v>
      </c>
      <c r="P3508" s="183"/>
      <c r="Q3508" s="183" t="s">
        <v>4936</v>
      </c>
      <c r="R3508" s="138"/>
      <c r="S3508" s="138"/>
      <c r="T3508" s="138"/>
      <c r="U3508" s="138"/>
      <c r="AB3508" s="138"/>
      <c r="AN3508" s="45" t="str">
        <f t="shared" si="51"/>
        <v/>
      </c>
    </row>
    <row r="3509" spans="1:40" s="156" customFormat="1" x14ac:dyDescent="0.2">
      <c r="A3509" s="154"/>
      <c r="B3509" s="180" t="s">
        <v>6270</v>
      </c>
      <c r="C3509" s="109"/>
      <c r="D3509" s="111"/>
      <c r="E3509" s="175" t="s">
        <v>3940</v>
      </c>
      <c r="F3509" s="181" t="s">
        <v>3006</v>
      </c>
      <c r="G3509" s="181"/>
      <c r="H3509" s="182" t="s">
        <v>5179</v>
      </c>
      <c r="I3509" s="14"/>
      <c r="J3509" s="14"/>
      <c r="K3509" s="14"/>
      <c r="L3509" s="14"/>
      <c r="M3509" s="183" t="s">
        <v>2121</v>
      </c>
      <c r="N3509" s="184">
        <v>1042</v>
      </c>
      <c r="O3509" s="183" t="s">
        <v>4997</v>
      </c>
      <c r="P3509" s="183"/>
      <c r="Q3509" s="183" t="s">
        <v>4936</v>
      </c>
      <c r="R3509" s="138"/>
      <c r="S3509" s="138"/>
      <c r="T3509" s="138"/>
      <c r="U3509" s="138"/>
      <c r="AB3509" s="138"/>
      <c r="AN3509" s="45" t="str">
        <f t="shared" si="51"/>
        <v/>
      </c>
    </row>
    <row r="3510" spans="1:40" s="156" customFormat="1" x14ac:dyDescent="0.2">
      <c r="A3510" s="154"/>
      <c r="B3510" s="180" t="s">
        <v>6271</v>
      </c>
      <c r="C3510" s="109"/>
      <c r="D3510" s="111"/>
      <c r="E3510" s="175" t="s">
        <v>3940</v>
      </c>
      <c r="F3510" s="181" t="s">
        <v>3006</v>
      </c>
      <c r="G3510" s="181"/>
      <c r="H3510" s="182" t="s">
        <v>5179</v>
      </c>
      <c r="I3510" s="14"/>
      <c r="J3510" s="14"/>
      <c r="K3510" s="14"/>
      <c r="L3510" s="14"/>
      <c r="M3510" s="183" t="s">
        <v>2121</v>
      </c>
      <c r="N3510" s="184">
        <v>1042</v>
      </c>
      <c r="O3510" s="183" t="s">
        <v>4998</v>
      </c>
      <c r="P3510" s="183"/>
      <c r="Q3510" s="183" t="s">
        <v>4936</v>
      </c>
      <c r="R3510" s="138"/>
      <c r="S3510" s="138"/>
      <c r="T3510" s="138"/>
      <c r="U3510" s="138"/>
      <c r="AB3510" s="138"/>
      <c r="AN3510" s="45" t="str">
        <f t="shared" si="51"/>
        <v/>
      </c>
    </row>
    <row r="3511" spans="1:40" s="156" customFormat="1" x14ac:dyDescent="0.2">
      <c r="A3511" s="154"/>
      <c r="B3511" s="180" t="s">
        <v>6272</v>
      </c>
      <c r="C3511" s="109"/>
      <c r="D3511" s="111"/>
      <c r="E3511" s="175" t="s">
        <v>3940</v>
      </c>
      <c r="F3511" s="181" t="s">
        <v>3006</v>
      </c>
      <c r="G3511" s="181"/>
      <c r="H3511" s="182" t="s">
        <v>5179</v>
      </c>
      <c r="I3511" s="14"/>
      <c r="J3511" s="14"/>
      <c r="K3511" s="14"/>
      <c r="L3511" s="14"/>
      <c r="M3511" s="183" t="s">
        <v>2121</v>
      </c>
      <c r="N3511" s="184">
        <v>1042</v>
      </c>
      <c r="O3511" s="183" t="s">
        <v>4999</v>
      </c>
      <c r="P3511" s="183"/>
      <c r="Q3511" s="183" t="s">
        <v>4936</v>
      </c>
      <c r="R3511" s="138"/>
      <c r="S3511" s="138"/>
      <c r="T3511" s="138"/>
      <c r="U3511" s="138"/>
      <c r="AB3511" s="138"/>
      <c r="AN3511" s="45" t="str">
        <f t="shared" si="51"/>
        <v/>
      </c>
    </row>
    <row r="3512" spans="1:40" s="156" customFormat="1" x14ac:dyDescent="0.2">
      <c r="A3512" s="154"/>
      <c r="B3512" s="180" t="s">
        <v>6273</v>
      </c>
      <c r="C3512" s="109"/>
      <c r="D3512" s="111"/>
      <c r="E3512" s="175" t="s">
        <v>3940</v>
      </c>
      <c r="F3512" s="181" t="s">
        <v>3006</v>
      </c>
      <c r="G3512" s="181"/>
      <c r="H3512" s="182" t="s">
        <v>5179</v>
      </c>
      <c r="I3512" s="14"/>
      <c r="J3512" s="14"/>
      <c r="K3512" s="14"/>
      <c r="L3512" s="14"/>
      <c r="M3512" s="183" t="s">
        <v>2121</v>
      </c>
      <c r="N3512" s="184">
        <v>1042</v>
      </c>
      <c r="O3512" s="183" t="s">
        <v>5000</v>
      </c>
      <c r="P3512" s="183"/>
      <c r="Q3512" s="183" t="s">
        <v>4936</v>
      </c>
      <c r="R3512" s="138"/>
      <c r="S3512" s="138"/>
      <c r="T3512" s="138"/>
      <c r="U3512" s="138"/>
      <c r="AB3512" s="138"/>
      <c r="AN3512" s="45" t="str">
        <f t="shared" si="51"/>
        <v/>
      </c>
    </row>
    <row r="3513" spans="1:40" s="156" customFormat="1" x14ac:dyDescent="0.2">
      <c r="A3513" s="154"/>
      <c r="B3513" s="180" t="s">
        <v>6274</v>
      </c>
      <c r="C3513" s="109"/>
      <c r="D3513" s="111"/>
      <c r="E3513" s="175" t="s">
        <v>3940</v>
      </c>
      <c r="F3513" s="181" t="s">
        <v>3006</v>
      </c>
      <c r="G3513" s="181"/>
      <c r="H3513" s="182" t="s">
        <v>5179</v>
      </c>
      <c r="I3513" s="14"/>
      <c r="J3513" s="14"/>
      <c r="K3513" s="14"/>
      <c r="L3513" s="14"/>
      <c r="M3513" s="183" t="s">
        <v>2121</v>
      </c>
      <c r="N3513" s="184">
        <v>1042</v>
      </c>
      <c r="O3513" s="183" t="s">
        <v>5001</v>
      </c>
      <c r="P3513" s="183"/>
      <c r="Q3513" s="183" t="s">
        <v>4936</v>
      </c>
      <c r="R3513" s="138"/>
      <c r="S3513" s="138"/>
      <c r="T3513" s="138"/>
      <c r="U3513" s="138"/>
      <c r="AB3513" s="138"/>
      <c r="AN3513" s="45" t="str">
        <f t="shared" si="51"/>
        <v/>
      </c>
    </row>
    <row r="3514" spans="1:40" s="156" customFormat="1" x14ac:dyDescent="0.2">
      <c r="A3514" s="154"/>
      <c r="B3514" s="180" t="s">
        <v>6275</v>
      </c>
      <c r="C3514" s="109"/>
      <c r="D3514" s="111"/>
      <c r="E3514" s="175" t="s">
        <v>3940</v>
      </c>
      <c r="F3514" s="181" t="s">
        <v>3006</v>
      </c>
      <c r="G3514" s="181"/>
      <c r="H3514" s="182" t="s">
        <v>5179</v>
      </c>
      <c r="I3514" s="14"/>
      <c r="J3514" s="14"/>
      <c r="K3514" s="14"/>
      <c r="L3514" s="14"/>
      <c r="M3514" s="183" t="s">
        <v>2121</v>
      </c>
      <c r="N3514" s="184">
        <v>1042</v>
      </c>
      <c r="O3514" s="183" t="s">
        <v>5002</v>
      </c>
      <c r="P3514" s="183"/>
      <c r="Q3514" s="183" t="s">
        <v>4936</v>
      </c>
      <c r="R3514" s="138"/>
      <c r="S3514" s="138"/>
      <c r="T3514" s="138"/>
      <c r="U3514" s="138"/>
      <c r="AB3514" s="138"/>
      <c r="AN3514" s="45" t="str">
        <f t="shared" si="51"/>
        <v/>
      </c>
    </row>
    <row r="3515" spans="1:40" s="156" customFormat="1" x14ac:dyDescent="0.2">
      <c r="A3515" s="154"/>
      <c r="B3515" s="180" t="s">
        <v>6276</v>
      </c>
      <c r="C3515" s="109"/>
      <c r="D3515" s="111"/>
      <c r="E3515" s="175" t="s">
        <v>3940</v>
      </c>
      <c r="F3515" s="181" t="s">
        <v>3006</v>
      </c>
      <c r="G3515" s="181"/>
      <c r="H3515" s="182" t="s">
        <v>5179</v>
      </c>
      <c r="I3515" s="14"/>
      <c r="J3515" s="14"/>
      <c r="K3515" s="14"/>
      <c r="L3515" s="14"/>
      <c r="M3515" s="183" t="s">
        <v>2121</v>
      </c>
      <c r="N3515" s="184">
        <v>1042</v>
      </c>
      <c r="O3515" s="183" t="s">
        <v>5003</v>
      </c>
      <c r="P3515" s="183"/>
      <c r="Q3515" s="183" t="s">
        <v>4936</v>
      </c>
      <c r="R3515" s="138"/>
      <c r="S3515" s="138"/>
      <c r="T3515" s="138"/>
      <c r="U3515" s="138"/>
      <c r="AB3515" s="138"/>
      <c r="AN3515" s="45" t="str">
        <f t="shared" si="51"/>
        <v/>
      </c>
    </row>
    <row r="3516" spans="1:40" s="156" customFormat="1" x14ac:dyDescent="0.2">
      <c r="A3516" s="154"/>
      <c r="B3516" s="180" t="s">
        <v>6277</v>
      </c>
      <c r="C3516" s="109"/>
      <c r="D3516" s="111"/>
      <c r="E3516" s="175" t="s">
        <v>3940</v>
      </c>
      <c r="F3516" s="181" t="s">
        <v>3006</v>
      </c>
      <c r="G3516" s="181"/>
      <c r="H3516" s="182" t="s">
        <v>5179</v>
      </c>
      <c r="I3516" s="14"/>
      <c r="J3516" s="14"/>
      <c r="K3516" s="14"/>
      <c r="L3516" s="14"/>
      <c r="M3516" s="183" t="s">
        <v>2121</v>
      </c>
      <c r="N3516" s="184">
        <v>1042</v>
      </c>
      <c r="O3516" s="183" t="s">
        <v>5004</v>
      </c>
      <c r="P3516" s="183"/>
      <c r="Q3516" s="183" t="s">
        <v>4936</v>
      </c>
      <c r="R3516" s="138"/>
      <c r="S3516" s="138"/>
      <c r="T3516" s="138"/>
      <c r="U3516" s="138"/>
      <c r="AB3516" s="138"/>
      <c r="AN3516" s="45" t="str">
        <f t="shared" si="51"/>
        <v/>
      </c>
    </row>
    <row r="3517" spans="1:40" s="156" customFormat="1" x14ac:dyDescent="0.2">
      <c r="A3517" s="154"/>
      <c r="B3517" s="180" t="s">
        <v>6278</v>
      </c>
      <c r="C3517" s="109"/>
      <c r="D3517" s="111"/>
      <c r="E3517" s="175" t="s">
        <v>3940</v>
      </c>
      <c r="F3517" s="181" t="s">
        <v>3006</v>
      </c>
      <c r="G3517" s="181"/>
      <c r="H3517" s="182" t="s">
        <v>5179</v>
      </c>
      <c r="I3517" s="14"/>
      <c r="J3517" s="14"/>
      <c r="K3517" s="14"/>
      <c r="L3517" s="14"/>
      <c r="M3517" s="183" t="s">
        <v>2121</v>
      </c>
      <c r="N3517" s="184">
        <v>1042</v>
      </c>
      <c r="O3517" s="183" t="s">
        <v>5005</v>
      </c>
      <c r="P3517" s="183"/>
      <c r="Q3517" s="183" t="s">
        <v>4936</v>
      </c>
      <c r="R3517" s="138"/>
      <c r="S3517" s="138"/>
      <c r="T3517" s="138"/>
      <c r="U3517" s="138"/>
      <c r="AB3517" s="138"/>
      <c r="AN3517" s="45" t="str">
        <f t="shared" si="51"/>
        <v/>
      </c>
    </row>
    <row r="3518" spans="1:40" s="156" customFormat="1" x14ac:dyDescent="0.2">
      <c r="A3518" s="154"/>
      <c r="B3518" s="180" t="s">
        <v>6279</v>
      </c>
      <c r="C3518" s="109"/>
      <c r="D3518" s="111"/>
      <c r="E3518" s="175" t="s">
        <v>3940</v>
      </c>
      <c r="F3518" s="181" t="s">
        <v>3006</v>
      </c>
      <c r="G3518" s="181"/>
      <c r="H3518" s="182" t="s">
        <v>5180</v>
      </c>
      <c r="I3518" s="14"/>
      <c r="J3518" s="14"/>
      <c r="K3518" s="14"/>
      <c r="L3518" s="14"/>
      <c r="M3518" s="183" t="s">
        <v>2121</v>
      </c>
      <c r="N3518" s="184">
        <v>1042</v>
      </c>
      <c r="O3518" s="183" t="s">
        <v>5006</v>
      </c>
      <c r="P3518" s="183"/>
      <c r="Q3518" s="183" t="s">
        <v>4936</v>
      </c>
      <c r="R3518" s="138"/>
      <c r="S3518" s="138"/>
      <c r="T3518" s="138"/>
      <c r="U3518" s="138"/>
      <c r="AB3518" s="138"/>
      <c r="AN3518" s="45" t="str">
        <f t="shared" si="51"/>
        <v/>
      </c>
    </row>
    <row r="3519" spans="1:40" s="156" customFormat="1" x14ac:dyDescent="0.2">
      <c r="A3519" s="154"/>
      <c r="B3519" s="180" t="s">
        <v>6280</v>
      </c>
      <c r="C3519" s="109"/>
      <c r="D3519" s="111"/>
      <c r="E3519" s="175" t="s">
        <v>3940</v>
      </c>
      <c r="F3519" s="181" t="s">
        <v>3006</v>
      </c>
      <c r="G3519" s="181"/>
      <c r="H3519" s="182" t="s">
        <v>5180</v>
      </c>
      <c r="I3519" s="14"/>
      <c r="J3519" s="14"/>
      <c r="K3519" s="14"/>
      <c r="L3519" s="14"/>
      <c r="M3519" s="183" t="s">
        <v>2121</v>
      </c>
      <c r="N3519" s="184">
        <v>1042</v>
      </c>
      <c r="O3519" s="183" t="s">
        <v>5007</v>
      </c>
      <c r="P3519" s="183"/>
      <c r="Q3519" s="183" t="s">
        <v>4936</v>
      </c>
      <c r="R3519" s="138"/>
      <c r="S3519" s="138"/>
      <c r="T3519" s="138"/>
      <c r="U3519" s="138"/>
      <c r="AB3519" s="138"/>
      <c r="AN3519" s="45" t="str">
        <f t="shared" si="51"/>
        <v/>
      </c>
    </row>
    <row r="3520" spans="1:40" s="156" customFormat="1" x14ac:dyDescent="0.2">
      <c r="A3520" s="154"/>
      <c r="B3520" s="180" t="s">
        <v>6281</v>
      </c>
      <c r="C3520" s="109"/>
      <c r="D3520" s="111"/>
      <c r="E3520" s="175" t="s">
        <v>3940</v>
      </c>
      <c r="F3520" s="181" t="s">
        <v>3006</v>
      </c>
      <c r="G3520" s="181"/>
      <c r="H3520" s="182" t="s">
        <v>5180</v>
      </c>
      <c r="I3520" s="14"/>
      <c r="J3520" s="14"/>
      <c r="K3520" s="14"/>
      <c r="L3520" s="14"/>
      <c r="M3520" s="183" t="s">
        <v>2121</v>
      </c>
      <c r="N3520" s="184">
        <v>1042</v>
      </c>
      <c r="O3520" s="183" t="s">
        <v>5008</v>
      </c>
      <c r="P3520" s="183"/>
      <c r="Q3520" s="183" t="s">
        <v>4936</v>
      </c>
      <c r="R3520" s="138"/>
      <c r="S3520" s="138"/>
      <c r="T3520" s="138"/>
      <c r="U3520" s="138"/>
      <c r="AB3520" s="138"/>
      <c r="AN3520" s="45" t="str">
        <f t="shared" si="51"/>
        <v/>
      </c>
    </row>
    <row r="3521" spans="1:40" s="156" customFormat="1" x14ac:dyDescent="0.2">
      <c r="A3521" s="154"/>
      <c r="B3521" s="180" t="s">
        <v>6282</v>
      </c>
      <c r="C3521" s="109"/>
      <c r="D3521" s="111"/>
      <c r="E3521" s="175" t="s">
        <v>3940</v>
      </c>
      <c r="F3521" s="181" t="s">
        <v>3006</v>
      </c>
      <c r="G3521" s="181"/>
      <c r="H3521" s="182" t="s">
        <v>5180</v>
      </c>
      <c r="I3521" s="14"/>
      <c r="J3521" s="14"/>
      <c r="K3521" s="14"/>
      <c r="L3521" s="14"/>
      <c r="M3521" s="183" t="s">
        <v>2121</v>
      </c>
      <c r="N3521" s="184">
        <v>1042</v>
      </c>
      <c r="O3521" s="183" t="s">
        <v>5009</v>
      </c>
      <c r="P3521" s="183"/>
      <c r="Q3521" s="183" t="s">
        <v>4936</v>
      </c>
      <c r="R3521" s="138"/>
      <c r="S3521" s="138"/>
      <c r="T3521" s="138"/>
      <c r="U3521" s="138"/>
      <c r="AB3521" s="138"/>
      <c r="AN3521" s="45" t="str">
        <f t="shared" si="51"/>
        <v/>
      </c>
    </row>
    <row r="3522" spans="1:40" s="156" customFormat="1" x14ac:dyDescent="0.2">
      <c r="A3522" s="154"/>
      <c r="B3522" s="180" t="s">
        <v>6283</v>
      </c>
      <c r="C3522" s="109"/>
      <c r="D3522" s="111"/>
      <c r="E3522" s="175" t="s">
        <v>3940</v>
      </c>
      <c r="F3522" s="181" t="s">
        <v>3006</v>
      </c>
      <c r="G3522" s="181"/>
      <c r="H3522" s="182" t="s">
        <v>5180</v>
      </c>
      <c r="I3522" s="14"/>
      <c r="J3522" s="14"/>
      <c r="K3522" s="14"/>
      <c r="L3522" s="14"/>
      <c r="M3522" s="183" t="s">
        <v>2121</v>
      </c>
      <c r="N3522" s="184">
        <v>1042</v>
      </c>
      <c r="O3522" s="183" t="s">
        <v>5010</v>
      </c>
      <c r="P3522" s="183"/>
      <c r="Q3522" s="183" t="s">
        <v>4936</v>
      </c>
      <c r="R3522" s="138"/>
      <c r="S3522" s="138"/>
      <c r="T3522" s="138"/>
      <c r="U3522" s="138"/>
      <c r="AB3522" s="138"/>
      <c r="AN3522" s="45" t="str">
        <f t="shared" si="51"/>
        <v/>
      </c>
    </row>
    <row r="3523" spans="1:40" s="156" customFormat="1" x14ac:dyDescent="0.2">
      <c r="A3523" s="154"/>
      <c r="B3523" s="180" t="s">
        <v>6284</v>
      </c>
      <c r="C3523" s="109"/>
      <c r="D3523" s="111"/>
      <c r="E3523" s="175" t="s">
        <v>3940</v>
      </c>
      <c r="F3523" s="181" t="s">
        <v>3006</v>
      </c>
      <c r="G3523" s="181"/>
      <c r="H3523" s="182" t="s">
        <v>5180</v>
      </c>
      <c r="I3523" s="14"/>
      <c r="J3523" s="14"/>
      <c r="K3523" s="14"/>
      <c r="L3523" s="14"/>
      <c r="M3523" s="183" t="s">
        <v>2121</v>
      </c>
      <c r="N3523" s="184">
        <v>1042</v>
      </c>
      <c r="O3523" s="183" t="s">
        <v>5011</v>
      </c>
      <c r="P3523" s="183"/>
      <c r="Q3523" s="183" t="s">
        <v>4936</v>
      </c>
      <c r="R3523" s="138"/>
      <c r="S3523" s="138"/>
      <c r="T3523" s="138"/>
      <c r="U3523" s="138"/>
      <c r="AB3523" s="138"/>
      <c r="AN3523" s="45" t="str">
        <f t="shared" si="51"/>
        <v/>
      </c>
    </row>
    <row r="3524" spans="1:40" s="156" customFormat="1" x14ac:dyDescent="0.2">
      <c r="A3524" s="154"/>
      <c r="B3524" s="180" t="s">
        <v>6285</v>
      </c>
      <c r="C3524" s="109"/>
      <c r="D3524" s="111"/>
      <c r="E3524" s="175" t="s">
        <v>3940</v>
      </c>
      <c r="F3524" s="181" t="s">
        <v>3006</v>
      </c>
      <c r="G3524" s="181"/>
      <c r="H3524" s="182" t="s">
        <v>5180</v>
      </c>
      <c r="I3524" s="14"/>
      <c r="J3524" s="14"/>
      <c r="K3524" s="14"/>
      <c r="L3524" s="14"/>
      <c r="M3524" s="183" t="s">
        <v>2121</v>
      </c>
      <c r="N3524" s="184">
        <v>1042</v>
      </c>
      <c r="O3524" s="183" t="s">
        <v>5012</v>
      </c>
      <c r="P3524" s="183"/>
      <c r="Q3524" s="183" t="s">
        <v>4936</v>
      </c>
      <c r="R3524" s="138"/>
      <c r="S3524" s="138"/>
      <c r="T3524" s="138"/>
      <c r="U3524" s="138"/>
      <c r="AB3524" s="138"/>
      <c r="AN3524" s="45" t="str">
        <f t="shared" si="51"/>
        <v/>
      </c>
    </row>
    <row r="3525" spans="1:40" s="156" customFormat="1" x14ac:dyDescent="0.2">
      <c r="A3525" s="154"/>
      <c r="B3525" s="180" t="s">
        <v>6286</v>
      </c>
      <c r="C3525" s="109"/>
      <c r="D3525" s="111"/>
      <c r="E3525" s="175" t="s">
        <v>3940</v>
      </c>
      <c r="F3525" s="181" t="s">
        <v>3006</v>
      </c>
      <c r="G3525" s="181"/>
      <c r="H3525" s="182" t="s">
        <v>5180</v>
      </c>
      <c r="I3525" s="14"/>
      <c r="J3525" s="14"/>
      <c r="K3525" s="14"/>
      <c r="L3525" s="14"/>
      <c r="M3525" s="183" t="s">
        <v>2121</v>
      </c>
      <c r="N3525" s="184">
        <v>1042</v>
      </c>
      <c r="O3525" s="183" t="s">
        <v>5013</v>
      </c>
      <c r="P3525" s="183"/>
      <c r="Q3525" s="183" t="s">
        <v>4936</v>
      </c>
      <c r="R3525" s="138"/>
      <c r="S3525" s="138"/>
      <c r="T3525" s="138"/>
      <c r="U3525" s="138"/>
      <c r="AB3525" s="138"/>
      <c r="AN3525" s="45" t="str">
        <f t="shared" ref="AN3525:AN3588" si="52">IF(AE3525&lt;&gt;"",_xlfn.CONCAT(AE3525,AF3525," ","000,",AG3525, " ",AH3525,AI3525," ",AL3525,"-",AM3525),"")</f>
        <v/>
      </c>
    </row>
    <row r="3526" spans="1:40" s="156" customFormat="1" x14ac:dyDescent="0.2">
      <c r="A3526" s="154"/>
      <c r="B3526" s="180" t="s">
        <v>6287</v>
      </c>
      <c r="C3526" s="109"/>
      <c r="D3526" s="111"/>
      <c r="E3526" s="175" t="s">
        <v>3940</v>
      </c>
      <c r="F3526" s="181" t="s">
        <v>3006</v>
      </c>
      <c r="G3526" s="181"/>
      <c r="H3526" s="182" t="s">
        <v>5180</v>
      </c>
      <c r="I3526" s="14"/>
      <c r="J3526" s="14"/>
      <c r="K3526" s="14"/>
      <c r="L3526" s="14"/>
      <c r="M3526" s="183" t="s">
        <v>2121</v>
      </c>
      <c r="N3526" s="184">
        <v>1042</v>
      </c>
      <c r="O3526" s="183" t="s">
        <v>5014</v>
      </c>
      <c r="P3526" s="183"/>
      <c r="Q3526" s="183" t="s">
        <v>4936</v>
      </c>
      <c r="R3526" s="138"/>
      <c r="S3526" s="138"/>
      <c r="T3526" s="138"/>
      <c r="U3526" s="138"/>
      <c r="AB3526" s="138"/>
      <c r="AN3526" s="45" t="str">
        <f t="shared" si="52"/>
        <v/>
      </c>
    </row>
    <row r="3527" spans="1:40" s="156" customFormat="1" x14ac:dyDescent="0.2">
      <c r="A3527" s="154"/>
      <c r="B3527" s="180" t="s">
        <v>6288</v>
      </c>
      <c r="C3527" s="109"/>
      <c r="D3527" s="111"/>
      <c r="E3527" s="175" t="s">
        <v>3940</v>
      </c>
      <c r="F3527" s="181" t="s">
        <v>3006</v>
      </c>
      <c r="G3527" s="181"/>
      <c r="H3527" s="182" t="s">
        <v>5180</v>
      </c>
      <c r="I3527" s="14"/>
      <c r="J3527" s="14"/>
      <c r="K3527" s="14"/>
      <c r="L3527" s="14"/>
      <c r="M3527" s="183" t="s">
        <v>2121</v>
      </c>
      <c r="N3527" s="184">
        <v>1042</v>
      </c>
      <c r="O3527" s="183" t="s">
        <v>5015</v>
      </c>
      <c r="P3527" s="183"/>
      <c r="Q3527" s="183" t="s">
        <v>4936</v>
      </c>
      <c r="R3527" s="138"/>
      <c r="S3527" s="138"/>
      <c r="T3527" s="138"/>
      <c r="U3527" s="138"/>
      <c r="AB3527" s="138"/>
      <c r="AN3527" s="45" t="str">
        <f t="shared" si="52"/>
        <v/>
      </c>
    </row>
    <row r="3528" spans="1:40" s="156" customFormat="1" x14ac:dyDescent="0.2">
      <c r="A3528" s="154"/>
      <c r="B3528" s="180" t="s">
        <v>6289</v>
      </c>
      <c r="C3528" s="109"/>
      <c r="D3528" s="111"/>
      <c r="E3528" s="175" t="s">
        <v>3940</v>
      </c>
      <c r="F3528" s="181" t="s">
        <v>3006</v>
      </c>
      <c r="G3528" s="181"/>
      <c r="H3528" s="182" t="s">
        <v>5180</v>
      </c>
      <c r="I3528" s="14"/>
      <c r="J3528" s="14"/>
      <c r="K3528" s="14"/>
      <c r="L3528" s="14"/>
      <c r="M3528" s="183" t="s">
        <v>2121</v>
      </c>
      <c r="N3528" s="184">
        <v>1042</v>
      </c>
      <c r="O3528" s="183" t="s">
        <v>5016</v>
      </c>
      <c r="P3528" s="183"/>
      <c r="Q3528" s="183" t="s">
        <v>4936</v>
      </c>
      <c r="R3528" s="138"/>
      <c r="S3528" s="138"/>
      <c r="T3528" s="138"/>
      <c r="U3528" s="138"/>
      <c r="AB3528" s="138"/>
      <c r="AN3528" s="45" t="str">
        <f t="shared" si="52"/>
        <v/>
      </c>
    </row>
    <row r="3529" spans="1:40" s="156" customFormat="1" x14ac:dyDescent="0.2">
      <c r="A3529" s="154"/>
      <c r="B3529" s="180" t="s">
        <v>6290</v>
      </c>
      <c r="C3529" s="109"/>
      <c r="D3529" s="111"/>
      <c r="E3529" s="175" t="s">
        <v>3940</v>
      </c>
      <c r="F3529" s="181" t="s">
        <v>3006</v>
      </c>
      <c r="G3529" s="181"/>
      <c r="H3529" s="182" t="s">
        <v>5180</v>
      </c>
      <c r="I3529" s="14"/>
      <c r="J3529" s="14"/>
      <c r="K3529" s="14"/>
      <c r="L3529" s="14"/>
      <c r="M3529" s="183" t="s">
        <v>2121</v>
      </c>
      <c r="N3529" s="184">
        <v>1042</v>
      </c>
      <c r="O3529" s="183" t="s">
        <v>5017</v>
      </c>
      <c r="P3529" s="183"/>
      <c r="Q3529" s="183" t="s">
        <v>4936</v>
      </c>
      <c r="R3529" s="138"/>
      <c r="S3529" s="138"/>
      <c r="T3529" s="138"/>
      <c r="U3529" s="138"/>
      <c r="AB3529" s="138"/>
      <c r="AN3529" s="45" t="str">
        <f t="shared" si="52"/>
        <v/>
      </c>
    </row>
    <row r="3530" spans="1:40" s="156" customFormat="1" x14ac:dyDescent="0.2">
      <c r="A3530" s="154"/>
      <c r="B3530" s="180" t="s">
        <v>6291</v>
      </c>
      <c r="C3530" s="109"/>
      <c r="D3530" s="111"/>
      <c r="E3530" s="175" t="s">
        <v>3940</v>
      </c>
      <c r="F3530" s="181" t="s">
        <v>3006</v>
      </c>
      <c r="G3530" s="181"/>
      <c r="H3530" s="182" t="s">
        <v>5180</v>
      </c>
      <c r="I3530" s="14"/>
      <c r="J3530" s="14"/>
      <c r="K3530" s="14"/>
      <c r="L3530" s="14"/>
      <c r="M3530" s="183" t="s">
        <v>2121</v>
      </c>
      <c r="N3530" s="184">
        <v>1042</v>
      </c>
      <c r="O3530" s="183" t="s">
        <v>5018</v>
      </c>
      <c r="P3530" s="183"/>
      <c r="Q3530" s="183" t="s">
        <v>4936</v>
      </c>
      <c r="R3530" s="138"/>
      <c r="S3530" s="138"/>
      <c r="T3530" s="138"/>
      <c r="U3530" s="138"/>
      <c r="AB3530" s="138"/>
      <c r="AN3530" s="45" t="str">
        <f t="shared" si="52"/>
        <v/>
      </c>
    </row>
    <row r="3531" spans="1:40" s="156" customFormat="1" x14ac:dyDescent="0.2">
      <c r="A3531" s="154"/>
      <c r="B3531" s="180" t="s">
        <v>6292</v>
      </c>
      <c r="C3531" s="109"/>
      <c r="D3531" s="111"/>
      <c r="E3531" s="175" t="s">
        <v>3940</v>
      </c>
      <c r="F3531" s="181" t="s">
        <v>3006</v>
      </c>
      <c r="G3531" s="181"/>
      <c r="H3531" s="182" t="s">
        <v>5180</v>
      </c>
      <c r="I3531" s="14"/>
      <c r="J3531" s="14"/>
      <c r="K3531" s="14"/>
      <c r="L3531" s="14"/>
      <c r="M3531" s="183" t="s">
        <v>2121</v>
      </c>
      <c r="N3531" s="184">
        <v>1042</v>
      </c>
      <c r="O3531" s="183" t="s">
        <v>5019</v>
      </c>
      <c r="P3531" s="183"/>
      <c r="Q3531" s="183" t="s">
        <v>4936</v>
      </c>
      <c r="R3531" s="138"/>
      <c r="S3531" s="138"/>
      <c r="T3531" s="138"/>
      <c r="U3531" s="138"/>
      <c r="AB3531" s="138"/>
      <c r="AN3531" s="45" t="str">
        <f t="shared" si="52"/>
        <v/>
      </c>
    </row>
    <row r="3532" spans="1:40" s="156" customFormat="1" x14ac:dyDescent="0.2">
      <c r="A3532" s="154"/>
      <c r="B3532" s="180" t="s">
        <v>6293</v>
      </c>
      <c r="C3532" s="109"/>
      <c r="D3532" s="111"/>
      <c r="E3532" s="175" t="s">
        <v>3940</v>
      </c>
      <c r="F3532" s="181" t="s">
        <v>3006</v>
      </c>
      <c r="G3532" s="181"/>
      <c r="H3532" s="182" t="s">
        <v>5181</v>
      </c>
      <c r="I3532" s="14"/>
      <c r="J3532" s="14"/>
      <c r="K3532" s="14"/>
      <c r="L3532" s="14"/>
      <c r="M3532" s="183" t="s">
        <v>2121</v>
      </c>
      <c r="N3532" s="184">
        <v>1042</v>
      </c>
      <c r="O3532" s="183" t="s">
        <v>5020</v>
      </c>
      <c r="P3532" s="183"/>
      <c r="Q3532" s="183" t="s">
        <v>4936</v>
      </c>
      <c r="R3532" s="138"/>
      <c r="S3532" s="138"/>
      <c r="T3532" s="138"/>
      <c r="U3532" s="138"/>
      <c r="AB3532" s="138"/>
      <c r="AN3532" s="45" t="str">
        <f t="shared" si="52"/>
        <v/>
      </c>
    </row>
    <row r="3533" spans="1:40" s="156" customFormat="1" x14ac:dyDescent="0.2">
      <c r="A3533" s="154"/>
      <c r="B3533" s="180" t="s">
        <v>6294</v>
      </c>
      <c r="C3533" s="109"/>
      <c r="D3533" s="111"/>
      <c r="E3533" s="175" t="s">
        <v>3940</v>
      </c>
      <c r="F3533" s="181" t="s">
        <v>3006</v>
      </c>
      <c r="G3533" s="181"/>
      <c r="H3533" s="182" t="s">
        <v>5181</v>
      </c>
      <c r="I3533" s="14"/>
      <c r="J3533" s="14"/>
      <c r="K3533" s="14"/>
      <c r="L3533" s="14"/>
      <c r="M3533" s="183" t="s">
        <v>2121</v>
      </c>
      <c r="N3533" s="184">
        <v>1042</v>
      </c>
      <c r="O3533" s="183" t="s">
        <v>5021</v>
      </c>
      <c r="P3533" s="183"/>
      <c r="Q3533" s="183" t="s">
        <v>4936</v>
      </c>
      <c r="R3533" s="138"/>
      <c r="S3533" s="138"/>
      <c r="T3533" s="138"/>
      <c r="U3533" s="138"/>
      <c r="AB3533" s="138"/>
      <c r="AN3533" s="45" t="str">
        <f t="shared" si="52"/>
        <v/>
      </c>
    </row>
    <row r="3534" spans="1:40" s="156" customFormat="1" x14ac:dyDescent="0.2">
      <c r="A3534" s="154"/>
      <c r="B3534" s="180" t="s">
        <v>6295</v>
      </c>
      <c r="C3534" s="109"/>
      <c r="D3534" s="111"/>
      <c r="E3534" s="175" t="s">
        <v>3940</v>
      </c>
      <c r="F3534" s="181" t="s">
        <v>3006</v>
      </c>
      <c r="G3534" s="181"/>
      <c r="H3534" s="182" t="s">
        <v>5181</v>
      </c>
      <c r="I3534" s="14"/>
      <c r="J3534" s="14"/>
      <c r="K3534" s="14"/>
      <c r="L3534" s="14"/>
      <c r="M3534" s="183" t="s">
        <v>2121</v>
      </c>
      <c r="N3534" s="184">
        <v>1042</v>
      </c>
      <c r="O3534" s="183" t="s">
        <v>5022</v>
      </c>
      <c r="P3534" s="183"/>
      <c r="Q3534" s="183" t="s">
        <v>4936</v>
      </c>
      <c r="R3534" s="138"/>
      <c r="S3534" s="138"/>
      <c r="T3534" s="138"/>
      <c r="U3534" s="138"/>
      <c r="AB3534" s="138"/>
      <c r="AN3534" s="45" t="str">
        <f t="shared" si="52"/>
        <v/>
      </c>
    </row>
    <row r="3535" spans="1:40" s="156" customFormat="1" x14ac:dyDescent="0.2">
      <c r="A3535" s="154"/>
      <c r="B3535" s="180" t="s">
        <v>6296</v>
      </c>
      <c r="C3535" s="109"/>
      <c r="D3535" s="111"/>
      <c r="E3535" s="175" t="s">
        <v>3940</v>
      </c>
      <c r="F3535" s="181" t="s">
        <v>3006</v>
      </c>
      <c r="G3535" s="181"/>
      <c r="H3535" s="182" t="s">
        <v>5181</v>
      </c>
      <c r="I3535" s="14"/>
      <c r="J3535" s="14"/>
      <c r="K3535" s="14"/>
      <c r="L3535" s="14"/>
      <c r="M3535" s="183" t="s">
        <v>2121</v>
      </c>
      <c r="N3535" s="184">
        <v>1042</v>
      </c>
      <c r="O3535" s="183" t="s">
        <v>5023</v>
      </c>
      <c r="P3535" s="183"/>
      <c r="Q3535" s="183" t="s">
        <v>4936</v>
      </c>
      <c r="R3535" s="138"/>
      <c r="S3535" s="138"/>
      <c r="T3535" s="138"/>
      <c r="U3535" s="138"/>
      <c r="AB3535" s="138"/>
      <c r="AN3535" s="45" t="str">
        <f t="shared" si="52"/>
        <v/>
      </c>
    </row>
    <row r="3536" spans="1:40" s="156" customFormat="1" x14ac:dyDescent="0.2">
      <c r="A3536" s="154"/>
      <c r="B3536" s="180" t="s">
        <v>6297</v>
      </c>
      <c r="C3536" s="109"/>
      <c r="D3536" s="111"/>
      <c r="E3536" s="175" t="s">
        <v>3940</v>
      </c>
      <c r="F3536" s="181" t="s">
        <v>3006</v>
      </c>
      <c r="G3536" s="181"/>
      <c r="H3536" s="182" t="s">
        <v>5181</v>
      </c>
      <c r="I3536" s="14"/>
      <c r="J3536" s="14"/>
      <c r="K3536" s="14"/>
      <c r="L3536" s="14"/>
      <c r="M3536" s="183" t="s">
        <v>2121</v>
      </c>
      <c r="N3536" s="184">
        <v>1042</v>
      </c>
      <c r="O3536" s="183" t="s">
        <v>5024</v>
      </c>
      <c r="P3536" s="183"/>
      <c r="Q3536" s="183" t="s">
        <v>4936</v>
      </c>
      <c r="R3536" s="138"/>
      <c r="S3536" s="138"/>
      <c r="T3536" s="138"/>
      <c r="U3536" s="138"/>
      <c r="AB3536" s="138"/>
      <c r="AN3536" s="45" t="str">
        <f t="shared" si="52"/>
        <v/>
      </c>
    </row>
    <row r="3537" spans="1:40" s="156" customFormat="1" x14ac:dyDescent="0.2">
      <c r="A3537" s="154"/>
      <c r="B3537" s="180" t="s">
        <v>6298</v>
      </c>
      <c r="C3537" s="109"/>
      <c r="D3537" s="111"/>
      <c r="E3537" s="175" t="s">
        <v>3940</v>
      </c>
      <c r="F3537" s="181" t="s">
        <v>3006</v>
      </c>
      <c r="G3537" s="181"/>
      <c r="H3537" s="182" t="s">
        <v>5181</v>
      </c>
      <c r="I3537" s="14"/>
      <c r="J3537" s="14"/>
      <c r="K3537" s="14"/>
      <c r="L3537" s="14"/>
      <c r="M3537" s="183" t="s">
        <v>2121</v>
      </c>
      <c r="N3537" s="184">
        <v>1042</v>
      </c>
      <c r="O3537" s="183" t="s">
        <v>5025</v>
      </c>
      <c r="P3537" s="183"/>
      <c r="Q3537" s="183" t="s">
        <v>4936</v>
      </c>
      <c r="R3537" s="138"/>
      <c r="S3537" s="138"/>
      <c r="T3537" s="138"/>
      <c r="U3537" s="138"/>
      <c r="AB3537" s="138"/>
      <c r="AN3537" s="45" t="str">
        <f t="shared" si="52"/>
        <v/>
      </c>
    </row>
    <row r="3538" spans="1:40" s="156" customFormat="1" x14ac:dyDescent="0.2">
      <c r="A3538" s="154"/>
      <c r="B3538" s="180" t="s">
        <v>6299</v>
      </c>
      <c r="C3538" s="109"/>
      <c r="D3538" s="111"/>
      <c r="E3538" s="175" t="s">
        <v>3940</v>
      </c>
      <c r="F3538" s="181" t="s">
        <v>3006</v>
      </c>
      <c r="G3538" s="181"/>
      <c r="H3538" s="182" t="s">
        <v>5181</v>
      </c>
      <c r="I3538" s="14"/>
      <c r="J3538" s="14"/>
      <c r="K3538" s="14"/>
      <c r="L3538" s="14"/>
      <c r="M3538" s="183" t="s">
        <v>2121</v>
      </c>
      <c r="N3538" s="184">
        <v>1042</v>
      </c>
      <c r="O3538" s="183" t="s">
        <v>5026</v>
      </c>
      <c r="P3538" s="183"/>
      <c r="Q3538" s="183" t="s">
        <v>4936</v>
      </c>
      <c r="R3538" s="138"/>
      <c r="S3538" s="138"/>
      <c r="T3538" s="138"/>
      <c r="U3538" s="138"/>
      <c r="AB3538" s="138"/>
      <c r="AN3538" s="45" t="str">
        <f t="shared" si="52"/>
        <v/>
      </c>
    </row>
    <row r="3539" spans="1:40" s="156" customFormat="1" x14ac:dyDescent="0.2">
      <c r="A3539" s="154"/>
      <c r="B3539" s="180" t="s">
        <v>6300</v>
      </c>
      <c r="C3539" s="109"/>
      <c r="D3539" s="111"/>
      <c r="E3539" s="175" t="s">
        <v>3940</v>
      </c>
      <c r="F3539" s="181" t="s">
        <v>3006</v>
      </c>
      <c r="G3539" s="181"/>
      <c r="H3539" s="182" t="s">
        <v>5181</v>
      </c>
      <c r="I3539" s="14"/>
      <c r="J3539" s="14"/>
      <c r="K3539" s="14"/>
      <c r="L3539" s="14"/>
      <c r="M3539" s="183" t="s">
        <v>2121</v>
      </c>
      <c r="N3539" s="184">
        <v>1042</v>
      </c>
      <c r="O3539" s="183" t="s">
        <v>5027</v>
      </c>
      <c r="P3539" s="183"/>
      <c r="Q3539" s="183" t="s">
        <v>4936</v>
      </c>
      <c r="R3539" s="138"/>
      <c r="S3539" s="138"/>
      <c r="T3539" s="138"/>
      <c r="U3539" s="138"/>
      <c r="AB3539" s="138"/>
      <c r="AN3539" s="45" t="str">
        <f t="shared" si="52"/>
        <v/>
      </c>
    </row>
    <row r="3540" spans="1:40" s="156" customFormat="1" x14ac:dyDescent="0.2">
      <c r="A3540" s="154"/>
      <c r="B3540" s="180" t="s">
        <v>6301</v>
      </c>
      <c r="C3540" s="109"/>
      <c r="D3540" s="111"/>
      <c r="E3540" s="175" t="s">
        <v>3940</v>
      </c>
      <c r="F3540" s="181" t="s">
        <v>3006</v>
      </c>
      <c r="G3540" s="181"/>
      <c r="H3540" s="182" t="s">
        <v>5181</v>
      </c>
      <c r="I3540" s="14"/>
      <c r="J3540" s="14"/>
      <c r="K3540" s="14"/>
      <c r="L3540" s="14"/>
      <c r="M3540" s="183" t="s">
        <v>2121</v>
      </c>
      <c r="N3540" s="184">
        <v>1042</v>
      </c>
      <c r="O3540" s="183" t="s">
        <v>5028</v>
      </c>
      <c r="P3540" s="183"/>
      <c r="Q3540" s="183" t="s">
        <v>4936</v>
      </c>
      <c r="R3540" s="138"/>
      <c r="S3540" s="138"/>
      <c r="T3540" s="138"/>
      <c r="U3540" s="138"/>
      <c r="AB3540" s="138"/>
      <c r="AN3540" s="45" t="str">
        <f t="shared" si="52"/>
        <v/>
      </c>
    </row>
    <row r="3541" spans="1:40" s="156" customFormat="1" x14ac:dyDescent="0.2">
      <c r="A3541" s="154"/>
      <c r="B3541" s="180" t="s">
        <v>6302</v>
      </c>
      <c r="C3541" s="109"/>
      <c r="D3541" s="111"/>
      <c r="E3541" s="175" t="s">
        <v>3940</v>
      </c>
      <c r="F3541" s="181" t="s">
        <v>3006</v>
      </c>
      <c r="G3541" s="181"/>
      <c r="H3541" s="182" t="s">
        <v>5181</v>
      </c>
      <c r="I3541" s="14"/>
      <c r="J3541" s="14"/>
      <c r="K3541" s="14"/>
      <c r="L3541" s="14"/>
      <c r="M3541" s="183" t="s">
        <v>2121</v>
      </c>
      <c r="N3541" s="184">
        <v>1042</v>
      </c>
      <c r="O3541" s="183" t="s">
        <v>5029</v>
      </c>
      <c r="P3541" s="183"/>
      <c r="Q3541" s="183" t="s">
        <v>4936</v>
      </c>
      <c r="R3541" s="138"/>
      <c r="S3541" s="138"/>
      <c r="T3541" s="138"/>
      <c r="U3541" s="138"/>
      <c r="AB3541" s="138"/>
      <c r="AN3541" s="45" t="str">
        <f t="shared" si="52"/>
        <v/>
      </c>
    </row>
    <row r="3542" spans="1:40" s="156" customFormat="1" x14ac:dyDescent="0.2">
      <c r="A3542" s="154"/>
      <c r="B3542" s="180" t="s">
        <v>6303</v>
      </c>
      <c r="C3542" s="109"/>
      <c r="D3542" s="111"/>
      <c r="E3542" s="175" t="s">
        <v>3940</v>
      </c>
      <c r="F3542" s="181" t="s">
        <v>3006</v>
      </c>
      <c r="G3542" s="181"/>
      <c r="H3542" s="182" t="s">
        <v>5181</v>
      </c>
      <c r="I3542" s="14"/>
      <c r="J3542" s="14"/>
      <c r="K3542" s="14"/>
      <c r="L3542" s="14"/>
      <c r="M3542" s="183" t="s">
        <v>2121</v>
      </c>
      <c r="N3542" s="184">
        <v>1042</v>
      </c>
      <c r="O3542" s="183" t="s">
        <v>5030</v>
      </c>
      <c r="P3542" s="183"/>
      <c r="Q3542" s="183" t="s">
        <v>4936</v>
      </c>
      <c r="R3542" s="138"/>
      <c r="S3542" s="138"/>
      <c r="T3542" s="138"/>
      <c r="U3542" s="138"/>
      <c r="AB3542" s="138"/>
      <c r="AN3542" s="45" t="str">
        <f t="shared" si="52"/>
        <v/>
      </c>
    </row>
    <row r="3543" spans="1:40" s="156" customFormat="1" x14ac:dyDescent="0.2">
      <c r="A3543" s="154"/>
      <c r="B3543" s="180" t="s">
        <v>6304</v>
      </c>
      <c r="C3543" s="109"/>
      <c r="D3543" s="111"/>
      <c r="E3543" s="175" t="s">
        <v>3940</v>
      </c>
      <c r="F3543" s="181" t="s">
        <v>3006</v>
      </c>
      <c r="G3543" s="181"/>
      <c r="H3543" s="182" t="s">
        <v>5181</v>
      </c>
      <c r="I3543" s="14"/>
      <c r="J3543" s="14"/>
      <c r="K3543" s="14"/>
      <c r="L3543" s="14"/>
      <c r="M3543" s="183" t="s">
        <v>2121</v>
      </c>
      <c r="N3543" s="184">
        <v>1042</v>
      </c>
      <c r="O3543" s="183" t="s">
        <v>5031</v>
      </c>
      <c r="P3543" s="183"/>
      <c r="Q3543" s="183" t="s">
        <v>4936</v>
      </c>
      <c r="R3543" s="138"/>
      <c r="S3543" s="138"/>
      <c r="T3543" s="138"/>
      <c r="U3543" s="138"/>
      <c r="AB3543" s="138"/>
      <c r="AN3543" s="45" t="str">
        <f t="shared" si="52"/>
        <v/>
      </c>
    </row>
    <row r="3544" spans="1:40" s="156" customFormat="1" x14ac:dyDescent="0.2">
      <c r="A3544" s="154"/>
      <c r="B3544" s="180" t="s">
        <v>6305</v>
      </c>
      <c r="C3544" s="109"/>
      <c r="D3544" s="111"/>
      <c r="E3544" s="175" t="s">
        <v>3940</v>
      </c>
      <c r="F3544" s="181" t="s">
        <v>3006</v>
      </c>
      <c r="G3544" s="181"/>
      <c r="H3544" s="182" t="s">
        <v>5181</v>
      </c>
      <c r="I3544" s="14"/>
      <c r="J3544" s="14"/>
      <c r="K3544" s="14"/>
      <c r="L3544" s="14"/>
      <c r="M3544" s="183" t="s">
        <v>2121</v>
      </c>
      <c r="N3544" s="184">
        <v>1042</v>
      </c>
      <c r="O3544" s="183" t="s">
        <v>5032</v>
      </c>
      <c r="P3544" s="183"/>
      <c r="Q3544" s="183" t="s">
        <v>4936</v>
      </c>
      <c r="R3544" s="138"/>
      <c r="S3544" s="138"/>
      <c r="T3544" s="138"/>
      <c r="U3544" s="138"/>
      <c r="AB3544" s="138"/>
      <c r="AN3544" s="45" t="str">
        <f t="shared" si="52"/>
        <v/>
      </c>
    </row>
    <row r="3545" spans="1:40" s="156" customFormat="1" x14ac:dyDescent="0.2">
      <c r="A3545" s="154"/>
      <c r="B3545" s="180" t="s">
        <v>6306</v>
      </c>
      <c r="C3545" s="109"/>
      <c r="D3545" s="111"/>
      <c r="E3545" s="175" t="s">
        <v>3940</v>
      </c>
      <c r="F3545" s="181" t="s">
        <v>3006</v>
      </c>
      <c r="G3545" s="181"/>
      <c r="H3545" s="182" t="s">
        <v>5181</v>
      </c>
      <c r="I3545" s="14"/>
      <c r="J3545" s="14"/>
      <c r="K3545" s="14"/>
      <c r="L3545" s="14"/>
      <c r="M3545" s="183" t="s">
        <v>2121</v>
      </c>
      <c r="N3545" s="184">
        <v>1042</v>
      </c>
      <c r="O3545" s="183" t="s">
        <v>5033</v>
      </c>
      <c r="P3545" s="183"/>
      <c r="Q3545" s="183" t="s">
        <v>4936</v>
      </c>
      <c r="R3545" s="138"/>
      <c r="S3545" s="138"/>
      <c r="T3545" s="138"/>
      <c r="U3545" s="138"/>
      <c r="AB3545" s="138"/>
      <c r="AN3545" s="45" t="str">
        <f t="shared" si="52"/>
        <v/>
      </c>
    </row>
    <row r="3546" spans="1:40" s="156" customFormat="1" x14ac:dyDescent="0.2">
      <c r="A3546" s="154"/>
      <c r="B3546" s="180" t="s">
        <v>6307</v>
      </c>
      <c r="C3546" s="109"/>
      <c r="D3546" s="111"/>
      <c r="E3546" s="175" t="s">
        <v>3940</v>
      </c>
      <c r="F3546" s="181" t="s">
        <v>3006</v>
      </c>
      <c r="G3546" s="181"/>
      <c r="H3546" s="182" t="s">
        <v>7216</v>
      </c>
      <c r="I3546" s="14"/>
      <c r="J3546" s="14"/>
      <c r="K3546" s="14"/>
      <c r="L3546" s="14"/>
      <c r="M3546" s="183" t="s">
        <v>2121</v>
      </c>
      <c r="N3546" s="184">
        <v>1042</v>
      </c>
      <c r="O3546" s="183" t="s">
        <v>5034</v>
      </c>
      <c r="P3546" s="183"/>
      <c r="Q3546" s="183" t="s">
        <v>4936</v>
      </c>
      <c r="R3546" s="138"/>
      <c r="S3546" s="138"/>
      <c r="T3546" s="138"/>
      <c r="U3546" s="138"/>
      <c r="AB3546" s="138"/>
      <c r="AN3546" s="45" t="str">
        <f t="shared" si="52"/>
        <v/>
      </c>
    </row>
    <row r="3547" spans="1:40" s="156" customFormat="1" x14ac:dyDescent="0.2">
      <c r="A3547" s="154"/>
      <c r="B3547" s="180" t="s">
        <v>6308</v>
      </c>
      <c r="C3547" s="109"/>
      <c r="D3547" s="111"/>
      <c r="E3547" s="175" t="s">
        <v>3940</v>
      </c>
      <c r="F3547" s="181" t="s">
        <v>3006</v>
      </c>
      <c r="G3547" s="181"/>
      <c r="H3547" s="182" t="s">
        <v>7216</v>
      </c>
      <c r="I3547" s="14"/>
      <c r="J3547" s="14"/>
      <c r="K3547" s="14"/>
      <c r="L3547" s="14"/>
      <c r="M3547" s="183" t="s">
        <v>2121</v>
      </c>
      <c r="N3547" s="184">
        <v>1042</v>
      </c>
      <c r="O3547" s="183" t="s">
        <v>5035</v>
      </c>
      <c r="P3547" s="183"/>
      <c r="Q3547" s="183" t="s">
        <v>4936</v>
      </c>
      <c r="R3547" s="138"/>
      <c r="S3547" s="138"/>
      <c r="T3547" s="138"/>
      <c r="U3547" s="138"/>
      <c r="AB3547" s="138"/>
      <c r="AN3547" s="45" t="str">
        <f t="shared" si="52"/>
        <v/>
      </c>
    </row>
    <row r="3548" spans="1:40" s="156" customFormat="1" x14ac:dyDescent="0.2">
      <c r="A3548" s="154"/>
      <c r="B3548" s="180" t="s">
        <v>6309</v>
      </c>
      <c r="C3548" s="109"/>
      <c r="D3548" s="111"/>
      <c r="E3548" s="175" t="s">
        <v>3940</v>
      </c>
      <c r="F3548" s="181" t="s">
        <v>3006</v>
      </c>
      <c r="G3548" s="181"/>
      <c r="H3548" s="182" t="s">
        <v>7216</v>
      </c>
      <c r="I3548" s="14"/>
      <c r="J3548" s="14"/>
      <c r="K3548" s="14"/>
      <c r="L3548" s="14"/>
      <c r="M3548" s="183" t="s">
        <v>2121</v>
      </c>
      <c r="N3548" s="184">
        <v>1042</v>
      </c>
      <c r="O3548" s="183" t="s">
        <v>5036</v>
      </c>
      <c r="P3548" s="183"/>
      <c r="Q3548" s="183" t="s">
        <v>4936</v>
      </c>
      <c r="R3548" s="138"/>
      <c r="S3548" s="138"/>
      <c r="T3548" s="138"/>
      <c r="U3548" s="138"/>
      <c r="AB3548" s="138"/>
      <c r="AN3548" s="45" t="str">
        <f t="shared" si="52"/>
        <v/>
      </c>
    </row>
    <row r="3549" spans="1:40" s="156" customFormat="1" x14ac:dyDescent="0.2">
      <c r="A3549" s="154"/>
      <c r="B3549" s="180" t="s">
        <v>6310</v>
      </c>
      <c r="C3549" s="109"/>
      <c r="D3549" s="111"/>
      <c r="E3549" s="175" t="s">
        <v>3940</v>
      </c>
      <c r="F3549" s="181" t="s">
        <v>3006</v>
      </c>
      <c r="G3549" s="181"/>
      <c r="H3549" s="182" t="s">
        <v>7216</v>
      </c>
      <c r="I3549" s="14"/>
      <c r="J3549" s="14"/>
      <c r="K3549" s="14"/>
      <c r="L3549" s="14"/>
      <c r="M3549" s="183" t="s">
        <v>2121</v>
      </c>
      <c r="N3549" s="184">
        <v>1042</v>
      </c>
      <c r="O3549" s="183" t="s">
        <v>5037</v>
      </c>
      <c r="P3549" s="183"/>
      <c r="Q3549" s="183" t="s">
        <v>4936</v>
      </c>
      <c r="R3549" s="138"/>
      <c r="S3549" s="138"/>
      <c r="T3549" s="138"/>
      <c r="U3549" s="138"/>
      <c r="AB3549" s="138"/>
      <c r="AN3549" s="45" t="str">
        <f t="shared" si="52"/>
        <v/>
      </c>
    </row>
    <row r="3550" spans="1:40" s="156" customFormat="1" x14ac:dyDescent="0.2">
      <c r="A3550" s="154"/>
      <c r="B3550" s="180" t="s">
        <v>6311</v>
      </c>
      <c r="C3550" s="109"/>
      <c r="D3550" s="111"/>
      <c r="E3550" s="175" t="s">
        <v>3940</v>
      </c>
      <c r="F3550" s="181" t="s">
        <v>3006</v>
      </c>
      <c r="G3550" s="181"/>
      <c r="H3550" s="182" t="s">
        <v>7216</v>
      </c>
      <c r="I3550" s="14"/>
      <c r="J3550" s="14"/>
      <c r="K3550" s="14"/>
      <c r="L3550" s="14"/>
      <c r="M3550" s="183" t="s">
        <v>2121</v>
      </c>
      <c r="N3550" s="184">
        <v>1042</v>
      </c>
      <c r="O3550" s="183" t="s">
        <v>5038</v>
      </c>
      <c r="P3550" s="183"/>
      <c r="Q3550" s="183" t="s">
        <v>4936</v>
      </c>
      <c r="R3550" s="138"/>
      <c r="S3550" s="138"/>
      <c r="T3550" s="138"/>
      <c r="U3550" s="138"/>
      <c r="AB3550" s="138"/>
      <c r="AN3550" s="45" t="str">
        <f t="shared" si="52"/>
        <v/>
      </c>
    </row>
    <row r="3551" spans="1:40" s="156" customFormat="1" x14ac:dyDescent="0.2">
      <c r="A3551" s="154"/>
      <c r="B3551" s="180" t="s">
        <v>6312</v>
      </c>
      <c r="C3551" s="109"/>
      <c r="D3551" s="111"/>
      <c r="E3551" s="175" t="s">
        <v>3940</v>
      </c>
      <c r="F3551" s="181" t="s">
        <v>3006</v>
      </c>
      <c r="G3551" s="181"/>
      <c r="H3551" s="182" t="s">
        <v>7216</v>
      </c>
      <c r="I3551" s="14"/>
      <c r="J3551" s="14"/>
      <c r="K3551" s="14"/>
      <c r="L3551" s="14"/>
      <c r="M3551" s="183" t="s">
        <v>2121</v>
      </c>
      <c r="N3551" s="184">
        <v>1042</v>
      </c>
      <c r="O3551" s="183" t="s">
        <v>5039</v>
      </c>
      <c r="P3551" s="183"/>
      <c r="Q3551" s="183" t="s">
        <v>4936</v>
      </c>
      <c r="R3551" s="138"/>
      <c r="S3551" s="138"/>
      <c r="T3551" s="138"/>
      <c r="U3551" s="138"/>
      <c r="AB3551" s="138"/>
      <c r="AN3551" s="45" t="str">
        <f t="shared" si="52"/>
        <v/>
      </c>
    </row>
    <row r="3552" spans="1:40" s="156" customFormat="1" x14ac:dyDescent="0.2">
      <c r="A3552" s="154"/>
      <c r="B3552" s="180" t="s">
        <v>6313</v>
      </c>
      <c r="C3552" s="109"/>
      <c r="D3552" s="111"/>
      <c r="E3552" s="175" t="s">
        <v>3940</v>
      </c>
      <c r="F3552" s="181" t="s">
        <v>3006</v>
      </c>
      <c r="G3552" s="181"/>
      <c r="H3552" s="182" t="s">
        <v>7216</v>
      </c>
      <c r="I3552" s="14"/>
      <c r="J3552" s="14"/>
      <c r="K3552" s="14"/>
      <c r="L3552" s="14"/>
      <c r="M3552" s="183" t="s">
        <v>2121</v>
      </c>
      <c r="N3552" s="184">
        <v>1042</v>
      </c>
      <c r="O3552" s="183" t="s">
        <v>5040</v>
      </c>
      <c r="P3552" s="183"/>
      <c r="Q3552" s="183" t="s">
        <v>4936</v>
      </c>
      <c r="R3552" s="138"/>
      <c r="S3552" s="138"/>
      <c r="T3552" s="138"/>
      <c r="U3552" s="138"/>
      <c r="AB3552" s="138"/>
      <c r="AN3552" s="45" t="str">
        <f t="shared" si="52"/>
        <v/>
      </c>
    </row>
    <row r="3553" spans="1:40" s="156" customFormat="1" x14ac:dyDescent="0.2">
      <c r="A3553" s="154"/>
      <c r="B3553" s="180" t="s">
        <v>6314</v>
      </c>
      <c r="C3553" s="109"/>
      <c r="D3553" s="111"/>
      <c r="E3553" s="175" t="s">
        <v>3940</v>
      </c>
      <c r="F3553" s="181" t="s">
        <v>3006</v>
      </c>
      <c r="G3553" s="181"/>
      <c r="H3553" s="182" t="s">
        <v>7216</v>
      </c>
      <c r="I3553" s="14"/>
      <c r="J3553" s="14"/>
      <c r="K3553" s="14"/>
      <c r="L3553" s="14"/>
      <c r="M3553" s="183" t="s">
        <v>2121</v>
      </c>
      <c r="N3553" s="184">
        <v>1042</v>
      </c>
      <c r="O3553" s="183" t="s">
        <v>5041</v>
      </c>
      <c r="P3553" s="183"/>
      <c r="Q3553" s="183" t="s">
        <v>4936</v>
      </c>
      <c r="R3553" s="138"/>
      <c r="S3553" s="138"/>
      <c r="T3553" s="138"/>
      <c r="U3553" s="138"/>
      <c r="AB3553" s="138"/>
      <c r="AN3553" s="45" t="str">
        <f t="shared" si="52"/>
        <v/>
      </c>
    </row>
    <row r="3554" spans="1:40" s="156" customFormat="1" x14ac:dyDescent="0.2">
      <c r="A3554" s="154"/>
      <c r="B3554" s="180" t="s">
        <v>6315</v>
      </c>
      <c r="C3554" s="109"/>
      <c r="D3554" s="111"/>
      <c r="E3554" s="175" t="s">
        <v>3940</v>
      </c>
      <c r="F3554" s="181" t="s">
        <v>3006</v>
      </c>
      <c r="G3554" s="181"/>
      <c r="H3554" s="182" t="s">
        <v>7216</v>
      </c>
      <c r="I3554" s="14"/>
      <c r="J3554" s="14"/>
      <c r="K3554" s="14"/>
      <c r="L3554" s="14"/>
      <c r="M3554" s="183" t="s">
        <v>2121</v>
      </c>
      <c r="N3554" s="184">
        <v>1042</v>
      </c>
      <c r="O3554" s="183" t="s">
        <v>5042</v>
      </c>
      <c r="P3554" s="183"/>
      <c r="Q3554" s="183" t="s">
        <v>4936</v>
      </c>
      <c r="R3554" s="138"/>
      <c r="S3554" s="138"/>
      <c r="T3554" s="138"/>
      <c r="U3554" s="138"/>
      <c r="AB3554" s="138"/>
      <c r="AN3554" s="45" t="str">
        <f t="shared" si="52"/>
        <v/>
      </c>
    </row>
    <row r="3555" spans="1:40" s="156" customFormat="1" x14ac:dyDescent="0.2">
      <c r="A3555" s="154"/>
      <c r="B3555" s="180" t="s">
        <v>6316</v>
      </c>
      <c r="C3555" s="109"/>
      <c r="D3555" s="111"/>
      <c r="E3555" s="175" t="s">
        <v>3940</v>
      </c>
      <c r="F3555" s="181" t="s">
        <v>3006</v>
      </c>
      <c r="G3555" s="181"/>
      <c r="H3555" s="182" t="s">
        <v>7216</v>
      </c>
      <c r="I3555" s="14"/>
      <c r="J3555" s="14"/>
      <c r="K3555" s="14"/>
      <c r="L3555" s="14"/>
      <c r="M3555" s="183" t="s">
        <v>2121</v>
      </c>
      <c r="N3555" s="184">
        <v>1042</v>
      </c>
      <c r="O3555" s="183" t="s">
        <v>5043</v>
      </c>
      <c r="P3555" s="183"/>
      <c r="Q3555" s="183" t="s">
        <v>4936</v>
      </c>
      <c r="R3555" s="138"/>
      <c r="S3555" s="138"/>
      <c r="T3555" s="138"/>
      <c r="U3555" s="138"/>
      <c r="AB3555" s="138"/>
      <c r="AN3555" s="45" t="str">
        <f t="shared" si="52"/>
        <v/>
      </c>
    </row>
    <row r="3556" spans="1:40" s="156" customFormat="1" x14ac:dyDescent="0.2">
      <c r="A3556" s="154"/>
      <c r="B3556" s="180" t="s">
        <v>6317</v>
      </c>
      <c r="C3556" s="109"/>
      <c r="D3556" s="111"/>
      <c r="E3556" s="175" t="s">
        <v>3940</v>
      </c>
      <c r="F3556" s="181" t="s">
        <v>3006</v>
      </c>
      <c r="G3556" s="181"/>
      <c r="H3556" s="182" t="s">
        <v>5182</v>
      </c>
      <c r="I3556" s="14"/>
      <c r="J3556" s="14"/>
      <c r="K3556" s="14"/>
      <c r="L3556" s="14"/>
      <c r="M3556" s="183" t="s">
        <v>2121</v>
      </c>
      <c r="N3556" s="184">
        <v>1042</v>
      </c>
      <c r="O3556" s="183" t="s">
        <v>5045</v>
      </c>
      <c r="P3556" s="183"/>
      <c r="Q3556" s="183" t="s">
        <v>5044</v>
      </c>
      <c r="R3556" s="138"/>
      <c r="S3556" s="138"/>
      <c r="T3556" s="138"/>
      <c r="U3556" s="138"/>
      <c r="AB3556" s="138"/>
      <c r="AN3556" s="45" t="str">
        <f t="shared" si="52"/>
        <v/>
      </c>
    </row>
    <row r="3557" spans="1:40" s="156" customFormat="1" x14ac:dyDescent="0.2">
      <c r="A3557" s="154"/>
      <c r="B3557" s="180" t="s">
        <v>6318</v>
      </c>
      <c r="C3557" s="109"/>
      <c r="D3557" s="111"/>
      <c r="E3557" s="175" t="s">
        <v>3940</v>
      </c>
      <c r="F3557" s="181" t="s">
        <v>3006</v>
      </c>
      <c r="G3557" s="181"/>
      <c r="H3557" s="182" t="s">
        <v>5182</v>
      </c>
      <c r="I3557" s="14"/>
      <c r="J3557" s="14"/>
      <c r="K3557" s="14"/>
      <c r="L3557" s="14"/>
      <c r="M3557" s="183" t="s">
        <v>2121</v>
      </c>
      <c r="N3557" s="184">
        <v>1042</v>
      </c>
      <c r="O3557" s="183" t="s">
        <v>5046</v>
      </c>
      <c r="P3557" s="183"/>
      <c r="Q3557" s="183" t="s">
        <v>5044</v>
      </c>
      <c r="R3557" s="138"/>
      <c r="S3557" s="138"/>
      <c r="T3557" s="138"/>
      <c r="U3557" s="138"/>
      <c r="AB3557" s="138"/>
      <c r="AN3557" s="45" t="str">
        <f t="shared" si="52"/>
        <v/>
      </c>
    </row>
    <row r="3558" spans="1:40" s="156" customFormat="1" x14ac:dyDescent="0.2">
      <c r="A3558" s="154"/>
      <c r="B3558" s="180" t="s">
        <v>6319</v>
      </c>
      <c r="C3558" s="109"/>
      <c r="D3558" s="111"/>
      <c r="E3558" s="175" t="s">
        <v>3940</v>
      </c>
      <c r="F3558" s="181" t="s">
        <v>3006</v>
      </c>
      <c r="G3558" s="181"/>
      <c r="H3558" s="182" t="s">
        <v>5182</v>
      </c>
      <c r="I3558" s="14"/>
      <c r="J3558" s="14"/>
      <c r="K3558" s="14"/>
      <c r="L3558" s="14"/>
      <c r="M3558" s="183" t="s">
        <v>2121</v>
      </c>
      <c r="N3558" s="184">
        <v>1042</v>
      </c>
      <c r="O3558" s="183" t="s">
        <v>5047</v>
      </c>
      <c r="P3558" s="183"/>
      <c r="Q3558" s="183" t="s">
        <v>5044</v>
      </c>
      <c r="R3558" s="138"/>
      <c r="S3558" s="138"/>
      <c r="T3558" s="138"/>
      <c r="U3558" s="138"/>
      <c r="AB3558" s="138"/>
      <c r="AN3558" s="45" t="str">
        <f t="shared" si="52"/>
        <v/>
      </c>
    </row>
    <row r="3559" spans="1:40" s="156" customFormat="1" x14ac:dyDescent="0.2">
      <c r="A3559" s="154"/>
      <c r="B3559" s="180" t="s">
        <v>6320</v>
      </c>
      <c r="C3559" s="109"/>
      <c r="D3559" s="111"/>
      <c r="E3559" s="175" t="s">
        <v>3940</v>
      </c>
      <c r="F3559" s="181" t="s">
        <v>3006</v>
      </c>
      <c r="G3559" s="181"/>
      <c r="H3559" s="182" t="s">
        <v>5182</v>
      </c>
      <c r="I3559" s="14"/>
      <c r="J3559" s="14"/>
      <c r="K3559" s="14"/>
      <c r="L3559" s="14"/>
      <c r="M3559" s="183" t="s">
        <v>2121</v>
      </c>
      <c r="N3559" s="184">
        <v>1042</v>
      </c>
      <c r="O3559" s="183" t="s">
        <v>5048</v>
      </c>
      <c r="P3559" s="183"/>
      <c r="Q3559" s="183" t="s">
        <v>5044</v>
      </c>
      <c r="R3559" s="138"/>
      <c r="S3559" s="138"/>
      <c r="T3559" s="138"/>
      <c r="U3559" s="138"/>
      <c r="AB3559" s="138"/>
      <c r="AN3559" s="45" t="str">
        <f t="shared" si="52"/>
        <v/>
      </c>
    </row>
    <row r="3560" spans="1:40" s="156" customFormat="1" x14ac:dyDescent="0.2">
      <c r="A3560" s="154"/>
      <c r="B3560" s="180" t="s">
        <v>6321</v>
      </c>
      <c r="C3560" s="109"/>
      <c r="D3560" s="111"/>
      <c r="E3560" s="175" t="s">
        <v>3940</v>
      </c>
      <c r="F3560" s="181" t="s">
        <v>3006</v>
      </c>
      <c r="G3560" s="181"/>
      <c r="H3560" s="182" t="s">
        <v>5182</v>
      </c>
      <c r="I3560" s="14"/>
      <c r="J3560" s="14"/>
      <c r="K3560" s="14"/>
      <c r="L3560" s="14"/>
      <c r="M3560" s="183" t="s">
        <v>2121</v>
      </c>
      <c r="N3560" s="184">
        <v>1042</v>
      </c>
      <c r="O3560" s="183" t="s">
        <v>5049</v>
      </c>
      <c r="P3560" s="183"/>
      <c r="Q3560" s="183" t="s">
        <v>5044</v>
      </c>
      <c r="R3560" s="138"/>
      <c r="S3560" s="138"/>
      <c r="T3560" s="138"/>
      <c r="U3560" s="138"/>
      <c r="AB3560" s="138"/>
      <c r="AN3560" s="45" t="str">
        <f t="shared" si="52"/>
        <v/>
      </c>
    </row>
    <row r="3561" spans="1:40" s="156" customFormat="1" x14ac:dyDescent="0.2">
      <c r="A3561" s="154"/>
      <c r="B3561" s="180" t="s">
        <v>6322</v>
      </c>
      <c r="C3561" s="109"/>
      <c r="D3561" s="111"/>
      <c r="E3561" s="175" t="s">
        <v>3940</v>
      </c>
      <c r="F3561" s="181" t="s">
        <v>3006</v>
      </c>
      <c r="G3561" s="181"/>
      <c r="H3561" s="182" t="s">
        <v>5182</v>
      </c>
      <c r="I3561" s="14"/>
      <c r="J3561" s="14"/>
      <c r="K3561" s="14"/>
      <c r="L3561" s="14"/>
      <c r="M3561" s="183" t="s">
        <v>2121</v>
      </c>
      <c r="N3561" s="184">
        <v>1042</v>
      </c>
      <c r="O3561" s="183" t="s">
        <v>5050</v>
      </c>
      <c r="P3561" s="183"/>
      <c r="Q3561" s="183" t="s">
        <v>5044</v>
      </c>
      <c r="R3561" s="138"/>
      <c r="S3561" s="138"/>
      <c r="T3561" s="138"/>
      <c r="U3561" s="138"/>
      <c r="AB3561" s="138"/>
      <c r="AN3561" s="45" t="str">
        <f t="shared" si="52"/>
        <v/>
      </c>
    </row>
    <row r="3562" spans="1:40" s="156" customFormat="1" x14ac:dyDescent="0.2">
      <c r="A3562" s="154"/>
      <c r="B3562" s="180" t="s">
        <v>6323</v>
      </c>
      <c r="C3562" s="109"/>
      <c r="D3562" s="111"/>
      <c r="E3562" s="175" t="s">
        <v>3940</v>
      </c>
      <c r="F3562" s="181" t="s">
        <v>3006</v>
      </c>
      <c r="G3562" s="181"/>
      <c r="H3562" s="182" t="s">
        <v>5182</v>
      </c>
      <c r="I3562" s="14"/>
      <c r="J3562" s="14"/>
      <c r="K3562" s="14"/>
      <c r="L3562" s="14"/>
      <c r="M3562" s="183" t="s">
        <v>2121</v>
      </c>
      <c r="N3562" s="184">
        <v>1042</v>
      </c>
      <c r="O3562" s="183" t="s">
        <v>5051</v>
      </c>
      <c r="P3562" s="183"/>
      <c r="Q3562" s="183" t="s">
        <v>5044</v>
      </c>
      <c r="R3562" s="138"/>
      <c r="S3562" s="138"/>
      <c r="T3562" s="138"/>
      <c r="U3562" s="138"/>
      <c r="AB3562" s="138"/>
      <c r="AN3562" s="45" t="str">
        <f t="shared" si="52"/>
        <v/>
      </c>
    </row>
    <row r="3563" spans="1:40" s="156" customFormat="1" x14ac:dyDescent="0.2">
      <c r="A3563" s="154"/>
      <c r="B3563" s="180" t="s">
        <v>6324</v>
      </c>
      <c r="C3563" s="109"/>
      <c r="D3563" s="111"/>
      <c r="E3563" s="175" t="s">
        <v>3940</v>
      </c>
      <c r="F3563" s="181" t="s">
        <v>3006</v>
      </c>
      <c r="G3563" s="181"/>
      <c r="H3563" s="182" t="s">
        <v>5182</v>
      </c>
      <c r="I3563" s="14"/>
      <c r="J3563" s="14"/>
      <c r="K3563" s="14"/>
      <c r="L3563" s="14"/>
      <c r="M3563" s="183" t="s">
        <v>2121</v>
      </c>
      <c r="N3563" s="184">
        <v>1042</v>
      </c>
      <c r="O3563" s="183" t="s">
        <v>5052</v>
      </c>
      <c r="P3563" s="183"/>
      <c r="Q3563" s="183" t="s">
        <v>5044</v>
      </c>
      <c r="R3563" s="138"/>
      <c r="S3563" s="138"/>
      <c r="T3563" s="138"/>
      <c r="U3563" s="138"/>
      <c r="AB3563" s="138"/>
      <c r="AN3563" s="45" t="str">
        <f t="shared" si="52"/>
        <v/>
      </c>
    </row>
    <row r="3564" spans="1:40" s="156" customFormat="1" x14ac:dyDescent="0.2">
      <c r="A3564" s="154"/>
      <c r="B3564" s="180" t="s">
        <v>6325</v>
      </c>
      <c r="C3564" s="109"/>
      <c r="D3564" s="111"/>
      <c r="E3564" s="175" t="s">
        <v>3940</v>
      </c>
      <c r="F3564" s="181" t="s">
        <v>3006</v>
      </c>
      <c r="G3564" s="181"/>
      <c r="H3564" s="182" t="s">
        <v>5182</v>
      </c>
      <c r="I3564" s="14"/>
      <c r="J3564" s="14"/>
      <c r="K3564" s="14"/>
      <c r="L3564" s="14"/>
      <c r="M3564" s="183" t="s">
        <v>2121</v>
      </c>
      <c r="N3564" s="184">
        <v>1042</v>
      </c>
      <c r="O3564" s="183" t="s">
        <v>5053</v>
      </c>
      <c r="P3564" s="183"/>
      <c r="Q3564" s="183" t="s">
        <v>5044</v>
      </c>
      <c r="R3564" s="138"/>
      <c r="S3564" s="138"/>
      <c r="T3564" s="138"/>
      <c r="U3564" s="138"/>
      <c r="AB3564" s="138"/>
      <c r="AN3564" s="45" t="str">
        <f t="shared" si="52"/>
        <v/>
      </c>
    </row>
    <row r="3565" spans="1:40" s="156" customFormat="1" x14ac:dyDescent="0.2">
      <c r="A3565" s="154"/>
      <c r="B3565" s="180" t="s">
        <v>6326</v>
      </c>
      <c r="C3565" s="109"/>
      <c r="D3565" s="111"/>
      <c r="E3565" s="175" t="s">
        <v>3940</v>
      </c>
      <c r="F3565" s="181" t="s">
        <v>3006</v>
      </c>
      <c r="G3565" s="181"/>
      <c r="H3565" s="182" t="s">
        <v>5182</v>
      </c>
      <c r="I3565" s="14"/>
      <c r="J3565" s="14"/>
      <c r="K3565" s="14"/>
      <c r="L3565" s="14"/>
      <c r="M3565" s="183" t="s">
        <v>2121</v>
      </c>
      <c r="N3565" s="184">
        <v>1042</v>
      </c>
      <c r="O3565" s="183" t="s">
        <v>5054</v>
      </c>
      <c r="P3565" s="183"/>
      <c r="Q3565" s="183" t="s">
        <v>5044</v>
      </c>
      <c r="R3565" s="138"/>
      <c r="S3565" s="138"/>
      <c r="T3565" s="138"/>
      <c r="U3565" s="138"/>
      <c r="AB3565" s="138"/>
      <c r="AN3565" s="45" t="str">
        <f t="shared" si="52"/>
        <v/>
      </c>
    </row>
    <row r="3566" spans="1:40" s="156" customFormat="1" x14ac:dyDescent="0.2">
      <c r="A3566" s="154"/>
      <c r="B3566" s="180" t="s">
        <v>6327</v>
      </c>
      <c r="C3566" s="109"/>
      <c r="D3566" s="111"/>
      <c r="E3566" s="175" t="s">
        <v>3940</v>
      </c>
      <c r="F3566" s="181" t="s">
        <v>3006</v>
      </c>
      <c r="G3566" s="181"/>
      <c r="H3566" s="182" t="s">
        <v>5182</v>
      </c>
      <c r="I3566" s="14"/>
      <c r="J3566" s="14"/>
      <c r="K3566" s="14"/>
      <c r="L3566" s="14"/>
      <c r="M3566" s="183" t="s">
        <v>2121</v>
      </c>
      <c r="N3566" s="184">
        <v>1042</v>
      </c>
      <c r="O3566" s="183" t="s">
        <v>5055</v>
      </c>
      <c r="P3566" s="183"/>
      <c r="Q3566" s="183" t="s">
        <v>5044</v>
      </c>
      <c r="R3566" s="138"/>
      <c r="S3566" s="138"/>
      <c r="T3566" s="138"/>
      <c r="U3566" s="138"/>
      <c r="AB3566" s="138"/>
      <c r="AN3566" s="45" t="str">
        <f t="shared" si="52"/>
        <v/>
      </c>
    </row>
    <row r="3567" spans="1:40" s="156" customFormat="1" x14ac:dyDescent="0.2">
      <c r="A3567" s="154"/>
      <c r="B3567" s="180" t="s">
        <v>6328</v>
      </c>
      <c r="C3567" s="109"/>
      <c r="D3567" s="111"/>
      <c r="E3567" s="175" t="s">
        <v>3940</v>
      </c>
      <c r="F3567" s="181" t="s">
        <v>3006</v>
      </c>
      <c r="G3567" s="181"/>
      <c r="H3567" s="182" t="s">
        <v>5182</v>
      </c>
      <c r="I3567" s="14"/>
      <c r="J3567" s="14"/>
      <c r="K3567" s="14"/>
      <c r="L3567" s="14"/>
      <c r="M3567" s="183" t="s">
        <v>2121</v>
      </c>
      <c r="N3567" s="184">
        <v>1042</v>
      </c>
      <c r="O3567" s="183" t="s">
        <v>5056</v>
      </c>
      <c r="P3567" s="183"/>
      <c r="Q3567" s="183" t="s">
        <v>5044</v>
      </c>
      <c r="R3567" s="138"/>
      <c r="S3567" s="138"/>
      <c r="T3567" s="138"/>
      <c r="U3567" s="138"/>
      <c r="AB3567" s="138"/>
      <c r="AN3567" s="45" t="str">
        <f t="shared" si="52"/>
        <v/>
      </c>
    </row>
    <row r="3568" spans="1:40" s="156" customFormat="1" x14ac:dyDescent="0.2">
      <c r="A3568" s="154"/>
      <c r="B3568" s="180" t="s">
        <v>6329</v>
      </c>
      <c r="C3568" s="109"/>
      <c r="D3568" s="111"/>
      <c r="E3568" s="175" t="s">
        <v>3940</v>
      </c>
      <c r="F3568" s="181" t="s">
        <v>3006</v>
      </c>
      <c r="G3568" s="181"/>
      <c r="H3568" s="182" t="s">
        <v>5182</v>
      </c>
      <c r="I3568" s="14"/>
      <c r="J3568" s="14"/>
      <c r="K3568" s="14"/>
      <c r="L3568" s="14"/>
      <c r="M3568" s="183" t="s">
        <v>2121</v>
      </c>
      <c r="N3568" s="184">
        <v>1042</v>
      </c>
      <c r="O3568" s="183" t="s">
        <v>5057</v>
      </c>
      <c r="P3568" s="183"/>
      <c r="Q3568" s="183" t="s">
        <v>5044</v>
      </c>
      <c r="R3568" s="138"/>
      <c r="S3568" s="138"/>
      <c r="T3568" s="138"/>
      <c r="U3568" s="138"/>
      <c r="AB3568" s="138"/>
      <c r="AN3568" s="45" t="str">
        <f t="shared" si="52"/>
        <v/>
      </c>
    </row>
    <row r="3569" spans="1:40" s="156" customFormat="1" x14ac:dyDescent="0.2">
      <c r="A3569" s="154"/>
      <c r="B3569" s="180" t="s">
        <v>6330</v>
      </c>
      <c r="C3569" s="109"/>
      <c r="D3569" s="111"/>
      <c r="E3569" s="175" t="s">
        <v>3940</v>
      </c>
      <c r="F3569" s="181" t="s">
        <v>3006</v>
      </c>
      <c r="G3569" s="181"/>
      <c r="H3569" s="182" t="s">
        <v>5182</v>
      </c>
      <c r="I3569" s="14"/>
      <c r="J3569" s="14"/>
      <c r="K3569" s="14"/>
      <c r="L3569" s="14"/>
      <c r="M3569" s="183" t="s">
        <v>2121</v>
      </c>
      <c r="N3569" s="184">
        <v>1042</v>
      </c>
      <c r="O3569" s="183" t="s">
        <v>5058</v>
      </c>
      <c r="P3569" s="183"/>
      <c r="Q3569" s="183" t="s">
        <v>5044</v>
      </c>
      <c r="R3569" s="138"/>
      <c r="S3569" s="138"/>
      <c r="T3569" s="138"/>
      <c r="U3569" s="138"/>
      <c r="AB3569" s="138"/>
      <c r="AN3569" s="45" t="str">
        <f t="shared" si="52"/>
        <v/>
      </c>
    </row>
    <row r="3570" spans="1:40" s="156" customFormat="1" x14ac:dyDescent="0.2">
      <c r="A3570" s="154"/>
      <c r="B3570" s="180" t="s">
        <v>6331</v>
      </c>
      <c r="C3570" s="109"/>
      <c r="D3570" s="111"/>
      <c r="E3570" s="175" t="s">
        <v>3940</v>
      </c>
      <c r="F3570" s="181" t="s">
        <v>3006</v>
      </c>
      <c r="G3570" s="181"/>
      <c r="H3570" s="182" t="s">
        <v>5183</v>
      </c>
      <c r="I3570" s="14"/>
      <c r="J3570" s="14"/>
      <c r="K3570" s="14"/>
      <c r="L3570" s="14"/>
      <c r="M3570" s="183" t="s">
        <v>2121</v>
      </c>
      <c r="N3570" s="184">
        <v>1042</v>
      </c>
      <c r="O3570" s="183" t="s">
        <v>5059</v>
      </c>
      <c r="P3570" s="183"/>
      <c r="Q3570" s="183" t="s">
        <v>5044</v>
      </c>
      <c r="R3570" s="138"/>
      <c r="S3570" s="138"/>
      <c r="T3570" s="138"/>
      <c r="U3570" s="138"/>
      <c r="AB3570" s="138"/>
      <c r="AN3570" s="45" t="str">
        <f t="shared" si="52"/>
        <v/>
      </c>
    </row>
    <row r="3571" spans="1:40" s="156" customFormat="1" x14ac:dyDescent="0.2">
      <c r="A3571" s="154"/>
      <c r="B3571" s="180" t="s">
        <v>6332</v>
      </c>
      <c r="C3571" s="109"/>
      <c r="D3571" s="111"/>
      <c r="E3571" s="175" t="s">
        <v>3940</v>
      </c>
      <c r="F3571" s="181" t="s">
        <v>3006</v>
      </c>
      <c r="G3571" s="181"/>
      <c r="H3571" s="182" t="s">
        <v>5183</v>
      </c>
      <c r="I3571" s="14"/>
      <c r="J3571" s="14"/>
      <c r="K3571" s="14"/>
      <c r="L3571" s="14"/>
      <c r="M3571" s="183" t="s">
        <v>2121</v>
      </c>
      <c r="N3571" s="184">
        <v>1042</v>
      </c>
      <c r="O3571" s="183" t="s">
        <v>5060</v>
      </c>
      <c r="P3571" s="183"/>
      <c r="Q3571" s="183" t="s">
        <v>5044</v>
      </c>
      <c r="R3571" s="138"/>
      <c r="S3571" s="138"/>
      <c r="T3571" s="138"/>
      <c r="U3571" s="138"/>
      <c r="AB3571" s="138"/>
      <c r="AN3571" s="45" t="str">
        <f t="shared" si="52"/>
        <v/>
      </c>
    </row>
    <row r="3572" spans="1:40" s="156" customFormat="1" x14ac:dyDescent="0.2">
      <c r="A3572" s="154"/>
      <c r="B3572" s="180" t="s">
        <v>6333</v>
      </c>
      <c r="C3572" s="109"/>
      <c r="D3572" s="111"/>
      <c r="E3572" s="175" t="s">
        <v>3940</v>
      </c>
      <c r="F3572" s="181" t="s">
        <v>3006</v>
      </c>
      <c r="G3572" s="181"/>
      <c r="H3572" s="182" t="s">
        <v>5183</v>
      </c>
      <c r="I3572" s="14"/>
      <c r="J3572" s="14"/>
      <c r="K3572" s="14"/>
      <c r="L3572" s="14"/>
      <c r="M3572" s="183" t="s">
        <v>2121</v>
      </c>
      <c r="N3572" s="184">
        <v>1042</v>
      </c>
      <c r="O3572" s="183" t="s">
        <v>5061</v>
      </c>
      <c r="P3572" s="183"/>
      <c r="Q3572" s="183" t="s">
        <v>5044</v>
      </c>
      <c r="R3572" s="138"/>
      <c r="S3572" s="138"/>
      <c r="T3572" s="138"/>
      <c r="U3572" s="138"/>
      <c r="AB3572" s="138"/>
      <c r="AN3572" s="45" t="str">
        <f t="shared" si="52"/>
        <v/>
      </c>
    </row>
    <row r="3573" spans="1:40" s="156" customFormat="1" x14ac:dyDescent="0.2">
      <c r="A3573" s="154"/>
      <c r="B3573" s="180" t="s">
        <v>6334</v>
      </c>
      <c r="C3573" s="109"/>
      <c r="D3573" s="111"/>
      <c r="E3573" s="175" t="s">
        <v>3940</v>
      </c>
      <c r="F3573" s="181" t="s">
        <v>3006</v>
      </c>
      <c r="G3573" s="181"/>
      <c r="H3573" s="182" t="s">
        <v>5183</v>
      </c>
      <c r="I3573" s="14"/>
      <c r="J3573" s="14"/>
      <c r="K3573" s="14"/>
      <c r="L3573" s="14"/>
      <c r="M3573" s="183" t="s">
        <v>2121</v>
      </c>
      <c r="N3573" s="184">
        <v>1042</v>
      </c>
      <c r="O3573" s="183" t="s">
        <v>5062</v>
      </c>
      <c r="P3573" s="183"/>
      <c r="Q3573" s="183" t="s">
        <v>5044</v>
      </c>
      <c r="R3573" s="138"/>
      <c r="S3573" s="138"/>
      <c r="T3573" s="138"/>
      <c r="U3573" s="138"/>
      <c r="AB3573" s="138"/>
      <c r="AN3573" s="45" t="str">
        <f t="shared" si="52"/>
        <v/>
      </c>
    </row>
    <row r="3574" spans="1:40" s="156" customFormat="1" x14ac:dyDescent="0.2">
      <c r="A3574" s="154"/>
      <c r="B3574" s="180" t="s">
        <v>6335</v>
      </c>
      <c r="C3574" s="109"/>
      <c r="D3574" s="111"/>
      <c r="E3574" s="175" t="s">
        <v>3940</v>
      </c>
      <c r="F3574" s="181" t="s">
        <v>3006</v>
      </c>
      <c r="G3574" s="181"/>
      <c r="H3574" s="182" t="s">
        <v>5183</v>
      </c>
      <c r="I3574" s="14"/>
      <c r="J3574" s="14"/>
      <c r="K3574" s="14"/>
      <c r="L3574" s="14"/>
      <c r="M3574" s="183" t="s">
        <v>2121</v>
      </c>
      <c r="N3574" s="184">
        <v>1042</v>
      </c>
      <c r="O3574" s="183" t="s">
        <v>5063</v>
      </c>
      <c r="P3574" s="183"/>
      <c r="Q3574" s="183" t="s">
        <v>5044</v>
      </c>
      <c r="R3574" s="138"/>
      <c r="S3574" s="138"/>
      <c r="T3574" s="138"/>
      <c r="U3574" s="138"/>
      <c r="AB3574" s="138"/>
      <c r="AN3574" s="45" t="str">
        <f t="shared" si="52"/>
        <v/>
      </c>
    </row>
    <row r="3575" spans="1:40" s="156" customFormat="1" x14ac:dyDescent="0.2">
      <c r="A3575" s="154"/>
      <c r="B3575" s="180" t="s">
        <v>6336</v>
      </c>
      <c r="C3575" s="109"/>
      <c r="D3575" s="111"/>
      <c r="E3575" s="175" t="s">
        <v>3940</v>
      </c>
      <c r="F3575" s="181" t="s">
        <v>3006</v>
      </c>
      <c r="G3575" s="181"/>
      <c r="H3575" s="182" t="s">
        <v>5183</v>
      </c>
      <c r="I3575" s="14"/>
      <c r="J3575" s="14"/>
      <c r="K3575" s="14"/>
      <c r="L3575" s="14"/>
      <c r="M3575" s="183" t="s">
        <v>2121</v>
      </c>
      <c r="N3575" s="184">
        <v>1042</v>
      </c>
      <c r="O3575" s="183" t="s">
        <v>5064</v>
      </c>
      <c r="P3575" s="183"/>
      <c r="Q3575" s="183" t="s">
        <v>5044</v>
      </c>
      <c r="R3575" s="138"/>
      <c r="S3575" s="138"/>
      <c r="T3575" s="138"/>
      <c r="U3575" s="138"/>
      <c r="AB3575" s="138"/>
      <c r="AN3575" s="45" t="str">
        <f t="shared" si="52"/>
        <v/>
      </c>
    </row>
    <row r="3576" spans="1:40" s="156" customFormat="1" x14ac:dyDescent="0.2">
      <c r="A3576" s="154"/>
      <c r="B3576" s="180" t="s">
        <v>6337</v>
      </c>
      <c r="C3576" s="109"/>
      <c r="D3576" s="111"/>
      <c r="E3576" s="175" t="s">
        <v>3940</v>
      </c>
      <c r="F3576" s="181" t="s">
        <v>3006</v>
      </c>
      <c r="G3576" s="181"/>
      <c r="H3576" s="182" t="s">
        <v>5183</v>
      </c>
      <c r="I3576" s="14"/>
      <c r="J3576" s="14"/>
      <c r="K3576" s="14"/>
      <c r="L3576" s="14"/>
      <c r="M3576" s="183" t="s">
        <v>2121</v>
      </c>
      <c r="N3576" s="184">
        <v>1042</v>
      </c>
      <c r="O3576" s="183" t="s">
        <v>5065</v>
      </c>
      <c r="P3576" s="183"/>
      <c r="Q3576" s="183" t="s">
        <v>5044</v>
      </c>
      <c r="R3576" s="138"/>
      <c r="S3576" s="138"/>
      <c r="T3576" s="138"/>
      <c r="U3576" s="138"/>
      <c r="AB3576" s="138"/>
      <c r="AN3576" s="45" t="str">
        <f t="shared" si="52"/>
        <v/>
      </c>
    </row>
    <row r="3577" spans="1:40" s="156" customFormat="1" x14ac:dyDescent="0.2">
      <c r="A3577" s="154"/>
      <c r="B3577" s="180" t="s">
        <v>6338</v>
      </c>
      <c r="C3577" s="109"/>
      <c r="D3577" s="111"/>
      <c r="E3577" s="175" t="s">
        <v>3940</v>
      </c>
      <c r="F3577" s="181" t="s">
        <v>3006</v>
      </c>
      <c r="G3577" s="181"/>
      <c r="H3577" s="182" t="s">
        <v>5183</v>
      </c>
      <c r="I3577" s="14"/>
      <c r="J3577" s="14"/>
      <c r="K3577" s="14"/>
      <c r="L3577" s="14"/>
      <c r="M3577" s="183" t="s">
        <v>2121</v>
      </c>
      <c r="N3577" s="184">
        <v>1042</v>
      </c>
      <c r="O3577" s="183" t="s">
        <v>5066</v>
      </c>
      <c r="P3577" s="183"/>
      <c r="Q3577" s="183" t="s">
        <v>5044</v>
      </c>
      <c r="R3577" s="138"/>
      <c r="S3577" s="138"/>
      <c r="T3577" s="138"/>
      <c r="U3577" s="138"/>
      <c r="AB3577" s="138"/>
      <c r="AN3577" s="45" t="str">
        <f t="shared" si="52"/>
        <v/>
      </c>
    </row>
    <row r="3578" spans="1:40" s="156" customFormat="1" x14ac:dyDescent="0.2">
      <c r="A3578" s="154"/>
      <c r="B3578" s="180" t="s">
        <v>6339</v>
      </c>
      <c r="C3578" s="109"/>
      <c r="D3578" s="111"/>
      <c r="E3578" s="175" t="s">
        <v>3940</v>
      </c>
      <c r="F3578" s="181" t="s">
        <v>3006</v>
      </c>
      <c r="G3578" s="181"/>
      <c r="H3578" s="182" t="s">
        <v>5183</v>
      </c>
      <c r="I3578" s="14"/>
      <c r="J3578" s="14"/>
      <c r="K3578" s="14"/>
      <c r="L3578" s="14"/>
      <c r="M3578" s="183" t="s">
        <v>2121</v>
      </c>
      <c r="N3578" s="184">
        <v>1042</v>
      </c>
      <c r="O3578" s="183" t="s">
        <v>5067</v>
      </c>
      <c r="P3578" s="183"/>
      <c r="Q3578" s="183" t="s">
        <v>5044</v>
      </c>
      <c r="R3578" s="138"/>
      <c r="S3578" s="138"/>
      <c r="T3578" s="138"/>
      <c r="U3578" s="138"/>
      <c r="AB3578" s="138"/>
      <c r="AN3578" s="45" t="str">
        <f t="shared" si="52"/>
        <v/>
      </c>
    </row>
    <row r="3579" spans="1:40" s="156" customFormat="1" x14ac:dyDescent="0.2">
      <c r="A3579" s="154"/>
      <c r="B3579" s="180" t="s">
        <v>6340</v>
      </c>
      <c r="C3579" s="109"/>
      <c r="D3579" s="111"/>
      <c r="E3579" s="175" t="s">
        <v>3940</v>
      </c>
      <c r="F3579" s="181" t="s">
        <v>3006</v>
      </c>
      <c r="G3579" s="181"/>
      <c r="H3579" s="182" t="s">
        <v>5183</v>
      </c>
      <c r="I3579" s="14"/>
      <c r="J3579" s="14"/>
      <c r="K3579" s="14"/>
      <c r="L3579" s="14"/>
      <c r="M3579" s="183" t="s">
        <v>2121</v>
      </c>
      <c r="N3579" s="184">
        <v>1042</v>
      </c>
      <c r="O3579" s="183" t="s">
        <v>5068</v>
      </c>
      <c r="P3579" s="183"/>
      <c r="Q3579" s="183" t="s">
        <v>5044</v>
      </c>
      <c r="R3579" s="138"/>
      <c r="S3579" s="138"/>
      <c r="T3579" s="138"/>
      <c r="U3579" s="138"/>
      <c r="AB3579" s="138"/>
      <c r="AN3579" s="45" t="str">
        <f t="shared" si="52"/>
        <v/>
      </c>
    </row>
    <row r="3580" spans="1:40" s="156" customFormat="1" x14ac:dyDescent="0.2">
      <c r="A3580" s="154"/>
      <c r="B3580" s="180" t="s">
        <v>6341</v>
      </c>
      <c r="C3580" s="109"/>
      <c r="D3580" s="111"/>
      <c r="E3580" s="175" t="s">
        <v>3940</v>
      </c>
      <c r="F3580" s="181" t="s">
        <v>3006</v>
      </c>
      <c r="G3580" s="181"/>
      <c r="H3580" s="182" t="s">
        <v>5183</v>
      </c>
      <c r="I3580" s="14"/>
      <c r="J3580" s="14"/>
      <c r="K3580" s="14"/>
      <c r="L3580" s="14"/>
      <c r="M3580" s="183" t="s">
        <v>2121</v>
      </c>
      <c r="N3580" s="184">
        <v>1042</v>
      </c>
      <c r="O3580" s="183" t="s">
        <v>5069</v>
      </c>
      <c r="P3580" s="183"/>
      <c r="Q3580" s="183" t="s">
        <v>5044</v>
      </c>
      <c r="R3580" s="138"/>
      <c r="S3580" s="138"/>
      <c r="T3580" s="138"/>
      <c r="U3580" s="138"/>
      <c r="AB3580" s="138"/>
      <c r="AN3580" s="45" t="str">
        <f t="shared" si="52"/>
        <v/>
      </c>
    </row>
    <row r="3581" spans="1:40" s="156" customFormat="1" x14ac:dyDescent="0.2">
      <c r="A3581" s="154"/>
      <c r="B3581" s="180" t="s">
        <v>6342</v>
      </c>
      <c r="C3581" s="109"/>
      <c r="D3581" s="111"/>
      <c r="E3581" s="175" t="s">
        <v>3940</v>
      </c>
      <c r="F3581" s="181" t="s">
        <v>3006</v>
      </c>
      <c r="G3581" s="181"/>
      <c r="H3581" s="182" t="s">
        <v>5183</v>
      </c>
      <c r="I3581" s="14"/>
      <c r="J3581" s="14"/>
      <c r="K3581" s="14"/>
      <c r="L3581" s="14"/>
      <c r="M3581" s="183" t="s">
        <v>2121</v>
      </c>
      <c r="N3581" s="184">
        <v>1042</v>
      </c>
      <c r="O3581" s="183" t="s">
        <v>5070</v>
      </c>
      <c r="P3581" s="183"/>
      <c r="Q3581" s="183" t="s">
        <v>5044</v>
      </c>
      <c r="R3581" s="138"/>
      <c r="S3581" s="138"/>
      <c r="T3581" s="138"/>
      <c r="U3581" s="138"/>
      <c r="AB3581" s="138"/>
      <c r="AN3581" s="45" t="str">
        <f t="shared" si="52"/>
        <v/>
      </c>
    </row>
    <row r="3582" spans="1:40" s="156" customFormat="1" x14ac:dyDescent="0.2">
      <c r="A3582" s="154"/>
      <c r="B3582" s="180" t="s">
        <v>6343</v>
      </c>
      <c r="C3582" s="109"/>
      <c r="D3582" s="111"/>
      <c r="E3582" s="175" t="s">
        <v>3940</v>
      </c>
      <c r="F3582" s="181" t="s">
        <v>3006</v>
      </c>
      <c r="G3582" s="181"/>
      <c r="H3582" s="182" t="s">
        <v>5183</v>
      </c>
      <c r="I3582" s="14"/>
      <c r="J3582" s="14"/>
      <c r="K3582" s="14"/>
      <c r="L3582" s="14"/>
      <c r="M3582" s="183" t="s">
        <v>2121</v>
      </c>
      <c r="N3582" s="184">
        <v>1042</v>
      </c>
      <c r="O3582" s="183" t="s">
        <v>5071</v>
      </c>
      <c r="P3582" s="183"/>
      <c r="Q3582" s="183" t="s">
        <v>5044</v>
      </c>
      <c r="R3582" s="138"/>
      <c r="S3582" s="138"/>
      <c r="T3582" s="138"/>
      <c r="U3582" s="138"/>
      <c r="AB3582" s="138"/>
      <c r="AN3582" s="45" t="str">
        <f t="shared" si="52"/>
        <v/>
      </c>
    </row>
    <row r="3583" spans="1:40" s="156" customFormat="1" x14ac:dyDescent="0.2">
      <c r="A3583" s="154"/>
      <c r="B3583" s="180" t="s">
        <v>6344</v>
      </c>
      <c r="C3583" s="109"/>
      <c r="D3583" s="111"/>
      <c r="E3583" s="175" t="s">
        <v>3940</v>
      </c>
      <c r="F3583" s="181" t="s">
        <v>3006</v>
      </c>
      <c r="G3583" s="181"/>
      <c r="H3583" s="182" t="s">
        <v>5183</v>
      </c>
      <c r="I3583" s="14"/>
      <c r="J3583" s="14"/>
      <c r="K3583" s="14"/>
      <c r="L3583" s="14"/>
      <c r="M3583" s="183" t="s">
        <v>2121</v>
      </c>
      <c r="N3583" s="184">
        <v>1042</v>
      </c>
      <c r="O3583" s="183" t="s">
        <v>5072</v>
      </c>
      <c r="P3583" s="183"/>
      <c r="Q3583" s="183" t="s">
        <v>5044</v>
      </c>
      <c r="R3583" s="138"/>
      <c r="S3583" s="138"/>
      <c r="T3583" s="138"/>
      <c r="U3583" s="138"/>
      <c r="AB3583" s="138"/>
      <c r="AN3583" s="45" t="str">
        <f t="shared" si="52"/>
        <v/>
      </c>
    </row>
    <row r="3584" spans="1:40" s="156" customFormat="1" x14ac:dyDescent="0.2">
      <c r="A3584" s="154"/>
      <c r="B3584" s="180" t="s">
        <v>6345</v>
      </c>
      <c r="C3584" s="109"/>
      <c r="D3584" s="111"/>
      <c r="E3584" s="175" t="s">
        <v>3940</v>
      </c>
      <c r="F3584" s="181" t="s">
        <v>3006</v>
      </c>
      <c r="G3584" s="181"/>
      <c r="H3584" s="182" t="s">
        <v>5183</v>
      </c>
      <c r="I3584" s="14"/>
      <c r="J3584" s="14"/>
      <c r="K3584" s="14"/>
      <c r="L3584" s="14"/>
      <c r="M3584" s="183" t="s">
        <v>2121</v>
      </c>
      <c r="N3584" s="184">
        <v>1042</v>
      </c>
      <c r="O3584" s="183" t="s">
        <v>5073</v>
      </c>
      <c r="P3584" s="183"/>
      <c r="Q3584" s="183" t="s">
        <v>5044</v>
      </c>
      <c r="R3584" s="138"/>
      <c r="S3584" s="138"/>
      <c r="T3584" s="138"/>
      <c r="U3584" s="138"/>
      <c r="AB3584" s="138"/>
      <c r="AN3584" s="45" t="str">
        <f t="shared" si="52"/>
        <v/>
      </c>
    </row>
    <row r="3585" spans="1:40" s="156" customFormat="1" x14ac:dyDescent="0.2">
      <c r="A3585" s="154"/>
      <c r="B3585" s="180" t="s">
        <v>6346</v>
      </c>
      <c r="C3585" s="109"/>
      <c r="D3585" s="111"/>
      <c r="E3585" s="175" t="s">
        <v>3940</v>
      </c>
      <c r="F3585" s="181" t="s">
        <v>3006</v>
      </c>
      <c r="G3585" s="181"/>
      <c r="H3585" s="182" t="s">
        <v>5184</v>
      </c>
      <c r="I3585" s="14"/>
      <c r="J3585" s="14"/>
      <c r="K3585" s="14"/>
      <c r="L3585" s="14"/>
      <c r="M3585" s="183" t="s">
        <v>2121</v>
      </c>
      <c r="N3585" s="184">
        <v>1042</v>
      </c>
      <c r="O3585" s="183" t="s">
        <v>5074</v>
      </c>
      <c r="P3585" s="183"/>
      <c r="Q3585" s="183" t="s">
        <v>5044</v>
      </c>
      <c r="R3585" s="138"/>
      <c r="S3585" s="138"/>
      <c r="T3585" s="138"/>
      <c r="U3585" s="138"/>
      <c r="AB3585" s="138"/>
      <c r="AN3585" s="45" t="str">
        <f t="shared" si="52"/>
        <v/>
      </c>
    </row>
    <row r="3586" spans="1:40" s="156" customFormat="1" x14ac:dyDescent="0.2">
      <c r="A3586" s="154"/>
      <c r="B3586" s="180" t="s">
        <v>6347</v>
      </c>
      <c r="C3586" s="109"/>
      <c r="D3586" s="111"/>
      <c r="E3586" s="175" t="s">
        <v>3940</v>
      </c>
      <c r="F3586" s="181" t="s">
        <v>3006</v>
      </c>
      <c r="G3586" s="181"/>
      <c r="H3586" s="182" t="s">
        <v>5184</v>
      </c>
      <c r="I3586" s="14"/>
      <c r="J3586" s="14"/>
      <c r="K3586" s="14"/>
      <c r="L3586" s="14"/>
      <c r="M3586" s="183" t="s">
        <v>2121</v>
      </c>
      <c r="N3586" s="184">
        <v>1042</v>
      </c>
      <c r="O3586" s="183" t="s">
        <v>5075</v>
      </c>
      <c r="P3586" s="183"/>
      <c r="Q3586" s="183" t="s">
        <v>5044</v>
      </c>
      <c r="R3586" s="138"/>
      <c r="S3586" s="138"/>
      <c r="T3586" s="138"/>
      <c r="U3586" s="138"/>
      <c r="AB3586" s="138"/>
      <c r="AN3586" s="45" t="str">
        <f t="shared" si="52"/>
        <v/>
      </c>
    </row>
    <row r="3587" spans="1:40" s="156" customFormat="1" x14ac:dyDescent="0.2">
      <c r="A3587" s="154"/>
      <c r="B3587" s="180" t="s">
        <v>6348</v>
      </c>
      <c r="C3587" s="109"/>
      <c r="D3587" s="111"/>
      <c r="E3587" s="175" t="s">
        <v>3940</v>
      </c>
      <c r="F3587" s="181" t="s">
        <v>3006</v>
      </c>
      <c r="G3587" s="181"/>
      <c r="H3587" s="182" t="s">
        <v>5184</v>
      </c>
      <c r="I3587" s="14"/>
      <c r="J3587" s="14"/>
      <c r="K3587" s="14"/>
      <c r="L3587" s="14"/>
      <c r="M3587" s="183" t="s">
        <v>2121</v>
      </c>
      <c r="N3587" s="184">
        <v>1042</v>
      </c>
      <c r="O3587" s="183" t="s">
        <v>5076</v>
      </c>
      <c r="P3587" s="183"/>
      <c r="Q3587" s="183" t="s">
        <v>5044</v>
      </c>
      <c r="R3587" s="138"/>
      <c r="S3587" s="138"/>
      <c r="T3587" s="138"/>
      <c r="U3587" s="138"/>
      <c r="AB3587" s="138"/>
      <c r="AN3587" s="45" t="str">
        <f t="shared" si="52"/>
        <v/>
      </c>
    </row>
    <row r="3588" spans="1:40" s="156" customFormat="1" x14ac:dyDescent="0.2">
      <c r="A3588" s="154"/>
      <c r="B3588" s="180" t="s">
        <v>6349</v>
      </c>
      <c r="C3588" s="109"/>
      <c r="D3588" s="111"/>
      <c r="E3588" s="175" t="s">
        <v>3940</v>
      </c>
      <c r="F3588" s="181" t="s">
        <v>3006</v>
      </c>
      <c r="G3588" s="181"/>
      <c r="H3588" s="182" t="s">
        <v>5184</v>
      </c>
      <c r="I3588" s="14"/>
      <c r="J3588" s="14"/>
      <c r="K3588" s="14"/>
      <c r="L3588" s="14"/>
      <c r="M3588" s="183" t="s">
        <v>2121</v>
      </c>
      <c r="N3588" s="184">
        <v>1042</v>
      </c>
      <c r="O3588" s="183" t="s">
        <v>5077</v>
      </c>
      <c r="P3588" s="183"/>
      <c r="Q3588" s="183" t="s">
        <v>5044</v>
      </c>
      <c r="R3588" s="138"/>
      <c r="S3588" s="138"/>
      <c r="T3588" s="138"/>
      <c r="U3588" s="138"/>
      <c r="AB3588" s="138"/>
      <c r="AN3588" s="45" t="str">
        <f t="shared" si="52"/>
        <v/>
      </c>
    </row>
    <row r="3589" spans="1:40" s="156" customFormat="1" x14ac:dyDescent="0.2">
      <c r="A3589" s="154"/>
      <c r="B3589" s="180" t="s">
        <v>6350</v>
      </c>
      <c r="C3589" s="109"/>
      <c r="D3589" s="111"/>
      <c r="E3589" s="175" t="s">
        <v>3940</v>
      </c>
      <c r="F3589" s="181" t="s">
        <v>3006</v>
      </c>
      <c r="G3589" s="181"/>
      <c r="H3589" s="182" t="s">
        <v>5184</v>
      </c>
      <c r="I3589" s="14"/>
      <c r="J3589" s="14"/>
      <c r="K3589" s="14"/>
      <c r="L3589" s="14"/>
      <c r="M3589" s="183" t="s">
        <v>2121</v>
      </c>
      <c r="N3589" s="184">
        <v>1042</v>
      </c>
      <c r="O3589" s="183" t="s">
        <v>5078</v>
      </c>
      <c r="P3589" s="183"/>
      <c r="Q3589" s="183" t="s">
        <v>5044</v>
      </c>
      <c r="R3589" s="138"/>
      <c r="S3589" s="138"/>
      <c r="T3589" s="138"/>
      <c r="U3589" s="138"/>
      <c r="AB3589" s="138"/>
      <c r="AN3589" s="45" t="str">
        <f t="shared" ref="AN3589:AN3652" si="53">IF(AE3589&lt;&gt;"",_xlfn.CONCAT(AE3589,AF3589," ","000,",AG3589, " ",AH3589,AI3589," ",AL3589,"-",AM3589),"")</f>
        <v/>
      </c>
    </row>
    <row r="3590" spans="1:40" s="156" customFormat="1" x14ac:dyDescent="0.2">
      <c r="A3590" s="154"/>
      <c r="B3590" s="180" t="s">
        <v>6351</v>
      </c>
      <c r="C3590" s="109"/>
      <c r="D3590" s="111"/>
      <c r="E3590" s="175" t="s">
        <v>3940</v>
      </c>
      <c r="F3590" s="181" t="s">
        <v>3006</v>
      </c>
      <c r="G3590" s="181"/>
      <c r="H3590" s="182" t="s">
        <v>5184</v>
      </c>
      <c r="I3590" s="14"/>
      <c r="J3590" s="14"/>
      <c r="K3590" s="14"/>
      <c r="L3590" s="14"/>
      <c r="M3590" s="183" t="s">
        <v>2121</v>
      </c>
      <c r="N3590" s="184">
        <v>1042</v>
      </c>
      <c r="O3590" s="183" t="s">
        <v>5079</v>
      </c>
      <c r="P3590" s="183"/>
      <c r="Q3590" s="183" t="s">
        <v>5044</v>
      </c>
      <c r="R3590" s="138"/>
      <c r="S3590" s="138"/>
      <c r="T3590" s="138"/>
      <c r="U3590" s="138"/>
      <c r="AB3590" s="138"/>
      <c r="AN3590" s="45" t="str">
        <f t="shared" si="53"/>
        <v/>
      </c>
    </row>
    <row r="3591" spans="1:40" s="156" customFormat="1" x14ac:dyDescent="0.2">
      <c r="A3591" s="154"/>
      <c r="B3591" s="180" t="s">
        <v>6352</v>
      </c>
      <c r="C3591" s="109"/>
      <c r="D3591" s="111"/>
      <c r="E3591" s="175" t="s">
        <v>3940</v>
      </c>
      <c r="F3591" s="181" t="s">
        <v>3006</v>
      </c>
      <c r="G3591" s="181"/>
      <c r="H3591" s="182" t="s">
        <v>5184</v>
      </c>
      <c r="I3591" s="14"/>
      <c r="J3591" s="14"/>
      <c r="K3591" s="14"/>
      <c r="L3591" s="14"/>
      <c r="M3591" s="183" t="s">
        <v>2121</v>
      </c>
      <c r="N3591" s="184">
        <v>1042</v>
      </c>
      <c r="O3591" s="183" t="s">
        <v>5080</v>
      </c>
      <c r="P3591" s="183"/>
      <c r="Q3591" s="183" t="s">
        <v>5044</v>
      </c>
      <c r="R3591" s="138"/>
      <c r="S3591" s="138"/>
      <c r="T3591" s="138"/>
      <c r="U3591" s="138"/>
      <c r="AB3591" s="138"/>
      <c r="AN3591" s="45" t="str">
        <f t="shared" si="53"/>
        <v/>
      </c>
    </row>
    <row r="3592" spans="1:40" s="156" customFormat="1" x14ac:dyDescent="0.2">
      <c r="A3592" s="154"/>
      <c r="B3592" s="180" t="s">
        <v>6353</v>
      </c>
      <c r="C3592" s="109"/>
      <c r="D3592" s="111"/>
      <c r="E3592" s="175" t="s">
        <v>3940</v>
      </c>
      <c r="F3592" s="181" t="s">
        <v>3006</v>
      </c>
      <c r="G3592" s="181"/>
      <c r="H3592" s="182" t="s">
        <v>7216</v>
      </c>
      <c r="I3592" s="14"/>
      <c r="J3592" s="14"/>
      <c r="K3592" s="14"/>
      <c r="L3592" s="14"/>
      <c r="M3592" s="183" t="s">
        <v>2121</v>
      </c>
      <c r="N3592" s="184">
        <v>1042</v>
      </c>
      <c r="O3592" s="183" t="s">
        <v>5081</v>
      </c>
      <c r="P3592" s="183"/>
      <c r="Q3592" s="183" t="s">
        <v>5044</v>
      </c>
      <c r="R3592" s="138"/>
      <c r="S3592" s="138"/>
      <c r="T3592" s="138"/>
      <c r="U3592" s="138"/>
      <c r="AB3592" s="138"/>
      <c r="AN3592" s="45" t="str">
        <f t="shared" si="53"/>
        <v/>
      </c>
    </row>
    <row r="3593" spans="1:40" s="156" customFormat="1" x14ac:dyDescent="0.2">
      <c r="A3593" s="154"/>
      <c r="B3593" s="180" t="s">
        <v>6354</v>
      </c>
      <c r="C3593" s="109"/>
      <c r="D3593" s="111"/>
      <c r="E3593" s="175" t="s">
        <v>3940</v>
      </c>
      <c r="F3593" s="181" t="s">
        <v>3006</v>
      </c>
      <c r="G3593" s="181"/>
      <c r="H3593" s="182" t="s">
        <v>7216</v>
      </c>
      <c r="I3593" s="14"/>
      <c r="J3593" s="14"/>
      <c r="K3593" s="14"/>
      <c r="L3593" s="14"/>
      <c r="M3593" s="183" t="s">
        <v>2121</v>
      </c>
      <c r="N3593" s="184">
        <v>1042</v>
      </c>
      <c r="O3593" s="183" t="s">
        <v>5082</v>
      </c>
      <c r="P3593" s="183"/>
      <c r="Q3593" s="183" t="s">
        <v>5044</v>
      </c>
      <c r="R3593" s="138"/>
      <c r="S3593" s="138"/>
      <c r="T3593" s="138"/>
      <c r="U3593" s="138"/>
      <c r="AB3593" s="138"/>
      <c r="AN3593" s="45" t="str">
        <f t="shared" si="53"/>
        <v/>
      </c>
    </row>
    <row r="3594" spans="1:40" s="156" customFormat="1" x14ac:dyDescent="0.2">
      <c r="A3594" s="154"/>
      <c r="B3594" s="180" t="s">
        <v>6355</v>
      </c>
      <c r="C3594" s="109"/>
      <c r="D3594" s="111"/>
      <c r="E3594" s="175" t="s">
        <v>3940</v>
      </c>
      <c r="F3594" s="181" t="s">
        <v>3006</v>
      </c>
      <c r="G3594" s="181"/>
      <c r="H3594" s="182" t="s">
        <v>7216</v>
      </c>
      <c r="I3594" s="14"/>
      <c r="J3594" s="14"/>
      <c r="K3594" s="14"/>
      <c r="L3594" s="14"/>
      <c r="M3594" s="183" t="s">
        <v>2121</v>
      </c>
      <c r="N3594" s="184">
        <v>1042</v>
      </c>
      <c r="O3594" s="183" t="s">
        <v>5083</v>
      </c>
      <c r="P3594" s="183"/>
      <c r="Q3594" s="183" t="s">
        <v>5044</v>
      </c>
      <c r="R3594" s="138"/>
      <c r="S3594" s="138"/>
      <c r="T3594" s="138"/>
      <c r="U3594" s="138"/>
      <c r="AB3594" s="138"/>
      <c r="AN3594" s="45" t="str">
        <f t="shared" si="53"/>
        <v/>
      </c>
    </row>
    <row r="3595" spans="1:40" s="156" customFormat="1" x14ac:dyDescent="0.2">
      <c r="A3595" s="154"/>
      <c r="B3595" s="180" t="s">
        <v>6356</v>
      </c>
      <c r="C3595" s="109"/>
      <c r="D3595" s="111"/>
      <c r="E3595" s="175" t="s">
        <v>3940</v>
      </c>
      <c r="F3595" s="181" t="s">
        <v>3006</v>
      </c>
      <c r="G3595" s="181"/>
      <c r="H3595" s="182" t="s">
        <v>7216</v>
      </c>
      <c r="I3595" s="14"/>
      <c r="J3595" s="14"/>
      <c r="K3595" s="14"/>
      <c r="L3595" s="14"/>
      <c r="M3595" s="183" t="s">
        <v>2121</v>
      </c>
      <c r="N3595" s="184">
        <v>1042</v>
      </c>
      <c r="O3595" s="183" t="s">
        <v>5084</v>
      </c>
      <c r="P3595" s="183"/>
      <c r="Q3595" s="183" t="s">
        <v>5044</v>
      </c>
      <c r="R3595" s="138"/>
      <c r="S3595" s="138"/>
      <c r="T3595" s="138"/>
      <c r="U3595" s="138"/>
      <c r="AB3595" s="138"/>
      <c r="AN3595" s="45" t="str">
        <f t="shared" si="53"/>
        <v/>
      </c>
    </row>
    <row r="3596" spans="1:40" s="156" customFormat="1" x14ac:dyDescent="0.2">
      <c r="A3596" s="154"/>
      <c r="B3596" s="180" t="s">
        <v>6357</v>
      </c>
      <c r="C3596" s="109"/>
      <c r="D3596" s="111"/>
      <c r="E3596" s="175" t="s">
        <v>3940</v>
      </c>
      <c r="F3596" s="181" t="s">
        <v>3006</v>
      </c>
      <c r="G3596" s="181"/>
      <c r="H3596" s="182" t="s">
        <v>7216</v>
      </c>
      <c r="I3596" s="14"/>
      <c r="J3596" s="14"/>
      <c r="K3596" s="14"/>
      <c r="L3596" s="14"/>
      <c r="M3596" s="183" t="s">
        <v>2121</v>
      </c>
      <c r="N3596" s="184">
        <v>1042</v>
      </c>
      <c r="O3596" s="183" t="s">
        <v>5085</v>
      </c>
      <c r="P3596" s="183"/>
      <c r="Q3596" s="183" t="s">
        <v>5044</v>
      </c>
      <c r="R3596" s="138"/>
      <c r="S3596" s="138"/>
      <c r="T3596" s="138"/>
      <c r="U3596" s="138"/>
      <c r="AB3596" s="138"/>
      <c r="AN3596" s="45" t="str">
        <f t="shared" si="53"/>
        <v/>
      </c>
    </row>
    <row r="3597" spans="1:40" s="156" customFormat="1" x14ac:dyDescent="0.2">
      <c r="A3597" s="154"/>
      <c r="B3597" s="180" t="s">
        <v>6358</v>
      </c>
      <c r="C3597" s="109"/>
      <c r="D3597" s="111"/>
      <c r="E3597" s="175" t="s">
        <v>3940</v>
      </c>
      <c r="F3597" s="181" t="s">
        <v>3006</v>
      </c>
      <c r="G3597" s="181"/>
      <c r="H3597" s="182" t="s">
        <v>7216</v>
      </c>
      <c r="I3597" s="14"/>
      <c r="J3597" s="14"/>
      <c r="K3597" s="14"/>
      <c r="L3597" s="14"/>
      <c r="M3597" s="183" t="s">
        <v>2121</v>
      </c>
      <c r="N3597" s="184">
        <v>1042</v>
      </c>
      <c r="O3597" s="183" t="s">
        <v>5086</v>
      </c>
      <c r="P3597" s="183"/>
      <c r="Q3597" s="183" t="s">
        <v>5044</v>
      </c>
      <c r="R3597" s="138"/>
      <c r="S3597" s="138"/>
      <c r="T3597" s="138"/>
      <c r="U3597" s="138"/>
      <c r="AB3597" s="138"/>
      <c r="AN3597" s="45" t="str">
        <f t="shared" si="53"/>
        <v/>
      </c>
    </row>
    <row r="3598" spans="1:40" s="156" customFormat="1" x14ac:dyDescent="0.2">
      <c r="A3598" s="154"/>
      <c r="B3598" s="180" t="s">
        <v>6359</v>
      </c>
      <c r="C3598" s="109"/>
      <c r="D3598" s="111"/>
      <c r="E3598" s="175" t="s">
        <v>3940</v>
      </c>
      <c r="F3598" s="181" t="s">
        <v>3006</v>
      </c>
      <c r="G3598" s="181"/>
      <c r="H3598" s="182" t="s">
        <v>7216</v>
      </c>
      <c r="I3598" s="14"/>
      <c r="J3598" s="14"/>
      <c r="K3598" s="14"/>
      <c r="L3598" s="14"/>
      <c r="M3598" s="183" t="s">
        <v>2121</v>
      </c>
      <c r="N3598" s="184">
        <v>1042</v>
      </c>
      <c r="O3598" s="183" t="s">
        <v>5087</v>
      </c>
      <c r="P3598" s="183"/>
      <c r="Q3598" s="183" t="s">
        <v>5044</v>
      </c>
      <c r="R3598" s="138"/>
      <c r="S3598" s="138"/>
      <c r="T3598" s="138"/>
      <c r="U3598" s="138"/>
      <c r="AB3598" s="138"/>
      <c r="AN3598" s="45" t="str">
        <f t="shared" si="53"/>
        <v/>
      </c>
    </row>
    <row r="3599" spans="1:40" s="156" customFormat="1" x14ac:dyDescent="0.2">
      <c r="A3599" s="154"/>
      <c r="B3599" s="180" t="s">
        <v>6360</v>
      </c>
      <c r="C3599" s="109"/>
      <c r="D3599" s="111"/>
      <c r="E3599" s="175" t="s">
        <v>3940</v>
      </c>
      <c r="F3599" s="181" t="s">
        <v>3006</v>
      </c>
      <c r="G3599" s="181"/>
      <c r="H3599" s="182" t="s">
        <v>7216</v>
      </c>
      <c r="I3599" s="14"/>
      <c r="J3599" s="14"/>
      <c r="K3599" s="14"/>
      <c r="L3599" s="14"/>
      <c r="M3599" s="183" t="s">
        <v>2121</v>
      </c>
      <c r="N3599" s="184">
        <v>1042</v>
      </c>
      <c r="O3599" s="183" t="s">
        <v>5088</v>
      </c>
      <c r="P3599" s="183"/>
      <c r="Q3599" s="183" t="s">
        <v>5044</v>
      </c>
      <c r="R3599" s="138"/>
      <c r="S3599" s="138"/>
      <c r="T3599" s="138"/>
      <c r="U3599" s="138"/>
      <c r="AB3599" s="138"/>
      <c r="AN3599" s="45" t="str">
        <f t="shared" si="53"/>
        <v/>
      </c>
    </row>
    <row r="3600" spans="1:40" s="156" customFormat="1" x14ac:dyDescent="0.2">
      <c r="A3600" s="154"/>
      <c r="B3600" s="180" t="s">
        <v>6361</v>
      </c>
      <c r="C3600" s="109"/>
      <c r="D3600" s="111"/>
      <c r="E3600" s="175" t="s">
        <v>3940</v>
      </c>
      <c r="F3600" s="181" t="s">
        <v>3006</v>
      </c>
      <c r="G3600" s="181"/>
      <c r="H3600" s="182" t="s">
        <v>7216</v>
      </c>
      <c r="I3600" s="14"/>
      <c r="J3600" s="14"/>
      <c r="K3600" s="14"/>
      <c r="L3600" s="14"/>
      <c r="M3600" s="183" t="s">
        <v>2121</v>
      </c>
      <c r="N3600" s="184">
        <v>1042</v>
      </c>
      <c r="O3600" s="183" t="s">
        <v>5089</v>
      </c>
      <c r="P3600" s="183"/>
      <c r="Q3600" s="183" t="s">
        <v>5044</v>
      </c>
      <c r="R3600" s="138"/>
      <c r="S3600" s="138"/>
      <c r="T3600" s="138"/>
      <c r="U3600" s="138"/>
      <c r="AB3600" s="138"/>
      <c r="AN3600" s="45" t="str">
        <f t="shared" si="53"/>
        <v/>
      </c>
    </row>
    <row r="3601" spans="1:40" s="156" customFormat="1" x14ac:dyDescent="0.2">
      <c r="A3601" s="154"/>
      <c r="B3601" s="180" t="s">
        <v>6362</v>
      </c>
      <c r="C3601" s="109"/>
      <c r="D3601" s="111"/>
      <c r="E3601" s="175" t="s">
        <v>3940</v>
      </c>
      <c r="F3601" s="181" t="s">
        <v>3006</v>
      </c>
      <c r="G3601" s="181"/>
      <c r="H3601" s="182" t="s">
        <v>7216</v>
      </c>
      <c r="I3601" s="14"/>
      <c r="J3601" s="14"/>
      <c r="K3601" s="14"/>
      <c r="L3601" s="14"/>
      <c r="M3601" s="183" t="s">
        <v>2121</v>
      </c>
      <c r="N3601" s="184">
        <v>1042</v>
      </c>
      <c r="O3601" s="183" t="s">
        <v>5090</v>
      </c>
      <c r="P3601" s="183"/>
      <c r="Q3601" s="183" t="s">
        <v>5044</v>
      </c>
      <c r="R3601" s="138"/>
      <c r="S3601" s="138"/>
      <c r="T3601" s="138"/>
      <c r="U3601" s="138"/>
      <c r="AB3601" s="138"/>
      <c r="AN3601" s="45" t="str">
        <f t="shared" si="53"/>
        <v/>
      </c>
    </row>
    <row r="3602" spans="1:40" s="156" customFormat="1" x14ac:dyDescent="0.2">
      <c r="A3602" s="154"/>
      <c r="B3602" s="180" t="s">
        <v>6363</v>
      </c>
      <c r="C3602" s="109"/>
      <c r="D3602" s="111"/>
      <c r="E3602" s="175" t="s">
        <v>3940</v>
      </c>
      <c r="F3602" s="181" t="s">
        <v>3006</v>
      </c>
      <c r="G3602" s="181"/>
      <c r="H3602" s="182" t="s">
        <v>5182</v>
      </c>
      <c r="I3602" s="14"/>
      <c r="J3602" s="14"/>
      <c r="K3602" s="14"/>
      <c r="L3602" s="14"/>
      <c r="M3602" s="183" t="s">
        <v>2121</v>
      </c>
      <c r="N3602" s="184">
        <v>1042</v>
      </c>
      <c r="O3602" s="183" t="s">
        <v>5091</v>
      </c>
      <c r="P3602" s="183"/>
      <c r="Q3602" s="183" t="s">
        <v>5044</v>
      </c>
      <c r="R3602" s="138"/>
      <c r="S3602" s="138"/>
      <c r="T3602" s="138"/>
      <c r="U3602" s="138"/>
      <c r="AB3602" s="138"/>
      <c r="AN3602" s="45" t="str">
        <f t="shared" si="53"/>
        <v/>
      </c>
    </row>
    <row r="3603" spans="1:40" s="156" customFormat="1" x14ac:dyDescent="0.2">
      <c r="A3603" s="154"/>
      <c r="B3603" s="180" t="s">
        <v>6364</v>
      </c>
      <c r="C3603" s="109"/>
      <c r="D3603" s="111"/>
      <c r="E3603" s="175" t="s">
        <v>3940</v>
      </c>
      <c r="F3603" s="181" t="s">
        <v>3006</v>
      </c>
      <c r="G3603" s="181"/>
      <c r="H3603" s="182" t="s">
        <v>5182</v>
      </c>
      <c r="I3603" s="14"/>
      <c r="J3603" s="14"/>
      <c r="K3603" s="14"/>
      <c r="L3603" s="14"/>
      <c r="M3603" s="183" t="s">
        <v>2121</v>
      </c>
      <c r="N3603" s="184">
        <v>1042</v>
      </c>
      <c r="O3603" s="183" t="s">
        <v>5092</v>
      </c>
      <c r="P3603" s="183"/>
      <c r="Q3603" s="183" t="s">
        <v>5044</v>
      </c>
      <c r="R3603" s="138"/>
      <c r="S3603" s="138"/>
      <c r="T3603" s="138"/>
      <c r="U3603" s="138"/>
      <c r="AB3603" s="138"/>
      <c r="AN3603" s="45" t="str">
        <f t="shared" si="53"/>
        <v/>
      </c>
    </row>
    <row r="3604" spans="1:40" s="156" customFormat="1" x14ac:dyDescent="0.2">
      <c r="A3604" s="154"/>
      <c r="B3604" s="180" t="s">
        <v>6365</v>
      </c>
      <c r="C3604" s="109"/>
      <c r="D3604" s="111"/>
      <c r="E3604" s="175" t="s">
        <v>3940</v>
      </c>
      <c r="F3604" s="181" t="s">
        <v>3006</v>
      </c>
      <c r="G3604" s="181"/>
      <c r="H3604" s="182" t="s">
        <v>5182</v>
      </c>
      <c r="I3604" s="14"/>
      <c r="J3604" s="14"/>
      <c r="K3604" s="14"/>
      <c r="L3604" s="14"/>
      <c r="M3604" s="183" t="s">
        <v>2121</v>
      </c>
      <c r="N3604" s="184">
        <v>1042</v>
      </c>
      <c r="O3604" s="183" t="s">
        <v>5093</v>
      </c>
      <c r="P3604" s="183"/>
      <c r="Q3604" s="183" t="s">
        <v>5044</v>
      </c>
      <c r="R3604" s="138"/>
      <c r="S3604" s="138"/>
      <c r="T3604" s="138"/>
      <c r="U3604" s="138"/>
      <c r="AB3604" s="138"/>
      <c r="AN3604" s="45" t="str">
        <f t="shared" si="53"/>
        <v/>
      </c>
    </row>
    <row r="3605" spans="1:40" s="156" customFormat="1" x14ac:dyDescent="0.2">
      <c r="A3605" s="154"/>
      <c r="B3605" s="180" t="s">
        <v>6366</v>
      </c>
      <c r="C3605" s="109"/>
      <c r="D3605" s="111"/>
      <c r="E3605" s="175" t="s">
        <v>3940</v>
      </c>
      <c r="F3605" s="181" t="s">
        <v>3006</v>
      </c>
      <c r="G3605" s="181"/>
      <c r="H3605" s="182" t="s">
        <v>5182</v>
      </c>
      <c r="I3605" s="14"/>
      <c r="J3605" s="14"/>
      <c r="K3605" s="14"/>
      <c r="L3605" s="14"/>
      <c r="M3605" s="183" t="s">
        <v>2121</v>
      </c>
      <c r="N3605" s="184">
        <v>1042</v>
      </c>
      <c r="O3605" s="183" t="s">
        <v>5094</v>
      </c>
      <c r="P3605" s="183"/>
      <c r="Q3605" s="183" t="s">
        <v>5044</v>
      </c>
      <c r="R3605" s="138"/>
      <c r="S3605" s="138"/>
      <c r="T3605" s="138"/>
      <c r="U3605" s="138"/>
      <c r="AB3605" s="138"/>
      <c r="AN3605" s="45" t="str">
        <f t="shared" si="53"/>
        <v/>
      </c>
    </row>
    <row r="3606" spans="1:40" s="156" customFormat="1" x14ac:dyDescent="0.2">
      <c r="A3606" s="154"/>
      <c r="B3606" s="180" t="s">
        <v>6367</v>
      </c>
      <c r="C3606" s="109"/>
      <c r="D3606" s="111"/>
      <c r="E3606" s="175" t="s">
        <v>3940</v>
      </c>
      <c r="F3606" s="181" t="s">
        <v>3006</v>
      </c>
      <c r="G3606" s="181"/>
      <c r="H3606" s="182" t="s">
        <v>5182</v>
      </c>
      <c r="I3606" s="14"/>
      <c r="J3606" s="14"/>
      <c r="K3606" s="14"/>
      <c r="L3606" s="14"/>
      <c r="M3606" s="183" t="s">
        <v>2121</v>
      </c>
      <c r="N3606" s="184">
        <v>1042</v>
      </c>
      <c r="O3606" s="183" t="s">
        <v>5095</v>
      </c>
      <c r="P3606" s="183"/>
      <c r="Q3606" s="183" t="s">
        <v>5044</v>
      </c>
      <c r="R3606" s="138"/>
      <c r="S3606" s="138"/>
      <c r="T3606" s="138"/>
      <c r="U3606" s="138"/>
      <c r="AB3606" s="138"/>
      <c r="AN3606" s="45" t="str">
        <f t="shared" si="53"/>
        <v/>
      </c>
    </row>
    <row r="3607" spans="1:40" s="156" customFormat="1" x14ac:dyDescent="0.2">
      <c r="A3607" s="154"/>
      <c r="B3607" s="180" t="s">
        <v>6368</v>
      </c>
      <c r="C3607" s="109"/>
      <c r="D3607" s="111"/>
      <c r="E3607" s="175" t="s">
        <v>3940</v>
      </c>
      <c r="F3607" s="181" t="s">
        <v>3006</v>
      </c>
      <c r="G3607" s="181"/>
      <c r="H3607" s="182" t="s">
        <v>5182</v>
      </c>
      <c r="I3607" s="14"/>
      <c r="J3607" s="14"/>
      <c r="K3607" s="14"/>
      <c r="L3607" s="14"/>
      <c r="M3607" s="183" t="s">
        <v>2121</v>
      </c>
      <c r="N3607" s="184">
        <v>1042</v>
      </c>
      <c r="O3607" s="183" t="s">
        <v>5096</v>
      </c>
      <c r="P3607" s="183"/>
      <c r="Q3607" s="183" t="s">
        <v>5044</v>
      </c>
      <c r="R3607" s="138"/>
      <c r="S3607" s="138"/>
      <c r="T3607" s="138"/>
      <c r="U3607" s="138"/>
      <c r="AB3607" s="138"/>
      <c r="AN3607" s="45" t="str">
        <f t="shared" si="53"/>
        <v/>
      </c>
    </row>
    <row r="3608" spans="1:40" s="156" customFormat="1" x14ac:dyDescent="0.2">
      <c r="A3608" s="154"/>
      <c r="B3608" s="180" t="s">
        <v>6369</v>
      </c>
      <c r="C3608" s="109"/>
      <c r="D3608" s="111"/>
      <c r="E3608" s="175" t="s">
        <v>3940</v>
      </c>
      <c r="F3608" s="181" t="s">
        <v>3006</v>
      </c>
      <c r="G3608" s="181"/>
      <c r="H3608" s="182" t="s">
        <v>5182</v>
      </c>
      <c r="I3608" s="14"/>
      <c r="J3608" s="14"/>
      <c r="K3608" s="14"/>
      <c r="L3608" s="14"/>
      <c r="M3608" s="183" t="s">
        <v>2121</v>
      </c>
      <c r="N3608" s="184">
        <v>1042</v>
      </c>
      <c r="O3608" s="183" t="s">
        <v>5097</v>
      </c>
      <c r="P3608" s="183"/>
      <c r="Q3608" s="183" t="s">
        <v>5044</v>
      </c>
      <c r="R3608" s="138"/>
      <c r="S3608" s="138"/>
      <c r="T3608" s="138"/>
      <c r="U3608" s="138"/>
      <c r="AB3608" s="138"/>
      <c r="AN3608" s="45" t="str">
        <f t="shared" si="53"/>
        <v/>
      </c>
    </row>
    <row r="3609" spans="1:40" s="156" customFormat="1" x14ac:dyDescent="0.2">
      <c r="A3609" s="154"/>
      <c r="B3609" s="180" t="s">
        <v>6370</v>
      </c>
      <c r="C3609" s="109"/>
      <c r="D3609" s="111"/>
      <c r="E3609" s="175" t="s">
        <v>3940</v>
      </c>
      <c r="F3609" s="181" t="s">
        <v>3006</v>
      </c>
      <c r="G3609" s="181"/>
      <c r="H3609" s="182" t="s">
        <v>5182</v>
      </c>
      <c r="I3609" s="14"/>
      <c r="J3609" s="14"/>
      <c r="K3609" s="14"/>
      <c r="L3609" s="14"/>
      <c r="M3609" s="183" t="s">
        <v>2121</v>
      </c>
      <c r="N3609" s="184">
        <v>1042</v>
      </c>
      <c r="O3609" s="183" t="s">
        <v>5098</v>
      </c>
      <c r="P3609" s="183"/>
      <c r="Q3609" s="183" t="s">
        <v>5044</v>
      </c>
      <c r="R3609" s="138"/>
      <c r="S3609" s="138"/>
      <c r="T3609" s="138"/>
      <c r="U3609" s="138"/>
      <c r="AB3609" s="138"/>
      <c r="AN3609" s="45" t="str">
        <f t="shared" si="53"/>
        <v/>
      </c>
    </row>
    <row r="3610" spans="1:40" s="156" customFormat="1" x14ac:dyDescent="0.2">
      <c r="A3610" s="154"/>
      <c r="B3610" s="180" t="s">
        <v>6371</v>
      </c>
      <c r="C3610" s="109"/>
      <c r="D3610" s="111"/>
      <c r="E3610" s="175" t="s">
        <v>3940</v>
      </c>
      <c r="F3610" s="181" t="s">
        <v>3006</v>
      </c>
      <c r="G3610" s="181"/>
      <c r="H3610" s="182" t="s">
        <v>5182</v>
      </c>
      <c r="I3610" s="14"/>
      <c r="J3610" s="14"/>
      <c r="K3610" s="14"/>
      <c r="L3610" s="14"/>
      <c r="M3610" s="183" t="s">
        <v>2121</v>
      </c>
      <c r="N3610" s="184">
        <v>1042</v>
      </c>
      <c r="O3610" s="183" t="s">
        <v>5099</v>
      </c>
      <c r="P3610" s="183"/>
      <c r="Q3610" s="183" t="s">
        <v>5044</v>
      </c>
      <c r="R3610" s="138"/>
      <c r="S3610" s="138"/>
      <c r="T3610" s="138"/>
      <c r="U3610" s="138"/>
      <c r="AB3610" s="138"/>
      <c r="AN3610" s="45" t="str">
        <f t="shared" si="53"/>
        <v/>
      </c>
    </row>
    <row r="3611" spans="1:40" s="156" customFormat="1" x14ac:dyDescent="0.2">
      <c r="A3611" s="154"/>
      <c r="B3611" s="180" t="s">
        <v>6372</v>
      </c>
      <c r="C3611" s="109"/>
      <c r="D3611" s="111"/>
      <c r="E3611" s="175" t="s">
        <v>3940</v>
      </c>
      <c r="F3611" s="181" t="s">
        <v>3006</v>
      </c>
      <c r="G3611" s="181"/>
      <c r="H3611" s="182" t="s">
        <v>5182</v>
      </c>
      <c r="I3611" s="14"/>
      <c r="J3611" s="14"/>
      <c r="K3611" s="14"/>
      <c r="L3611" s="14"/>
      <c r="M3611" s="183" t="s">
        <v>2121</v>
      </c>
      <c r="N3611" s="184">
        <v>1042</v>
      </c>
      <c r="O3611" s="183" t="s">
        <v>5100</v>
      </c>
      <c r="P3611" s="183"/>
      <c r="Q3611" s="183" t="s">
        <v>5044</v>
      </c>
      <c r="R3611" s="138"/>
      <c r="S3611" s="138"/>
      <c r="T3611" s="138"/>
      <c r="U3611" s="138"/>
      <c r="AB3611" s="138"/>
      <c r="AN3611" s="45" t="str">
        <f t="shared" si="53"/>
        <v/>
      </c>
    </row>
    <row r="3612" spans="1:40" s="156" customFormat="1" x14ac:dyDescent="0.2">
      <c r="A3612" s="154"/>
      <c r="B3612" s="180" t="s">
        <v>6373</v>
      </c>
      <c r="C3612" s="109"/>
      <c r="D3612" s="111"/>
      <c r="E3612" s="175" t="s">
        <v>3940</v>
      </c>
      <c r="F3612" s="181" t="s">
        <v>3006</v>
      </c>
      <c r="G3612" s="181"/>
      <c r="H3612" s="182" t="s">
        <v>5182</v>
      </c>
      <c r="I3612" s="14"/>
      <c r="J3612" s="14"/>
      <c r="K3612" s="14"/>
      <c r="L3612" s="14"/>
      <c r="M3612" s="183" t="s">
        <v>2121</v>
      </c>
      <c r="N3612" s="184">
        <v>1042</v>
      </c>
      <c r="O3612" s="183" t="s">
        <v>5101</v>
      </c>
      <c r="P3612" s="183"/>
      <c r="Q3612" s="183" t="s">
        <v>5044</v>
      </c>
      <c r="R3612" s="138"/>
      <c r="S3612" s="138"/>
      <c r="T3612" s="138"/>
      <c r="U3612" s="138"/>
      <c r="AB3612" s="138"/>
      <c r="AN3612" s="45" t="str">
        <f t="shared" si="53"/>
        <v/>
      </c>
    </row>
    <row r="3613" spans="1:40" s="156" customFormat="1" x14ac:dyDescent="0.2">
      <c r="A3613" s="154"/>
      <c r="B3613" s="180" t="s">
        <v>6374</v>
      </c>
      <c r="C3613" s="109"/>
      <c r="D3613" s="111"/>
      <c r="E3613" s="175" t="s">
        <v>3940</v>
      </c>
      <c r="F3613" s="181" t="s">
        <v>3006</v>
      </c>
      <c r="G3613" s="181"/>
      <c r="H3613" s="182" t="s">
        <v>5182</v>
      </c>
      <c r="I3613" s="14"/>
      <c r="J3613" s="14"/>
      <c r="K3613" s="14"/>
      <c r="L3613" s="14"/>
      <c r="M3613" s="183" t="s">
        <v>2121</v>
      </c>
      <c r="N3613" s="184">
        <v>1042</v>
      </c>
      <c r="O3613" s="183" t="s">
        <v>5102</v>
      </c>
      <c r="P3613" s="183"/>
      <c r="Q3613" s="183" t="s">
        <v>5044</v>
      </c>
      <c r="R3613" s="138"/>
      <c r="S3613" s="138"/>
      <c r="T3613" s="138"/>
      <c r="U3613" s="138"/>
      <c r="AB3613" s="138"/>
      <c r="AN3613" s="45" t="str">
        <f t="shared" si="53"/>
        <v/>
      </c>
    </row>
    <row r="3614" spans="1:40" s="156" customFormat="1" x14ac:dyDescent="0.2">
      <c r="A3614" s="154"/>
      <c r="B3614" s="180" t="s">
        <v>6375</v>
      </c>
      <c r="C3614" s="109"/>
      <c r="D3614" s="111"/>
      <c r="E3614" s="175" t="s">
        <v>3940</v>
      </c>
      <c r="F3614" s="181" t="s">
        <v>3006</v>
      </c>
      <c r="G3614" s="181"/>
      <c r="H3614" s="182" t="s">
        <v>5182</v>
      </c>
      <c r="I3614" s="14"/>
      <c r="J3614" s="14"/>
      <c r="K3614" s="14"/>
      <c r="L3614" s="14"/>
      <c r="M3614" s="183" t="s">
        <v>2121</v>
      </c>
      <c r="N3614" s="184">
        <v>1042</v>
      </c>
      <c r="O3614" s="183" t="s">
        <v>5103</v>
      </c>
      <c r="P3614" s="183"/>
      <c r="Q3614" s="183" t="s">
        <v>5044</v>
      </c>
      <c r="R3614" s="138"/>
      <c r="S3614" s="138"/>
      <c r="T3614" s="138"/>
      <c r="U3614" s="138"/>
      <c r="AB3614" s="138"/>
      <c r="AN3614" s="45" t="str">
        <f t="shared" si="53"/>
        <v/>
      </c>
    </row>
    <row r="3615" spans="1:40" s="156" customFormat="1" x14ac:dyDescent="0.2">
      <c r="A3615" s="154"/>
      <c r="B3615" s="180" t="s">
        <v>6376</v>
      </c>
      <c r="C3615" s="109"/>
      <c r="D3615" s="111"/>
      <c r="E3615" s="175" t="s">
        <v>3940</v>
      </c>
      <c r="F3615" s="181" t="s">
        <v>3006</v>
      </c>
      <c r="G3615" s="181"/>
      <c r="H3615" s="182" t="s">
        <v>5182</v>
      </c>
      <c r="I3615" s="14"/>
      <c r="J3615" s="14"/>
      <c r="K3615" s="14"/>
      <c r="L3615" s="14"/>
      <c r="M3615" s="183" t="s">
        <v>2121</v>
      </c>
      <c r="N3615" s="184">
        <v>1042</v>
      </c>
      <c r="O3615" s="183" t="s">
        <v>5104</v>
      </c>
      <c r="P3615" s="183"/>
      <c r="Q3615" s="183" t="s">
        <v>5044</v>
      </c>
      <c r="R3615" s="138"/>
      <c r="S3615" s="138"/>
      <c r="T3615" s="138"/>
      <c r="U3615" s="138"/>
      <c r="AB3615" s="138"/>
      <c r="AN3615" s="45" t="str">
        <f t="shared" si="53"/>
        <v/>
      </c>
    </row>
    <row r="3616" spans="1:40" s="156" customFormat="1" x14ac:dyDescent="0.2">
      <c r="A3616" s="154"/>
      <c r="B3616" s="180" t="s">
        <v>6377</v>
      </c>
      <c r="C3616" s="109"/>
      <c r="D3616" s="111"/>
      <c r="E3616" s="175" t="s">
        <v>3940</v>
      </c>
      <c r="F3616" s="181" t="s">
        <v>3006</v>
      </c>
      <c r="G3616" s="181"/>
      <c r="H3616" s="182" t="s">
        <v>5183</v>
      </c>
      <c r="I3616" s="14"/>
      <c r="J3616" s="14"/>
      <c r="K3616" s="14"/>
      <c r="L3616" s="14"/>
      <c r="M3616" s="183" t="s">
        <v>2121</v>
      </c>
      <c r="N3616" s="184">
        <v>1042</v>
      </c>
      <c r="O3616" s="183" t="s">
        <v>5105</v>
      </c>
      <c r="P3616" s="183"/>
      <c r="Q3616" s="183" t="s">
        <v>5044</v>
      </c>
      <c r="R3616" s="138"/>
      <c r="S3616" s="138"/>
      <c r="T3616" s="138"/>
      <c r="U3616" s="138"/>
      <c r="AB3616" s="138"/>
      <c r="AN3616" s="45" t="str">
        <f t="shared" si="53"/>
        <v/>
      </c>
    </row>
    <row r="3617" spans="1:40" s="156" customFormat="1" x14ac:dyDescent="0.2">
      <c r="A3617" s="154"/>
      <c r="B3617" s="180" t="s">
        <v>6378</v>
      </c>
      <c r="C3617" s="109"/>
      <c r="D3617" s="111"/>
      <c r="E3617" s="175" t="s">
        <v>3940</v>
      </c>
      <c r="F3617" s="181" t="s">
        <v>3006</v>
      </c>
      <c r="G3617" s="181"/>
      <c r="H3617" s="182" t="s">
        <v>5183</v>
      </c>
      <c r="I3617" s="14"/>
      <c r="J3617" s="14"/>
      <c r="K3617" s="14"/>
      <c r="L3617" s="14"/>
      <c r="M3617" s="183" t="s">
        <v>2121</v>
      </c>
      <c r="N3617" s="184">
        <v>1042</v>
      </c>
      <c r="O3617" s="183" t="s">
        <v>5106</v>
      </c>
      <c r="P3617" s="183"/>
      <c r="Q3617" s="183" t="s">
        <v>5044</v>
      </c>
      <c r="R3617" s="138"/>
      <c r="S3617" s="138"/>
      <c r="T3617" s="138"/>
      <c r="U3617" s="138"/>
      <c r="AB3617" s="138"/>
      <c r="AN3617" s="45" t="str">
        <f t="shared" si="53"/>
        <v/>
      </c>
    </row>
    <row r="3618" spans="1:40" s="156" customFormat="1" x14ac:dyDescent="0.2">
      <c r="A3618" s="154"/>
      <c r="B3618" s="180" t="s">
        <v>6379</v>
      </c>
      <c r="C3618" s="109"/>
      <c r="D3618" s="111"/>
      <c r="E3618" s="175" t="s">
        <v>3940</v>
      </c>
      <c r="F3618" s="181" t="s">
        <v>3006</v>
      </c>
      <c r="G3618" s="181"/>
      <c r="H3618" s="182" t="s">
        <v>5183</v>
      </c>
      <c r="I3618" s="14"/>
      <c r="J3618" s="14"/>
      <c r="K3618" s="14"/>
      <c r="L3618" s="14"/>
      <c r="M3618" s="183" t="s">
        <v>2121</v>
      </c>
      <c r="N3618" s="184">
        <v>1042</v>
      </c>
      <c r="O3618" s="183" t="s">
        <v>5107</v>
      </c>
      <c r="P3618" s="183"/>
      <c r="Q3618" s="183" t="s">
        <v>5044</v>
      </c>
      <c r="R3618" s="138"/>
      <c r="S3618" s="138"/>
      <c r="T3618" s="138"/>
      <c r="U3618" s="138"/>
      <c r="AB3618" s="138"/>
      <c r="AN3618" s="45" t="str">
        <f t="shared" si="53"/>
        <v/>
      </c>
    </row>
    <row r="3619" spans="1:40" s="156" customFormat="1" x14ac:dyDescent="0.2">
      <c r="A3619" s="154"/>
      <c r="B3619" s="180" t="s">
        <v>6380</v>
      </c>
      <c r="C3619" s="109"/>
      <c r="D3619" s="111"/>
      <c r="E3619" s="175" t="s">
        <v>3940</v>
      </c>
      <c r="F3619" s="181" t="s">
        <v>3006</v>
      </c>
      <c r="G3619" s="181"/>
      <c r="H3619" s="182" t="s">
        <v>5183</v>
      </c>
      <c r="I3619" s="14"/>
      <c r="J3619" s="14"/>
      <c r="K3619" s="14"/>
      <c r="L3619" s="14"/>
      <c r="M3619" s="183" t="s">
        <v>2121</v>
      </c>
      <c r="N3619" s="184">
        <v>1042</v>
      </c>
      <c r="O3619" s="183" t="s">
        <v>5108</v>
      </c>
      <c r="P3619" s="183"/>
      <c r="Q3619" s="183" t="s">
        <v>5044</v>
      </c>
      <c r="R3619" s="138"/>
      <c r="S3619" s="138"/>
      <c r="T3619" s="138"/>
      <c r="U3619" s="138"/>
      <c r="AB3619" s="138"/>
      <c r="AN3619" s="45" t="str">
        <f t="shared" si="53"/>
        <v/>
      </c>
    </row>
    <row r="3620" spans="1:40" s="156" customFormat="1" x14ac:dyDescent="0.2">
      <c r="A3620" s="154"/>
      <c r="B3620" s="180" t="s">
        <v>6381</v>
      </c>
      <c r="C3620" s="109"/>
      <c r="D3620" s="111"/>
      <c r="E3620" s="175" t="s">
        <v>3940</v>
      </c>
      <c r="F3620" s="181" t="s">
        <v>3006</v>
      </c>
      <c r="G3620" s="181"/>
      <c r="H3620" s="182" t="s">
        <v>5183</v>
      </c>
      <c r="I3620" s="14"/>
      <c r="J3620" s="14"/>
      <c r="K3620" s="14"/>
      <c r="L3620" s="14"/>
      <c r="M3620" s="183" t="s">
        <v>2121</v>
      </c>
      <c r="N3620" s="184">
        <v>1042</v>
      </c>
      <c r="O3620" s="183" t="s">
        <v>5109</v>
      </c>
      <c r="P3620" s="183"/>
      <c r="Q3620" s="183" t="s">
        <v>5044</v>
      </c>
      <c r="R3620" s="138"/>
      <c r="S3620" s="138"/>
      <c r="T3620" s="138"/>
      <c r="U3620" s="138"/>
      <c r="AB3620" s="138"/>
      <c r="AN3620" s="45" t="str">
        <f t="shared" si="53"/>
        <v/>
      </c>
    </row>
    <row r="3621" spans="1:40" s="156" customFormat="1" x14ac:dyDescent="0.2">
      <c r="A3621" s="154"/>
      <c r="B3621" s="180" t="s">
        <v>6382</v>
      </c>
      <c r="C3621" s="109"/>
      <c r="D3621" s="111"/>
      <c r="E3621" s="175" t="s">
        <v>3940</v>
      </c>
      <c r="F3621" s="181" t="s">
        <v>3006</v>
      </c>
      <c r="G3621" s="181"/>
      <c r="H3621" s="182" t="s">
        <v>5183</v>
      </c>
      <c r="I3621" s="14"/>
      <c r="J3621" s="14"/>
      <c r="K3621" s="14"/>
      <c r="L3621" s="14"/>
      <c r="M3621" s="183" t="s">
        <v>2121</v>
      </c>
      <c r="N3621" s="184">
        <v>1042</v>
      </c>
      <c r="O3621" s="183" t="s">
        <v>5110</v>
      </c>
      <c r="P3621" s="183"/>
      <c r="Q3621" s="183" t="s">
        <v>5044</v>
      </c>
      <c r="R3621" s="138"/>
      <c r="S3621" s="138"/>
      <c r="T3621" s="138"/>
      <c r="U3621" s="138"/>
      <c r="AB3621" s="138"/>
      <c r="AN3621" s="45" t="str">
        <f t="shared" si="53"/>
        <v/>
      </c>
    </row>
    <row r="3622" spans="1:40" s="156" customFormat="1" x14ac:dyDescent="0.2">
      <c r="A3622" s="154"/>
      <c r="B3622" s="180" t="s">
        <v>6383</v>
      </c>
      <c r="C3622" s="109"/>
      <c r="D3622" s="111"/>
      <c r="E3622" s="175" t="s">
        <v>3940</v>
      </c>
      <c r="F3622" s="181" t="s">
        <v>3006</v>
      </c>
      <c r="G3622" s="181"/>
      <c r="H3622" s="182" t="s">
        <v>5183</v>
      </c>
      <c r="I3622" s="14"/>
      <c r="J3622" s="14"/>
      <c r="K3622" s="14"/>
      <c r="L3622" s="14"/>
      <c r="M3622" s="183" t="s">
        <v>2121</v>
      </c>
      <c r="N3622" s="184">
        <v>1042</v>
      </c>
      <c r="O3622" s="183" t="s">
        <v>5111</v>
      </c>
      <c r="P3622" s="183"/>
      <c r="Q3622" s="183" t="s">
        <v>5044</v>
      </c>
      <c r="R3622" s="138"/>
      <c r="S3622" s="138"/>
      <c r="T3622" s="138"/>
      <c r="U3622" s="138"/>
      <c r="AB3622" s="138"/>
      <c r="AN3622" s="45" t="str">
        <f t="shared" si="53"/>
        <v/>
      </c>
    </row>
    <row r="3623" spans="1:40" s="156" customFormat="1" x14ac:dyDescent="0.2">
      <c r="A3623" s="154"/>
      <c r="B3623" s="180" t="s">
        <v>6384</v>
      </c>
      <c r="C3623" s="109"/>
      <c r="D3623" s="111"/>
      <c r="E3623" s="175" t="s">
        <v>3940</v>
      </c>
      <c r="F3623" s="181" t="s">
        <v>3006</v>
      </c>
      <c r="G3623" s="181"/>
      <c r="H3623" s="182" t="s">
        <v>5183</v>
      </c>
      <c r="I3623" s="14"/>
      <c r="J3623" s="14"/>
      <c r="K3623" s="14"/>
      <c r="L3623" s="14"/>
      <c r="M3623" s="183" t="s">
        <v>2121</v>
      </c>
      <c r="N3623" s="184">
        <v>1042</v>
      </c>
      <c r="O3623" s="183" t="s">
        <v>5112</v>
      </c>
      <c r="P3623" s="183"/>
      <c r="Q3623" s="183" t="s">
        <v>5044</v>
      </c>
      <c r="R3623" s="138"/>
      <c r="S3623" s="138"/>
      <c r="T3623" s="138"/>
      <c r="U3623" s="138"/>
      <c r="AB3623" s="138"/>
      <c r="AN3623" s="45" t="str">
        <f t="shared" si="53"/>
        <v/>
      </c>
    </row>
    <row r="3624" spans="1:40" s="156" customFormat="1" x14ac:dyDescent="0.2">
      <c r="A3624" s="154"/>
      <c r="B3624" s="180" t="s">
        <v>6385</v>
      </c>
      <c r="C3624" s="109"/>
      <c r="D3624" s="111"/>
      <c r="E3624" s="175" t="s">
        <v>3940</v>
      </c>
      <c r="F3624" s="181" t="s">
        <v>3006</v>
      </c>
      <c r="G3624" s="181"/>
      <c r="H3624" s="182" t="s">
        <v>5183</v>
      </c>
      <c r="I3624" s="14"/>
      <c r="J3624" s="14"/>
      <c r="K3624" s="14"/>
      <c r="L3624" s="14"/>
      <c r="M3624" s="183" t="s">
        <v>2121</v>
      </c>
      <c r="N3624" s="184">
        <v>1042</v>
      </c>
      <c r="O3624" s="183" t="s">
        <v>5113</v>
      </c>
      <c r="P3624" s="183"/>
      <c r="Q3624" s="183" t="s">
        <v>5044</v>
      </c>
      <c r="R3624" s="138"/>
      <c r="S3624" s="138"/>
      <c r="T3624" s="138"/>
      <c r="U3624" s="138"/>
      <c r="AB3624" s="138"/>
      <c r="AN3624" s="45" t="str">
        <f t="shared" si="53"/>
        <v/>
      </c>
    </row>
    <row r="3625" spans="1:40" s="156" customFormat="1" x14ac:dyDescent="0.2">
      <c r="A3625" s="154"/>
      <c r="B3625" s="180" t="s">
        <v>6386</v>
      </c>
      <c r="C3625" s="109"/>
      <c r="D3625" s="111"/>
      <c r="E3625" s="175" t="s">
        <v>3940</v>
      </c>
      <c r="F3625" s="181" t="s">
        <v>3006</v>
      </c>
      <c r="G3625" s="181"/>
      <c r="H3625" s="182" t="s">
        <v>5183</v>
      </c>
      <c r="I3625" s="14"/>
      <c r="J3625" s="14"/>
      <c r="K3625" s="14"/>
      <c r="L3625" s="14"/>
      <c r="M3625" s="183" t="s">
        <v>2121</v>
      </c>
      <c r="N3625" s="184">
        <v>1042</v>
      </c>
      <c r="O3625" s="183" t="s">
        <v>5114</v>
      </c>
      <c r="P3625" s="183"/>
      <c r="Q3625" s="183" t="s">
        <v>5044</v>
      </c>
      <c r="R3625" s="138"/>
      <c r="S3625" s="138"/>
      <c r="T3625" s="138"/>
      <c r="U3625" s="138"/>
      <c r="AB3625" s="138"/>
      <c r="AN3625" s="45" t="str">
        <f t="shared" si="53"/>
        <v/>
      </c>
    </row>
    <row r="3626" spans="1:40" s="156" customFormat="1" x14ac:dyDescent="0.2">
      <c r="A3626" s="154"/>
      <c r="B3626" s="180" t="s">
        <v>6387</v>
      </c>
      <c r="C3626" s="109"/>
      <c r="D3626" s="111"/>
      <c r="E3626" s="175" t="s">
        <v>3940</v>
      </c>
      <c r="F3626" s="181" t="s">
        <v>3006</v>
      </c>
      <c r="G3626" s="181"/>
      <c r="H3626" s="182" t="s">
        <v>5183</v>
      </c>
      <c r="I3626" s="14"/>
      <c r="J3626" s="14"/>
      <c r="K3626" s="14"/>
      <c r="L3626" s="14"/>
      <c r="M3626" s="183" t="s">
        <v>2121</v>
      </c>
      <c r="N3626" s="184">
        <v>1042</v>
      </c>
      <c r="O3626" s="183" t="s">
        <v>5115</v>
      </c>
      <c r="P3626" s="183"/>
      <c r="Q3626" s="183" t="s">
        <v>5044</v>
      </c>
      <c r="R3626" s="138"/>
      <c r="S3626" s="138"/>
      <c r="T3626" s="138"/>
      <c r="U3626" s="138"/>
      <c r="AB3626" s="138"/>
      <c r="AN3626" s="45" t="str">
        <f t="shared" si="53"/>
        <v/>
      </c>
    </row>
    <row r="3627" spans="1:40" s="156" customFormat="1" x14ac:dyDescent="0.2">
      <c r="A3627" s="154"/>
      <c r="B3627" s="180" t="s">
        <v>6388</v>
      </c>
      <c r="C3627" s="109"/>
      <c r="D3627" s="111"/>
      <c r="E3627" s="175" t="s">
        <v>3940</v>
      </c>
      <c r="F3627" s="181" t="s">
        <v>3006</v>
      </c>
      <c r="G3627" s="181"/>
      <c r="H3627" s="182" t="s">
        <v>5183</v>
      </c>
      <c r="I3627" s="14"/>
      <c r="J3627" s="14"/>
      <c r="K3627" s="14"/>
      <c r="L3627" s="14"/>
      <c r="M3627" s="183" t="s">
        <v>2121</v>
      </c>
      <c r="N3627" s="184">
        <v>1042</v>
      </c>
      <c r="O3627" s="183" t="s">
        <v>5116</v>
      </c>
      <c r="P3627" s="183"/>
      <c r="Q3627" s="183" t="s">
        <v>5044</v>
      </c>
      <c r="R3627" s="138"/>
      <c r="S3627" s="138"/>
      <c r="T3627" s="138"/>
      <c r="U3627" s="138"/>
      <c r="AB3627" s="138"/>
      <c r="AN3627" s="45" t="str">
        <f t="shared" si="53"/>
        <v/>
      </c>
    </row>
    <row r="3628" spans="1:40" s="156" customFormat="1" x14ac:dyDescent="0.2">
      <c r="A3628" s="154"/>
      <c r="B3628" s="180" t="s">
        <v>6389</v>
      </c>
      <c r="C3628" s="109"/>
      <c r="D3628" s="111"/>
      <c r="E3628" s="175" t="s">
        <v>3940</v>
      </c>
      <c r="F3628" s="181" t="s">
        <v>3006</v>
      </c>
      <c r="G3628" s="181"/>
      <c r="H3628" s="182" t="s">
        <v>5183</v>
      </c>
      <c r="I3628" s="14"/>
      <c r="J3628" s="14"/>
      <c r="K3628" s="14"/>
      <c r="L3628" s="14"/>
      <c r="M3628" s="183" t="s">
        <v>2121</v>
      </c>
      <c r="N3628" s="184">
        <v>1042</v>
      </c>
      <c r="O3628" s="183" t="s">
        <v>5117</v>
      </c>
      <c r="P3628" s="183"/>
      <c r="Q3628" s="183" t="s">
        <v>5044</v>
      </c>
      <c r="R3628" s="138"/>
      <c r="S3628" s="138"/>
      <c r="T3628" s="138"/>
      <c r="U3628" s="138"/>
      <c r="AB3628" s="138"/>
      <c r="AN3628" s="45" t="str">
        <f t="shared" si="53"/>
        <v/>
      </c>
    </row>
    <row r="3629" spans="1:40" s="156" customFormat="1" x14ac:dyDescent="0.2">
      <c r="A3629" s="154"/>
      <c r="B3629" s="180" t="s">
        <v>6390</v>
      </c>
      <c r="C3629" s="109"/>
      <c r="D3629" s="111"/>
      <c r="E3629" s="175" t="s">
        <v>3940</v>
      </c>
      <c r="F3629" s="181" t="s">
        <v>3006</v>
      </c>
      <c r="G3629" s="181"/>
      <c r="H3629" s="182" t="s">
        <v>5183</v>
      </c>
      <c r="I3629" s="14"/>
      <c r="J3629" s="14"/>
      <c r="K3629" s="14"/>
      <c r="L3629" s="14"/>
      <c r="M3629" s="183" t="s">
        <v>2121</v>
      </c>
      <c r="N3629" s="184">
        <v>1042</v>
      </c>
      <c r="O3629" s="183" t="s">
        <v>5118</v>
      </c>
      <c r="P3629" s="183"/>
      <c r="Q3629" s="183" t="s">
        <v>5044</v>
      </c>
      <c r="R3629" s="138"/>
      <c r="S3629" s="138"/>
      <c r="T3629" s="138"/>
      <c r="U3629" s="138"/>
      <c r="AB3629" s="138"/>
      <c r="AN3629" s="45" t="str">
        <f t="shared" si="53"/>
        <v/>
      </c>
    </row>
    <row r="3630" spans="1:40" s="156" customFormat="1" x14ac:dyDescent="0.2">
      <c r="A3630" s="154"/>
      <c r="B3630" s="180" t="s">
        <v>6391</v>
      </c>
      <c r="C3630" s="109"/>
      <c r="D3630" s="111"/>
      <c r="E3630" s="175" t="s">
        <v>3940</v>
      </c>
      <c r="F3630" s="181" t="s">
        <v>3006</v>
      </c>
      <c r="G3630" s="181"/>
      <c r="H3630" s="182" t="s">
        <v>5184</v>
      </c>
      <c r="I3630" s="14"/>
      <c r="J3630" s="14"/>
      <c r="K3630" s="14"/>
      <c r="L3630" s="14"/>
      <c r="M3630" s="183" t="s">
        <v>2121</v>
      </c>
      <c r="N3630" s="184">
        <v>1042</v>
      </c>
      <c r="O3630" s="183" t="s">
        <v>5119</v>
      </c>
      <c r="P3630" s="183"/>
      <c r="Q3630" s="183" t="s">
        <v>5044</v>
      </c>
      <c r="R3630" s="138"/>
      <c r="S3630" s="138"/>
      <c r="T3630" s="138"/>
      <c r="U3630" s="138"/>
      <c r="AB3630" s="138"/>
      <c r="AN3630" s="45" t="str">
        <f t="shared" si="53"/>
        <v/>
      </c>
    </row>
    <row r="3631" spans="1:40" s="156" customFormat="1" x14ac:dyDescent="0.2">
      <c r="A3631" s="154"/>
      <c r="B3631" s="180" t="s">
        <v>6392</v>
      </c>
      <c r="C3631" s="109"/>
      <c r="D3631" s="111"/>
      <c r="E3631" s="175" t="s">
        <v>3940</v>
      </c>
      <c r="F3631" s="181" t="s">
        <v>3006</v>
      </c>
      <c r="G3631" s="181"/>
      <c r="H3631" s="182" t="s">
        <v>5184</v>
      </c>
      <c r="I3631" s="14"/>
      <c r="J3631" s="14"/>
      <c r="K3631" s="14"/>
      <c r="L3631" s="14"/>
      <c r="M3631" s="183" t="s">
        <v>2121</v>
      </c>
      <c r="N3631" s="184">
        <v>1042</v>
      </c>
      <c r="O3631" s="183" t="s">
        <v>5120</v>
      </c>
      <c r="P3631" s="183"/>
      <c r="Q3631" s="183" t="s">
        <v>5044</v>
      </c>
      <c r="R3631" s="138"/>
      <c r="S3631" s="138"/>
      <c r="T3631" s="138"/>
      <c r="U3631" s="138"/>
      <c r="AB3631" s="138"/>
      <c r="AN3631" s="45" t="str">
        <f t="shared" si="53"/>
        <v/>
      </c>
    </row>
    <row r="3632" spans="1:40" s="156" customFormat="1" x14ac:dyDescent="0.2">
      <c r="A3632" s="154"/>
      <c r="B3632" s="180" t="s">
        <v>6393</v>
      </c>
      <c r="C3632" s="109"/>
      <c r="D3632" s="111"/>
      <c r="E3632" s="175" t="s">
        <v>3940</v>
      </c>
      <c r="F3632" s="181" t="s">
        <v>3006</v>
      </c>
      <c r="G3632" s="181"/>
      <c r="H3632" s="182" t="s">
        <v>5184</v>
      </c>
      <c r="I3632" s="14"/>
      <c r="J3632" s="14"/>
      <c r="K3632" s="14"/>
      <c r="L3632" s="14"/>
      <c r="M3632" s="183" t="s">
        <v>2121</v>
      </c>
      <c r="N3632" s="184">
        <v>1042</v>
      </c>
      <c r="O3632" s="183" t="s">
        <v>5121</v>
      </c>
      <c r="P3632" s="183"/>
      <c r="Q3632" s="183" t="s">
        <v>5044</v>
      </c>
      <c r="R3632" s="138"/>
      <c r="S3632" s="138"/>
      <c r="T3632" s="138"/>
      <c r="U3632" s="138"/>
      <c r="AB3632" s="138"/>
      <c r="AN3632" s="45" t="str">
        <f t="shared" si="53"/>
        <v/>
      </c>
    </row>
    <row r="3633" spans="1:40" s="156" customFormat="1" x14ac:dyDescent="0.2">
      <c r="A3633" s="154"/>
      <c r="B3633" s="180" t="s">
        <v>6394</v>
      </c>
      <c r="C3633" s="109"/>
      <c r="D3633" s="111"/>
      <c r="E3633" s="175" t="s">
        <v>3940</v>
      </c>
      <c r="F3633" s="181" t="s">
        <v>3006</v>
      </c>
      <c r="G3633" s="181"/>
      <c r="H3633" s="182" t="s">
        <v>5184</v>
      </c>
      <c r="I3633" s="14"/>
      <c r="J3633" s="14"/>
      <c r="K3633" s="14"/>
      <c r="L3633" s="14"/>
      <c r="M3633" s="183" t="s">
        <v>2121</v>
      </c>
      <c r="N3633" s="184">
        <v>1042</v>
      </c>
      <c r="O3633" s="183" t="s">
        <v>5122</v>
      </c>
      <c r="P3633" s="183"/>
      <c r="Q3633" s="183" t="s">
        <v>5044</v>
      </c>
      <c r="R3633" s="138"/>
      <c r="S3633" s="138"/>
      <c r="T3633" s="138"/>
      <c r="U3633" s="138"/>
      <c r="AB3633" s="138"/>
      <c r="AN3633" s="45" t="str">
        <f t="shared" si="53"/>
        <v/>
      </c>
    </row>
    <row r="3634" spans="1:40" s="156" customFormat="1" x14ac:dyDescent="0.2">
      <c r="A3634" s="154"/>
      <c r="B3634" s="180" t="s">
        <v>6395</v>
      </c>
      <c r="C3634" s="109"/>
      <c r="D3634" s="111"/>
      <c r="E3634" s="175" t="s">
        <v>3940</v>
      </c>
      <c r="F3634" s="181" t="s">
        <v>3006</v>
      </c>
      <c r="G3634" s="181"/>
      <c r="H3634" s="182" t="s">
        <v>5184</v>
      </c>
      <c r="I3634" s="14"/>
      <c r="J3634" s="14"/>
      <c r="K3634" s="14"/>
      <c r="L3634" s="14"/>
      <c r="M3634" s="183" t="s">
        <v>2121</v>
      </c>
      <c r="N3634" s="184">
        <v>1042</v>
      </c>
      <c r="O3634" s="183" t="s">
        <v>5123</v>
      </c>
      <c r="P3634" s="183"/>
      <c r="Q3634" s="183" t="s">
        <v>5044</v>
      </c>
      <c r="R3634" s="138"/>
      <c r="S3634" s="138"/>
      <c r="T3634" s="138"/>
      <c r="U3634" s="138"/>
      <c r="AB3634" s="138"/>
      <c r="AN3634" s="45" t="str">
        <f t="shared" si="53"/>
        <v/>
      </c>
    </row>
    <row r="3635" spans="1:40" s="156" customFormat="1" x14ac:dyDescent="0.2">
      <c r="A3635" s="154"/>
      <c r="B3635" s="180" t="s">
        <v>6396</v>
      </c>
      <c r="C3635" s="109"/>
      <c r="D3635" s="111"/>
      <c r="E3635" s="175" t="s">
        <v>3940</v>
      </c>
      <c r="F3635" s="181" t="s">
        <v>3006</v>
      </c>
      <c r="G3635" s="181"/>
      <c r="H3635" s="182" t="s">
        <v>5184</v>
      </c>
      <c r="I3635" s="14"/>
      <c r="J3635" s="14"/>
      <c r="K3635" s="14"/>
      <c r="L3635" s="14"/>
      <c r="M3635" s="183" t="s">
        <v>2121</v>
      </c>
      <c r="N3635" s="184">
        <v>1042</v>
      </c>
      <c r="O3635" s="183" t="s">
        <v>5124</v>
      </c>
      <c r="P3635" s="183"/>
      <c r="Q3635" s="183" t="s">
        <v>5044</v>
      </c>
      <c r="R3635" s="138"/>
      <c r="S3635" s="138"/>
      <c r="T3635" s="138"/>
      <c r="U3635" s="138"/>
      <c r="AB3635" s="138"/>
      <c r="AN3635" s="45" t="str">
        <f t="shared" si="53"/>
        <v/>
      </c>
    </row>
    <row r="3636" spans="1:40" s="156" customFormat="1" x14ac:dyDescent="0.2">
      <c r="A3636" s="154"/>
      <c r="B3636" s="180" t="s">
        <v>6397</v>
      </c>
      <c r="C3636" s="109"/>
      <c r="D3636" s="111"/>
      <c r="E3636" s="175" t="s">
        <v>3940</v>
      </c>
      <c r="F3636" s="181" t="s">
        <v>3006</v>
      </c>
      <c r="G3636" s="181"/>
      <c r="H3636" s="182" t="s">
        <v>5184</v>
      </c>
      <c r="I3636" s="14"/>
      <c r="J3636" s="14"/>
      <c r="K3636" s="14"/>
      <c r="L3636" s="14"/>
      <c r="M3636" s="183" t="s">
        <v>2121</v>
      </c>
      <c r="N3636" s="184">
        <v>1042</v>
      </c>
      <c r="O3636" s="183" t="s">
        <v>5125</v>
      </c>
      <c r="P3636" s="183"/>
      <c r="Q3636" s="183" t="s">
        <v>5044</v>
      </c>
      <c r="R3636" s="138"/>
      <c r="S3636" s="138"/>
      <c r="T3636" s="138"/>
      <c r="U3636" s="138"/>
      <c r="AB3636" s="138"/>
      <c r="AN3636" s="45" t="str">
        <f t="shared" si="53"/>
        <v/>
      </c>
    </row>
    <row r="3637" spans="1:40" s="156" customFormat="1" x14ac:dyDescent="0.2">
      <c r="A3637" s="154"/>
      <c r="B3637" s="180" t="s">
        <v>6398</v>
      </c>
      <c r="C3637" s="109"/>
      <c r="D3637" s="111"/>
      <c r="E3637" s="175" t="s">
        <v>3940</v>
      </c>
      <c r="F3637" s="181" t="s">
        <v>3006</v>
      </c>
      <c r="G3637" s="181"/>
      <c r="H3637" s="182" t="s">
        <v>5184</v>
      </c>
      <c r="I3637" s="14"/>
      <c r="J3637" s="14"/>
      <c r="K3637" s="14"/>
      <c r="L3637" s="14"/>
      <c r="M3637" s="183" t="s">
        <v>2121</v>
      </c>
      <c r="N3637" s="184">
        <v>1042</v>
      </c>
      <c r="O3637" s="183" t="s">
        <v>5126</v>
      </c>
      <c r="P3637" s="183"/>
      <c r="Q3637" s="183" t="s">
        <v>5044</v>
      </c>
      <c r="R3637" s="138"/>
      <c r="S3637" s="138"/>
      <c r="T3637" s="138"/>
      <c r="U3637" s="138"/>
      <c r="AB3637" s="138"/>
      <c r="AN3637" s="45" t="str">
        <f t="shared" si="53"/>
        <v/>
      </c>
    </row>
    <row r="3638" spans="1:40" s="156" customFormat="1" x14ac:dyDescent="0.2">
      <c r="A3638" s="154"/>
      <c r="B3638" s="180" t="s">
        <v>6399</v>
      </c>
      <c r="C3638" s="109"/>
      <c r="D3638" s="111"/>
      <c r="E3638" s="175" t="s">
        <v>3940</v>
      </c>
      <c r="F3638" s="181" t="s">
        <v>3006</v>
      </c>
      <c r="G3638" s="181"/>
      <c r="H3638" s="182" t="s">
        <v>7216</v>
      </c>
      <c r="I3638" s="14"/>
      <c r="J3638" s="14"/>
      <c r="K3638" s="14"/>
      <c r="L3638" s="14"/>
      <c r="M3638" s="183" t="s">
        <v>2121</v>
      </c>
      <c r="N3638" s="184">
        <v>1042</v>
      </c>
      <c r="O3638" s="183" t="s">
        <v>5127</v>
      </c>
      <c r="P3638" s="183"/>
      <c r="Q3638" s="183" t="s">
        <v>5044</v>
      </c>
      <c r="R3638" s="138"/>
      <c r="S3638" s="138"/>
      <c r="T3638" s="138"/>
      <c r="U3638" s="138"/>
      <c r="AB3638" s="138"/>
      <c r="AN3638" s="45" t="str">
        <f t="shared" si="53"/>
        <v/>
      </c>
    </row>
    <row r="3639" spans="1:40" s="156" customFormat="1" x14ac:dyDescent="0.2">
      <c r="A3639" s="154"/>
      <c r="B3639" s="180" t="s">
        <v>6400</v>
      </c>
      <c r="C3639" s="109"/>
      <c r="D3639" s="111"/>
      <c r="E3639" s="175" t="s">
        <v>3940</v>
      </c>
      <c r="F3639" s="181" t="s">
        <v>3006</v>
      </c>
      <c r="G3639" s="181"/>
      <c r="H3639" s="182" t="s">
        <v>7216</v>
      </c>
      <c r="I3639" s="14"/>
      <c r="J3639" s="14"/>
      <c r="K3639" s="14"/>
      <c r="L3639" s="14"/>
      <c r="M3639" s="183" t="s">
        <v>2121</v>
      </c>
      <c r="N3639" s="184">
        <v>1042</v>
      </c>
      <c r="O3639" s="183" t="s">
        <v>5128</v>
      </c>
      <c r="P3639" s="183"/>
      <c r="Q3639" s="183" t="s">
        <v>5044</v>
      </c>
      <c r="R3639" s="138"/>
      <c r="S3639" s="138"/>
      <c r="T3639" s="138"/>
      <c r="U3639" s="138"/>
      <c r="AB3639" s="138"/>
      <c r="AN3639" s="45" t="str">
        <f t="shared" si="53"/>
        <v/>
      </c>
    </row>
    <row r="3640" spans="1:40" s="156" customFormat="1" x14ac:dyDescent="0.2">
      <c r="A3640" s="154"/>
      <c r="B3640" s="180" t="s">
        <v>6401</v>
      </c>
      <c r="C3640" s="109"/>
      <c r="D3640" s="111"/>
      <c r="E3640" s="175" t="s">
        <v>3940</v>
      </c>
      <c r="F3640" s="181" t="s">
        <v>3006</v>
      </c>
      <c r="G3640" s="181"/>
      <c r="H3640" s="182" t="s">
        <v>7216</v>
      </c>
      <c r="I3640" s="14"/>
      <c r="J3640" s="14"/>
      <c r="K3640" s="14"/>
      <c r="L3640" s="14"/>
      <c r="M3640" s="183" t="s">
        <v>2121</v>
      </c>
      <c r="N3640" s="184">
        <v>1042</v>
      </c>
      <c r="O3640" s="183" t="s">
        <v>5129</v>
      </c>
      <c r="P3640" s="183"/>
      <c r="Q3640" s="183" t="s">
        <v>5044</v>
      </c>
      <c r="R3640" s="138"/>
      <c r="S3640" s="138"/>
      <c r="T3640" s="138"/>
      <c r="U3640" s="138"/>
      <c r="AB3640" s="138"/>
      <c r="AN3640" s="45" t="str">
        <f t="shared" si="53"/>
        <v/>
      </c>
    </row>
    <row r="3641" spans="1:40" s="156" customFormat="1" x14ac:dyDescent="0.2">
      <c r="A3641" s="154"/>
      <c r="B3641" s="180" t="s">
        <v>6402</v>
      </c>
      <c r="C3641" s="109"/>
      <c r="D3641" s="111"/>
      <c r="E3641" s="175" t="s">
        <v>3940</v>
      </c>
      <c r="F3641" s="181" t="s">
        <v>3006</v>
      </c>
      <c r="G3641" s="181"/>
      <c r="H3641" s="182" t="s">
        <v>7216</v>
      </c>
      <c r="I3641" s="14"/>
      <c r="J3641" s="14"/>
      <c r="K3641" s="14"/>
      <c r="L3641" s="14"/>
      <c r="M3641" s="183" t="s">
        <v>2121</v>
      </c>
      <c r="N3641" s="184">
        <v>1042</v>
      </c>
      <c r="O3641" s="183" t="s">
        <v>5130</v>
      </c>
      <c r="P3641" s="183"/>
      <c r="Q3641" s="183" t="s">
        <v>5044</v>
      </c>
      <c r="R3641" s="138"/>
      <c r="S3641" s="138"/>
      <c r="T3641" s="138"/>
      <c r="U3641" s="138"/>
      <c r="AB3641" s="138"/>
      <c r="AN3641" s="45" t="str">
        <f t="shared" si="53"/>
        <v/>
      </c>
    </row>
    <row r="3642" spans="1:40" s="156" customFormat="1" x14ac:dyDescent="0.2">
      <c r="A3642" s="154"/>
      <c r="B3642" s="180" t="s">
        <v>6403</v>
      </c>
      <c r="C3642" s="109"/>
      <c r="D3642" s="111"/>
      <c r="E3642" s="175" t="s">
        <v>3940</v>
      </c>
      <c r="F3642" s="181" t="s">
        <v>3006</v>
      </c>
      <c r="G3642" s="181"/>
      <c r="H3642" s="182" t="s">
        <v>7216</v>
      </c>
      <c r="I3642" s="14"/>
      <c r="J3642" s="14"/>
      <c r="K3642" s="14"/>
      <c r="L3642" s="14"/>
      <c r="M3642" s="183" t="s">
        <v>2121</v>
      </c>
      <c r="N3642" s="184">
        <v>1042</v>
      </c>
      <c r="O3642" s="183" t="s">
        <v>5131</v>
      </c>
      <c r="P3642" s="183"/>
      <c r="Q3642" s="183" t="s">
        <v>5044</v>
      </c>
      <c r="R3642" s="138"/>
      <c r="S3642" s="138"/>
      <c r="T3642" s="138"/>
      <c r="U3642" s="138"/>
      <c r="AB3642" s="138"/>
      <c r="AN3642" s="45" t="str">
        <f t="shared" si="53"/>
        <v/>
      </c>
    </row>
    <row r="3643" spans="1:40" s="156" customFormat="1" x14ac:dyDescent="0.2">
      <c r="A3643" s="154"/>
      <c r="B3643" s="180" t="s">
        <v>6404</v>
      </c>
      <c r="C3643" s="109"/>
      <c r="D3643" s="111"/>
      <c r="E3643" s="175" t="s">
        <v>3940</v>
      </c>
      <c r="F3643" s="181" t="s">
        <v>3006</v>
      </c>
      <c r="G3643" s="181"/>
      <c r="H3643" s="182" t="s">
        <v>7216</v>
      </c>
      <c r="I3643" s="14"/>
      <c r="J3643" s="14"/>
      <c r="K3643" s="14"/>
      <c r="L3643" s="14"/>
      <c r="M3643" s="183" t="s">
        <v>2121</v>
      </c>
      <c r="N3643" s="184">
        <v>1042</v>
      </c>
      <c r="O3643" s="183" t="s">
        <v>5132</v>
      </c>
      <c r="P3643" s="183"/>
      <c r="Q3643" s="183" t="s">
        <v>5044</v>
      </c>
      <c r="R3643" s="138"/>
      <c r="S3643" s="138"/>
      <c r="T3643" s="138"/>
      <c r="U3643" s="138"/>
      <c r="AB3643" s="138"/>
      <c r="AN3643" s="45" t="str">
        <f t="shared" si="53"/>
        <v/>
      </c>
    </row>
    <row r="3644" spans="1:40" s="156" customFormat="1" x14ac:dyDescent="0.2">
      <c r="A3644" s="154"/>
      <c r="B3644" s="180" t="s">
        <v>6405</v>
      </c>
      <c r="C3644" s="109"/>
      <c r="D3644" s="111"/>
      <c r="E3644" s="175" t="s">
        <v>3940</v>
      </c>
      <c r="F3644" s="181" t="s">
        <v>3006</v>
      </c>
      <c r="G3644" s="181"/>
      <c r="H3644" s="182" t="s">
        <v>7216</v>
      </c>
      <c r="I3644" s="14"/>
      <c r="J3644" s="14"/>
      <c r="K3644" s="14"/>
      <c r="L3644" s="14"/>
      <c r="M3644" s="183" t="s">
        <v>2121</v>
      </c>
      <c r="N3644" s="184">
        <v>1042</v>
      </c>
      <c r="O3644" s="183" t="s">
        <v>5133</v>
      </c>
      <c r="P3644" s="183"/>
      <c r="Q3644" s="183" t="s">
        <v>5044</v>
      </c>
      <c r="R3644" s="138"/>
      <c r="S3644" s="138"/>
      <c r="T3644" s="138"/>
      <c r="U3644" s="138"/>
      <c r="AB3644" s="138"/>
      <c r="AN3644" s="45" t="str">
        <f t="shared" si="53"/>
        <v/>
      </c>
    </row>
    <row r="3645" spans="1:40" s="156" customFormat="1" x14ac:dyDescent="0.2">
      <c r="A3645" s="154"/>
      <c r="B3645" s="180" t="s">
        <v>6406</v>
      </c>
      <c r="C3645" s="109"/>
      <c r="D3645" s="111"/>
      <c r="E3645" s="175" t="s">
        <v>3940</v>
      </c>
      <c r="F3645" s="181" t="s">
        <v>3006</v>
      </c>
      <c r="G3645" s="181"/>
      <c r="H3645" s="182" t="s">
        <v>7216</v>
      </c>
      <c r="I3645" s="14"/>
      <c r="J3645" s="14"/>
      <c r="K3645" s="14"/>
      <c r="L3645" s="14"/>
      <c r="M3645" s="183" t="s">
        <v>2121</v>
      </c>
      <c r="N3645" s="184">
        <v>1042</v>
      </c>
      <c r="O3645" s="183" t="s">
        <v>5134</v>
      </c>
      <c r="P3645" s="183"/>
      <c r="Q3645" s="183" t="s">
        <v>5044</v>
      </c>
      <c r="R3645" s="138"/>
      <c r="S3645" s="138"/>
      <c r="T3645" s="138"/>
      <c r="U3645" s="138"/>
      <c r="AB3645" s="138"/>
      <c r="AN3645" s="45" t="str">
        <f t="shared" si="53"/>
        <v/>
      </c>
    </row>
    <row r="3646" spans="1:40" s="156" customFormat="1" x14ac:dyDescent="0.2">
      <c r="A3646" s="154"/>
      <c r="B3646" s="180" t="s">
        <v>6407</v>
      </c>
      <c r="C3646" s="109"/>
      <c r="D3646" s="111"/>
      <c r="E3646" s="175" t="s">
        <v>3940</v>
      </c>
      <c r="F3646" s="181" t="s">
        <v>3006</v>
      </c>
      <c r="G3646" s="181"/>
      <c r="H3646" s="182" t="s">
        <v>7216</v>
      </c>
      <c r="I3646" s="14"/>
      <c r="J3646" s="14"/>
      <c r="K3646" s="14"/>
      <c r="L3646" s="14"/>
      <c r="M3646" s="183" t="s">
        <v>2121</v>
      </c>
      <c r="N3646" s="184">
        <v>1042</v>
      </c>
      <c r="O3646" s="183" t="s">
        <v>5135</v>
      </c>
      <c r="P3646" s="183"/>
      <c r="Q3646" s="183" t="s">
        <v>5044</v>
      </c>
      <c r="R3646" s="138"/>
      <c r="S3646" s="138"/>
      <c r="T3646" s="138"/>
      <c r="U3646" s="138"/>
      <c r="AB3646" s="138"/>
      <c r="AN3646" s="45" t="str">
        <f t="shared" si="53"/>
        <v/>
      </c>
    </row>
    <row r="3647" spans="1:40" s="156" customFormat="1" x14ac:dyDescent="0.2">
      <c r="A3647" s="154"/>
      <c r="B3647" s="180" t="s">
        <v>6408</v>
      </c>
      <c r="C3647" s="109"/>
      <c r="D3647" s="111"/>
      <c r="E3647" s="175" t="s">
        <v>3940</v>
      </c>
      <c r="F3647" s="181" t="s">
        <v>3006</v>
      </c>
      <c r="G3647" s="181"/>
      <c r="H3647" s="182" t="s">
        <v>7216</v>
      </c>
      <c r="I3647" s="14"/>
      <c r="J3647" s="14"/>
      <c r="K3647" s="14"/>
      <c r="L3647" s="14"/>
      <c r="M3647" s="183" t="s">
        <v>2121</v>
      </c>
      <c r="N3647" s="184">
        <v>1042</v>
      </c>
      <c r="O3647" s="183" t="s">
        <v>5136</v>
      </c>
      <c r="P3647" s="183"/>
      <c r="Q3647" s="183" t="s">
        <v>5044</v>
      </c>
      <c r="R3647" s="138"/>
      <c r="S3647" s="138"/>
      <c r="T3647" s="138"/>
      <c r="U3647" s="138"/>
      <c r="AB3647" s="138"/>
      <c r="AN3647" s="45" t="str">
        <f t="shared" si="53"/>
        <v/>
      </c>
    </row>
    <row r="3648" spans="1:40" s="156" customFormat="1" x14ac:dyDescent="0.2">
      <c r="A3648" s="154"/>
      <c r="B3648" s="180" t="s">
        <v>6409</v>
      </c>
      <c r="C3648" s="109"/>
      <c r="D3648" s="111"/>
      <c r="E3648" s="175" t="s">
        <v>3940</v>
      </c>
      <c r="F3648" s="181" t="s">
        <v>3006</v>
      </c>
      <c r="G3648" s="181"/>
      <c r="H3648" s="182" t="s">
        <v>5182</v>
      </c>
      <c r="I3648" s="14"/>
      <c r="J3648" s="14"/>
      <c r="K3648" s="14"/>
      <c r="L3648" s="14"/>
      <c r="M3648" s="183" t="s">
        <v>2121</v>
      </c>
      <c r="N3648" s="184">
        <v>1042</v>
      </c>
      <c r="O3648" s="183" t="s">
        <v>5137</v>
      </c>
      <c r="P3648" s="183"/>
      <c r="Q3648" s="183" t="s">
        <v>5044</v>
      </c>
      <c r="R3648" s="138"/>
      <c r="S3648" s="138"/>
      <c r="T3648" s="138"/>
      <c r="U3648" s="138"/>
      <c r="AB3648" s="138"/>
      <c r="AN3648" s="45" t="str">
        <f t="shared" si="53"/>
        <v/>
      </c>
    </row>
    <row r="3649" spans="1:40" s="156" customFormat="1" x14ac:dyDescent="0.2">
      <c r="A3649" s="154"/>
      <c r="B3649" s="180" t="s">
        <v>6410</v>
      </c>
      <c r="C3649" s="109"/>
      <c r="D3649" s="111"/>
      <c r="E3649" s="175" t="s">
        <v>3940</v>
      </c>
      <c r="F3649" s="181" t="s">
        <v>3006</v>
      </c>
      <c r="G3649" s="181"/>
      <c r="H3649" s="182" t="s">
        <v>5182</v>
      </c>
      <c r="I3649" s="14"/>
      <c r="J3649" s="14"/>
      <c r="K3649" s="14"/>
      <c r="L3649" s="14"/>
      <c r="M3649" s="183" t="s">
        <v>2121</v>
      </c>
      <c r="N3649" s="184">
        <v>1042</v>
      </c>
      <c r="O3649" s="183" t="s">
        <v>5138</v>
      </c>
      <c r="P3649" s="183"/>
      <c r="Q3649" s="183" t="s">
        <v>5044</v>
      </c>
      <c r="R3649" s="138"/>
      <c r="S3649" s="138"/>
      <c r="T3649" s="138"/>
      <c r="U3649" s="138"/>
      <c r="AB3649" s="138"/>
      <c r="AN3649" s="45" t="str">
        <f t="shared" si="53"/>
        <v/>
      </c>
    </row>
    <row r="3650" spans="1:40" s="156" customFormat="1" x14ac:dyDescent="0.2">
      <c r="A3650" s="154"/>
      <c r="B3650" s="180" t="s">
        <v>6411</v>
      </c>
      <c r="C3650" s="109"/>
      <c r="D3650" s="111"/>
      <c r="E3650" s="175" t="s">
        <v>3940</v>
      </c>
      <c r="F3650" s="181" t="s">
        <v>3006</v>
      </c>
      <c r="G3650" s="181"/>
      <c r="H3650" s="182" t="s">
        <v>5182</v>
      </c>
      <c r="I3650" s="14"/>
      <c r="J3650" s="14"/>
      <c r="K3650" s="14"/>
      <c r="L3650" s="14"/>
      <c r="M3650" s="183" t="s">
        <v>2121</v>
      </c>
      <c r="N3650" s="184">
        <v>1042</v>
      </c>
      <c r="O3650" s="183" t="s">
        <v>5139</v>
      </c>
      <c r="P3650" s="183"/>
      <c r="Q3650" s="183" t="s">
        <v>5044</v>
      </c>
      <c r="R3650" s="138"/>
      <c r="S3650" s="138"/>
      <c r="T3650" s="138"/>
      <c r="U3650" s="138"/>
      <c r="AB3650" s="138"/>
      <c r="AN3650" s="45" t="str">
        <f t="shared" si="53"/>
        <v/>
      </c>
    </row>
    <row r="3651" spans="1:40" s="156" customFormat="1" x14ac:dyDescent="0.2">
      <c r="A3651" s="154"/>
      <c r="B3651" s="180" t="s">
        <v>6412</v>
      </c>
      <c r="C3651" s="109"/>
      <c r="D3651" s="111"/>
      <c r="E3651" s="175" t="s">
        <v>3940</v>
      </c>
      <c r="F3651" s="181" t="s">
        <v>3006</v>
      </c>
      <c r="G3651" s="181"/>
      <c r="H3651" s="182" t="s">
        <v>5182</v>
      </c>
      <c r="I3651" s="14"/>
      <c r="J3651" s="14"/>
      <c r="K3651" s="14"/>
      <c r="L3651" s="14"/>
      <c r="M3651" s="183" t="s">
        <v>2121</v>
      </c>
      <c r="N3651" s="184">
        <v>1042</v>
      </c>
      <c r="O3651" s="183" t="s">
        <v>5140</v>
      </c>
      <c r="P3651" s="183"/>
      <c r="Q3651" s="183" t="s">
        <v>5044</v>
      </c>
      <c r="R3651" s="138"/>
      <c r="S3651" s="138"/>
      <c r="T3651" s="138"/>
      <c r="U3651" s="138"/>
      <c r="AB3651" s="138"/>
      <c r="AN3651" s="45" t="str">
        <f t="shared" si="53"/>
        <v/>
      </c>
    </row>
    <row r="3652" spans="1:40" s="156" customFormat="1" x14ac:dyDescent="0.2">
      <c r="A3652" s="154"/>
      <c r="B3652" s="180" t="s">
        <v>6413</v>
      </c>
      <c r="C3652" s="109"/>
      <c r="D3652" s="111"/>
      <c r="E3652" s="175" t="s">
        <v>3940</v>
      </c>
      <c r="F3652" s="181" t="s">
        <v>3006</v>
      </c>
      <c r="G3652" s="181"/>
      <c r="H3652" s="182" t="s">
        <v>5182</v>
      </c>
      <c r="I3652" s="14"/>
      <c r="J3652" s="14"/>
      <c r="K3652" s="14"/>
      <c r="L3652" s="14"/>
      <c r="M3652" s="183" t="s">
        <v>2121</v>
      </c>
      <c r="N3652" s="184">
        <v>1042</v>
      </c>
      <c r="O3652" s="183" t="s">
        <v>5141</v>
      </c>
      <c r="P3652" s="183"/>
      <c r="Q3652" s="183" t="s">
        <v>5044</v>
      </c>
      <c r="R3652" s="138"/>
      <c r="S3652" s="138"/>
      <c r="T3652" s="138"/>
      <c r="U3652" s="138"/>
      <c r="AB3652" s="138"/>
      <c r="AN3652" s="45" t="str">
        <f t="shared" si="53"/>
        <v/>
      </c>
    </row>
    <row r="3653" spans="1:40" s="156" customFormat="1" x14ac:dyDescent="0.2">
      <c r="A3653" s="154"/>
      <c r="B3653" s="180" t="s">
        <v>6414</v>
      </c>
      <c r="C3653" s="109"/>
      <c r="D3653" s="111"/>
      <c r="E3653" s="175" t="s">
        <v>3940</v>
      </c>
      <c r="F3653" s="181" t="s">
        <v>3006</v>
      </c>
      <c r="G3653" s="181"/>
      <c r="H3653" s="182" t="s">
        <v>5183</v>
      </c>
      <c r="I3653" s="14"/>
      <c r="J3653" s="14"/>
      <c r="K3653" s="14"/>
      <c r="L3653" s="14"/>
      <c r="M3653" s="183" t="s">
        <v>2121</v>
      </c>
      <c r="N3653" s="184">
        <v>1042</v>
      </c>
      <c r="O3653" s="183" t="s">
        <v>5142</v>
      </c>
      <c r="P3653" s="183"/>
      <c r="Q3653" s="183" t="s">
        <v>5044</v>
      </c>
      <c r="R3653" s="138"/>
      <c r="S3653" s="138"/>
      <c r="T3653" s="138"/>
      <c r="U3653" s="138"/>
      <c r="AB3653" s="138"/>
      <c r="AN3653" s="45" t="str">
        <f t="shared" ref="AN3653:AN3716" si="54">IF(AE3653&lt;&gt;"",_xlfn.CONCAT(AE3653,AF3653," ","000,",AG3653, " ",AH3653,AI3653," ",AL3653,"-",AM3653),"")</f>
        <v/>
      </c>
    </row>
    <row r="3654" spans="1:40" s="156" customFormat="1" x14ac:dyDescent="0.2">
      <c r="A3654" s="154"/>
      <c r="B3654" s="180" t="s">
        <v>6415</v>
      </c>
      <c r="C3654" s="109"/>
      <c r="D3654" s="111"/>
      <c r="E3654" s="175" t="s">
        <v>3940</v>
      </c>
      <c r="F3654" s="181" t="s">
        <v>3006</v>
      </c>
      <c r="G3654" s="181"/>
      <c r="H3654" s="182" t="s">
        <v>5183</v>
      </c>
      <c r="I3654" s="14"/>
      <c r="J3654" s="14"/>
      <c r="K3654" s="14"/>
      <c r="L3654" s="14"/>
      <c r="M3654" s="183" t="s">
        <v>2121</v>
      </c>
      <c r="N3654" s="184">
        <v>1042</v>
      </c>
      <c r="O3654" s="183" t="s">
        <v>5143</v>
      </c>
      <c r="P3654" s="183"/>
      <c r="Q3654" s="183" t="s">
        <v>5044</v>
      </c>
      <c r="R3654" s="138"/>
      <c r="S3654" s="138"/>
      <c r="T3654" s="138"/>
      <c r="U3654" s="138"/>
      <c r="AB3654" s="138"/>
      <c r="AN3654" s="45" t="str">
        <f t="shared" si="54"/>
        <v/>
      </c>
    </row>
    <row r="3655" spans="1:40" s="156" customFormat="1" x14ac:dyDescent="0.2">
      <c r="A3655" s="154"/>
      <c r="B3655" s="180" t="s">
        <v>6416</v>
      </c>
      <c r="C3655" s="109"/>
      <c r="D3655" s="111"/>
      <c r="E3655" s="175" t="s">
        <v>3940</v>
      </c>
      <c r="F3655" s="181" t="s">
        <v>3006</v>
      </c>
      <c r="G3655" s="181"/>
      <c r="H3655" s="182" t="s">
        <v>5183</v>
      </c>
      <c r="I3655" s="14"/>
      <c r="J3655" s="14"/>
      <c r="K3655" s="14"/>
      <c r="L3655" s="14"/>
      <c r="M3655" s="183" t="s">
        <v>2121</v>
      </c>
      <c r="N3655" s="184">
        <v>1042</v>
      </c>
      <c r="O3655" s="183" t="s">
        <v>5144</v>
      </c>
      <c r="P3655" s="183"/>
      <c r="Q3655" s="183" t="s">
        <v>5044</v>
      </c>
      <c r="R3655" s="138"/>
      <c r="S3655" s="138"/>
      <c r="T3655" s="138"/>
      <c r="U3655" s="138"/>
      <c r="AB3655" s="138"/>
      <c r="AN3655" s="45" t="str">
        <f t="shared" si="54"/>
        <v/>
      </c>
    </row>
    <row r="3656" spans="1:40" s="156" customFormat="1" x14ac:dyDescent="0.2">
      <c r="A3656" s="154"/>
      <c r="B3656" s="180" t="s">
        <v>6417</v>
      </c>
      <c r="C3656" s="109"/>
      <c r="D3656" s="111"/>
      <c r="E3656" s="175" t="s">
        <v>3940</v>
      </c>
      <c r="F3656" s="181" t="s">
        <v>3006</v>
      </c>
      <c r="G3656" s="181"/>
      <c r="H3656" s="182" t="s">
        <v>5183</v>
      </c>
      <c r="I3656" s="14"/>
      <c r="J3656" s="14"/>
      <c r="K3656" s="14"/>
      <c r="L3656" s="14"/>
      <c r="M3656" s="183" t="s">
        <v>2121</v>
      </c>
      <c r="N3656" s="184">
        <v>1042</v>
      </c>
      <c r="O3656" s="183" t="s">
        <v>5145</v>
      </c>
      <c r="P3656" s="183"/>
      <c r="Q3656" s="183" t="s">
        <v>5044</v>
      </c>
      <c r="R3656" s="138"/>
      <c r="S3656" s="138"/>
      <c r="T3656" s="138"/>
      <c r="U3656" s="138"/>
      <c r="AB3656" s="138"/>
      <c r="AN3656" s="45" t="str">
        <f t="shared" si="54"/>
        <v/>
      </c>
    </row>
    <row r="3657" spans="1:40" s="156" customFormat="1" x14ac:dyDescent="0.2">
      <c r="A3657" s="154"/>
      <c r="B3657" s="180" t="s">
        <v>6418</v>
      </c>
      <c r="C3657" s="109"/>
      <c r="D3657" s="111"/>
      <c r="E3657" s="175" t="s">
        <v>3940</v>
      </c>
      <c r="F3657" s="181" t="s">
        <v>3006</v>
      </c>
      <c r="G3657" s="181"/>
      <c r="H3657" s="182" t="s">
        <v>5183</v>
      </c>
      <c r="I3657" s="14"/>
      <c r="J3657" s="14"/>
      <c r="K3657" s="14"/>
      <c r="L3657" s="14"/>
      <c r="M3657" s="183" t="s">
        <v>2121</v>
      </c>
      <c r="N3657" s="184">
        <v>1042</v>
      </c>
      <c r="O3657" s="183" t="s">
        <v>5146</v>
      </c>
      <c r="P3657" s="183"/>
      <c r="Q3657" s="183" t="s">
        <v>5044</v>
      </c>
      <c r="R3657" s="138"/>
      <c r="S3657" s="138"/>
      <c r="T3657" s="138"/>
      <c r="U3657" s="138"/>
      <c r="AB3657" s="138"/>
      <c r="AN3657" s="45" t="str">
        <f t="shared" si="54"/>
        <v/>
      </c>
    </row>
    <row r="3658" spans="1:40" s="156" customFormat="1" x14ac:dyDescent="0.2">
      <c r="A3658" s="154"/>
      <c r="B3658" s="180" t="s">
        <v>6419</v>
      </c>
      <c r="C3658" s="109"/>
      <c r="D3658" s="111"/>
      <c r="E3658" s="175" t="s">
        <v>3940</v>
      </c>
      <c r="F3658" s="181" t="s">
        <v>3006</v>
      </c>
      <c r="G3658" s="181"/>
      <c r="H3658" s="182" t="s">
        <v>5184</v>
      </c>
      <c r="I3658" s="14"/>
      <c r="J3658" s="14"/>
      <c r="K3658" s="14"/>
      <c r="L3658" s="14"/>
      <c r="M3658" s="183" t="s">
        <v>2121</v>
      </c>
      <c r="N3658" s="184">
        <v>1042</v>
      </c>
      <c r="O3658" s="183" t="s">
        <v>5147</v>
      </c>
      <c r="P3658" s="183"/>
      <c r="Q3658" s="183" t="s">
        <v>5044</v>
      </c>
      <c r="R3658" s="138"/>
      <c r="S3658" s="138"/>
      <c r="T3658" s="138"/>
      <c r="U3658" s="138"/>
      <c r="AB3658" s="138"/>
      <c r="AN3658" s="45" t="str">
        <f t="shared" si="54"/>
        <v/>
      </c>
    </row>
    <row r="3659" spans="1:40" s="156" customFormat="1" x14ac:dyDescent="0.2">
      <c r="A3659" s="154"/>
      <c r="B3659" s="180" t="s">
        <v>6420</v>
      </c>
      <c r="C3659" s="109"/>
      <c r="D3659" s="111"/>
      <c r="E3659" s="175" t="s">
        <v>3940</v>
      </c>
      <c r="F3659" s="181" t="s">
        <v>3006</v>
      </c>
      <c r="G3659" s="181"/>
      <c r="H3659" s="182" t="s">
        <v>5184</v>
      </c>
      <c r="I3659" s="14"/>
      <c r="J3659" s="14"/>
      <c r="K3659" s="14"/>
      <c r="L3659" s="14"/>
      <c r="M3659" s="183" t="s">
        <v>2121</v>
      </c>
      <c r="N3659" s="184">
        <v>1042</v>
      </c>
      <c r="O3659" s="183" t="s">
        <v>5148</v>
      </c>
      <c r="P3659" s="183"/>
      <c r="Q3659" s="183" t="s">
        <v>5044</v>
      </c>
      <c r="R3659" s="138"/>
      <c r="S3659" s="138"/>
      <c r="T3659" s="138"/>
      <c r="U3659" s="138"/>
      <c r="AB3659" s="138"/>
      <c r="AN3659" s="45" t="str">
        <f t="shared" si="54"/>
        <v/>
      </c>
    </row>
    <row r="3660" spans="1:40" s="156" customFormat="1" x14ac:dyDescent="0.2">
      <c r="A3660" s="154"/>
      <c r="B3660" s="180" t="s">
        <v>6421</v>
      </c>
      <c r="C3660" s="109"/>
      <c r="D3660" s="111"/>
      <c r="E3660" s="175" t="s">
        <v>3940</v>
      </c>
      <c r="F3660" s="181" t="s">
        <v>3006</v>
      </c>
      <c r="G3660" s="181"/>
      <c r="H3660" s="182" t="s">
        <v>5184</v>
      </c>
      <c r="I3660" s="14"/>
      <c r="J3660" s="14"/>
      <c r="K3660" s="14"/>
      <c r="L3660" s="14"/>
      <c r="M3660" s="183" t="s">
        <v>2121</v>
      </c>
      <c r="N3660" s="184">
        <v>1042</v>
      </c>
      <c r="O3660" s="183" t="s">
        <v>5149</v>
      </c>
      <c r="P3660" s="183"/>
      <c r="Q3660" s="183" t="s">
        <v>5044</v>
      </c>
      <c r="R3660" s="138"/>
      <c r="S3660" s="138"/>
      <c r="T3660" s="138"/>
      <c r="U3660" s="138"/>
      <c r="AB3660" s="138"/>
      <c r="AN3660" s="45" t="str">
        <f t="shared" si="54"/>
        <v/>
      </c>
    </row>
    <row r="3661" spans="1:40" s="156" customFormat="1" x14ac:dyDescent="0.2">
      <c r="A3661" s="154"/>
      <c r="B3661" s="180" t="s">
        <v>6422</v>
      </c>
      <c r="C3661" s="109"/>
      <c r="D3661" s="111"/>
      <c r="E3661" s="175" t="s">
        <v>3940</v>
      </c>
      <c r="F3661" s="181" t="s">
        <v>3006</v>
      </c>
      <c r="G3661" s="181"/>
      <c r="H3661" s="182" t="s">
        <v>5184</v>
      </c>
      <c r="I3661" s="14"/>
      <c r="J3661" s="14"/>
      <c r="K3661" s="14"/>
      <c r="L3661" s="14"/>
      <c r="M3661" s="183" t="s">
        <v>2121</v>
      </c>
      <c r="N3661" s="184">
        <v>1042</v>
      </c>
      <c r="O3661" s="183" t="s">
        <v>5150</v>
      </c>
      <c r="P3661" s="183"/>
      <c r="Q3661" s="183" t="s">
        <v>5044</v>
      </c>
      <c r="R3661" s="138"/>
      <c r="S3661" s="138"/>
      <c r="T3661" s="138"/>
      <c r="U3661" s="138"/>
      <c r="AB3661" s="138"/>
      <c r="AN3661" s="45" t="str">
        <f t="shared" si="54"/>
        <v/>
      </c>
    </row>
    <row r="3662" spans="1:40" s="156" customFormat="1" x14ac:dyDescent="0.2">
      <c r="A3662" s="154"/>
      <c r="B3662" s="180" t="s">
        <v>6423</v>
      </c>
      <c r="C3662" s="109"/>
      <c r="D3662" s="111"/>
      <c r="E3662" s="175" t="s">
        <v>3940</v>
      </c>
      <c r="F3662" s="181" t="s">
        <v>3006</v>
      </c>
      <c r="G3662" s="181"/>
      <c r="H3662" s="182" t="s">
        <v>5184</v>
      </c>
      <c r="I3662" s="14"/>
      <c r="J3662" s="14"/>
      <c r="K3662" s="14"/>
      <c r="L3662" s="14"/>
      <c r="M3662" s="183" t="s">
        <v>2121</v>
      </c>
      <c r="N3662" s="184">
        <v>1042</v>
      </c>
      <c r="O3662" s="183" t="s">
        <v>5151</v>
      </c>
      <c r="P3662" s="183"/>
      <c r="Q3662" s="183" t="s">
        <v>5044</v>
      </c>
      <c r="R3662" s="138"/>
      <c r="S3662" s="138"/>
      <c r="T3662" s="138"/>
      <c r="U3662" s="138"/>
      <c r="AB3662" s="138"/>
      <c r="AN3662" s="45" t="str">
        <f t="shared" si="54"/>
        <v/>
      </c>
    </row>
    <row r="3663" spans="1:40" s="156" customFormat="1" x14ac:dyDescent="0.2">
      <c r="A3663" s="154"/>
      <c r="B3663" s="155" t="s">
        <v>7677</v>
      </c>
      <c r="C3663" s="109"/>
      <c r="D3663" s="111"/>
      <c r="E3663" s="156" t="s">
        <v>3940</v>
      </c>
      <c r="F3663" s="157" t="s">
        <v>3009</v>
      </c>
      <c r="G3663" s="157"/>
      <c r="H3663" s="157" t="s">
        <v>5207</v>
      </c>
      <c r="I3663" s="14"/>
      <c r="J3663" s="14"/>
      <c r="K3663" s="14"/>
      <c r="L3663" s="14"/>
      <c r="M3663" s="138" t="s">
        <v>2156</v>
      </c>
      <c r="N3663" s="158">
        <v>1434</v>
      </c>
      <c r="O3663" s="138" t="s">
        <v>5196</v>
      </c>
      <c r="P3663" s="138"/>
      <c r="Q3663" s="138" t="s">
        <v>5206</v>
      </c>
      <c r="R3663" s="138"/>
      <c r="S3663" s="138"/>
      <c r="T3663" s="138"/>
      <c r="U3663" s="138"/>
      <c r="AB3663" s="138"/>
      <c r="AN3663" s="45" t="str">
        <f t="shared" si="54"/>
        <v/>
      </c>
    </row>
    <row r="3664" spans="1:40" s="156" customFormat="1" x14ac:dyDescent="0.2">
      <c r="A3664" s="154"/>
      <c r="B3664" s="155" t="s">
        <v>7678</v>
      </c>
      <c r="C3664" s="109"/>
      <c r="D3664" s="111"/>
      <c r="E3664" s="156" t="s">
        <v>3940</v>
      </c>
      <c r="F3664" s="157" t="s">
        <v>3009</v>
      </c>
      <c r="G3664" s="157"/>
      <c r="H3664" s="157" t="s">
        <v>5207</v>
      </c>
      <c r="I3664" s="14"/>
      <c r="J3664" s="14"/>
      <c r="K3664" s="14"/>
      <c r="L3664" s="14"/>
      <c r="M3664" s="138" t="s">
        <v>2156</v>
      </c>
      <c r="N3664" s="158">
        <v>1434</v>
      </c>
      <c r="O3664" s="138" t="s">
        <v>5197</v>
      </c>
      <c r="P3664" s="138"/>
      <c r="Q3664" s="138" t="s">
        <v>5206</v>
      </c>
      <c r="R3664" s="138"/>
      <c r="S3664" s="138"/>
      <c r="T3664" s="138"/>
      <c r="U3664" s="138"/>
      <c r="AB3664" s="138"/>
      <c r="AN3664" s="45" t="str">
        <f t="shared" si="54"/>
        <v/>
      </c>
    </row>
    <row r="3665" spans="1:40" s="156" customFormat="1" x14ac:dyDescent="0.2">
      <c r="A3665" s="154"/>
      <c r="B3665" s="155" t="s">
        <v>7679</v>
      </c>
      <c r="C3665" s="109"/>
      <c r="D3665" s="111"/>
      <c r="E3665" s="156" t="s">
        <v>3940</v>
      </c>
      <c r="F3665" s="157" t="s">
        <v>3009</v>
      </c>
      <c r="G3665" s="157"/>
      <c r="H3665" s="157" t="s">
        <v>5208</v>
      </c>
      <c r="I3665" s="14"/>
      <c r="J3665" s="14"/>
      <c r="K3665" s="14"/>
      <c r="L3665" s="14"/>
      <c r="M3665" s="138" t="s">
        <v>2156</v>
      </c>
      <c r="N3665" s="158">
        <v>1434</v>
      </c>
      <c r="O3665" s="138" t="s">
        <v>5198</v>
      </c>
      <c r="P3665" s="138"/>
      <c r="Q3665" s="138" t="s">
        <v>5206</v>
      </c>
      <c r="R3665" s="138"/>
      <c r="S3665" s="138"/>
      <c r="T3665" s="138"/>
      <c r="U3665" s="138"/>
      <c r="AB3665" s="138"/>
      <c r="AN3665" s="45" t="str">
        <f t="shared" si="54"/>
        <v/>
      </c>
    </row>
    <row r="3666" spans="1:40" s="156" customFormat="1" x14ac:dyDescent="0.2">
      <c r="A3666" s="154"/>
      <c r="B3666" s="155" t="s">
        <v>7680</v>
      </c>
      <c r="C3666" s="109"/>
      <c r="D3666" s="111"/>
      <c r="E3666" s="156" t="s">
        <v>3940</v>
      </c>
      <c r="F3666" s="157" t="s">
        <v>3009</v>
      </c>
      <c r="G3666" s="157"/>
      <c r="H3666" s="157" t="s">
        <v>5208</v>
      </c>
      <c r="I3666" s="14"/>
      <c r="J3666" s="14"/>
      <c r="K3666" s="14"/>
      <c r="L3666" s="14"/>
      <c r="M3666" s="138" t="s">
        <v>2156</v>
      </c>
      <c r="N3666" s="158">
        <v>1434</v>
      </c>
      <c r="O3666" s="138" t="s">
        <v>5199</v>
      </c>
      <c r="P3666" s="138"/>
      <c r="Q3666" s="138" t="s">
        <v>5206</v>
      </c>
      <c r="R3666" s="138"/>
      <c r="S3666" s="138"/>
      <c r="T3666" s="138"/>
      <c r="U3666" s="138"/>
      <c r="AB3666" s="138"/>
      <c r="AN3666" s="45" t="str">
        <f t="shared" si="54"/>
        <v/>
      </c>
    </row>
    <row r="3667" spans="1:40" s="156" customFormat="1" x14ac:dyDescent="0.2">
      <c r="A3667" s="154"/>
      <c r="B3667" s="155" t="s">
        <v>7681</v>
      </c>
      <c r="C3667" s="109"/>
      <c r="D3667" s="111"/>
      <c r="E3667" s="156" t="s">
        <v>3940</v>
      </c>
      <c r="F3667" s="157" t="s">
        <v>3009</v>
      </c>
      <c r="G3667" s="157"/>
      <c r="H3667" s="157" t="s">
        <v>5207</v>
      </c>
      <c r="I3667" s="14"/>
      <c r="J3667" s="14"/>
      <c r="K3667" s="14"/>
      <c r="L3667" s="14"/>
      <c r="M3667" s="138" t="s">
        <v>2142</v>
      </c>
      <c r="N3667" s="158">
        <v>1292</v>
      </c>
      <c r="O3667" s="138" t="s">
        <v>5200</v>
      </c>
      <c r="P3667" s="138"/>
      <c r="Q3667" s="138" t="s">
        <v>5206</v>
      </c>
      <c r="R3667" s="138"/>
      <c r="S3667" s="138"/>
      <c r="T3667" s="138"/>
      <c r="U3667" s="138"/>
      <c r="AB3667" s="138"/>
      <c r="AN3667" s="45" t="str">
        <f t="shared" si="54"/>
        <v/>
      </c>
    </row>
    <row r="3668" spans="1:40" s="156" customFormat="1" x14ac:dyDescent="0.2">
      <c r="A3668" s="154"/>
      <c r="B3668" s="155" t="s">
        <v>7682</v>
      </c>
      <c r="C3668" s="109"/>
      <c r="D3668" s="111"/>
      <c r="E3668" s="156" t="s">
        <v>3940</v>
      </c>
      <c r="F3668" s="157" t="s">
        <v>3009</v>
      </c>
      <c r="G3668" s="157"/>
      <c r="H3668" s="157" t="s">
        <v>5208</v>
      </c>
      <c r="I3668" s="14"/>
      <c r="J3668" s="14"/>
      <c r="K3668" s="14"/>
      <c r="L3668" s="14"/>
      <c r="M3668" s="138" t="s">
        <v>2142</v>
      </c>
      <c r="N3668" s="158">
        <v>1292</v>
      </c>
      <c r="O3668" s="138" t="s">
        <v>5201</v>
      </c>
      <c r="P3668" s="138"/>
      <c r="Q3668" s="138" t="s">
        <v>5206</v>
      </c>
      <c r="R3668" s="138"/>
      <c r="S3668" s="138"/>
      <c r="T3668" s="138"/>
      <c r="U3668" s="138"/>
      <c r="AB3668" s="138"/>
      <c r="AN3668" s="45" t="str">
        <f t="shared" si="54"/>
        <v/>
      </c>
    </row>
    <row r="3669" spans="1:40" s="156" customFormat="1" x14ac:dyDescent="0.2">
      <c r="A3669" s="154"/>
      <c r="B3669" s="155" t="s">
        <v>6430</v>
      </c>
      <c r="C3669" s="109"/>
      <c r="D3669" s="111"/>
      <c r="E3669" s="156" t="s">
        <v>3940</v>
      </c>
      <c r="F3669" s="157" t="s">
        <v>3009</v>
      </c>
      <c r="G3669" s="157"/>
      <c r="H3669" s="157" t="s">
        <v>5207</v>
      </c>
      <c r="I3669" s="14"/>
      <c r="J3669" s="14"/>
      <c r="K3669" s="14"/>
      <c r="L3669" s="14"/>
      <c r="M3669" s="138" t="s">
        <v>2121</v>
      </c>
      <c r="N3669" s="158">
        <v>1042</v>
      </c>
      <c r="O3669" s="138" t="s">
        <v>5202</v>
      </c>
      <c r="P3669" s="138"/>
      <c r="Q3669" s="138" t="s">
        <v>5206</v>
      </c>
      <c r="R3669" s="138"/>
      <c r="S3669" s="138"/>
      <c r="T3669" s="138"/>
      <c r="U3669" s="138"/>
      <c r="AB3669" s="138"/>
      <c r="AN3669" s="45" t="str">
        <f t="shared" si="54"/>
        <v/>
      </c>
    </row>
    <row r="3670" spans="1:40" s="156" customFormat="1" x14ac:dyDescent="0.2">
      <c r="A3670" s="154"/>
      <c r="B3670" s="155" t="s">
        <v>6431</v>
      </c>
      <c r="C3670" s="109"/>
      <c r="D3670" s="111"/>
      <c r="E3670" s="156" t="s">
        <v>3940</v>
      </c>
      <c r="F3670" s="157" t="s">
        <v>3009</v>
      </c>
      <c r="G3670" s="157"/>
      <c r="H3670" s="157" t="s">
        <v>5207</v>
      </c>
      <c r="I3670" s="14"/>
      <c r="J3670" s="14"/>
      <c r="K3670" s="14"/>
      <c r="L3670" s="14"/>
      <c r="M3670" s="138" t="s">
        <v>2121</v>
      </c>
      <c r="N3670" s="158">
        <v>1042</v>
      </c>
      <c r="O3670" s="138" t="s">
        <v>5203</v>
      </c>
      <c r="P3670" s="138"/>
      <c r="Q3670" s="138" t="s">
        <v>5206</v>
      </c>
      <c r="R3670" s="138"/>
      <c r="S3670" s="138"/>
      <c r="T3670" s="138"/>
      <c r="U3670" s="138"/>
      <c r="AB3670" s="138"/>
      <c r="AN3670" s="45" t="str">
        <f t="shared" si="54"/>
        <v/>
      </c>
    </row>
    <row r="3671" spans="1:40" s="156" customFormat="1" x14ac:dyDescent="0.2">
      <c r="A3671" s="154"/>
      <c r="B3671" s="155" t="s">
        <v>6432</v>
      </c>
      <c r="C3671" s="109"/>
      <c r="D3671" s="111"/>
      <c r="E3671" s="156" t="s">
        <v>3940</v>
      </c>
      <c r="F3671" s="157" t="s">
        <v>3009</v>
      </c>
      <c r="G3671" s="157"/>
      <c r="H3671" s="157" t="s">
        <v>5208</v>
      </c>
      <c r="I3671" s="14"/>
      <c r="J3671" s="14"/>
      <c r="K3671" s="14"/>
      <c r="L3671" s="14"/>
      <c r="M3671" s="138" t="s">
        <v>2121</v>
      </c>
      <c r="N3671" s="158">
        <v>1042</v>
      </c>
      <c r="O3671" s="138" t="s">
        <v>5204</v>
      </c>
      <c r="P3671" s="138"/>
      <c r="Q3671" s="138" t="s">
        <v>5206</v>
      </c>
      <c r="R3671" s="138"/>
      <c r="S3671" s="138"/>
      <c r="T3671" s="138"/>
      <c r="U3671" s="138"/>
      <c r="AB3671" s="138"/>
      <c r="AN3671" s="45" t="str">
        <f t="shared" si="54"/>
        <v/>
      </c>
    </row>
    <row r="3672" spans="1:40" s="156" customFormat="1" x14ac:dyDescent="0.2">
      <c r="A3672" s="154"/>
      <c r="B3672" s="155" t="s">
        <v>6433</v>
      </c>
      <c r="C3672" s="109"/>
      <c r="D3672" s="111"/>
      <c r="E3672" s="156" t="s">
        <v>3940</v>
      </c>
      <c r="F3672" s="157" t="s">
        <v>3009</v>
      </c>
      <c r="G3672" s="157"/>
      <c r="H3672" s="157" t="s">
        <v>5208</v>
      </c>
      <c r="I3672" s="14"/>
      <c r="J3672" s="14"/>
      <c r="K3672" s="14"/>
      <c r="L3672" s="14"/>
      <c r="M3672" s="138" t="s">
        <v>2121</v>
      </c>
      <c r="N3672" s="158">
        <v>1042</v>
      </c>
      <c r="O3672" s="138" t="s">
        <v>5205</v>
      </c>
      <c r="P3672" s="138"/>
      <c r="Q3672" s="138" t="s">
        <v>5206</v>
      </c>
      <c r="R3672" s="138"/>
      <c r="S3672" s="138"/>
      <c r="T3672" s="138"/>
      <c r="U3672" s="138"/>
      <c r="AB3672" s="138"/>
      <c r="AN3672" s="45" t="str">
        <f t="shared" si="54"/>
        <v/>
      </c>
    </row>
    <row r="3673" spans="1:40" s="156" customFormat="1" x14ac:dyDescent="0.2">
      <c r="A3673" s="154"/>
      <c r="B3673" s="155" t="s">
        <v>6434</v>
      </c>
      <c r="C3673" s="109"/>
      <c r="D3673" s="111"/>
      <c r="E3673" s="156" t="s">
        <v>3940</v>
      </c>
      <c r="F3673" s="157" t="s">
        <v>3009</v>
      </c>
      <c r="G3673" s="157"/>
      <c r="H3673" s="157" t="s">
        <v>5208</v>
      </c>
      <c r="I3673" s="14"/>
      <c r="J3673" s="14"/>
      <c r="K3673" s="14"/>
      <c r="L3673" s="14"/>
      <c r="M3673" s="138" t="s">
        <v>2466</v>
      </c>
      <c r="N3673" s="158">
        <v>1435</v>
      </c>
      <c r="O3673" s="138" t="s">
        <v>5209</v>
      </c>
      <c r="P3673" s="138"/>
      <c r="Q3673" s="138" t="s">
        <v>5206</v>
      </c>
      <c r="R3673" s="138"/>
      <c r="S3673" s="138"/>
      <c r="T3673" s="138"/>
      <c r="U3673" s="138"/>
      <c r="AB3673" s="138"/>
      <c r="AN3673" s="45" t="str">
        <f t="shared" si="54"/>
        <v/>
      </c>
    </row>
    <row r="3674" spans="1:40" s="156" customFormat="1" x14ac:dyDescent="0.2">
      <c r="A3674" s="154"/>
      <c r="B3674" s="155" t="s">
        <v>6435</v>
      </c>
      <c r="C3674" s="109"/>
      <c r="D3674" s="111"/>
      <c r="E3674" s="156" t="s">
        <v>3940</v>
      </c>
      <c r="F3674" s="157" t="s">
        <v>3009</v>
      </c>
      <c r="G3674" s="157"/>
      <c r="H3674" s="157" t="s">
        <v>5208</v>
      </c>
      <c r="I3674" s="14"/>
      <c r="J3674" s="14"/>
      <c r="K3674" s="14"/>
      <c r="L3674" s="14"/>
      <c r="M3674" s="138" t="s">
        <v>2466</v>
      </c>
      <c r="N3674" s="158">
        <v>1435</v>
      </c>
      <c r="O3674" s="138" t="s">
        <v>5210</v>
      </c>
      <c r="P3674" s="138"/>
      <c r="Q3674" s="138" t="s">
        <v>5206</v>
      </c>
      <c r="R3674" s="138"/>
      <c r="S3674" s="138"/>
      <c r="T3674" s="138"/>
      <c r="U3674" s="138"/>
      <c r="AB3674" s="138"/>
      <c r="AN3674" s="45" t="str">
        <f t="shared" si="54"/>
        <v/>
      </c>
    </row>
    <row r="3675" spans="1:40" s="156" customFormat="1" x14ac:dyDescent="0.2">
      <c r="A3675" s="154"/>
      <c r="B3675" s="155" t="s">
        <v>6436</v>
      </c>
      <c r="C3675" s="109"/>
      <c r="D3675" s="111"/>
      <c r="E3675" s="156" t="s">
        <v>3940</v>
      </c>
      <c r="F3675" s="157" t="s">
        <v>3009</v>
      </c>
      <c r="G3675" s="157"/>
      <c r="H3675" s="157" t="s">
        <v>5208</v>
      </c>
      <c r="I3675" s="14"/>
      <c r="J3675" s="14"/>
      <c r="K3675" s="14"/>
      <c r="L3675" s="14"/>
      <c r="M3675" s="138" t="s">
        <v>2466</v>
      </c>
      <c r="N3675" s="158">
        <v>1435</v>
      </c>
      <c r="O3675" s="138" t="s">
        <v>5211</v>
      </c>
      <c r="P3675" s="138"/>
      <c r="Q3675" s="138" t="s">
        <v>5206</v>
      </c>
      <c r="R3675" s="138"/>
      <c r="S3675" s="138"/>
      <c r="T3675" s="138"/>
      <c r="U3675" s="138"/>
      <c r="AB3675" s="138"/>
      <c r="AN3675" s="45" t="str">
        <f t="shared" si="54"/>
        <v/>
      </c>
    </row>
    <row r="3676" spans="1:40" s="156" customFormat="1" x14ac:dyDescent="0.2">
      <c r="A3676" s="154"/>
      <c r="B3676" s="155" t="s">
        <v>6437</v>
      </c>
      <c r="C3676" s="109"/>
      <c r="D3676" s="111"/>
      <c r="E3676" s="156" t="s">
        <v>3940</v>
      </c>
      <c r="F3676" s="157" t="s">
        <v>3009</v>
      </c>
      <c r="G3676" s="157"/>
      <c r="H3676" s="157" t="s">
        <v>5208</v>
      </c>
      <c r="I3676" s="14"/>
      <c r="J3676" s="14"/>
      <c r="K3676" s="14"/>
      <c r="L3676" s="14"/>
      <c r="M3676" s="138" t="s">
        <v>2466</v>
      </c>
      <c r="N3676" s="158">
        <v>1435</v>
      </c>
      <c r="O3676" s="138" t="s">
        <v>5212</v>
      </c>
      <c r="P3676" s="138"/>
      <c r="Q3676" s="138" t="s">
        <v>5206</v>
      </c>
      <c r="R3676" s="138"/>
      <c r="S3676" s="138"/>
      <c r="T3676" s="138"/>
      <c r="U3676" s="138"/>
      <c r="AB3676" s="138"/>
      <c r="AN3676" s="45" t="str">
        <f t="shared" si="54"/>
        <v/>
      </c>
    </row>
    <row r="3677" spans="1:40" s="156" customFormat="1" x14ac:dyDescent="0.2">
      <c r="A3677" s="154"/>
      <c r="B3677" s="155" t="s">
        <v>6438</v>
      </c>
      <c r="C3677" s="109"/>
      <c r="D3677" s="111"/>
      <c r="E3677" s="156" t="s">
        <v>3940</v>
      </c>
      <c r="F3677" s="157" t="s">
        <v>3009</v>
      </c>
      <c r="G3677" s="157"/>
      <c r="H3677" s="157" t="s">
        <v>5208</v>
      </c>
      <c r="I3677" s="14"/>
      <c r="J3677" s="14"/>
      <c r="K3677" s="14"/>
      <c r="L3677" s="14"/>
      <c r="M3677" s="138" t="s">
        <v>2466</v>
      </c>
      <c r="N3677" s="158">
        <v>1435</v>
      </c>
      <c r="O3677" s="138" t="s">
        <v>5213</v>
      </c>
      <c r="P3677" s="138"/>
      <c r="Q3677" s="138" t="s">
        <v>5206</v>
      </c>
      <c r="R3677" s="138"/>
      <c r="S3677" s="138"/>
      <c r="T3677" s="138"/>
      <c r="U3677" s="138"/>
      <c r="AB3677" s="138"/>
      <c r="AN3677" s="45" t="str">
        <f t="shared" si="54"/>
        <v/>
      </c>
    </row>
    <row r="3678" spans="1:40" s="156" customFormat="1" x14ac:dyDescent="0.2">
      <c r="A3678" s="154"/>
      <c r="B3678" s="155" t="s">
        <v>6439</v>
      </c>
      <c r="C3678" s="109"/>
      <c r="D3678" s="111"/>
      <c r="E3678" s="156" t="s">
        <v>3940</v>
      </c>
      <c r="F3678" s="157" t="s">
        <v>3009</v>
      </c>
      <c r="G3678" s="157"/>
      <c r="H3678" s="157" t="s">
        <v>5207</v>
      </c>
      <c r="I3678" s="14"/>
      <c r="J3678" s="14"/>
      <c r="K3678" s="14"/>
      <c r="L3678" s="14"/>
      <c r="M3678" s="138" t="s">
        <v>2466</v>
      </c>
      <c r="N3678" s="158">
        <v>1435</v>
      </c>
      <c r="O3678" s="138" t="s">
        <v>5214</v>
      </c>
      <c r="P3678" s="138"/>
      <c r="Q3678" s="138" t="s">
        <v>5206</v>
      </c>
      <c r="R3678" s="138"/>
      <c r="S3678" s="138"/>
      <c r="T3678" s="138"/>
      <c r="U3678" s="138"/>
      <c r="AB3678" s="138"/>
      <c r="AN3678" s="45" t="str">
        <f t="shared" si="54"/>
        <v/>
      </c>
    </row>
    <row r="3679" spans="1:40" s="156" customFormat="1" x14ac:dyDescent="0.2">
      <c r="A3679" s="154"/>
      <c r="B3679" s="155" t="s">
        <v>6440</v>
      </c>
      <c r="C3679" s="109"/>
      <c r="D3679" s="111"/>
      <c r="E3679" s="156" t="s">
        <v>3940</v>
      </c>
      <c r="F3679" s="157" t="s">
        <v>3009</v>
      </c>
      <c r="G3679" s="157"/>
      <c r="H3679" s="157" t="s">
        <v>5207</v>
      </c>
      <c r="I3679" s="14"/>
      <c r="J3679" s="14"/>
      <c r="K3679" s="14"/>
      <c r="L3679" s="14"/>
      <c r="M3679" s="138" t="s">
        <v>2466</v>
      </c>
      <c r="N3679" s="158">
        <v>1435</v>
      </c>
      <c r="O3679" s="138" t="s">
        <v>5215</v>
      </c>
      <c r="P3679" s="138"/>
      <c r="Q3679" s="138" t="s">
        <v>5206</v>
      </c>
      <c r="R3679" s="138"/>
      <c r="S3679" s="138"/>
      <c r="T3679" s="138"/>
      <c r="U3679" s="138"/>
      <c r="AB3679" s="138"/>
      <c r="AN3679" s="45" t="str">
        <f t="shared" si="54"/>
        <v/>
      </c>
    </row>
    <row r="3680" spans="1:40" s="156" customFormat="1" x14ac:dyDescent="0.2">
      <c r="A3680" s="154"/>
      <c r="B3680" s="155" t="s">
        <v>6441</v>
      </c>
      <c r="C3680" s="109"/>
      <c r="D3680" s="111"/>
      <c r="E3680" s="156" t="s">
        <v>3940</v>
      </c>
      <c r="F3680" s="157" t="s">
        <v>3009</v>
      </c>
      <c r="G3680" s="157"/>
      <c r="H3680" s="157" t="s">
        <v>5207</v>
      </c>
      <c r="I3680" s="14"/>
      <c r="J3680" s="14"/>
      <c r="K3680" s="14"/>
      <c r="L3680" s="14"/>
      <c r="M3680" s="138" t="s">
        <v>2466</v>
      </c>
      <c r="N3680" s="158">
        <v>1435</v>
      </c>
      <c r="O3680" s="138" t="s">
        <v>5216</v>
      </c>
      <c r="P3680" s="138"/>
      <c r="Q3680" s="138" t="s">
        <v>5206</v>
      </c>
      <c r="R3680" s="138"/>
      <c r="S3680" s="138"/>
      <c r="T3680" s="138"/>
      <c r="U3680" s="138"/>
      <c r="AB3680" s="138"/>
      <c r="AN3680" s="45" t="str">
        <f t="shared" si="54"/>
        <v/>
      </c>
    </row>
    <row r="3681" spans="1:40" s="156" customFormat="1" x14ac:dyDescent="0.2">
      <c r="A3681" s="154"/>
      <c r="B3681" s="155" t="s">
        <v>6442</v>
      </c>
      <c r="C3681" s="109"/>
      <c r="D3681" s="111"/>
      <c r="E3681" s="156" t="s">
        <v>3940</v>
      </c>
      <c r="F3681" s="157" t="s">
        <v>3009</v>
      </c>
      <c r="G3681" s="157"/>
      <c r="H3681" s="157" t="s">
        <v>5207</v>
      </c>
      <c r="I3681" s="14"/>
      <c r="J3681" s="14"/>
      <c r="K3681" s="14"/>
      <c r="L3681" s="14"/>
      <c r="M3681" s="138" t="s">
        <v>2466</v>
      </c>
      <c r="N3681" s="158">
        <v>1435</v>
      </c>
      <c r="O3681" s="138" t="s">
        <v>5217</v>
      </c>
      <c r="P3681" s="138"/>
      <c r="Q3681" s="138" t="s">
        <v>5206</v>
      </c>
      <c r="R3681" s="138"/>
      <c r="S3681" s="138"/>
      <c r="T3681" s="138"/>
      <c r="U3681" s="138"/>
      <c r="AB3681" s="138"/>
      <c r="AN3681" s="45" t="str">
        <f t="shared" si="54"/>
        <v/>
      </c>
    </row>
    <row r="3682" spans="1:40" s="156" customFormat="1" x14ac:dyDescent="0.2">
      <c r="A3682" s="154"/>
      <c r="B3682" s="155" t="s">
        <v>6443</v>
      </c>
      <c r="C3682" s="109"/>
      <c r="D3682" s="111"/>
      <c r="E3682" s="156" t="s">
        <v>3940</v>
      </c>
      <c r="F3682" s="157" t="s">
        <v>3009</v>
      </c>
      <c r="G3682" s="157"/>
      <c r="H3682" s="157" t="s">
        <v>5207</v>
      </c>
      <c r="I3682" s="14"/>
      <c r="J3682" s="14"/>
      <c r="K3682" s="14"/>
      <c r="L3682" s="14"/>
      <c r="M3682" s="138" t="s">
        <v>2466</v>
      </c>
      <c r="N3682" s="158">
        <v>1435</v>
      </c>
      <c r="O3682" s="138" t="s">
        <v>5218</v>
      </c>
      <c r="P3682" s="138"/>
      <c r="Q3682" s="138" t="s">
        <v>5206</v>
      </c>
      <c r="R3682" s="138"/>
      <c r="S3682" s="138"/>
      <c r="T3682" s="138"/>
      <c r="U3682" s="138"/>
      <c r="AB3682" s="138"/>
      <c r="AN3682" s="45" t="str">
        <f t="shared" si="54"/>
        <v/>
      </c>
    </row>
    <row r="3683" spans="1:40" s="156" customFormat="1" x14ac:dyDescent="0.2">
      <c r="A3683" s="154"/>
      <c r="B3683" s="155" t="s">
        <v>6444</v>
      </c>
      <c r="C3683" s="109"/>
      <c r="D3683" s="111"/>
      <c r="E3683" s="156" t="s">
        <v>3940</v>
      </c>
      <c r="F3683" s="157" t="s">
        <v>3010</v>
      </c>
      <c r="G3683" s="157"/>
      <c r="H3683" s="157" t="s">
        <v>5237</v>
      </c>
      <c r="I3683" s="14"/>
      <c r="J3683" s="14"/>
      <c r="K3683" s="14"/>
      <c r="L3683" s="14"/>
      <c r="M3683" s="138" t="s">
        <v>2142</v>
      </c>
      <c r="N3683" s="158">
        <v>1292</v>
      </c>
      <c r="O3683" s="138" t="s">
        <v>5219</v>
      </c>
      <c r="P3683" s="138"/>
      <c r="Q3683" s="138" t="s">
        <v>5220</v>
      </c>
      <c r="R3683" s="138"/>
      <c r="S3683" s="138"/>
      <c r="T3683" s="138"/>
      <c r="U3683" s="138"/>
      <c r="AB3683" s="138"/>
      <c r="AN3683" s="45" t="str">
        <f t="shared" si="54"/>
        <v/>
      </c>
    </row>
    <row r="3684" spans="1:40" s="156" customFormat="1" x14ac:dyDescent="0.2">
      <c r="A3684" s="154"/>
      <c r="B3684" s="155" t="s">
        <v>7683</v>
      </c>
      <c r="C3684" s="109"/>
      <c r="D3684" s="111"/>
      <c r="E3684" s="156" t="s">
        <v>3940</v>
      </c>
      <c r="F3684" s="157" t="s">
        <v>3010</v>
      </c>
      <c r="G3684" s="157"/>
      <c r="H3684" s="157" t="s">
        <v>5238</v>
      </c>
      <c r="I3684" s="14"/>
      <c r="J3684" s="14"/>
      <c r="K3684" s="14"/>
      <c r="L3684" s="14"/>
      <c r="M3684" s="138" t="s">
        <v>2156</v>
      </c>
      <c r="N3684" s="158">
        <v>1434</v>
      </c>
      <c r="O3684" s="138" t="s">
        <v>5221</v>
      </c>
      <c r="P3684" s="138"/>
      <c r="Q3684" s="138" t="s">
        <v>5223</v>
      </c>
      <c r="R3684" s="138"/>
      <c r="S3684" s="138"/>
      <c r="T3684" s="138"/>
      <c r="U3684" s="138"/>
      <c r="AB3684" s="138"/>
      <c r="AN3684" s="45" t="str">
        <f t="shared" si="54"/>
        <v/>
      </c>
    </row>
    <row r="3685" spans="1:40" s="156" customFormat="1" x14ac:dyDescent="0.2">
      <c r="A3685" s="154"/>
      <c r="B3685" s="155" t="s">
        <v>7684</v>
      </c>
      <c r="C3685" s="109"/>
      <c r="D3685" s="111"/>
      <c r="E3685" s="156" t="s">
        <v>3940</v>
      </c>
      <c r="F3685" s="157" t="s">
        <v>3010</v>
      </c>
      <c r="G3685" s="157"/>
      <c r="H3685" s="157" t="s">
        <v>5238</v>
      </c>
      <c r="I3685" s="14"/>
      <c r="J3685" s="14"/>
      <c r="K3685" s="14"/>
      <c r="L3685" s="14"/>
      <c r="M3685" s="138" t="s">
        <v>2156</v>
      </c>
      <c r="N3685" s="158">
        <v>1434</v>
      </c>
      <c r="O3685" s="138" t="s">
        <v>5222</v>
      </c>
      <c r="P3685" s="138"/>
      <c r="Q3685" s="138" t="s">
        <v>5223</v>
      </c>
      <c r="R3685" s="138"/>
      <c r="S3685" s="138"/>
      <c r="T3685" s="138"/>
      <c r="U3685" s="138"/>
      <c r="AB3685" s="138"/>
      <c r="AN3685" s="45" t="str">
        <f t="shared" si="54"/>
        <v/>
      </c>
    </row>
    <row r="3686" spans="1:40" s="156" customFormat="1" x14ac:dyDescent="0.2">
      <c r="A3686" s="154"/>
      <c r="B3686" s="155" t="s">
        <v>7685</v>
      </c>
      <c r="C3686" s="109"/>
      <c r="D3686" s="111"/>
      <c r="E3686" s="156" t="s">
        <v>3940</v>
      </c>
      <c r="F3686" s="157" t="s">
        <v>3010</v>
      </c>
      <c r="G3686" s="157"/>
      <c r="H3686" s="157" t="s">
        <v>5237</v>
      </c>
      <c r="I3686" s="14"/>
      <c r="J3686" s="14"/>
      <c r="K3686" s="14"/>
      <c r="L3686" s="14"/>
      <c r="M3686" s="138" t="s">
        <v>2156</v>
      </c>
      <c r="N3686" s="158">
        <v>1434</v>
      </c>
      <c r="O3686" s="138" t="s">
        <v>5224</v>
      </c>
      <c r="P3686" s="138"/>
      <c r="Q3686" s="138" t="s">
        <v>5226</v>
      </c>
      <c r="R3686" s="138"/>
      <c r="S3686" s="138"/>
      <c r="T3686" s="138"/>
      <c r="U3686" s="138"/>
      <c r="AB3686" s="138"/>
      <c r="AN3686" s="45" t="str">
        <f t="shared" si="54"/>
        <v/>
      </c>
    </row>
    <row r="3687" spans="1:40" s="156" customFormat="1" x14ac:dyDescent="0.2">
      <c r="A3687" s="154"/>
      <c r="B3687" s="155" t="s">
        <v>7686</v>
      </c>
      <c r="C3687" s="109"/>
      <c r="D3687" s="111"/>
      <c r="E3687" s="156" t="s">
        <v>3940</v>
      </c>
      <c r="F3687" s="157" t="s">
        <v>3010</v>
      </c>
      <c r="G3687" s="157"/>
      <c r="H3687" s="157" t="s">
        <v>5237</v>
      </c>
      <c r="I3687" s="14"/>
      <c r="J3687" s="14"/>
      <c r="K3687" s="14"/>
      <c r="L3687" s="14"/>
      <c r="M3687" s="138" t="s">
        <v>2156</v>
      </c>
      <c r="N3687" s="158">
        <v>1434</v>
      </c>
      <c r="O3687" s="138" t="s">
        <v>5225</v>
      </c>
      <c r="P3687" s="138"/>
      <c r="Q3687" s="138" t="s">
        <v>5226</v>
      </c>
      <c r="R3687" s="138"/>
      <c r="S3687" s="138"/>
      <c r="T3687" s="138"/>
      <c r="U3687" s="138"/>
      <c r="AB3687" s="138"/>
      <c r="AN3687" s="45" t="str">
        <f t="shared" si="54"/>
        <v/>
      </c>
    </row>
    <row r="3688" spans="1:40" s="156" customFormat="1" x14ac:dyDescent="0.2">
      <c r="A3688" s="154"/>
      <c r="B3688" s="155" t="s">
        <v>6449</v>
      </c>
      <c r="C3688" s="109"/>
      <c r="D3688" s="111"/>
      <c r="E3688" s="156" t="s">
        <v>3940</v>
      </c>
      <c r="F3688" s="157" t="s">
        <v>3010</v>
      </c>
      <c r="G3688" s="157"/>
      <c r="H3688" s="157" t="s">
        <v>5237</v>
      </c>
      <c r="I3688" s="14"/>
      <c r="J3688" s="14"/>
      <c r="K3688" s="14"/>
      <c r="L3688" s="14"/>
      <c r="M3688" s="138" t="s">
        <v>2466</v>
      </c>
      <c r="N3688" s="158">
        <v>1435</v>
      </c>
      <c r="O3688" s="138" t="s">
        <v>5227</v>
      </c>
      <c r="P3688" s="138"/>
      <c r="Q3688" s="138" t="s">
        <v>5241</v>
      </c>
      <c r="R3688" s="138"/>
      <c r="S3688" s="138"/>
      <c r="T3688" s="138"/>
      <c r="U3688" s="138"/>
      <c r="AB3688" s="138"/>
      <c r="AN3688" s="45" t="str">
        <f t="shared" si="54"/>
        <v/>
      </c>
    </row>
    <row r="3689" spans="1:40" s="156" customFormat="1" x14ac:dyDescent="0.2">
      <c r="A3689" s="154"/>
      <c r="B3689" s="155" t="s">
        <v>6450</v>
      </c>
      <c r="C3689" s="109"/>
      <c r="D3689" s="111"/>
      <c r="E3689" s="156" t="s">
        <v>3940</v>
      </c>
      <c r="F3689" s="157" t="s">
        <v>3010</v>
      </c>
      <c r="G3689" s="157"/>
      <c r="H3689" s="157" t="s">
        <v>5237</v>
      </c>
      <c r="I3689" s="14"/>
      <c r="J3689" s="14"/>
      <c r="K3689" s="14"/>
      <c r="L3689" s="14"/>
      <c r="M3689" s="138" t="s">
        <v>2466</v>
      </c>
      <c r="N3689" s="158">
        <v>1435</v>
      </c>
      <c r="O3689" s="138" t="s">
        <v>5228</v>
      </c>
      <c r="P3689" s="138"/>
      <c r="Q3689" s="138" t="s">
        <v>5241</v>
      </c>
      <c r="R3689" s="138"/>
      <c r="S3689" s="138"/>
      <c r="T3689" s="138"/>
      <c r="U3689" s="138"/>
      <c r="AB3689" s="138"/>
      <c r="AN3689" s="45" t="str">
        <f t="shared" si="54"/>
        <v/>
      </c>
    </row>
    <row r="3690" spans="1:40" s="156" customFormat="1" x14ac:dyDescent="0.2">
      <c r="A3690" s="154"/>
      <c r="B3690" s="155" t="s">
        <v>6451</v>
      </c>
      <c r="C3690" s="109"/>
      <c r="D3690" s="111"/>
      <c r="E3690" s="156" t="s">
        <v>3940</v>
      </c>
      <c r="F3690" s="157" t="s">
        <v>3010</v>
      </c>
      <c r="G3690" s="157"/>
      <c r="H3690" s="157" t="s">
        <v>5237</v>
      </c>
      <c r="I3690" s="14"/>
      <c r="J3690" s="14"/>
      <c r="K3690" s="14"/>
      <c r="L3690" s="14"/>
      <c r="M3690" s="138" t="s">
        <v>2466</v>
      </c>
      <c r="N3690" s="158">
        <v>1435</v>
      </c>
      <c r="O3690" s="138" t="s">
        <v>5229</v>
      </c>
      <c r="P3690" s="138"/>
      <c r="Q3690" s="138" t="s">
        <v>5241</v>
      </c>
      <c r="R3690" s="138"/>
      <c r="S3690" s="138"/>
      <c r="T3690" s="138"/>
      <c r="U3690" s="138"/>
      <c r="AB3690" s="138"/>
      <c r="AN3690" s="45" t="str">
        <f t="shared" si="54"/>
        <v/>
      </c>
    </row>
    <row r="3691" spans="1:40" s="156" customFormat="1" x14ac:dyDescent="0.2">
      <c r="A3691" s="154"/>
      <c r="B3691" s="155" t="s">
        <v>6452</v>
      </c>
      <c r="C3691" s="109"/>
      <c r="D3691" s="111"/>
      <c r="E3691" s="156" t="s">
        <v>3940</v>
      </c>
      <c r="F3691" s="157" t="s">
        <v>3010</v>
      </c>
      <c r="G3691" s="157"/>
      <c r="H3691" s="157" t="s">
        <v>5237</v>
      </c>
      <c r="I3691" s="14"/>
      <c r="J3691" s="14"/>
      <c r="K3691" s="14"/>
      <c r="L3691" s="14"/>
      <c r="M3691" s="138" t="s">
        <v>2466</v>
      </c>
      <c r="N3691" s="158">
        <v>1435</v>
      </c>
      <c r="O3691" s="138" t="s">
        <v>5230</v>
      </c>
      <c r="P3691" s="138"/>
      <c r="Q3691" s="138" t="s">
        <v>5241</v>
      </c>
      <c r="R3691" s="138"/>
      <c r="S3691" s="138"/>
      <c r="T3691" s="138"/>
      <c r="U3691" s="138"/>
      <c r="AB3691" s="138"/>
      <c r="AN3691" s="45" t="str">
        <f t="shared" si="54"/>
        <v/>
      </c>
    </row>
    <row r="3692" spans="1:40" s="156" customFormat="1" x14ac:dyDescent="0.2">
      <c r="A3692" s="154"/>
      <c r="B3692" s="155" t="s">
        <v>6453</v>
      </c>
      <c r="C3692" s="109"/>
      <c r="D3692" s="111"/>
      <c r="E3692" s="156" t="s">
        <v>3940</v>
      </c>
      <c r="F3692" s="157" t="s">
        <v>3010</v>
      </c>
      <c r="G3692" s="157"/>
      <c r="H3692" s="157" t="s">
        <v>5237</v>
      </c>
      <c r="I3692" s="14"/>
      <c r="J3692" s="14"/>
      <c r="K3692" s="14"/>
      <c r="L3692" s="14"/>
      <c r="M3692" s="138" t="s">
        <v>2466</v>
      </c>
      <c r="N3692" s="158">
        <v>1435</v>
      </c>
      <c r="O3692" s="138" t="s">
        <v>5231</v>
      </c>
      <c r="P3692" s="138"/>
      <c r="Q3692" s="138" t="s">
        <v>5241</v>
      </c>
      <c r="R3692" s="138"/>
      <c r="S3692" s="138"/>
      <c r="T3692" s="138"/>
      <c r="U3692" s="138"/>
      <c r="AB3692" s="138"/>
      <c r="AN3692" s="45" t="str">
        <f t="shared" si="54"/>
        <v/>
      </c>
    </row>
    <row r="3693" spans="1:40" s="156" customFormat="1" x14ac:dyDescent="0.2">
      <c r="A3693" s="154"/>
      <c r="B3693" s="155" t="s">
        <v>6454</v>
      </c>
      <c r="C3693" s="109"/>
      <c r="D3693" s="111"/>
      <c r="E3693" s="156" t="s">
        <v>3940</v>
      </c>
      <c r="F3693" s="157" t="s">
        <v>3010</v>
      </c>
      <c r="G3693" s="157"/>
      <c r="H3693" s="157" t="s">
        <v>5238</v>
      </c>
      <c r="I3693" s="14"/>
      <c r="J3693" s="14"/>
      <c r="K3693" s="14"/>
      <c r="L3693" s="14"/>
      <c r="M3693" s="138" t="s">
        <v>2466</v>
      </c>
      <c r="N3693" s="158">
        <v>1435</v>
      </c>
      <c r="O3693" s="138" t="s">
        <v>5232</v>
      </c>
      <c r="P3693" s="138"/>
      <c r="Q3693" s="138" t="s">
        <v>5242</v>
      </c>
      <c r="R3693" s="138"/>
      <c r="S3693" s="138"/>
      <c r="T3693" s="138"/>
      <c r="U3693" s="138"/>
      <c r="AB3693" s="138"/>
      <c r="AN3693" s="45" t="str">
        <f t="shared" si="54"/>
        <v/>
      </c>
    </row>
    <row r="3694" spans="1:40" s="156" customFormat="1" x14ac:dyDescent="0.2">
      <c r="A3694" s="154"/>
      <c r="B3694" s="155" t="s">
        <v>6455</v>
      </c>
      <c r="C3694" s="109"/>
      <c r="D3694" s="111"/>
      <c r="E3694" s="156" t="s">
        <v>3940</v>
      </c>
      <c r="F3694" s="157" t="s">
        <v>3010</v>
      </c>
      <c r="G3694" s="157"/>
      <c r="H3694" s="157" t="s">
        <v>5238</v>
      </c>
      <c r="I3694" s="14"/>
      <c r="J3694" s="14"/>
      <c r="K3694" s="14"/>
      <c r="L3694" s="14"/>
      <c r="M3694" s="138" t="s">
        <v>2466</v>
      </c>
      <c r="N3694" s="158">
        <v>1435</v>
      </c>
      <c r="O3694" s="138" t="s">
        <v>5233</v>
      </c>
      <c r="P3694" s="138"/>
      <c r="Q3694" s="138" t="s">
        <v>5242</v>
      </c>
      <c r="R3694" s="138"/>
      <c r="S3694" s="138"/>
      <c r="T3694" s="138"/>
      <c r="U3694" s="138"/>
      <c r="AB3694" s="138"/>
      <c r="AN3694" s="45" t="str">
        <f t="shared" si="54"/>
        <v/>
      </c>
    </row>
    <row r="3695" spans="1:40" s="156" customFormat="1" x14ac:dyDescent="0.2">
      <c r="A3695" s="154"/>
      <c r="B3695" s="155" t="s">
        <v>6456</v>
      </c>
      <c r="C3695" s="109"/>
      <c r="D3695" s="111"/>
      <c r="E3695" s="156" t="s">
        <v>3940</v>
      </c>
      <c r="F3695" s="157" t="s">
        <v>3010</v>
      </c>
      <c r="G3695" s="157"/>
      <c r="H3695" s="157" t="s">
        <v>5238</v>
      </c>
      <c r="I3695" s="14"/>
      <c r="J3695" s="14"/>
      <c r="K3695" s="14"/>
      <c r="L3695" s="14"/>
      <c r="M3695" s="138" t="s">
        <v>2466</v>
      </c>
      <c r="N3695" s="158">
        <v>1435</v>
      </c>
      <c r="O3695" s="138" t="s">
        <v>5234</v>
      </c>
      <c r="P3695" s="138"/>
      <c r="Q3695" s="138" t="s">
        <v>5242</v>
      </c>
      <c r="R3695" s="138"/>
      <c r="S3695" s="138"/>
      <c r="T3695" s="138"/>
      <c r="U3695" s="138"/>
      <c r="AB3695" s="138"/>
      <c r="AN3695" s="45" t="str">
        <f t="shared" si="54"/>
        <v/>
      </c>
    </row>
    <row r="3696" spans="1:40" s="156" customFormat="1" x14ac:dyDescent="0.2">
      <c r="A3696" s="154"/>
      <c r="B3696" s="155" t="s">
        <v>6457</v>
      </c>
      <c r="C3696" s="109"/>
      <c r="D3696" s="111"/>
      <c r="E3696" s="156" t="s">
        <v>3940</v>
      </c>
      <c r="F3696" s="157" t="s">
        <v>3010</v>
      </c>
      <c r="G3696" s="157"/>
      <c r="H3696" s="157" t="s">
        <v>5238</v>
      </c>
      <c r="I3696" s="14"/>
      <c r="J3696" s="14"/>
      <c r="K3696" s="14"/>
      <c r="L3696" s="14"/>
      <c r="M3696" s="138" t="s">
        <v>2466</v>
      </c>
      <c r="N3696" s="158">
        <v>1435</v>
      </c>
      <c r="O3696" s="138" t="s">
        <v>5235</v>
      </c>
      <c r="P3696" s="138"/>
      <c r="Q3696" s="138" t="s">
        <v>5242</v>
      </c>
      <c r="R3696" s="138"/>
      <c r="S3696" s="138"/>
      <c r="T3696" s="138"/>
      <c r="U3696" s="138"/>
      <c r="AB3696" s="138"/>
      <c r="AN3696" s="45" t="str">
        <f t="shared" si="54"/>
        <v/>
      </c>
    </row>
    <row r="3697" spans="1:729" s="156" customFormat="1" x14ac:dyDescent="0.2">
      <c r="A3697" s="154"/>
      <c r="B3697" s="155" t="s">
        <v>6458</v>
      </c>
      <c r="C3697" s="109"/>
      <c r="D3697" s="111"/>
      <c r="E3697" s="156" t="s">
        <v>3940</v>
      </c>
      <c r="F3697" s="157" t="s">
        <v>3010</v>
      </c>
      <c r="G3697" s="157"/>
      <c r="H3697" s="157" t="s">
        <v>5238</v>
      </c>
      <c r="I3697" s="14"/>
      <c r="J3697" s="14"/>
      <c r="K3697" s="14"/>
      <c r="L3697" s="14"/>
      <c r="M3697" s="138" t="s">
        <v>2466</v>
      </c>
      <c r="N3697" s="158">
        <v>1435</v>
      </c>
      <c r="O3697" s="138" t="s">
        <v>5236</v>
      </c>
      <c r="P3697" s="138"/>
      <c r="Q3697" s="138" t="s">
        <v>5242</v>
      </c>
      <c r="R3697" s="138"/>
      <c r="S3697" s="138"/>
      <c r="T3697" s="138"/>
      <c r="U3697" s="138"/>
      <c r="AB3697" s="138"/>
      <c r="AN3697" s="45" t="str">
        <f t="shared" si="54"/>
        <v/>
      </c>
    </row>
    <row r="3698" spans="1:729" s="156" customFormat="1" x14ac:dyDescent="0.2">
      <c r="A3698" s="154"/>
      <c r="B3698" s="155" t="s">
        <v>7687</v>
      </c>
      <c r="C3698" s="109"/>
      <c r="D3698" s="109"/>
      <c r="E3698" s="156" t="s">
        <v>3940</v>
      </c>
      <c r="F3698" s="157" t="s">
        <v>3010</v>
      </c>
      <c r="G3698" s="157"/>
      <c r="H3698" s="157" t="s">
        <v>5237</v>
      </c>
      <c r="I3698" s="14"/>
      <c r="J3698" s="14"/>
      <c r="K3698" s="14"/>
      <c r="L3698" s="14"/>
      <c r="M3698" s="138" t="s">
        <v>2156</v>
      </c>
      <c r="N3698" s="158">
        <v>1434</v>
      </c>
      <c r="O3698" s="138" t="s">
        <v>5239</v>
      </c>
      <c r="P3698" s="138"/>
      <c r="Q3698" s="138" t="s">
        <v>5240</v>
      </c>
      <c r="R3698" s="138"/>
      <c r="S3698" s="138"/>
      <c r="T3698" s="138"/>
      <c r="U3698" s="138"/>
      <c r="AB3698" s="138"/>
      <c r="AN3698" s="45" t="str">
        <f t="shared" si="54"/>
        <v/>
      </c>
    </row>
    <row r="3699" spans="1:729" s="156" customFormat="1" x14ac:dyDescent="0.2">
      <c r="A3699" s="154"/>
      <c r="B3699" s="155" t="s">
        <v>6460</v>
      </c>
      <c r="C3699" s="109"/>
      <c r="D3699" s="109"/>
      <c r="E3699" s="156" t="s">
        <v>3940</v>
      </c>
      <c r="F3699" s="157" t="s">
        <v>3010</v>
      </c>
      <c r="G3699" s="157"/>
      <c r="H3699" s="157" t="s">
        <v>5237</v>
      </c>
      <c r="I3699" s="14"/>
      <c r="J3699" s="14"/>
      <c r="K3699" s="14"/>
      <c r="L3699" s="14"/>
      <c r="M3699" s="138" t="s">
        <v>2466</v>
      </c>
      <c r="N3699" s="158">
        <v>1435</v>
      </c>
      <c r="O3699" s="138" t="s">
        <v>5244</v>
      </c>
      <c r="P3699" s="138"/>
      <c r="Q3699" s="138" t="s">
        <v>5240</v>
      </c>
      <c r="R3699" s="138"/>
      <c r="S3699" s="138"/>
      <c r="T3699" s="138"/>
      <c r="U3699" s="138"/>
      <c r="AB3699" s="138"/>
      <c r="AN3699" s="45" t="str">
        <f t="shared" si="54"/>
        <v/>
      </c>
    </row>
    <row r="3700" spans="1:729" s="156" customFormat="1" x14ac:dyDescent="0.2">
      <c r="A3700" s="154"/>
      <c r="B3700" s="155" t="s">
        <v>6461</v>
      </c>
      <c r="C3700" s="109"/>
      <c r="D3700" s="109"/>
      <c r="E3700" s="156" t="s">
        <v>3940</v>
      </c>
      <c r="F3700" s="157" t="s">
        <v>3010</v>
      </c>
      <c r="G3700" s="157"/>
      <c r="H3700" s="157" t="s">
        <v>5238</v>
      </c>
      <c r="I3700" s="14"/>
      <c r="J3700" s="14"/>
      <c r="K3700" s="14"/>
      <c r="L3700" s="14"/>
      <c r="M3700" s="138" t="s">
        <v>2466</v>
      </c>
      <c r="N3700" s="158">
        <v>1435</v>
      </c>
      <c r="O3700" s="138" t="s">
        <v>5245</v>
      </c>
      <c r="P3700" s="138"/>
      <c r="Q3700" s="138" t="s">
        <v>5240</v>
      </c>
      <c r="R3700" s="138"/>
      <c r="S3700" s="138"/>
      <c r="T3700" s="138"/>
      <c r="U3700" s="138"/>
      <c r="AB3700" s="138"/>
      <c r="AN3700" s="45" t="str">
        <f t="shared" si="54"/>
        <v/>
      </c>
    </row>
    <row r="3701" spans="1:729" s="156" customFormat="1" x14ac:dyDescent="0.2">
      <c r="A3701" s="154"/>
      <c r="B3701" s="155" t="s">
        <v>6462</v>
      </c>
      <c r="C3701" s="109"/>
      <c r="D3701" s="109"/>
      <c r="E3701" s="156" t="s">
        <v>3940</v>
      </c>
      <c r="F3701" s="157" t="s">
        <v>3010</v>
      </c>
      <c r="G3701" s="157"/>
      <c r="H3701" s="157" t="s">
        <v>5238</v>
      </c>
      <c r="I3701" s="14"/>
      <c r="J3701" s="14"/>
      <c r="K3701" s="14"/>
      <c r="L3701" s="14"/>
      <c r="M3701" s="138" t="s">
        <v>2142</v>
      </c>
      <c r="N3701" s="158">
        <v>1292</v>
      </c>
      <c r="O3701" s="138" t="s">
        <v>5246</v>
      </c>
      <c r="P3701" s="138"/>
      <c r="Q3701" s="138" t="s">
        <v>5240</v>
      </c>
      <c r="R3701" s="138"/>
      <c r="S3701" s="138"/>
      <c r="T3701" s="138"/>
      <c r="U3701" s="138"/>
      <c r="AB3701" s="138"/>
      <c r="AN3701" s="45" t="str">
        <f t="shared" si="54"/>
        <v/>
      </c>
    </row>
    <row r="3702" spans="1:729" s="156" customFormat="1" x14ac:dyDescent="0.2">
      <c r="A3702" s="154"/>
      <c r="B3702" s="155" t="s">
        <v>7688</v>
      </c>
      <c r="C3702" s="109"/>
      <c r="D3702" s="109"/>
      <c r="E3702" s="156" t="s">
        <v>3940</v>
      </c>
      <c r="F3702" s="157" t="s">
        <v>3010</v>
      </c>
      <c r="G3702" s="157"/>
      <c r="H3702" s="157" t="s">
        <v>5238</v>
      </c>
      <c r="I3702" s="14"/>
      <c r="J3702" s="14"/>
      <c r="K3702" s="14"/>
      <c r="L3702" s="14"/>
      <c r="M3702" s="138" t="s">
        <v>2156</v>
      </c>
      <c r="N3702" s="158">
        <v>1434</v>
      </c>
      <c r="O3702" s="138" t="s">
        <v>5243</v>
      </c>
      <c r="P3702" s="138"/>
      <c r="Q3702" s="138" t="s">
        <v>5247</v>
      </c>
      <c r="R3702" s="138"/>
      <c r="S3702" s="138"/>
      <c r="T3702" s="138"/>
      <c r="U3702" s="138"/>
      <c r="AB3702" s="138"/>
      <c r="AN3702" s="45" t="str">
        <f t="shared" si="54"/>
        <v/>
      </c>
    </row>
    <row r="3703" spans="1:729" s="156" customFormat="1" x14ac:dyDescent="0.2">
      <c r="A3703" s="154"/>
      <c r="B3703" s="155" t="s">
        <v>5263</v>
      </c>
      <c r="C3703" s="109"/>
      <c r="D3703" s="111"/>
      <c r="E3703" s="156" t="s">
        <v>3940</v>
      </c>
      <c r="F3703" s="157" t="s">
        <v>3035</v>
      </c>
      <c r="G3703" s="14"/>
      <c r="H3703" s="157" t="s">
        <v>5267</v>
      </c>
      <c r="I3703" s="14"/>
      <c r="J3703" s="14"/>
      <c r="K3703" s="14"/>
      <c r="L3703" s="14"/>
      <c r="M3703" s="138" t="s">
        <v>2142</v>
      </c>
      <c r="N3703" s="158">
        <v>1292</v>
      </c>
      <c r="O3703" s="138" t="s">
        <v>5266</v>
      </c>
      <c r="P3703" s="26"/>
      <c r="Q3703" s="26"/>
      <c r="R3703" s="26"/>
      <c r="S3703" s="26"/>
      <c r="T3703" s="26"/>
      <c r="U3703" s="26"/>
      <c r="V3703" s="45"/>
      <c r="W3703" s="45"/>
      <c r="X3703" s="45"/>
      <c r="Y3703" s="45"/>
      <c r="Z3703" s="45"/>
      <c r="AA3703" s="45"/>
      <c r="AB3703" s="52"/>
      <c r="AC3703" s="45"/>
      <c r="AD3703" s="1"/>
      <c r="AE3703" s="1"/>
      <c r="AF3703" s="167"/>
      <c r="AG3703" s="1"/>
      <c r="AH3703" s="1"/>
      <c r="AI3703" s="1"/>
      <c r="AJ3703" s="1"/>
      <c r="AK3703" s="1"/>
      <c r="AL3703" s="1"/>
      <c r="AM3703" s="1"/>
      <c r="AN3703" s="45" t="str">
        <f t="shared" si="54"/>
        <v/>
      </c>
      <c r="AO3703" s="1"/>
      <c r="AP3703" s="1"/>
      <c r="AQ3703" s="1"/>
      <c r="AR3703" s="1"/>
      <c r="AS3703" s="1"/>
      <c r="AT3703" s="1"/>
      <c r="AU3703" s="1"/>
      <c r="AV3703" s="1"/>
      <c r="AW3703" s="1"/>
      <c r="AX3703" s="1"/>
      <c r="AY3703" s="1"/>
      <c r="AZ3703" s="1"/>
      <c r="BA3703" s="1"/>
      <c r="BB3703" s="1"/>
      <c r="BC3703" s="1"/>
      <c r="BD3703" s="1"/>
      <c r="BE3703" s="1"/>
      <c r="BF3703" s="1"/>
      <c r="BG3703" s="1"/>
      <c r="BH3703" s="1"/>
      <c r="BI3703" s="1"/>
      <c r="BJ3703" s="1"/>
      <c r="BK3703" s="1"/>
      <c r="BL3703" s="1"/>
      <c r="BM3703" s="1"/>
      <c r="BN3703" s="1"/>
      <c r="BO3703" s="1"/>
      <c r="BP3703" s="1"/>
      <c r="BQ3703" s="1"/>
      <c r="BR3703" s="1"/>
      <c r="BS3703" s="1"/>
      <c r="BT3703" s="1"/>
      <c r="BU3703" s="1"/>
      <c r="BV3703" s="1"/>
      <c r="BW3703" s="1"/>
      <c r="BX3703" s="1"/>
      <c r="BY3703" s="1"/>
      <c r="BZ3703" s="1"/>
      <c r="CA3703" s="1"/>
      <c r="CB3703" s="1"/>
      <c r="CC3703" s="1"/>
      <c r="CD3703" s="1"/>
      <c r="CE3703" s="1"/>
      <c r="CF3703" s="1"/>
      <c r="CG3703" s="1"/>
      <c r="CH3703" s="1"/>
      <c r="CI3703" s="1"/>
      <c r="CJ3703" s="1"/>
      <c r="CK3703" s="1"/>
      <c r="CL3703" s="1"/>
      <c r="CM3703" s="1"/>
      <c r="CN3703" s="1"/>
      <c r="CO3703" s="1"/>
      <c r="CP3703" s="1"/>
      <c r="CQ3703" s="1"/>
      <c r="CR3703" s="1"/>
      <c r="CS3703" s="1"/>
      <c r="CT3703" s="1"/>
      <c r="CU3703" s="1"/>
      <c r="CV3703" s="1"/>
      <c r="CW3703" s="1"/>
      <c r="CX3703" s="1"/>
      <c r="CY3703" s="1"/>
      <c r="CZ3703" s="1"/>
      <c r="DA3703" s="1"/>
      <c r="DB3703" s="1"/>
      <c r="DC3703" s="1"/>
      <c r="DD3703" s="1"/>
      <c r="DE3703" s="1"/>
      <c r="DF3703" s="1"/>
      <c r="DG3703" s="1"/>
      <c r="DH3703" s="1"/>
      <c r="DI3703" s="1"/>
      <c r="DJ3703" s="1"/>
      <c r="DK3703" s="1"/>
      <c r="DL3703" s="1"/>
      <c r="DM3703" s="1"/>
      <c r="DN3703" s="1"/>
      <c r="DO3703" s="1"/>
      <c r="DP3703" s="1"/>
      <c r="DQ3703" s="1"/>
      <c r="DR3703" s="1"/>
      <c r="DS3703" s="1"/>
      <c r="DT3703" s="1"/>
      <c r="DU3703" s="1"/>
      <c r="DV3703" s="1"/>
      <c r="DW3703" s="1"/>
      <c r="DX3703" s="1"/>
      <c r="DY3703" s="1"/>
      <c r="DZ3703" s="1"/>
      <c r="EA3703" s="1"/>
      <c r="EB3703" s="1"/>
      <c r="EC3703" s="1"/>
      <c r="ED3703" s="1"/>
      <c r="EE3703" s="1"/>
      <c r="EF3703" s="1"/>
      <c r="EG3703" s="1"/>
      <c r="EH3703" s="1"/>
      <c r="EI3703" s="1"/>
      <c r="EJ3703" s="1"/>
      <c r="EK3703" s="1"/>
      <c r="EL3703" s="1"/>
      <c r="EM3703" s="1"/>
      <c r="EN3703" s="1"/>
      <c r="EO3703" s="1"/>
      <c r="EP3703" s="1"/>
      <c r="EQ3703" s="1"/>
      <c r="ER3703" s="1"/>
      <c r="ES3703" s="1"/>
      <c r="ET3703" s="1"/>
      <c r="EU3703" s="1"/>
      <c r="EV3703" s="1"/>
      <c r="EW3703" s="1"/>
      <c r="EX3703" s="1"/>
      <c r="EY3703" s="1"/>
      <c r="EZ3703" s="1"/>
      <c r="FA3703" s="1"/>
      <c r="FB3703" s="1"/>
      <c r="FC3703" s="1"/>
      <c r="FD3703" s="1"/>
      <c r="FE3703" s="1"/>
      <c r="FF3703" s="1"/>
      <c r="FG3703" s="1"/>
      <c r="FH3703" s="1"/>
      <c r="FI3703" s="1"/>
      <c r="FJ3703" s="1"/>
      <c r="FK3703" s="1"/>
      <c r="FL3703" s="1"/>
      <c r="FM3703" s="1"/>
      <c r="FN3703" s="1"/>
      <c r="FO3703" s="1"/>
      <c r="FP3703" s="1"/>
      <c r="FQ3703" s="1"/>
      <c r="FR3703" s="1"/>
      <c r="FS3703" s="1"/>
      <c r="FT3703" s="1"/>
      <c r="FU3703" s="1"/>
      <c r="FV3703" s="1"/>
      <c r="FW3703" s="1"/>
      <c r="FX3703" s="1"/>
      <c r="FY3703" s="1"/>
      <c r="FZ3703" s="1"/>
      <c r="GA3703" s="1"/>
      <c r="GB3703" s="1"/>
      <c r="GC3703" s="1"/>
      <c r="GD3703" s="1"/>
      <c r="GE3703" s="1"/>
      <c r="GF3703" s="1"/>
      <c r="GG3703" s="1"/>
      <c r="GH3703" s="1"/>
      <c r="GI3703" s="1"/>
      <c r="GJ3703" s="1"/>
      <c r="GK3703" s="1"/>
      <c r="GL3703" s="1"/>
      <c r="GM3703" s="1"/>
      <c r="GN3703" s="1"/>
      <c r="GO3703" s="1"/>
      <c r="GP3703" s="1"/>
      <c r="GQ3703" s="1"/>
      <c r="GR3703" s="1"/>
      <c r="GS3703" s="1"/>
      <c r="GT3703" s="1"/>
      <c r="GU3703" s="1"/>
      <c r="GV3703" s="1"/>
      <c r="GW3703" s="1"/>
      <c r="GX3703" s="1"/>
      <c r="GY3703" s="1"/>
      <c r="GZ3703" s="1"/>
      <c r="HA3703" s="1"/>
      <c r="HB3703" s="1"/>
      <c r="HC3703" s="1"/>
      <c r="HD3703" s="1"/>
      <c r="HE3703" s="1"/>
      <c r="HF3703" s="1"/>
      <c r="HG3703" s="1"/>
      <c r="HH3703" s="1"/>
      <c r="HI3703" s="1"/>
      <c r="HJ3703" s="1"/>
      <c r="HK3703" s="1"/>
      <c r="HL3703" s="1"/>
      <c r="HM3703" s="1"/>
      <c r="HN3703" s="1"/>
      <c r="HO3703" s="1"/>
      <c r="HP3703" s="1"/>
      <c r="HQ3703" s="1"/>
      <c r="HR3703" s="1"/>
      <c r="HS3703" s="1"/>
      <c r="HT3703" s="1"/>
      <c r="HU3703" s="1"/>
      <c r="HV3703" s="1"/>
      <c r="HW3703" s="1"/>
      <c r="HX3703" s="1"/>
      <c r="HY3703" s="1"/>
      <c r="HZ3703" s="1"/>
      <c r="IA3703" s="1"/>
      <c r="IB3703" s="1"/>
      <c r="IC3703" s="1"/>
      <c r="ID3703" s="1"/>
      <c r="IE3703" s="1"/>
      <c r="IF3703" s="1"/>
      <c r="IG3703" s="1"/>
      <c r="IH3703" s="1"/>
      <c r="II3703" s="1"/>
      <c r="IJ3703" s="1"/>
      <c r="IK3703" s="1"/>
      <c r="IL3703" s="1"/>
      <c r="IM3703" s="1"/>
      <c r="IN3703" s="1"/>
      <c r="IO3703" s="1"/>
      <c r="IP3703" s="1"/>
      <c r="IQ3703" s="1"/>
      <c r="IR3703" s="1"/>
      <c r="IS3703" s="1"/>
      <c r="IT3703" s="1"/>
      <c r="IU3703" s="1"/>
      <c r="IV3703" s="1"/>
      <c r="IW3703" s="1"/>
      <c r="IX3703" s="1"/>
      <c r="IY3703" s="1"/>
      <c r="IZ3703" s="1"/>
      <c r="JA3703" s="1"/>
      <c r="JB3703" s="1"/>
      <c r="JC3703" s="1"/>
      <c r="JD3703" s="1"/>
      <c r="JE3703" s="1"/>
      <c r="JF3703" s="1"/>
      <c r="JG3703" s="1"/>
      <c r="JH3703" s="1"/>
      <c r="JI3703" s="1"/>
      <c r="JJ3703" s="1"/>
      <c r="JK3703" s="1"/>
      <c r="JL3703" s="1"/>
      <c r="JM3703" s="1"/>
      <c r="JN3703" s="1"/>
      <c r="JO3703" s="1"/>
      <c r="JP3703" s="1"/>
      <c r="JQ3703" s="1"/>
      <c r="JR3703" s="1"/>
      <c r="JS3703" s="1"/>
      <c r="JT3703" s="1"/>
      <c r="JU3703" s="1"/>
      <c r="JV3703" s="1"/>
      <c r="JW3703" s="1"/>
      <c r="JX3703" s="1"/>
      <c r="JY3703" s="1"/>
      <c r="JZ3703" s="1"/>
      <c r="KA3703" s="1"/>
      <c r="KB3703" s="1"/>
      <c r="KC3703" s="1"/>
      <c r="KD3703" s="1"/>
      <c r="KE3703" s="1"/>
      <c r="KF3703" s="1"/>
      <c r="KG3703" s="1"/>
      <c r="KH3703" s="1"/>
      <c r="KI3703" s="1"/>
      <c r="KJ3703" s="1"/>
      <c r="KK3703" s="1"/>
      <c r="KL3703" s="1"/>
      <c r="KM3703" s="1"/>
      <c r="KN3703" s="1"/>
      <c r="KO3703" s="1"/>
      <c r="KP3703" s="1"/>
      <c r="KQ3703" s="1"/>
      <c r="KR3703" s="1"/>
      <c r="KS3703" s="1"/>
      <c r="KT3703" s="1"/>
      <c r="KU3703" s="1"/>
      <c r="KV3703" s="1"/>
      <c r="KW3703" s="1"/>
      <c r="KX3703" s="1"/>
      <c r="KY3703" s="1"/>
      <c r="KZ3703" s="1"/>
      <c r="LA3703" s="1"/>
      <c r="LB3703" s="1"/>
      <c r="LC3703" s="1"/>
      <c r="LD3703" s="1"/>
      <c r="LE3703" s="1"/>
      <c r="LF3703" s="1"/>
      <c r="LG3703" s="1"/>
      <c r="LH3703" s="1"/>
      <c r="LI3703" s="1"/>
      <c r="LJ3703" s="1"/>
      <c r="LK3703" s="1"/>
      <c r="LL3703" s="1"/>
      <c r="LM3703" s="1"/>
      <c r="LN3703" s="1"/>
      <c r="LO3703" s="1"/>
      <c r="LP3703" s="1"/>
      <c r="LQ3703" s="1"/>
      <c r="LR3703" s="1"/>
      <c r="LS3703" s="1"/>
      <c r="LT3703" s="1"/>
      <c r="LU3703" s="1"/>
      <c r="LV3703" s="1"/>
      <c r="LW3703" s="1"/>
      <c r="LX3703" s="1"/>
      <c r="LY3703" s="1"/>
      <c r="LZ3703" s="1"/>
      <c r="MA3703" s="1"/>
      <c r="MB3703" s="1"/>
      <c r="MC3703" s="1"/>
      <c r="MD3703" s="1"/>
      <c r="ME3703" s="1"/>
      <c r="MF3703" s="1"/>
      <c r="MG3703" s="1"/>
      <c r="MH3703" s="1"/>
      <c r="MI3703" s="1"/>
      <c r="MJ3703" s="1"/>
      <c r="MK3703" s="1"/>
      <c r="ML3703" s="1"/>
      <c r="MM3703" s="1"/>
      <c r="MN3703" s="1"/>
      <c r="MO3703" s="1"/>
      <c r="MP3703" s="1"/>
      <c r="MQ3703" s="1"/>
      <c r="MR3703" s="1"/>
      <c r="MS3703" s="1"/>
      <c r="MT3703" s="1"/>
      <c r="MU3703" s="1"/>
      <c r="MV3703" s="1"/>
      <c r="MW3703" s="1"/>
      <c r="MX3703" s="1"/>
      <c r="MY3703" s="1"/>
      <c r="MZ3703" s="1"/>
      <c r="NA3703" s="1"/>
      <c r="NB3703" s="1"/>
      <c r="NC3703" s="1"/>
      <c r="ND3703" s="1"/>
      <c r="NE3703" s="1"/>
      <c r="NF3703" s="1"/>
      <c r="NG3703" s="1"/>
      <c r="NH3703" s="1"/>
      <c r="NI3703" s="1"/>
      <c r="NJ3703" s="1"/>
      <c r="NK3703" s="1"/>
      <c r="NL3703" s="1"/>
      <c r="NM3703" s="1"/>
      <c r="NN3703" s="1"/>
      <c r="NO3703" s="1"/>
      <c r="NP3703" s="1"/>
      <c r="NQ3703" s="1"/>
      <c r="NR3703" s="1"/>
      <c r="NS3703" s="1"/>
      <c r="NT3703" s="1"/>
      <c r="NU3703" s="1"/>
      <c r="NV3703" s="1"/>
      <c r="NW3703" s="1"/>
      <c r="NX3703" s="1"/>
      <c r="NY3703" s="1"/>
      <c r="NZ3703" s="1"/>
      <c r="OA3703" s="1"/>
      <c r="OB3703" s="1"/>
      <c r="OC3703" s="1"/>
      <c r="OD3703" s="1"/>
      <c r="OE3703" s="1"/>
      <c r="OF3703" s="1"/>
      <c r="OG3703" s="1"/>
      <c r="OH3703" s="1"/>
      <c r="OI3703" s="1"/>
      <c r="OJ3703" s="1"/>
      <c r="OK3703" s="1"/>
      <c r="OL3703" s="1"/>
      <c r="OM3703" s="1"/>
      <c r="ON3703" s="1"/>
      <c r="OO3703" s="1"/>
      <c r="OP3703" s="1"/>
      <c r="OQ3703" s="1"/>
      <c r="OR3703" s="1"/>
      <c r="OS3703" s="1"/>
      <c r="OT3703" s="1"/>
      <c r="OU3703" s="1"/>
      <c r="OV3703" s="1"/>
      <c r="OW3703" s="1"/>
      <c r="OX3703" s="1"/>
      <c r="OY3703" s="1"/>
      <c r="OZ3703" s="1"/>
      <c r="PA3703" s="1"/>
      <c r="PB3703" s="1"/>
      <c r="PC3703" s="1"/>
      <c r="PD3703" s="1"/>
      <c r="PE3703" s="1"/>
      <c r="PF3703" s="1"/>
      <c r="PG3703" s="1"/>
      <c r="PH3703" s="1"/>
      <c r="PI3703" s="1"/>
      <c r="PJ3703" s="1"/>
      <c r="PK3703" s="1"/>
      <c r="PL3703" s="1"/>
      <c r="PM3703" s="1"/>
      <c r="PN3703" s="1"/>
      <c r="PO3703" s="1"/>
      <c r="PP3703" s="1"/>
      <c r="PQ3703" s="1"/>
      <c r="PR3703" s="1"/>
      <c r="PS3703" s="1"/>
      <c r="PT3703" s="1"/>
      <c r="PU3703" s="1"/>
      <c r="PV3703" s="1"/>
      <c r="PW3703" s="1"/>
      <c r="PX3703" s="1"/>
      <c r="PY3703" s="1"/>
      <c r="PZ3703" s="1"/>
      <c r="QA3703" s="1"/>
      <c r="QB3703" s="1"/>
      <c r="QC3703" s="1"/>
      <c r="QD3703" s="1"/>
      <c r="QE3703" s="1"/>
      <c r="QF3703" s="1"/>
      <c r="QG3703" s="1"/>
      <c r="QH3703" s="1"/>
      <c r="QI3703" s="1"/>
      <c r="QJ3703" s="1"/>
      <c r="QK3703" s="1"/>
      <c r="QL3703" s="1"/>
      <c r="QM3703" s="1"/>
      <c r="QN3703" s="1"/>
      <c r="QO3703" s="1"/>
      <c r="QP3703" s="1"/>
      <c r="QQ3703" s="1"/>
      <c r="QR3703" s="1"/>
      <c r="QS3703" s="1"/>
      <c r="QT3703" s="1"/>
      <c r="QU3703" s="1"/>
      <c r="QV3703" s="1"/>
      <c r="QW3703" s="1"/>
      <c r="QX3703" s="1"/>
      <c r="QY3703" s="1"/>
      <c r="QZ3703" s="1"/>
      <c r="RA3703" s="1"/>
      <c r="RB3703" s="1"/>
      <c r="RC3703" s="1"/>
      <c r="RD3703" s="1"/>
      <c r="RE3703" s="1"/>
      <c r="RF3703" s="1"/>
      <c r="RG3703" s="1"/>
      <c r="RH3703" s="1"/>
      <c r="RI3703" s="1"/>
      <c r="RJ3703" s="1"/>
      <c r="RK3703" s="1"/>
      <c r="RL3703" s="1"/>
      <c r="RM3703" s="1"/>
      <c r="RN3703" s="1"/>
      <c r="RO3703" s="1"/>
      <c r="RP3703" s="1"/>
      <c r="RQ3703" s="1"/>
      <c r="RR3703" s="1"/>
      <c r="RS3703" s="1"/>
      <c r="RT3703" s="1"/>
      <c r="RU3703" s="1"/>
      <c r="RV3703" s="1"/>
      <c r="RW3703" s="1"/>
      <c r="RX3703" s="1"/>
      <c r="RY3703" s="1"/>
      <c r="RZ3703" s="1"/>
      <c r="SA3703" s="1"/>
      <c r="SB3703" s="1"/>
      <c r="SC3703" s="1"/>
      <c r="SD3703" s="1"/>
      <c r="SE3703" s="1"/>
      <c r="SF3703" s="1"/>
      <c r="SG3703" s="1"/>
      <c r="SH3703" s="1"/>
      <c r="SI3703" s="1"/>
      <c r="SJ3703" s="1"/>
      <c r="SK3703" s="1"/>
      <c r="SL3703" s="1"/>
      <c r="SM3703" s="1"/>
      <c r="SN3703" s="1"/>
      <c r="SO3703" s="1"/>
      <c r="SP3703" s="1"/>
      <c r="SQ3703" s="1"/>
      <c r="SR3703" s="1"/>
      <c r="SS3703" s="1"/>
      <c r="ST3703" s="1"/>
      <c r="SU3703" s="1"/>
      <c r="SV3703" s="1"/>
      <c r="SW3703" s="1"/>
      <c r="SX3703" s="1"/>
      <c r="SY3703" s="1"/>
      <c r="SZ3703" s="1"/>
      <c r="TA3703" s="1"/>
      <c r="TB3703" s="1"/>
      <c r="TC3703" s="1"/>
      <c r="TD3703" s="1"/>
      <c r="TE3703" s="1"/>
      <c r="TF3703" s="1"/>
      <c r="TG3703" s="1"/>
      <c r="TH3703" s="1"/>
      <c r="TI3703" s="1"/>
      <c r="TJ3703" s="1"/>
      <c r="TK3703" s="1"/>
      <c r="TL3703" s="1"/>
      <c r="TM3703" s="1"/>
      <c r="TN3703" s="1"/>
      <c r="TO3703" s="1"/>
      <c r="TP3703" s="1"/>
      <c r="TQ3703" s="1"/>
      <c r="TR3703" s="1"/>
      <c r="TS3703" s="1"/>
      <c r="TT3703" s="1"/>
      <c r="TU3703" s="1"/>
      <c r="TV3703" s="1"/>
      <c r="TW3703" s="1"/>
      <c r="TX3703" s="1"/>
      <c r="TY3703" s="1"/>
      <c r="TZ3703" s="1"/>
      <c r="UA3703" s="1"/>
      <c r="UB3703" s="1"/>
      <c r="UC3703" s="1"/>
      <c r="UD3703" s="1"/>
      <c r="UE3703" s="1"/>
      <c r="UF3703" s="1"/>
      <c r="UG3703" s="1"/>
      <c r="UH3703" s="1"/>
      <c r="UI3703" s="1"/>
      <c r="UJ3703" s="1"/>
      <c r="UK3703" s="1"/>
      <c r="UL3703" s="1"/>
      <c r="UM3703" s="1"/>
      <c r="UN3703" s="1"/>
      <c r="UO3703" s="1"/>
      <c r="UP3703" s="1"/>
      <c r="UQ3703" s="1"/>
      <c r="UR3703" s="1"/>
      <c r="US3703" s="1"/>
      <c r="UT3703" s="1"/>
      <c r="UU3703" s="1"/>
      <c r="UV3703" s="1"/>
      <c r="UW3703" s="1"/>
      <c r="UX3703" s="1"/>
      <c r="UY3703" s="1"/>
      <c r="UZ3703" s="1"/>
      <c r="VA3703" s="1"/>
      <c r="VB3703" s="1"/>
      <c r="VC3703" s="1"/>
      <c r="VD3703" s="1"/>
      <c r="VE3703" s="1"/>
      <c r="VF3703" s="1"/>
      <c r="VG3703" s="1"/>
      <c r="VH3703" s="1"/>
      <c r="VI3703" s="1"/>
      <c r="VJ3703" s="1"/>
      <c r="VK3703" s="1"/>
      <c r="VL3703" s="1"/>
      <c r="VM3703" s="1"/>
      <c r="VN3703" s="1"/>
      <c r="VO3703" s="1"/>
      <c r="VP3703" s="1"/>
      <c r="VQ3703" s="1"/>
      <c r="VR3703" s="1"/>
      <c r="VS3703" s="1"/>
      <c r="VT3703" s="1"/>
      <c r="VU3703" s="1"/>
      <c r="VV3703" s="1"/>
      <c r="VW3703" s="1"/>
      <c r="VX3703" s="1"/>
      <c r="VY3703" s="1"/>
      <c r="VZ3703" s="1"/>
      <c r="WA3703" s="1"/>
      <c r="WB3703" s="1"/>
      <c r="WC3703" s="1"/>
      <c r="WD3703" s="1"/>
      <c r="WE3703" s="1"/>
      <c r="WF3703" s="1"/>
      <c r="WG3703" s="1"/>
      <c r="WH3703" s="1"/>
      <c r="WI3703" s="1"/>
      <c r="WJ3703" s="1"/>
      <c r="WK3703" s="1"/>
      <c r="WL3703" s="1"/>
      <c r="WM3703" s="1"/>
      <c r="WN3703" s="1"/>
      <c r="WO3703" s="1"/>
      <c r="WP3703" s="1"/>
      <c r="WQ3703" s="1"/>
      <c r="WR3703" s="1"/>
      <c r="WS3703" s="1"/>
      <c r="WT3703" s="1"/>
      <c r="WU3703" s="1"/>
      <c r="WV3703" s="1"/>
      <c r="WW3703" s="1"/>
      <c r="WX3703" s="1"/>
      <c r="WY3703" s="1"/>
      <c r="WZ3703" s="1"/>
      <c r="XA3703" s="1"/>
      <c r="XB3703" s="1"/>
      <c r="XC3703" s="1"/>
      <c r="XD3703" s="1"/>
      <c r="XE3703" s="1"/>
      <c r="XF3703" s="1"/>
      <c r="XG3703" s="1"/>
      <c r="XH3703" s="1"/>
      <c r="XI3703" s="1"/>
      <c r="XJ3703" s="1"/>
      <c r="XK3703" s="1"/>
      <c r="XL3703" s="1"/>
      <c r="XM3703" s="1"/>
      <c r="XN3703" s="1"/>
      <c r="XO3703" s="1"/>
      <c r="XP3703" s="1"/>
      <c r="XQ3703" s="1"/>
      <c r="XR3703" s="1"/>
      <c r="XS3703" s="1"/>
      <c r="XT3703" s="1"/>
      <c r="XU3703" s="1"/>
      <c r="XV3703" s="1"/>
      <c r="XW3703" s="1"/>
      <c r="XX3703" s="1"/>
      <c r="XY3703" s="1"/>
      <c r="XZ3703" s="1"/>
      <c r="YA3703" s="1"/>
      <c r="YB3703" s="1"/>
      <c r="YC3703" s="1"/>
      <c r="YD3703" s="1"/>
      <c r="YE3703" s="1"/>
      <c r="YF3703" s="1"/>
      <c r="YG3703" s="1"/>
      <c r="YH3703" s="1"/>
      <c r="YI3703" s="1"/>
      <c r="YJ3703" s="1"/>
      <c r="YK3703" s="1"/>
      <c r="YL3703" s="1"/>
      <c r="YM3703" s="1"/>
      <c r="YN3703" s="1"/>
      <c r="YO3703" s="1"/>
      <c r="YP3703" s="1"/>
      <c r="YQ3703" s="1"/>
      <c r="YR3703" s="1"/>
      <c r="YS3703" s="1"/>
      <c r="YT3703" s="1"/>
      <c r="YU3703" s="1"/>
      <c r="YV3703" s="1"/>
      <c r="YW3703" s="1"/>
      <c r="YX3703" s="1"/>
      <c r="YY3703" s="1"/>
      <c r="YZ3703" s="1"/>
      <c r="ZA3703" s="1"/>
      <c r="ZB3703" s="1"/>
      <c r="ZC3703" s="1"/>
      <c r="ZD3703" s="1"/>
      <c r="ZE3703" s="1"/>
      <c r="ZF3703" s="1"/>
      <c r="ZG3703" s="1"/>
      <c r="ZH3703" s="1"/>
      <c r="ZI3703" s="1"/>
      <c r="ZJ3703" s="1"/>
      <c r="ZK3703" s="1"/>
      <c r="ZL3703" s="1"/>
      <c r="ZM3703" s="1"/>
      <c r="ZN3703" s="1"/>
      <c r="ZO3703" s="1"/>
      <c r="ZP3703" s="1"/>
      <c r="ZQ3703" s="1"/>
      <c r="ZR3703" s="1"/>
      <c r="ZS3703" s="1"/>
      <c r="ZT3703" s="1"/>
      <c r="ZU3703" s="1"/>
      <c r="ZV3703" s="1"/>
      <c r="ZW3703" s="1"/>
      <c r="ZX3703" s="1"/>
      <c r="ZY3703" s="1"/>
      <c r="ZZ3703" s="1"/>
      <c r="AAA3703" s="1"/>
      <c r="AAB3703" s="1"/>
      <c r="AAC3703" s="1"/>
      <c r="AAD3703" s="1"/>
      <c r="AAE3703" s="1"/>
      <c r="AAF3703" s="1"/>
      <c r="AAG3703" s="1"/>
      <c r="AAH3703" s="1"/>
      <c r="AAI3703" s="1"/>
      <c r="AAJ3703" s="1"/>
      <c r="AAK3703" s="1"/>
      <c r="AAL3703" s="1"/>
      <c r="AAM3703" s="1"/>
      <c r="AAN3703" s="1"/>
      <c r="AAO3703" s="1"/>
      <c r="AAP3703" s="1"/>
      <c r="AAQ3703" s="1"/>
      <c r="AAR3703" s="1"/>
      <c r="AAS3703" s="1"/>
      <c r="AAT3703" s="1"/>
      <c r="AAU3703" s="1"/>
      <c r="AAV3703" s="1"/>
      <c r="AAW3703" s="1"/>
      <c r="AAX3703" s="1"/>
      <c r="AAY3703" s="1"/>
      <c r="AAZ3703" s="1"/>
      <c r="ABA3703" s="1"/>
    </row>
    <row r="3704" spans="1:729" s="156" customFormat="1" x14ac:dyDescent="0.2">
      <c r="A3704" s="154"/>
      <c r="B3704" s="155" t="s">
        <v>5264</v>
      </c>
      <c r="C3704" s="11"/>
      <c r="D3704" s="14"/>
      <c r="E3704" s="156" t="s">
        <v>3940</v>
      </c>
      <c r="F3704" s="157" t="s">
        <v>3035</v>
      </c>
      <c r="G3704" s="14"/>
      <c r="H3704" s="157" t="s">
        <v>5267</v>
      </c>
      <c r="I3704" s="14"/>
      <c r="J3704" s="14"/>
      <c r="K3704" s="14"/>
      <c r="L3704" s="14"/>
      <c r="M3704" s="138" t="s">
        <v>2142</v>
      </c>
      <c r="N3704" s="158">
        <v>1292</v>
      </c>
      <c r="O3704" s="138" t="s">
        <v>5265</v>
      </c>
      <c r="P3704" s="26"/>
      <c r="Q3704" s="26"/>
      <c r="R3704" s="26"/>
      <c r="S3704" s="26"/>
      <c r="T3704" s="26"/>
      <c r="U3704" s="26"/>
      <c r="V3704" s="45"/>
      <c r="W3704" s="45"/>
      <c r="X3704" s="45"/>
      <c r="Y3704" s="45"/>
      <c r="Z3704" s="45"/>
      <c r="AA3704" s="45"/>
      <c r="AB3704" s="52"/>
      <c r="AC3704" s="45"/>
      <c r="AD3704" s="1"/>
      <c r="AE3704" s="1"/>
      <c r="AF3704" s="167"/>
      <c r="AG3704" s="1"/>
      <c r="AH3704" s="1"/>
      <c r="AI3704" s="1"/>
      <c r="AJ3704" s="1"/>
      <c r="AK3704" s="1"/>
      <c r="AL3704" s="1"/>
      <c r="AM3704" s="1"/>
      <c r="AN3704" s="45" t="str">
        <f t="shared" si="54"/>
        <v/>
      </c>
      <c r="AO3704" s="1"/>
      <c r="AP3704" s="1"/>
      <c r="AQ3704" s="1"/>
      <c r="AR3704" s="1"/>
      <c r="AS3704" s="1"/>
      <c r="AT3704" s="1"/>
      <c r="AU3704" s="1"/>
      <c r="AV3704" s="1"/>
      <c r="AW3704" s="1"/>
      <c r="AX3704" s="1"/>
      <c r="AY3704" s="1"/>
      <c r="AZ3704" s="1"/>
      <c r="BA3704" s="1"/>
      <c r="BB3704" s="1"/>
      <c r="BC3704" s="1"/>
      <c r="BD3704" s="1"/>
      <c r="BE3704" s="1"/>
      <c r="BF3704" s="1"/>
      <c r="BG3704" s="1"/>
      <c r="BH3704" s="1"/>
      <c r="BI3704" s="1"/>
      <c r="BJ3704" s="1"/>
      <c r="BK3704" s="1"/>
      <c r="BL3704" s="1"/>
      <c r="BM3704" s="1"/>
      <c r="BN3704" s="1"/>
      <c r="BO3704" s="1"/>
      <c r="BP3704" s="1"/>
      <c r="BQ3704" s="1"/>
      <c r="BR3704" s="1"/>
      <c r="BS3704" s="1"/>
      <c r="BT3704" s="1"/>
      <c r="BU3704" s="1"/>
      <c r="BV3704" s="1"/>
      <c r="BW3704" s="1"/>
      <c r="BX3704" s="1"/>
      <c r="BY3704" s="1"/>
      <c r="BZ3704" s="1"/>
      <c r="CA3704" s="1"/>
      <c r="CB3704" s="1"/>
      <c r="CC3704" s="1"/>
      <c r="CD3704" s="1"/>
      <c r="CE3704" s="1"/>
      <c r="CF3704" s="1"/>
      <c r="CG3704" s="1"/>
      <c r="CH3704" s="1"/>
      <c r="CI3704" s="1"/>
      <c r="CJ3704" s="1"/>
      <c r="CK3704" s="1"/>
      <c r="CL3704" s="1"/>
      <c r="CM3704" s="1"/>
      <c r="CN3704" s="1"/>
      <c r="CO3704" s="1"/>
      <c r="CP3704" s="1"/>
      <c r="CQ3704" s="1"/>
      <c r="CR3704" s="1"/>
      <c r="CS3704" s="1"/>
      <c r="CT3704" s="1"/>
      <c r="CU3704" s="1"/>
      <c r="CV3704" s="1"/>
      <c r="CW3704" s="1"/>
      <c r="CX3704" s="1"/>
      <c r="CY3704" s="1"/>
      <c r="CZ3704" s="1"/>
      <c r="DA3704" s="1"/>
      <c r="DB3704" s="1"/>
      <c r="DC3704" s="1"/>
      <c r="DD3704" s="1"/>
      <c r="DE3704" s="1"/>
      <c r="DF3704" s="1"/>
      <c r="DG3704" s="1"/>
      <c r="DH3704" s="1"/>
      <c r="DI3704" s="1"/>
      <c r="DJ3704" s="1"/>
      <c r="DK3704" s="1"/>
      <c r="DL3704" s="1"/>
      <c r="DM3704" s="1"/>
      <c r="DN3704" s="1"/>
      <c r="DO3704" s="1"/>
      <c r="DP3704" s="1"/>
      <c r="DQ3704" s="1"/>
      <c r="DR3704" s="1"/>
      <c r="DS3704" s="1"/>
      <c r="DT3704" s="1"/>
      <c r="DU3704" s="1"/>
      <c r="DV3704" s="1"/>
      <c r="DW3704" s="1"/>
      <c r="DX3704" s="1"/>
      <c r="DY3704" s="1"/>
      <c r="DZ3704" s="1"/>
      <c r="EA3704" s="1"/>
      <c r="EB3704" s="1"/>
      <c r="EC3704" s="1"/>
      <c r="ED3704" s="1"/>
      <c r="EE3704" s="1"/>
      <c r="EF3704" s="1"/>
      <c r="EG3704" s="1"/>
      <c r="EH3704" s="1"/>
      <c r="EI3704" s="1"/>
      <c r="EJ3704" s="1"/>
      <c r="EK3704" s="1"/>
      <c r="EL3704" s="1"/>
      <c r="EM3704" s="1"/>
      <c r="EN3704" s="1"/>
      <c r="EO3704" s="1"/>
      <c r="EP3704" s="1"/>
      <c r="EQ3704" s="1"/>
      <c r="ER3704" s="1"/>
      <c r="ES3704" s="1"/>
      <c r="ET3704" s="1"/>
      <c r="EU3704" s="1"/>
      <c r="EV3704" s="1"/>
      <c r="EW3704" s="1"/>
      <c r="EX3704" s="1"/>
      <c r="EY3704" s="1"/>
      <c r="EZ3704" s="1"/>
      <c r="FA3704" s="1"/>
      <c r="FB3704" s="1"/>
      <c r="FC3704" s="1"/>
      <c r="FD3704" s="1"/>
      <c r="FE3704" s="1"/>
      <c r="FF3704" s="1"/>
      <c r="FG3704" s="1"/>
      <c r="FH3704" s="1"/>
      <c r="FI3704" s="1"/>
      <c r="FJ3704" s="1"/>
      <c r="FK3704" s="1"/>
      <c r="FL3704" s="1"/>
      <c r="FM3704" s="1"/>
      <c r="FN3704" s="1"/>
      <c r="FO3704" s="1"/>
      <c r="FP3704" s="1"/>
      <c r="FQ3704" s="1"/>
      <c r="FR3704" s="1"/>
      <c r="FS3704" s="1"/>
      <c r="FT3704" s="1"/>
      <c r="FU3704" s="1"/>
      <c r="FV3704" s="1"/>
      <c r="FW3704" s="1"/>
      <c r="FX3704" s="1"/>
      <c r="FY3704" s="1"/>
      <c r="FZ3704" s="1"/>
      <c r="GA3704" s="1"/>
      <c r="GB3704" s="1"/>
      <c r="GC3704" s="1"/>
      <c r="GD3704" s="1"/>
      <c r="GE3704" s="1"/>
      <c r="GF3704" s="1"/>
      <c r="GG3704" s="1"/>
      <c r="GH3704" s="1"/>
      <c r="GI3704" s="1"/>
      <c r="GJ3704" s="1"/>
      <c r="GK3704" s="1"/>
      <c r="GL3704" s="1"/>
      <c r="GM3704" s="1"/>
      <c r="GN3704" s="1"/>
      <c r="GO3704" s="1"/>
      <c r="GP3704" s="1"/>
      <c r="GQ3704" s="1"/>
      <c r="GR3704" s="1"/>
      <c r="GS3704" s="1"/>
      <c r="GT3704" s="1"/>
      <c r="GU3704" s="1"/>
      <c r="GV3704" s="1"/>
      <c r="GW3704" s="1"/>
      <c r="GX3704" s="1"/>
      <c r="GY3704" s="1"/>
      <c r="GZ3704" s="1"/>
      <c r="HA3704" s="1"/>
      <c r="HB3704" s="1"/>
      <c r="HC3704" s="1"/>
      <c r="HD3704" s="1"/>
      <c r="HE3704" s="1"/>
      <c r="HF3704" s="1"/>
      <c r="HG3704" s="1"/>
      <c r="HH3704" s="1"/>
      <c r="HI3704" s="1"/>
      <c r="HJ3704" s="1"/>
      <c r="HK3704" s="1"/>
      <c r="HL3704" s="1"/>
      <c r="HM3704" s="1"/>
      <c r="HN3704" s="1"/>
      <c r="HO3704" s="1"/>
      <c r="HP3704" s="1"/>
      <c r="HQ3704" s="1"/>
      <c r="HR3704" s="1"/>
      <c r="HS3704" s="1"/>
      <c r="HT3704" s="1"/>
      <c r="HU3704" s="1"/>
      <c r="HV3704" s="1"/>
      <c r="HW3704" s="1"/>
      <c r="HX3704" s="1"/>
      <c r="HY3704" s="1"/>
      <c r="HZ3704" s="1"/>
      <c r="IA3704" s="1"/>
      <c r="IB3704" s="1"/>
      <c r="IC3704" s="1"/>
      <c r="ID3704" s="1"/>
      <c r="IE3704" s="1"/>
      <c r="IF3704" s="1"/>
      <c r="IG3704" s="1"/>
      <c r="IH3704" s="1"/>
      <c r="II3704" s="1"/>
      <c r="IJ3704" s="1"/>
      <c r="IK3704" s="1"/>
      <c r="IL3704" s="1"/>
      <c r="IM3704" s="1"/>
      <c r="IN3704" s="1"/>
      <c r="IO3704" s="1"/>
      <c r="IP3704" s="1"/>
      <c r="IQ3704" s="1"/>
      <c r="IR3704" s="1"/>
      <c r="IS3704" s="1"/>
      <c r="IT3704" s="1"/>
      <c r="IU3704" s="1"/>
      <c r="IV3704" s="1"/>
      <c r="IW3704" s="1"/>
      <c r="IX3704" s="1"/>
      <c r="IY3704" s="1"/>
      <c r="IZ3704" s="1"/>
      <c r="JA3704" s="1"/>
      <c r="JB3704" s="1"/>
      <c r="JC3704" s="1"/>
      <c r="JD3704" s="1"/>
      <c r="JE3704" s="1"/>
      <c r="JF3704" s="1"/>
      <c r="JG3704" s="1"/>
      <c r="JH3704" s="1"/>
      <c r="JI3704" s="1"/>
      <c r="JJ3704" s="1"/>
      <c r="JK3704" s="1"/>
      <c r="JL3704" s="1"/>
      <c r="JM3704" s="1"/>
      <c r="JN3704" s="1"/>
      <c r="JO3704" s="1"/>
      <c r="JP3704" s="1"/>
      <c r="JQ3704" s="1"/>
      <c r="JR3704" s="1"/>
      <c r="JS3704" s="1"/>
      <c r="JT3704" s="1"/>
      <c r="JU3704" s="1"/>
      <c r="JV3704" s="1"/>
      <c r="JW3704" s="1"/>
      <c r="JX3704" s="1"/>
      <c r="JY3704" s="1"/>
      <c r="JZ3704" s="1"/>
      <c r="KA3704" s="1"/>
      <c r="KB3704" s="1"/>
      <c r="KC3704" s="1"/>
      <c r="KD3704" s="1"/>
      <c r="KE3704" s="1"/>
      <c r="KF3704" s="1"/>
      <c r="KG3704" s="1"/>
      <c r="KH3704" s="1"/>
      <c r="KI3704" s="1"/>
      <c r="KJ3704" s="1"/>
      <c r="KK3704" s="1"/>
      <c r="KL3704" s="1"/>
      <c r="KM3704" s="1"/>
      <c r="KN3704" s="1"/>
      <c r="KO3704" s="1"/>
      <c r="KP3704" s="1"/>
      <c r="KQ3704" s="1"/>
      <c r="KR3704" s="1"/>
      <c r="KS3704" s="1"/>
      <c r="KT3704" s="1"/>
      <c r="KU3704" s="1"/>
      <c r="KV3704" s="1"/>
      <c r="KW3704" s="1"/>
      <c r="KX3704" s="1"/>
      <c r="KY3704" s="1"/>
      <c r="KZ3704" s="1"/>
      <c r="LA3704" s="1"/>
      <c r="LB3704" s="1"/>
      <c r="LC3704" s="1"/>
      <c r="LD3704" s="1"/>
      <c r="LE3704" s="1"/>
      <c r="LF3704" s="1"/>
      <c r="LG3704" s="1"/>
      <c r="LH3704" s="1"/>
      <c r="LI3704" s="1"/>
      <c r="LJ3704" s="1"/>
      <c r="LK3704" s="1"/>
      <c r="LL3704" s="1"/>
      <c r="LM3704" s="1"/>
      <c r="LN3704" s="1"/>
      <c r="LO3704" s="1"/>
      <c r="LP3704" s="1"/>
      <c r="LQ3704" s="1"/>
      <c r="LR3704" s="1"/>
      <c r="LS3704" s="1"/>
      <c r="LT3704" s="1"/>
      <c r="LU3704" s="1"/>
      <c r="LV3704" s="1"/>
      <c r="LW3704" s="1"/>
      <c r="LX3704" s="1"/>
      <c r="LY3704" s="1"/>
      <c r="LZ3704" s="1"/>
      <c r="MA3704" s="1"/>
      <c r="MB3704" s="1"/>
      <c r="MC3704" s="1"/>
      <c r="MD3704" s="1"/>
      <c r="ME3704" s="1"/>
      <c r="MF3704" s="1"/>
      <c r="MG3704" s="1"/>
      <c r="MH3704" s="1"/>
      <c r="MI3704" s="1"/>
      <c r="MJ3704" s="1"/>
      <c r="MK3704" s="1"/>
      <c r="ML3704" s="1"/>
      <c r="MM3704" s="1"/>
      <c r="MN3704" s="1"/>
      <c r="MO3704" s="1"/>
      <c r="MP3704" s="1"/>
      <c r="MQ3704" s="1"/>
      <c r="MR3704" s="1"/>
      <c r="MS3704" s="1"/>
      <c r="MT3704" s="1"/>
      <c r="MU3704" s="1"/>
      <c r="MV3704" s="1"/>
      <c r="MW3704" s="1"/>
      <c r="MX3704" s="1"/>
      <c r="MY3704" s="1"/>
      <c r="MZ3704" s="1"/>
      <c r="NA3704" s="1"/>
      <c r="NB3704" s="1"/>
      <c r="NC3704" s="1"/>
      <c r="ND3704" s="1"/>
      <c r="NE3704" s="1"/>
      <c r="NF3704" s="1"/>
      <c r="NG3704" s="1"/>
      <c r="NH3704" s="1"/>
      <c r="NI3704" s="1"/>
      <c r="NJ3704" s="1"/>
      <c r="NK3704" s="1"/>
      <c r="NL3704" s="1"/>
      <c r="NM3704" s="1"/>
      <c r="NN3704" s="1"/>
      <c r="NO3704" s="1"/>
      <c r="NP3704" s="1"/>
      <c r="NQ3704" s="1"/>
      <c r="NR3704" s="1"/>
      <c r="NS3704" s="1"/>
      <c r="NT3704" s="1"/>
      <c r="NU3704" s="1"/>
      <c r="NV3704" s="1"/>
      <c r="NW3704" s="1"/>
      <c r="NX3704" s="1"/>
      <c r="NY3704" s="1"/>
      <c r="NZ3704" s="1"/>
      <c r="OA3704" s="1"/>
      <c r="OB3704" s="1"/>
      <c r="OC3704" s="1"/>
      <c r="OD3704" s="1"/>
      <c r="OE3704" s="1"/>
      <c r="OF3704" s="1"/>
      <c r="OG3704" s="1"/>
      <c r="OH3704" s="1"/>
      <c r="OI3704" s="1"/>
      <c r="OJ3704" s="1"/>
      <c r="OK3704" s="1"/>
      <c r="OL3704" s="1"/>
      <c r="OM3704" s="1"/>
      <c r="ON3704" s="1"/>
      <c r="OO3704" s="1"/>
      <c r="OP3704" s="1"/>
      <c r="OQ3704" s="1"/>
      <c r="OR3704" s="1"/>
      <c r="OS3704" s="1"/>
      <c r="OT3704" s="1"/>
      <c r="OU3704" s="1"/>
      <c r="OV3704" s="1"/>
      <c r="OW3704" s="1"/>
      <c r="OX3704" s="1"/>
      <c r="OY3704" s="1"/>
      <c r="OZ3704" s="1"/>
      <c r="PA3704" s="1"/>
      <c r="PB3704" s="1"/>
      <c r="PC3704" s="1"/>
      <c r="PD3704" s="1"/>
      <c r="PE3704" s="1"/>
      <c r="PF3704" s="1"/>
      <c r="PG3704" s="1"/>
      <c r="PH3704" s="1"/>
      <c r="PI3704" s="1"/>
      <c r="PJ3704" s="1"/>
      <c r="PK3704" s="1"/>
      <c r="PL3704" s="1"/>
      <c r="PM3704" s="1"/>
      <c r="PN3704" s="1"/>
      <c r="PO3704" s="1"/>
      <c r="PP3704" s="1"/>
      <c r="PQ3704" s="1"/>
      <c r="PR3704" s="1"/>
      <c r="PS3704" s="1"/>
      <c r="PT3704" s="1"/>
      <c r="PU3704" s="1"/>
      <c r="PV3704" s="1"/>
      <c r="PW3704" s="1"/>
      <c r="PX3704" s="1"/>
      <c r="PY3704" s="1"/>
      <c r="PZ3704" s="1"/>
      <c r="QA3704" s="1"/>
      <c r="QB3704" s="1"/>
      <c r="QC3704" s="1"/>
      <c r="QD3704" s="1"/>
      <c r="QE3704" s="1"/>
      <c r="QF3704" s="1"/>
      <c r="QG3704" s="1"/>
      <c r="QH3704" s="1"/>
      <c r="QI3704" s="1"/>
      <c r="QJ3704" s="1"/>
      <c r="QK3704" s="1"/>
      <c r="QL3704" s="1"/>
      <c r="QM3704" s="1"/>
      <c r="QN3704" s="1"/>
      <c r="QO3704" s="1"/>
      <c r="QP3704" s="1"/>
      <c r="QQ3704" s="1"/>
      <c r="QR3704" s="1"/>
      <c r="QS3704" s="1"/>
      <c r="QT3704" s="1"/>
      <c r="QU3704" s="1"/>
      <c r="QV3704" s="1"/>
      <c r="QW3704" s="1"/>
      <c r="QX3704" s="1"/>
      <c r="QY3704" s="1"/>
      <c r="QZ3704" s="1"/>
      <c r="RA3704" s="1"/>
      <c r="RB3704" s="1"/>
      <c r="RC3704" s="1"/>
      <c r="RD3704" s="1"/>
      <c r="RE3704" s="1"/>
      <c r="RF3704" s="1"/>
      <c r="RG3704" s="1"/>
      <c r="RH3704" s="1"/>
      <c r="RI3704" s="1"/>
      <c r="RJ3704" s="1"/>
      <c r="RK3704" s="1"/>
      <c r="RL3704" s="1"/>
      <c r="RM3704" s="1"/>
      <c r="RN3704" s="1"/>
      <c r="RO3704" s="1"/>
      <c r="RP3704" s="1"/>
      <c r="RQ3704" s="1"/>
      <c r="RR3704" s="1"/>
      <c r="RS3704" s="1"/>
      <c r="RT3704" s="1"/>
      <c r="RU3704" s="1"/>
      <c r="RV3704" s="1"/>
      <c r="RW3704" s="1"/>
      <c r="RX3704" s="1"/>
      <c r="RY3704" s="1"/>
      <c r="RZ3704" s="1"/>
      <c r="SA3704" s="1"/>
      <c r="SB3704" s="1"/>
      <c r="SC3704" s="1"/>
      <c r="SD3704" s="1"/>
      <c r="SE3704" s="1"/>
      <c r="SF3704" s="1"/>
      <c r="SG3704" s="1"/>
      <c r="SH3704" s="1"/>
      <c r="SI3704" s="1"/>
      <c r="SJ3704" s="1"/>
      <c r="SK3704" s="1"/>
      <c r="SL3704" s="1"/>
      <c r="SM3704" s="1"/>
      <c r="SN3704" s="1"/>
      <c r="SO3704" s="1"/>
      <c r="SP3704" s="1"/>
      <c r="SQ3704" s="1"/>
      <c r="SR3704" s="1"/>
      <c r="SS3704" s="1"/>
      <c r="ST3704" s="1"/>
      <c r="SU3704" s="1"/>
      <c r="SV3704" s="1"/>
      <c r="SW3704" s="1"/>
      <c r="SX3704" s="1"/>
      <c r="SY3704" s="1"/>
      <c r="SZ3704" s="1"/>
      <c r="TA3704" s="1"/>
      <c r="TB3704" s="1"/>
      <c r="TC3704" s="1"/>
      <c r="TD3704" s="1"/>
      <c r="TE3704" s="1"/>
      <c r="TF3704" s="1"/>
      <c r="TG3704" s="1"/>
      <c r="TH3704" s="1"/>
      <c r="TI3704" s="1"/>
      <c r="TJ3704" s="1"/>
      <c r="TK3704" s="1"/>
      <c r="TL3704" s="1"/>
      <c r="TM3704" s="1"/>
      <c r="TN3704" s="1"/>
      <c r="TO3704" s="1"/>
      <c r="TP3704" s="1"/>
      <c r="TQ3704" s="1"/>
      <c r="TR3704" s="1"/>
      <c r="TS3704" s="1"/>
      <c r="TT3704" s="1"/>
      <c r="TU3704" s="1"/>
      <c r="TV3704" s="1"/>
      <c r="TW3704" s="1"/>
      <c r="TX3704" s="1"/>
      <c r="TY3704" s="1"/>
      <c r="TZ3704" s="1"/>
      <c r="UA3704" s="1"/>
      <c r="UB3704" s="1"/>
      <c r="UC3704" s="1"/>
      <c r="UD3704" s="1"/>
      <c r="UE3704" s="1"/>
      <c r="UF3704" s="1"/>
      <c r="UG3704" s="1"/>
      <c r="UH3704" s="1"/>
      <c r="UI3704" s="1"/>
      <c r="UJ3704" s="1"/>
      <c r="UK3704" s="1"/>
      <c r="UL3704" s="1"/>
      <c r="UM3704" s="1"/>
      <c r="UN3704" s="1"/>
      <c r="UO3704" s="1"/>
      <c r="UP3704" s="1"/>
      <c r="UQ3704" s="1"/>
      <c r="UR3704" s="1"/>
      <c r="US3704" s="1"/>
      <c r="UT3704" s="1"/>
      <c r="UU3704" s="1"/>
      <c r="UV3704" s="1"/>
      <c r="UW3704" s="1"/>
      <c r="UX3704" s="1"/>
      <c r="UY3704" s="1"/>
      <c r="UZ3704" s="1"/>
      <c r="VA3704" s="1"/>
      <c r="VB3704" s="1"/>
      <c r="VC3704" s="1"/>
      <c r="VD3704" s="1"/>
      <c r="VE3704" s="1"/>
      <c r="VF3704" s="1"/>
      <c r="VG3704" s="1"/>
      <c r="VH3704" s="1"/>
      <c r="VI3704" s="1"/>
      <c r="VJ3704" s="1"/>
      <c r="VK3704" s="1"/>
      <c r="VL3704" s="1"/>
      <c r="VM3704" s="1"/>
      <c r="VN3704" s="1"/>
      <c r="VO3704" s="1"/>
      <c r="VP3704" s="1"/>
      <c r="VQ3704" s="1"/>
      <c r="VR3704" s="1"/>
      <c r="VS3704" s="1"/>
      <c r="VT3704" s="1"/>
      <c r="VU3704" s="1"/>
      <c r="VV3704" s="1"/>
      <c r="VW3704" s="1"/>
      <c r="VX3704" s="1"/>
      <c r="VY3704" s="1"/>
      <c r="VZ3704" s="1"/>
      <c r="WA3704" s="1"/>
      <c r="WB3704" s="1"/>
      <c r="WC3704" s="1"/>
      <c r="WD3704" s="1"/>
      <c r="WE3704" s="1"/>
      <c r="WF3704" s="1"/>
      <c r="WG3704" s="1"/>
      <c r="WH3704" s="1"/>
      <c r="WI3704" s="1"/>
      <c r="WJ3704" s="1"/>
      <c r="WK3704" s="1"/>
      <c r="WL3704" s="1"/>
      <c r="WM3704" s="1"/>
      <c r="WN3704" s="1"/>
      <c r="WO3704" s="1"/>
      <c r="WP3704" s="1"/>
      <c r="WQ3704" s="1"/>
      <c r="WR3704" s="1"/>
      <c r="WS3704" s="1"/>
      <c r="WT3704" s="1"/>
      <c r="WU3704" s="1"/>
      <c r="WV3704" s="1"/>
      <c r="WW3704" s="1"/>
      <c r="WX3704" s="1"/>
      <c r="WY3704" s="1"/>
      <c r="WZ3704" s="1"/>
      <c r="XA3704" s="1"/>
      <c r="XB3704" s="1"/>
      <c r="XC3704" s="1"/>
      <c r="XD3704" s="1"/>
      <c r="XE3704" s="1"/>
      <c r="XF3704" s="1"/>
      <c r="XG3704" s="1"/>
      <c r="XH3704" s="1"/>
      <c r="XI3704" s="1"/>
      <c r="XJ3704" s="1"/>
      <c r="XK3704" s="1"/>
      <c r="XL3704" s="1"/>
      <c r="XM3704" s="1"/>
      <c r="XN3704" s="1"/>
      <c r="XO3704" s="1"/>
      <c r="XP3704" s="1"/>
      <c r="XQ3704" s="1"/>
      <c r="XR3704" s="1"/>
      <c r="XS3704" s="1"/>
      <c r="XT3704" s="1"/>
      <c r="XU3704" s="1"/>
      <c r="XV3704" s="1"/>
      <c r="XW3704" s="1"/>
      <c r="XX3704" s="1"/>
      <c r="XY3704" s="1"/>
      <c r="XZ3704" s="1"/>
      <c r="YA3704" s="1"/>
      <c r="YB3704" s="1"/>
      <c r="YC3704" s="1"/>
      <c r="YD3704" s="1"/>
      <c r="YE3704" s="1"/>
      <c r="YF3704" s="1"/>
      <c r="YG3704" s="1"/>
      <c r="YH3704" s="1"/>
      <c r="YI3704" s="1"/>
      <c r="YJ3704" s="1"/>
      <c r="YK3704" s="1"/>
      <c r="YL3704" s="1"/>
      <c r="YM3704" s="1"/>
      <c r="YN3704" s="1"/>
      <c r="YO3704" s="1"/>
      <c r="YP3704" s="1"/>
      <c r="YQ3704" s="1"/>
      <c r="YR3704" s="1"/>
      <c r="YS3704" s="1"/>
      <c r="YT3704" s="1"/>
      <c r="YU3704" s="1"/>
      <c r="YV3704" s="1"/>
      <c r="YW3704" s="1"/>
      <c r="YX3704" s="1"/>
      <c r="YY3704" s="1"/>
      <c r="YZ3704" s="1"/>
      <c r="ZA3704" s="1"/>
      <c r="ZB3704" s="1"/>
      <c r="ZC3704" s="1"/>
      <c r="ZD3704" s="1"/>
      <c r="ZE3704" s="1"/>
      <c r="ZF3704" s="1"/>
      <c r="ZG3704" s="1"/>
      <c r="ZH3704" s="1"/>
      <c r="ZI3704" s="1"/>
      <c r="ZJ3704" s="1"/>
      <c r="ZK3704" s="1"/>
      <c r="ZL3704" s="1"/>
      <c r="ZM3704" s="1"/>
      <c r="ZN3704" s="1"/>
      <c r="ZO3704" s="1"/>
      <c r="ZP3704" s="1"/>
      <c r="ZQ3704" s="1"/>
      <c r="ZR3704" s="1"/>
      <c r="ZS3704" s="1"/>
      <c r="ZT3704" s="1"/>
      <c r="ZU3704" s="1"/>
      <c r="ZV3704" s="1"/>
      <c r="ZW3704" s="1"/>
      <c r="ZX3704" s="1"/>
      <c r="ZY3704" s="1"/>
      <c r="ZZ3704" s="1"/>
      <c r="AAA3704" s="1"/>
      <c r="AAB3704" s="1"/>
      <c r="AAC3704" s="1"/>
      <c r="AAD3704" s="1"/>
      <c r="AAE3704" s="1"/>
      <c r="AAF3704" s="1"/>
      <c r="AAG3704" s="1"/>
      <c r="AAH3704" s="1"/>
      <c r="AAI3704" s="1"/>
      <c r="AAJ3704" s="1"/>
      <c r="AAK3704" s="1"/>
      <c r="AAL3704" s="1"/>
      <c r="AAM3704" s="1"/>
      <c r="AAN3704" s="1"/>
      <c r="AAO3704" s="1"/>
      <c r="AAP3704" s="1"/>
      <c r="AAQ3704" s="1"/>
      <c r="AAR3704" s="1"/>
      <c r="AAS3704" s="1"/>
      <c r="AAT3704" s="1"/>
      <c r="AAU3704" s="1"/>
      <c r="AAV3704" s="1"/>
      <c r="AAW3704" s="1"/>
      <c r="AAX3704" s="1"/>
      <c r="AAY3704" s="1"/>
      <c r="AAZ3704" s="1"/>
      <c r="ABA3704" s="1"/>
    </row>
    <row r="3705" spans="1:729" s="156" customFormat="1" x14ac:dyDescent="0.2">
      <c r="A3705" s="154"/>
      <c r="B3705" s="155" t="s">
        <v>5274</v>
      </c>
      <c r="C3705" s="11"/>
      <c r="D3705" s="14"/>
      <c r="E3705" s="156" t="s">
        <v>3940</v>
      </c>
      <c r="F3705" s="157" t="s">
        <v>3035</v>
      </c>
      <c r="G3705" s="14"/>
      <c r="H3705" s="157" t="s">
        <v>5288</v>
      </c>
      <c r="I3705" s="14"/>
      <c r="J3705" s="14"/>
      <c r="K3705" s="14"/>
      <c r="L3705" s="14"/>
      <c r="M3705" s="138" t="s">
        <v>2159</v>
      </c>
      <c r="N3705" s="158">
        <v>1490</v>
      </c>
      <c r="O3705" s="155" t="s">
        <v>5278</v>
      </c>
      <c r="P3705" s="26"/>
      <c r="Q3705" s="26"/>
      <c r="R3705" s="26"/>
      <c r="S3705" s="26"/>
      <c r="T3705" s="26"/>
      <c r="U3705" s="26"/>
      <c r="V3705" s="45"/>
      <c r="W3705" s="45"/>
      <c r="X3705" s="45"/>
      <c r="Y3705" s="45"/>
      <c r="Z3705" s="45"/>
      <c r="AA3705" s="45"/>
      <c r="AB3705" s="52"/>
      <c r="AC3705" s="45"/>
      <c r="AD3705" s="1"/>
      <c r="AE3705" s="156" t="s">
        <v>7176</v>
      </c>
      <c r="AF3705" s="168" t="s">
        <v>7177</v>
      </c>
      <c r="AG3705" s="168" t="s">
        <v>7356</v>
      </c>
      <c r="AH3705" s="156" t="s">
        <v>7178</v>
      </c>
      <c r="AI3705" s="156" t="s">
        <v>117</v>
      </c>
      <c r="AJ3705" s="1"/>
      <c r="AK3705" s="1"/>
      <c r="AL3705" s="156" t="s">
        <v>121</v>
      </c>
      <c r="AM3705" s="156" t="s">
        <v>71</v>
      </c>
      <c r="AN3705" s="45" t="e">
        <f t="shared" ca="1" si="54"/>
        <v>#NAME?</v>
      </c>
      <c r="AO3705" s="1"/>
      <c r="AP3705" s="1"/>
      <c r="AQ3705" s="1"/>
      <c r="AR3705" s="1"/>
      <c r="AS3705" s="1"/>
      <c r="AT3705" s="1"/>
      <c r="AU3705" s="1"/>
      <c r="AV3705" s="1"/>
      <c r="AW3705" s="1"/>
      <c r="AX3705" s="1"/>
      <c r="AY3705" s="1"/>
      <c r="AZ3705" s="1"/>
      <c r="BA3705" s="1"/>
      <c r="BB3705" s="1"/>
      <c r="BC3705" s="1"/>
      <c r="BD3705" s="1"/>
      <c r="BE3705" s="1"/>
      <c r="BF3705" s="1"/>
      <c r="BG3705" s="1"/>
      <c r="BH3705" s="1"/>
      <c r="BI3705" s="1"/>
      <c r="BJ3705" s="1"/>
      <c r="BK3705" s="1"/>
      <c r="BL3705" s="1"/>
      <c r="BM3705" s="1"/>
      <c r="BN3705" s="1"/>
      <c r="BO3705" s="1"/>
      <c r="BP3705" s="1"/>
      <c r="BQ3705" s="1"/>
      <c r="BR3705" s="1"/>
      <c r="BS3705" s="1"/>
      <c r="BT3705" s="1"/>
      <c r="BU3705" s="1"/>
      <c r="BV3705" s="1"/>
      <c r="BW3705" s="1"/>
      <c r="BX3705" s="1"/>
      <c r="BY3705" s="1"/>
      <c r="BZ3705" s="1"/>
      <c r="CA3705" s="1"/>
      <c r="CB3705" s="1"/>
      <c r="CC3705" s="1"/>
      <c r="CD3705" s="1"/>
      <c r="CE3705" s="1"/>
      <c r="CF3705" s="1"/>
      <c r="CG3705" s="1"/>
      <c r="CH3705" s="1"/>
      <c r="CI3705" s="1"/>
      <c r="CJ3705" s="1"/>
      <c r="CK3705" s="1"/>
      <c r="CL3705" s="1"/>
      <c r="CM3705" s="1"/>
      <c r="CN3705" s="1"/>
      <c r="CO3705" s="1"/>
      <c r="CP3705" s="1"/>
      <c r="CQ3705" s="1"/>
      <c r="CR3705" s="1"/>
      <c r="CS3705" s="1"/>
      <c r="CT3705" s="1"/>
      <c r="CU3705" s="1"/>
      <c r="CV3705" s="1"/>
      <c r="CW3705" s="1"/>
      <c r="CX3705" s="1"/>
      <c r="CY3705" s="1"/>
      <c r="CZ3705" s="1"/>
      <c r="DA3705" s="1"/>
      <c r="DB3705" s="1"/>
      <c r="DC3705" s="1"/>
      <c r="DD3705" s="1"/>
      <c r="DE3705" s="1"/>
      <c r="DF3705" s="1"/>
      <c r="DG3705" s="1"/>
      <c r="DH3705" s="1"/>
      <c r="DI3705" s="1"/>
      <c r="DJ3705" s="1"/>
      <c r="DK3705" s="1"/>
      <c r="DL3705" s="1"/>
      <c r="DM3705" s="1"/>
      <c r="DN3705" s="1"/>
      <c r="DO3705" s="1"/>
      <c r="DP3705" s="1"/>
      <c r="DQ3705" s="1"/>
      <c r="DR3705" s="1"/>
      <c r="DS3705" s="1"/>
      <c r="DT3705" s="1"/>
      <c r="DU3705" s="1"/>
      <c r="DV3705" s="1"/>
      <c r="DW3705" s="1"/>
      <c r="DX3705" s="1"/>
      <c r="DY3705" s="1"/>
      <c r="DZ3705" s="1"/>
      <c r="EA3705" s="1"/>
      <c r="EB3705" s="1"/>
      <c r="EC3705" s="1"/>
      <c r="ED3705" s="1"/>
      <c r="EE3705" s="1"/>
      <c r="EF3705" s="1"/>
      <c r="EG3705" s="1"/>
      <c r="EH3705" s="1"/>
      <c r="EI3705" s="1"/>
      <c r="EJ3705" s="1"/>
      <c r="EK3705" s="1"/>
      <c r="EL3705" s="1"/>
      <c r="EM3705" s="1"/>
      <c r="EN3705" s="1"/>
      <c r="EO3705" s="1"/>
      <c r="EP3705" s="1"/>
      <c r="EQ3705" s="1"/>
      <c r="ER3705" s="1"/>
      <c r="ES3705" s="1"/>
      <c r="ET3705" s="1"/>
      <c r="EU3705" s="1"/>
      <c r="EV3705" s="1"/>
      <c r="EW3705" s="1"/>
      <c r="EX3705" s="1"/>
      <c r="EY3705" s="1"/>
      <c r="EZ3705" s="1"/>
      <c r="FA3705" s="1"/>
      <c r="FB3705" s="1"/>
      <c r="FC3705" s="1"/>
      <c r="FD3705" s="1"/>
      <c r="FE3705" s="1"/>
      <c r="FF3705" s="1"/>
      <c r="FG3705" s="1"/>
      <c r="FH3705" s="1"/>
      <c r="FI3705" s="1"/>
      <c r="FJ3705" s="1"/>
      <c r="FK3705" s="1"/>
      <c r="FL3705" s="1"/>
      <c r="FM3705" s="1"/>
      <c r="FN3705" s="1"/>
      <c r="FO3705" s="1"/>
      <c r="FP3705" s="1"/>
      <c r="FQ3705" s="1"/>
      <c r="FR3705" s="1"/>
      <c r="FS3705" s="1"/>
      <c r="FT3705" s="1"/>
      <c r="FU3705" s="1"/>
      <c r="FV3705" s="1"/>
      <c r="FW3705" s="1"/>
      <c r="FX3705" s="1"/>
      <c r="FY3705" s="1"/>
      <c r="FZ3705" s="1"/>
      <c r="GA3705" s="1"/>
      <c r="GB3705" s="1"/>
      <c r="GC3705" s="1"/>
      <c r="GD3705" s="1"/>
      <c r="GE3705" s="1"/>
      <c r="GF3705" s="1"/>
      <c r="GG3705" s="1"/>
      <c r="GH3705" s="1"/>
      <c r="GI3705" s="1"/>
      <c r="GJ3705" s="1"/>
      <c r="GK3705" s="1"/>
      <c r="GL3705" s="1"/>
      <c r="GM3705" s="1"/>
      <c r="GN3705" s="1"/>
      <c r="GO3705" s="1"/>
      <c r="GP3705" s="1"/>
      <c r="GQ3705" s="1"/>
      <c r="GR3705" s="1"/>
      <c r="GS3705" s="1"/>
      <c r="GT3705" s="1"/>
      <c r="GU3705" s="1"/>
      <c r="GV3705" s="1"/>
      <c r="GW3705" s="1"/>
      <c r="GX3705" s="1"/>
      <c r="GY3705" s="1"/>
      <c r="GZ3705" s="1"/>
      <c r="HA3705" s="1"/>
      <c r="HB3705" s="1"/>
      <c r="HC3705" s="1"/>
      <c r="HD3705" s="1"/>
      <c r="HE3705" s="1"/>
      <c r="HF3705" s="1"/>
      <c r="HG3705" s="1"/>
      <c r="HH3705" s="1"/>
      <c r="HI3705" s="1"/>
      <c r="HJ3705" s="1"/>
      <c r="HK3705" s="1"/>
      <c r="HL3705" s="1"/>
      <c r="HM3705" s="1"/>
      <c r="HN3705" s="1"/>
      <c r="HO3705" s="1"/>
      <c r="HP3705" s="1"/>
      <c r="HQ3705" s="1"/>
      <c r="HR3705" s="1"/>
      <c r="HS3705" s="1"/>
      <c r="HT3705" s="1"/>
      <c r="HU3705" s="1"/>
      <c r="HV3705" s="1"/>
      <c r="HW3705" s="1"/>
      <c r="HX3705" s="1"/>
      <c r="HY3705" s="1"/>
      <c r="HZ3705" s="1"/>
      <c r="IA3705" s="1"/>
      <c r="IB3705" s="1"/>
      <c r="IC3705" s="1"/>
      <c r="ID3705" s="1"/>
      <c r="IE3705" s="1"/>
      <c r="IF3705" s="1"/>
      <c r="IG3705" s="1"/>
      <c r="IH3705" s="1"/>
      <c r="II3705" s="1"/>
      <c r="IJ3705" s="1"/>
      <c r="IK3705" s="1"/>
      <c r="IL3705" s="1"/>
      <c r="IM3705" s="1"/>
      <c r="IN3705" s="1"/>
      <c r="IO3705" s="1"/>
      <c r="IP3705" s="1"/>
      <c r="IQ3705" s="1"/>
      <c r="IR3705" s="1"/>
      <c r="IS3705" s="1"/>
      <c r="IT3705" s="1"/>
      <c r="IU3705" s="1"/>
      <c r="IV3705" s="1"/>
      <c r="IW3705" s="1"/>
      <c r="IX3705" s="1"/>
      <c r="IY3705" s="1"/>
      <c r="IZ3705" s="1"/>
      <c r="JA3705" s="1"/>
      <c r="JB3705" s="1"/>
      <c r="JC3705" s="1"/>
      <c r="JD3705" s="1"/>
      <c r="JE3705" s="1"/>
      <c r="JF3705" s="1"/>
      <c r="JG3705" s="1"/>
      <c r="JH3705" s="1"/>
      <c r="JI3705" s="1"/>
      <c r="JJ3705" s="1"/>
      <c r="JK3705" s="1"/>
      <c r="JL3705" s="1"/>
      <c r="JM3705" s="1"/>
      <c r="JN3705" s="1"/>
      <c r="JO3705" s="1"/>
      <c r="JP3705" s="1"/>
      <c r="JQ3705" s="1"/>
      <c r="JR3705" s="1"/>
      <c r="JS3705" s="1"/>
      <c r="JT3705" s="1"/>
      <c r="JU3705" s="1"/>
      <c r="JV3705" s="1"/>
      <c r="JW3705" s="1"/>
      <c r="JX3705" s="1"/>
      <c r="JY3705" s="1"/>
      <c r="JZ3705" s="1"/>
      <c r="KA3705" s="1"/>
      <c r="KB3705" s="1"/>
      <c r="KC3705" s="1"/>
      <c r="KD3705" s="1"/>
      <c r="KE3705" s="1"/>
      <c r="KF3705" s="1"/>
      <c r="KG3705" s="1"/>
      <c r="KH3705" s="1"/>
      <c r="KI3705" s="1"/>
      <c r="KJ3705" s="1"/>
      <c r="KK3705" s="1"/>
      <c r="KL3705" s="1"/>
      <c r="KM3705" s="1"/>
      <c r="KN3705" s="1"/>
      <c r="KO3705" s="1"/>
      <c r="KP3705" s="1"/>
      <c r="KQ3705" s="1"/>
      <c r="KR3705" s="1"/>
      <c r="KS3705" s="1"/>
      <c r="KT3705" s="1"/>
      <c r="KU3705" s="1"/>
      <c r="KV3705" s="1"/>
      <c r="KW3705" s="1"/>
      <c r="KX3705" s="1"/>
      <c r="KY3705" s="1"/>
      <c r="KZ3705" s="1"/>
      <c r="LA3705" s="1"/>
      <c r="LB3705" s="1"/>
      <c r="LC3705" s="1"/>
      <c r="LD3705" s="1"/>
      <c r="LE3705" s="1"/>
      <c r="LF3705" s="1"/>
      <c r="LG3705" s="1"/>
      <c r="LH3705" s="1"/>
      <c r="LI3705" s="1"/>
      <c r="LJ3705" s="1"/>
      <c r="LK3705" s="1"/>
      <c r="LL3705" s="1"/>
      <c r="LM3705" s="1"/>
      <c r="LN3705" s="1"/>
      <c r="LO3705" s="1"/>
      <c r="LP3705" s="1"/>
      <c r="LQ3705" s="1"/>
      <c r="LR3705" s="1"/>
      <c r="LS3705" s="1"/>
      <c r="LT3705" s="1"/>
      <c r="LU3705" s="1"/>
      <c r="LV3705" s="1"/>
      <c r="LW3705" s="1"/>
      <c r="LX3705" s="1"/>
      <c r="LY3705" s="1"/>
      <c r="LZ3705" s="1"/>
      <c r="MA3705" s="1"/>
      <c r="MB3705" s="1"/>
      <c r="MC3705" s="1"/>
      <c r="MD3705" s="1"/>
      <c r="ME3705" s="1"/>
      <c r="MF3705" s="1"/>
      <c r="MG3705" s="1"/>
      <c r="MH3705" s="1"/>
      <c r="MI3705" s="1"/>
      <c r="MJ3705" s="1"/>
      <c r="MK3705" s="1"/>
      <c r="ML3705" s="1"/>
      <c r="MM3705" s="1"/>
      <c r="MN3705" s="1"/>
      <c r="MO3705" s="1"/>
      <c r="MP3705" s="1"/>
      <c r="MQ3705" s="1"/>
      <c r="MR3705" s="1"/>
      <c r="MS3705" s="1"/>
      <c r="MT3705" s="1"/>
      <c r="MU3705" s="1"/>
      <c r="MV3705" s="1"/>
      <c r="MW3705" s="1"/>
      <c r="MX3705" s="1"/>
      <c r="MY3705" s="1"/>
      <c r="MZ3705" s="1"/>
      <c r="NA3705" s="1"/>
      <c r="NB3705" s="1"/>
      <c r="NC3705" s="1"/>
      <c r="ND3705" s="1"/>
      <c r="NE3705" s="1"/>
      <c r="NF3705" s="1"/>
      <c r="NG3705" s="1"/>
      <c r="NH3705" s="1"/>
      <c r="NI3705" s="1"/>
      <c r="NJ3705" s="1"/>
      <c r="NK3705" s="1"/>
      <c r="NL3705" s="1"/>
      <c r="NM3705" s="1"/>
      <c r="NN3705" s="1"/>
      <c r="NO3705" s="1"/>
      <c r="NP3705" s="1"/>
      <c r="NQ3705" s="1"/>
      <c r="NR3705" s="1"/>
      <c r="NS3705" s="1"/>
      <c r="NT3705" s="1"/>
      <c r="NU3705" s="1"/>
      <c r="NV3705" s="1"/>
      <c r="NW3705" s="1"/>
      <c r="NX3705" s="1"/>
      <c r="NY3705" s="1"/>
      <c r="NZ3705" s="1"/>
      <c r="OA3705" s="1"/>
      <c r="OB3705" s="1"/>
      <c r="OC3705" s="1"/>
      <c r="OD3705" s="1"/>
      <c r="OE3705" s="1"/>
      <c r="OF3705" s="1"/>
      <c r="OG3705" s="1"/>
      <c r="OH3705" s="1"/>
      <c r="OI3705" s="1"/>
      <c r="OJ3705" s="1"/>
      <c r="OK3705" s="1"/>
      <c r="OL3705" s="1"/>
      <c r="OM3705" s="1"/>
      <c r="ON3705" s="1"/>
      <c r="OO3705" s="1"/>
      <c r="OP3705" s="1"/>
      <c r="OQ3705" s="1"/>
      <c r="OR3705" s="1"/>
      <c r="OS3705" s="1"/>
      <c r="OT3705" s="1"/>
      <c r="OU3705" s="1"/>
      <c r="OV3705" s="1"/>
      <c r="OW3705" s="1"/>
      <c r="OX3705" s="1"/>
      <c r="OY3705" s="1"/>
      <c r="OZ3705" s="1"/>
      <c r="PA3705" s="1"/>
      <c r="PB3705" s="1"/>
      <c r="PC3705" s="1"/>
      <c r="PD3705" s="1"/>
      <c r="PE3705" s="1"/>
      <c r="PF3705" s="1"/>
      <c r="PG3705" s="1"/>
      <c r="PH3705" s="1"/>
      <c r="PI3705" s="1"/>
      <c r="PJ3705" s="1"/>
      <c r="PK3705" s="1"/>
      <c r="PL3705" s="1"/>
      <c r="PM3705" s="1"/>
      <c r="PN3705" s="1"/>
      <c r="PO3705" s="1"/>
      <c r="PP3705" s="1"/>
      <c r="PQ3705" s="1"/>
      <c r="PR3705" s="1"/>
      <c r="PS3705" s="1"/>
      <c r="PT3705" s="1"/>
      <c r="PU3705" s="1"/>
      <c r="PV3705" s="1"/>
      <c r="PW3705" s="1"/>
      <c r="PX3705" s="1"/>
      <c r="PY3705" s="1"/>
      <c r="PZ3705" s="1"/>
      <c r="QA3705" s="1"/>
      <c r="QB3705" s="1"/>
      <c r="QC3705" s="1"/>
      <c r="QD3705" s="1"/>
      <c r="QE3705" s="1"/>
      <c r="QF3705" s="1"/>
      <c r="QG3705" s="1"/>
      <c r="QH3705" s="1"/>
      <c r="QI3705" s="1"/>
      <c r="QJ3705" s="1"/>
      <c r="QK3705" s="1"/>
      <c r="QL3705" s="1"/>
      <c r="QM3705" s="1"/>
      <c r="QN3705" s="1"/>
      <c r="QO3705" s="1"/>
      <c r="QP3705" s="1"/>
      <c r="QQ3705" s="1"/>
      <c r="QR3705" s="1"/>
      <c r="QS3705" s="1"/>
      <c r="QT3705" s="1"/>
      <c r="QU3705" s="1"/>
      <c r="QV3705" s="1"/>
      <c r="QW3705" s="1"/>
      <c r="QX3705" s="1"/>
      <c r="QY3705" s="1"/>
      <c r="QZ3705" s="1"/>
      <c r="RA3705" s="1"/>
      <c r="RB3705" s="1"/>
      <c r="RC3705" s="1"/>
      <c r="RD3705" s="1"/>
      <c r="RE3705" s="1"/>
      <c r="RF3705" s="1"/>
      <c r="RG3705" s="1"/>
      <c r="RH3705" s="1"/>
      <c r="RI3705" s="1"/>
      <c r="RJ3705" s="1"/>
      <c r="RK3705" s="1"/>
      <c r="RL3705" s="1"/>
      <c r="RM3705" s="1"/>
      <c r="RN3705" s="1"/>
      <c r="RO3705" s="1"/>
      <c r="RP3705" s="1"/>
      <c r="RQ3705" s="1"/>
      <c r="RR3705" s="1"/>
      <c r="RS3705" s="1"/>
      <c r="RT3705" s="1"/>
      <c r="RU3705" s="1"/>
      <c r="RV3705" s="1"/>
      <c r="RW3705" s="1"/>
      <c r="RX3705" s="1"/>
      <c r="RY3705" s="1"/>
      <c r="RZ3705" s="1"/>
      <c r="SA3705" s="1"/>
      <c r="SB3705" s="1"/>
      <c r="SC3705" s="1"/>
      <c r="SD3705" s="1"/>
      <c r="SE3705" s="1"/>
      <c r="SF3705" s="1"/>
      <c r="SG3705" s="1"/>
      <c r="SH3705" s="1"/>
      <c r="SI3705" s="1"/>
      <c r="SJ3705" s="1"/>
      <c r="SK3705" s="1"/>
      <c r="SL3705" s="1"/>
      <c r="SM3705" s="1"/>
      <c r="SN3705" s="1"/>
      <c r="SO3705" s="1"/>
      <c r="SP3705" s="1"/>
      <c r="SQ3705" s="1"/>
      <c r="SR3705" s="1"/>
      <c r="SS3705" s="1"/>
      <c r="ST3705" s="1"/>
      <c r="SU3705" s="1"/>
      <c r="SV3705" s="1"/>
      <c r="SW3705" s="1"/>
      <c r="SX3705" s="1"/>
      <c r="SY3705" s="1"/>
      <c r="SZ3705" s="1"/>
      <c r="TA3705" s="1"/>
      <c r="TB3705" s="1"/>
      <c r="TC3705" s="1"/>
      <c r="TD3705" s="1"/>
      <c r="TE3705" s="1"/>
      <c r="TF3705" s="1"/>
      <c r="TG3705" s="1"/>
      <c r="TH3705" s="1"/>
      <c r="TI3705" s="1"/>
      <c r="TJ3705" s="1"/>
      <c r="TK3705" s="1"/>
      <c r="TL3705" s="1"/>
      <c r="TM3705" s="1"/>
      <c r="TN3705" s="1"/>
      <c r="TO3705" s="1"/>
      <c r="TP3705" s="1"/>
      <c r="TQ3705" s="1"/>
      <c r="TR3705" s="1"/>
      <c r="TS3705" s="1"/>
      <c r="TT3705" s="1"/>
      <c r="TU3705" s="1"/>
      <c r="TV3705" s="1"/>
      <c r="TW3705" s="1"/>
      <c r="TX3705" s="1"/>
      <c r="TY3705" s="1"/>
      <c r="TZ3705" s="1"/>
      <c r="UA3705" s="1"/>
      <c r="UB3705" s="1"/>
      <c r="UC3705" s="1"/>
      <c r="UD3705" s="1"/>
      <c r="UE3705" s="1"/>
      <c r="UF3705" s="1"/>
      <c r="UG3705" s="1"/>
      <c r="UH3705" s="1"/>
      <c r="UI3705" s="1"/>
      <c r="UJ3705" s="1"/>
      <c r="UK3705" s="1"/>
      <c r="UL3705" s="1"/>
      <c r="UM3705" s="1"/>
      <c r="UN3705" s="1"/>
      <c r="UO3705" s="1"/>
      <c r="UP3705" s="1"/>
      <c r="UQ3705" s="1"/>
      <c r="UR3705" s="1"/>
      <c r="US3705" s="1"/>
      <c r="UT3705" s="1"/>
      <c r="UU3705" s="1"/>
      <c r="UV3705" s="1"/>
      <c r="UW3705" s="1"/>
      <c r="UX3705" s="1"/>
      <c r="UY3705" s="1"/>
      <c r="UZ3705" s="1"/>
      <c r="VA3705" s="1"/>
      <c r="VB3705" s="1"/>
      <c r="VC3705" s="1"/>
      <c r="VD3705" s="1"/>
      <c r="VE3705" s="1"/>
      <c r="VF3705" s="1"/>
      <c r="VG3705" s="1"/>
      <c r="VH3705" s="1"/>
      <c r="VI3705" s="1"/>
      <c r="VJ3705" s="1"/>
      <c r="VK3705" s="1"/>
      <c r="VL3705" s="1"/>
      <c r="VM3705" s="1"/>
      <c r="VN3705" s="1"/>
      <c r="VO3705" s="1"/>
      <c r="VP3705" s="1"/>
      <c r="VQ3705" s="1"/>
      <c r="VR3705" s="1"/>
      <c r="VS3705" s="1"/>
      <c r="VT3705" s="1"/>
      <c r="VU3705" s="1"/>
      <c r="VV3705" s="1"/>
      <c r="VW3705" s="1"/>
      <c r="VX3705" s="1"/>
      <c r="VY3705" s="1"/>
      <c r="VZ3705" s="1"/>
      <c r="WA3705" s="1"/>
      <c r="WB3705" s="1"/>
      <c r="WC3705" s="1"/>
      <c r="WD3705" s="1"/>
      <c r="WE3705" s="1"/>
      <c r="WF3705" s="1"/>
      <c r="WG3705" s="1"/>
      <c r="WH3705" s="1"/>
      <c r="WI3705" s="1"/>
      <c r="WJ3705" s="1"/>
      <c r="WK3705" s="1"/>
      <c r="WL3705" s="1"/>
      <c r="WM3705" s="1"/>
      <c r="WN3705" s="1"/>
      <c r="WO3705" s="1"/>
      <c r="WP3705" s="1"/>
      <c r="WQ3705" s="1"/>
      <c r="WR3705" s="1"/>
      <c r="WS3705" s="1"/>
      <c r="WT3705" s="1"/>
      <c r="WU3705" s="1"/>
      <c r="WV3705" s="1"/>
      <c r="WW3705" s="1"/>
      <c r="WX3705" s="1"/>
      <c r="WY3705" s="1"/>
      <c r="WZ3705" s="1"/>
      <c r="XA3705" s="1"/>
      <c r="XB3705" s="1"/>
      <c r="XC3705" s="1"/>
      <c r="XD3705" s="1"/>
      <c r="XE3705" s="1"/>
      <c r="XF3705" s="1"/>
      <c r="XG3705" s="1"/>
      <c r="XH3705" s="1"/>
      <c r="XI3705" s="1"/>
      <c r="XJ3705" s="1"/>
      <c r="XK3705" s="1"/>
      <c r="XL3705" s="1"/>
      <c r="XM3705" s="1"/>
      <c r="XN3705" s="1"/>
      <c r="XO3705" s="1"/>
      <c r="XP3705" s="1"/>
      <c r="XQ3705" s="1"/>
      <c r="XR3705" s="1"/>
      <c r="XS3705" s="1"/>
      <c r="XT3705" s="1"/>
      <c r="XU3705" s="1"/>
      <c r="XV3705" s="1"/>
      <c r="XW3705" s="1"/>
      <c r="XX3705" s="1"/>
      <c r="XY3705" s="1"/>
      <c r="XZ3705" s="1"/>
      <c r="YA3705" s="1"/>
      <c r="YB3705" s="1"/>
      <c r="YC3705" s="1"/>
      <c r="YD3705" s="1"/>
      <c r="YE3705" s="1"/>
      <c r="YF3705" s="1"/>
      <c r="YG3705" s="1"/>
      <c r="YH3705" s="1"/>
      <c r="YI3705" s="1"/>
      <c r="YJ3705" s="1"/>
      <c r="YK3705" s="1"/>
      <c r="YL3705" s="1"/>
      <c r="YM3705" s="1"/>
      <c r="YN3705" s="1"/>
      <c r="YO3705" s="1"/>
      <c r="YP3705" s="1"/>
      <c r="YQ3705" s="1"/>
      <c r="YR3705" s="1"/>
      <c r="YS3705" s="1"/>
      <c r="YT3705" s="1"/>
      <c r="YU3705" s="1"/>
      <c r="YV3705" s="1"/>
      <c r="YW3705" s="1"/>
      <c r="YX3705" s="1"/>
      <c r="YY3705" s="1"/>
      <c r="YZ3705" s="1"/>
      <c r="ZA3705" s="1"/>
      <c r="ZB3705" s="1"/>
      <c r="ZC3705" s="1"/>
      <c r="ZD3705" s="1"/>
      <c r="ZE3705" s="1"/>
      <c r="ZF3705" s="1"/>
      <c r="ZG3705" s="1"/>
      <c r="ZH3705" s="1"/>
      <c r="ZI3705" s="1"/>
      <c r="ZJ3705" s="1"/>
      <c r="ZK3705" s="1"/>
      <c r="ZL3705" s="1"/>
      <c r="ZM3705" s="1"/>
      <c r="ZN3705" s="1"/>
      <c r="ZO3705" s="1"/>
      <c r="ZP3705" s="1"/>
      <c r="ZQ3705" s="1"/>
      <c r="ZR3705" s="1"/>
      <c r="ZS3705" s="1"/>
      <c r="ZT3705" s="1"/>
      <c r="ZU3705" s="1"/>
      <c r="ZV3705" s="1"/>
      <c r="ZW3705" s="1"/>
      <c r="ZX3705" s="1"/>
      <c r="ZY3705" s="1"/>
      <c r="ZZ3705" s="1"/>
      <c r="AAA3705" s="1"/>
      <c r="AAB3705" s="1"/>
      <c r="AAC3705" s="1"/>
      <c r="AAD3705" s="1"/>
      <c r="AAE3705" s="1"/>
      <c r="AAF3705" s="1"/>
      <c r="AAG3705" s="1"/>
      <c r="AAH3705" s="1"/>
      <c r="AAI3705" s="1"/>
      <c r="AAJ3705" s="1"/>
      <c r="AAK3705" s="1"/>
      <c r="AAL3705" s="1"/>
      <c r="AAM3705" s="1"/>
      <c r="AAN3705" s="1"/>
      <c r="AAO3705" s="1"/>
      <c r="AAP3705" s="1"/>
      <c r="AAQ3705" s="1"/>
      <c r="AAR3705" s="1"/>
      <c r="AAS3705" s="1"/>
      <c r="AAT3705" s="1"/>
      <c r="AAU3705" s="1"/>
      <c r="AAV3705" s="1"/>
      <c r="AAW3705" s="1"/>
      <c r="AAX3705" s="1"/>
      <c r="AAY3705" s="1"/>
      <c r="AAZ3705" s="1"/>
      <c r="ABA3705" s="1"/>
    </row>
    <row r="3706" spans="1:729" s="156" customFormat="1" x14ac:dyDescent="0.2">
      <c r="A3706" s="154"/>
      <c r="B3706" s="155" t="s">
        <v>5275</v>
      </c>
      <c r="C3706" s="11"/>
      <c r="D3706" s="14"/>
      <c r="E3706" s="156" t="s">
        <v>3940</v>
      </c>
      <c r="F3706" s="157" t="s">
        <v>3035</v>
      </c>
      <c r="G3706" s="14"/>
      <c r="H3706" s="157" t="s">
        <v>5288</v>
      </c>
      <c r="I3706" s="14"/>
      <c r="J3706" s="14"/>
      <c r="K3706" s="14"/>
      <c r="L3706" s="14"/>
      <c r="M3706" s="138" t="s">
        <v>2159</v>
      </c>
      <c r="N3706" s="158">
        <v>1490</v>
      </c>
      <c r="O3706" s="155" t="s">
        <v>5279</v>
      </c>
      <c r="P3706" s="26"/>
      <c r="Q3706" s="26"/>
      <c r="R3706" s="26"/>
      <c r="S3706" s="26"/>
      <c r="T3706" s="26"/>
      <c r="U3706" s="26"/>
      <c r="V3706" s="45"/>
      <c r="W3706" s="45"/>
      <c r="X3706" s="45"/>
      <c r="Y3706" s="45"/>
      <c r="Z3706" s="45"/>
      <c r="AA3706" s="45"/>
      <c r="AB3706" s="52"/>
      <c r="AC3706" s="45"/>
      <c r="AD3706" s="1"/>
      <c r="AE3706" s="156" t="s">
        <v>7176</v>
      </c>
      <c r="AF3706" s="168" t="s">
        <v>7177</v>
      </c>
      <c r="AG3706" s="168" t="s">
        <v>7357</v>
      </c>
      <c r="AH3706" s="156" t="s">
        <v>7178</v>
      </c>
      <c r="AI3706" s="156" t="s">
        <v>117</v>
      </c>
      <c r="AJ3706" s="1"/>
      <c r="AK3706" s="1"/>
      <c r="AL3706" s="156" t="s">
        <v>121</v>
      </c>
      <c r="AM3706" s="156" t="s">
        <v>71</v>
      </c>
      <c r="AN3706" s="45" t="e">
        <f t="shared" ca="1" si="54"/>
        <v>#NAME?</v>
      </c>
      <c r="AO3706" s="1"/>
      <c r="AP3706" s="1"/>
      <c r="AQ3706" s="1"/>
      <c r="AR3706" s="1"/>
      <c r="AS3706" s="1"/>
      <c r="AT3706" s="1"/>
      <c r="AU3706" s="1"/>
      <c r="AV3706" s="1"/>
      <c r="AW3706" s="1"/>
      <c r="AX3706" s="1"/>
      <c r="AY3706" s="1"/>
      <c r="AZ3706" s="1"/>
      <c r="BA3706" s="1"/>
      <c r="BB3706" s="1"/>
      <c r="BC3706" s="1"/>
      <c r="BD3706" s="1"/>
      <c r="BE3706" s="1"/>
      <c r="BF3706" s="1"/>
      <c r="BG3706" s="1"/>
      <c r="BH3706" s="1"/>
      <c r="BI3706" s="1"/>
      <c r="BJ3706" s="1"/>
      <c r="BK3706" s="1"/>
      <c r="BL3706" s="1"/>
      <c r="BM3706" s="1"/>
      <c r="BN3706" s="1"/>
      <c r="BO3706" s="1"/>
      <c r="BP3706" s="1"/>
      <c r="BQ3706" s="1"/>
      <c r="BR3706" s="1"/>
      <c r="BS3706" s="1"/>
      <c r="BT3706" s="1"/>
      <c r="BU3706" s="1"/>
      <c r="BV3706" s="1"/>
      <c r="BW3706" s="1"/>
      <c r="BX3706" s="1"/>
      <c r="BY3706" s="1"/>
      <c r="BZ3706" s="1"/>
      <c r="CA3706" s="1"/>
      <c r="CB3706" s="1"/>
      <c r="CC3706" s="1"/>
      <c r="CD3706" s="1"/>
      <c r="CE3706" s="1"/>
      <c r="CF3706" s="1"/>
      <c r="CG3706" s="1"/>
      <c r="CH3706" s="1"/>
      <c r="CI3706" s="1"/>
      <c r="CJ3706" s="1"/>
      <c r="CK3706" s="1"/>
      <c r="CL3706" s="1"/>
      <c r="CM3706" s="1"/>
      <c r="CN3706" s="1"/>
      <c r="CO3706" s="1"/>
      <c r="CP3706" s="1"/>
      <c r="CQ3706" s="1"/>
      <c r="CR3706" s="1"/>
      <c r="CS3706" s="1"/>
      <c r="CT3706" s="1"/>
      <c r="CU3706" s="1"/>
      <c r="CV3706" s="1"/>
      <c r="CW3706" s="1"/>
      <c r="CX3706" s="1"/>
      <c r="CY3706" s="1"/>
      <c r="CZ3706" s="1"/>
      <c r="DA3706" s="1"/>
      <c r="DB3706" s="1"/>
      <c r="DC3706" s="1"/>
      <c r="DD3706" s="1"/>
      <c r="DE3706" s="1"/>
      <c r="DF3706" s="1"/>
      <c r="DG3706" s="1"/>
      <c r="DH3706" s="1"/>
      <c r="DI3706" s="1"/>
      <c r="DJ3706" s="1"/>
      <c r="DK3706" s="1"/>
      <c r="DL3706" s="1"/>
      <c r="DM3706" s="1"/>
      <c r="DN3706" s="1"/>
      <c r="DO3706" s="1"/>
      <c r="DP3706" s="1"/>
      <c r="DQ3706" s="1"/>
      <c r="DR3706" s="1"/>
      <c r="DS3706" s="1"/>
      <c r="DT3706" s="1"/>
      <c r="DU3706" s="1"/>
      <c r="DV3706" s="1"/>
      <c r="DW3706" s="1"/>
      <c r="DX3706" s="1"/>
      <c r="DY3706" s="1"/>
      <c r="DZ3706" s="1"/>
      <c r="EA3706" s="1"/>
      <c r="EB3706" s="1"/>
      <c r="EC3706" s="1"/>
      <c r="ED3706" s="1"/>
      <c r="EE3706" s="1"/>
      <c r="EF3706" s="1"/>
      <c r="EG3706" s="1"/>
      <c r="EH3706" s="1"/>
      <c r="EI3706" s="1"/>
      <c r="EJ3706" s="1"/>
      <c r="EK3706" s="1"/>
      <c r="EL3706" s="1"/>
      <c r="EM3706" s="1"/>
      <c r="EN3706" s="1"/>
      <c r="EO3706" s="1"/>
      <c r="EP3706" s="1"/>
      <c r="EQ3706" s="1"/>
      <c r="ER3706" s="1"/>
      <c r="ES3706" s="1"/>
      <c r="ET3706" s="1"/>
      <c r="EU3706" s="1"/>
      <c r="EV3706" s="1"/>
      <c r="EW3706" s="1"/>
      <c r="EX3706" s="1"/>
      <c r="EY3706" s="1"/>
      <c r="EZ3706" s="1"/>
      <c r="FA3706" s="1"/>
      <c r="FB3706" s="1"/>
      <c r="FC3706" s="1"/>
      <c r="FD3706" s="1"/>
      <c r="FE3706" s="1"/>
      <c r="FF3706" s="1"/>
      <c r="FG3706" s="1"/>
      <c r="FH3706" s="1"/>
      <c r="FI3706" s="1"/>
      <c r="FJ3706" s="1"/>
      <c r="FK3706" s="1"/>
      <c r="FL3706" s="1"/>
      <c r="FM3706" s="1"/>
      <c r="FN3706" s="1"/>
      <c r="FO3706" s="1"/>
      <c r="FP3706" s="1"/>
      <c r="FQ3706" s="1"/>
      <c r="FR3706" s="1"/>
      <c r="FS3706" s="1"/>
      <c r="FT3706" s="1"/>
      <c r="FU3706" s="1"/>
      <c r="FV3706" s="1"/>
      <c r="FW3706" s="1"/>
      <c r="FX3706" s="1"/>
      <c r="FY3706" s="1"/>
      <c r="FZ3706" s="1"/>
      <c r="GA3706" s="1"/>
      <c r="GB3706" s="1"/>
      <c r="GC3706" s="1"/>
      <c r="GD3706" s="1"/>
      <c r="GE3706" s="1"/>
      <c r="GF3706" s="1"/>
      <c r="GG3706" s="1"/>
      <c r="GH3706" s="1"/>
      <c r="GI3706" s="1"/>
      <c r="GJ3706" s="1"/>
      <c r="GK3706" s="1"/>
      <c r="GL3706" s="1"/>
      <c r="GM3706" s="1"/>
      <c r="GN3706" s="1"/>
      <c r="GO3706" s="1"/>
      <c r="GP3706" s="1"/>
      <c r="GQ3706" s="1"/>
      <c r="GR3706" s="1"/>
      <c r="GS3706" s="1"/>
      <c r="GT3706" s="1"/>
      <c r="GU3706" s="1"/>
      <c r="GV3706" s="1"/>
      <c r="GW3706" s="1"/>
      <c r="GX3706" s="1"/>
      <c r="GY3706" s="1"/>
      <c r="GZ3706" s="1"/>
      <c r="HA3706" s="1"/>
      <c r="HB3706" s="1"/>
      <c r="HC3706" s="1"/>
      <c r="HD3706" s="1"/>
      <c r="HE3706" s="1"/>
      <c r="HF3706" s="1"/>
      <c r="HG3706" s="1"/>
      <c r="HH3706" s="1"/>
      <c r="HI3706" s="1"/>
      <c r="HJ3706" s="1"/>
      <c r="HK3706" s="1"/>
      <c r="HL3706" s="1"/>
      <c r="HM3706" s="1"/>
      <c r="HN3706" s="1"/>
      <c r="HO3706" s="1"/>
      <c r="HP3706" s="1"/>
      <c r="HQ3706" s="1"/>
      <c r="HR3706" s="1"/>
      <c r="HS3706" s="1"/>
      <c r="HT3706" s="1"/>
      <c r="HU3706" s="1"/>
      <c r="HV3706" s="1"/>
      <c r="HW3706" s="1"/>
      <c r="HX3706" s="1"/>
      <c r="HY3706" s="1"/>
      <c r="HZ3706" s="1"/>
      <c r="IA3706" s="1"/>
      <c r="IB3706" s="1"/>
      <c r="IC3706" s="1"/>
      <c r="ID3706" s="1"/>
      <c r="IE3706" s="1"/>
      <c r="IF3706" s="1"/>
      <c r="IG3706" s="1"/>
      <c r="IH3706" s="1"/>
      <c r="II3706" s="1"/>
      <c r="IJ3706" s="1"/>
      <c r="IK3706" s="1"/>
      <c r="IL3706" s="1"/>
      <c r="IM3706" s="1"/>
      <c r="IN3706" s="1"/>
      <c r="IO3706" s="1"/>
      <c r="IP3706" s="1"/>
      <c r="IQ3706" s="1"/>
      <c r="IR3706" s="1"/>
      <c r="IS3706" s="1"/>
      <c r="IT3706" s="1"/>
      <c r="IU3706" s="1"/>
      <c r="IV3706" s="1"/>
      <c r="IW3706" s="1"/>
      <c r="IX3706" s="1"/>
      <c r="IY3706" s="1"/>
      <c r="IZ3706" s="1"/>
      <c r="JA3706" s="1"/>
      <c r="JB3706" s="1"/>
      <c r="JC3706" s="1"/>
      <c r="JD3706" s="1"/>
      <c r="JE3706" s="1"/>
      <c r="JF3706" s="1"/>
      <c r="JG3706" s="1"/>
      <c r="JH3706" s="1"/>
      <c r="JI3706" s="1"/>
      <c r="JJ3706" s="1"/>
      <c r="JK3706" s="1"/>
      <c r="JL3706" s="1"/>
      <c r="JM3706" s="1"/>
      <c r="JN3706" s="1"/>
      <c r="JO3706" s="1"/>
      <c r="JP3706" s="1"/>
      <c r="JQ3706" s="1"/>
      <c r="JR3706" s="1"/>
      <c r="JS3706" s="1"/>
      <c r="JT3706" s="1"/>
      <c r="JU3706" s="1"/>
      <c r="JV3706" s="1"/>
      <c r="JW3706" s="1"/>
      <c r="JX3706" s="1"/>
      <c r="JY3706" s="1"/>
      <c r="JZ3706" s="1"/>
      <c r="KA3706" s="1"/>
      <c r="KB3706" s="1"/>
      <c r="KC3706" s="1"/>
      <c r="KD3706" s="1"/>
      <c r="KE3706" s="1"/>
      <c r="KF3706" s="1"/>
      <c r="KG3706" s="1"/>
      <c r="KH3706" s="1"/>
      <c r="KI3706" s="1"/>
      <c r="KJ3706" s="1"/>
      <c r="KK3706" s="1"/>
      <c r="KL3706" s="1"/>
      <c r="KM3706" s="1"/>
      <c r="KN3706" s="1"/>
      <c r="KO3706" s="1"/>
      <c r="KP3706" s="1"/>
      <c r="KQ3706" s="1"/>
      <c r="KR3706" s="1"/>
      <c r="KS3706" s="1"/>
      <c r="KT3706" s="1"/>
      <c r="KU3706" s="1"/>
      <c r="KV3706" s="1"/>
      <c r="KW3706" s="1"/>
      <c r="KX3706" s="1"/>
      <c r="KY3706" s="1"/>
      <c r="KZ3706" s="1"/>
      <c r="LA3706" s="1"/>
      <c r="LB3706" s="1"/>
      <c r="LC3706" s="1"/>
      <c r="LD3706" s="1"/>
      <c r="LE3706" s="1"/>
      <c r="LF3706" s="1"/>
      <c r="LG3706" s="1"/>
      <c r="LH3706" s="1"/>
      <c r="LI3706" s="1"/>
      <c r="LJ3706" s="1"/>
      <c r="LK3706" s="1"/>
      <c r="LL3706" s="1"/>
      <c r="LM3706" s="1"/>
      <c r="LN3706" s="1"/>
      <c r="LO3706" s="1"/>
      <c r="LP3706" s="1"/>
      <c r="LQ3706" s="1"/>
      <c r="LR3706" s="1"/>
      <c r="LS3706" s="1"/>
      <c r="LT3706" s="1"/>
      <c r="LU3706" s="1"/>
      <c r="LV3706" s="1"/>
      <c r="LW3706" s="1"/>
      <c r="LX3706" s="1"/>
      <c r="LY3706" s="1"/>
      <c r="LZ3706" s="1"/>
      <c r="MA3706" s="1"/>
      <c r="MB3706" s="1"/>
      <c r="MC3706" s="1"/>
      <c r="MD3706" s="1"/>
      <c r="ME3706" s="1"/>
      <c r="MF3706" s="1"/>
      <c r="MG3706" s="1"/>
      <c r="MH3706" s="1"/>
      <c r="MI3706" s="1"/>
      <c r="MJ3706" s="1"/>
      <c r="MK3706" s="1"/>
      <c r="ML3706" s="1"/>
      <c r="MM3706" s="1"/>
      <c r="MN3706" s="1"/>
      <c r="MO3706" s="1"/>
      <c r="MP3706" s="1"/>
      <c r="MQ3706" s="1"/>
      <c r="MR3706" s="1"/>
      <c r="MS3706" s="1"/>
      <c r="MT3706" s="1"/>
      <c r="MU3706" s="1"/>
      <c r="MV3706" s="1"/>
      <c r="MW3706" s="1"/>
      <c r="MX3706" s="1"/>
      <c r="MY3706" s="1"/>
      <c r="MZ3706" s="1"/>
      <c r="NA3706" s="1"/>
      <c r="NB3706" s="1"/>
      <c r="NC3706" s="1"/>
      <c r="ND3706" s="1"/>
      <c r="NE3706" s="1"/>
      <c r="NF3706" s="1"/>
      <c r="NG3706" s="1"/>
      <c r="NH3706" s="1"/>
      <c r="NI3706" s="1"/>
      <c r="NJ3706" s="1"/>
      <c r="NK3706" s="1"/>
      <c r="NL3706" s="1"/>
      <c r="NM3706" s="1"/>
      <c r="NN3706" s="1"/>
      <c r="NO3706" s="1"/>
      <c r="NP3706" s="1"/>
      <c r="NQ3706" s="1"/>
      <c r="NR3706" s="1"/>
      <c r="NS3706" s="1"/>
      <c r="NT3706" s="1"/>
      <c r="NU3706" s="1"/>
      <c r="NV3706" s="1"/>
      <c r="NW3706" s="1"/>
      <c r="NX3706" s="1"/>
      <c r="NY3706" s="1"/>
      <c r="NZ3706" s="1"/>
      <c r="OA3706" s="1"/>
      <c r="OB3706" s="1"/>
      <c r="OC3706" s="1"/>
      <c r="OD3706" s="1"/>
      <c r="OE3706" s="1"/>
      <c r="OF3706" s="1"/>
      <c r="OG3706" s="1"/>
      <c r="OH3706" s="1"/>
      <c r="OI3706" s="1"/>
      <c r="OJ3706" s="1"/>
      <c r="OK3706" s="1"/>
      <c r="OL3706" s="1"/>
      <c r="OM3706" s="1"/>
      <c r="ON3706" s="1"/>
      <c r="OO3706" s="1"/>
      <c r="OP3706" s="1"/>
      <c r="OQ3706" s="1"/>
      <c r="OR3706" s="1"/>
      <c r="OS3706" s="1"/>
      <c r="OT3706" s="1"/>
      <c r="OU3706" s="1"/>
      <c r="OV3706" s="1"/>
      <c r="OW3706" s="1"/>
      <c r="OX3706" s="1"/>
      <c r="OY3706" s="1"/>
      <c r="OZ3706" s="1"/>
      <c r="PA3706" s="1"/>
      <c r="PB3706" s="1"/>
      <c r="PC3706" s="1"/>
      <c r="PD3706" s="1"/>
      <c r="PE3706" s="1"/>
      <c r="PF3706" s="1"/>
      <c r="PG3706" s="1"/>
      <c r="PH3706" s="1"/>
      <c r="PI3706" s="1"/>
      <c r="PJ3706" s="1"/>
      <c r="PK3706" s="1"/>
      <c r="PL3706" s="1"/>
      <c r="PM3706" s="1"/>
      <c r="PN3706" s="1"/>
      <c r="PO3706" s="1"/>
      <c r="PP3706" s="1"/>
      <c r="PQ3706" s="1"/>
      <c r="PR3706" s="1"/>
      <c r="PS3706" s="1"/>
      <c r="PT3706" s="1"/>
      <c r="PU3706" s="1"/>
      <c r="PV3706" s="1"/>
      <c r="PW3706" s="1"/>
      <c r="PX3706" s="1"/>
      <c r="PY3706" s="1"/>
      <c r="PZ3706" s="1"/>
      <c r="QA3706" s="1"/>
      <c r="QB3706" s="1"/>
      <c r="QC3706" s="1"/>
      <c r="QD3706" s="1"/>
      <c r="QE3706" s="1"/>
      <c r="QF3706" s="1"/>
      <c r="QG3706" s="1"/>
      <c r="QH3706" s="1"/>
      <c r="QI3706" s="1"/>
      <c r="QJ3706" s="1"/>
      <c r="QK3706" s="1"/>
      <c r="QL3706" s="1"/>
      <c r="QM3706" s="1"/>
      <c r="QN3706" s="1"/>
      <c r="QO3706" s="1"/>
      <c r="QP3706" s="1"/>
      <c r="QQ3706" s="1"/>
      <c r="QR3706" s="1"/>
      <c r="QS3706" s="1"/>
      <c r="QT3706" s="1"/>
      <c r="QU3706" s="1"/>
      <c r="QV3706" s="1"/>
      <c r="QW3706" s="1"/>
      <c r="QX3706" s="1"/>
      <c r="QY3706" s="1"/>
      <c r="QZ3706" s="1"/>
      <c r="RA3706" s="1"/>
      <c r="RB3706" s="1"/>
      <c r="RC3706" s="1"/>
      <c r="RD3706" s="1"/>
      <c r="RE3706" s="1"/>
      <c r="RF3706" s="1"/>
      <c r="RG3706" s="1"/>
      <c r="RH3706" s="1"/>
      <c r="RI3706" s="1"/>
      <c r="RJ3706" s="1"/>
      <c r="RK3706" s="1"/>
      <c r="RL3706" s="1"/>
      <c r="RM3706" s="1"/>
      <c r="RN3706" s="1"/>
      <c r="RO3706" s="1"/>
      <c r="RP3706" s="1"/>
      <c r="RQ3706" s="1"/>
      <c r="RR3706" s="1"/>
      <c r="RS3706" s="1"/>
      <c r="RT3706" s="1"/>
      <c r="RU3706" s="1"/>
      <c r="RV3706" s="1"/>
      <c r="RW3706" s="1"/>
      <c r="RX3706" s="1"/>
      <c r="RY3706" s="1"/>
      <c r="RZ3706" s="1"/>
      <c r="SA3706" s="1"/>
      <c r="SB3706" s="1"/>
      <c r="SC3706" s="1"/>
      <c r="SD3706" s="1"/>
      <c r="SE3706" s="1"/>
      <c r="SF3706" s="1"/>
      <c r="SG3706" s="1"/>
      <c r="SH3706" s="1"/>
      <c r="SI3706" s="1"/>
      <c r="SJ3706" s="1"/>
      <c r="SK3706" s="1"/>
      <c r="SL3706" s="1"/>
      <c r="SM3706" s="1"/>
      <c r="SN3706" s="1"/>
      <c r="SO3706" s="1"/>
      <c r="SP3706" s="1"/>
      <c r="SQ3706" s="1"/>
      <c r="SR3706" s="1"/>
      <c r="SS3706" s="1"/>
      <c r="ST3706" s="1"/>
      <c r="SU3706" s="1"/>
      <c r="SV3706" s="1"/>
      <c r="SW3706" s="1"/>
      <c r="SX3706" s="1"/>
      <c r="SY3706" s="1"/>
      <c r="SZ3706" s="1"/>
      <c r="TA3706" s="1"/>
      <c r="TB3706" s="1"/>
      <c r="TC3706" s="1"/>
      <c r="TD3706" s="1"/>
      <c r="TE3706" s="1"/>
      <c r="TF3706" s="1"/>
      <c r="TG3706" s="1"/>
      <c r="TH3706" s="1"/>
      <c r="TI3706" s="1"/>
      <c r="TJ3706" s="1"/>
      <c r="TK3706" s="1"/>
      <c r="TL3706" s="1"/>
      <c r="TM3706" s="1"/>
      <c r="TN3706" s="1"/>
      <c r="TO3706" s="1"/>
      <c r="TP3706" s="1"/>
      <c r="TQ3706" s="1"/>
      <c r="TR3706" s="1"/>
      <c r="TS3706" s="1"/>
      <c r="TT3706" s="1"/>
      <c r="TU3706" s="1"/>
      <c r="TV3706" s="1"/>
      <c r="TW3706" s="1"/>
      <c r="TX3706" s="1"/>
      <c r="TY3706" s="1"/>
      <c r="TZ3706" s="1"/>
      <c r="UA3706" s="1"/>
      <c r="UB3706" s="1"/>
      <c r="UC3706" s="1"/>
      <c r="UD3706" s="1"/>
      <c r="UE3706" s="1"/>
      <c r="UF3706" s="1"/>
      <c r="UG3706" s="1"/>
      <c r="UH3706" s="1"/>
      <c r="UI3706" s="1"/>
      <c r="UJ3706" s="1"/>
      <c r="UK3706" s="1"/>
      <c r="UL3706" s="1"/>
      <c r="UM3706" s="1"/>
      <c r="UN3706" s="1"/>
      <c r="UO3706" s="1"/>
      <c r="UP3706" s="1"/>
      <c r="UQ3706" s="1"/>
      <c r="UR3706" s="1"/>
      <c r="US3706" s="1"/>
      <c r="UT3706" s="1"/>
      <c r="UU3706" s="1"/>
      <c r="UV3706" s="1"/>
      <c r="UW3706" s="1"/>
      <c r="UX3706" s="1"/>
      <c r="UY3706" s="1"/>
      <c r="UZ3706" s="1"/>
      <c r="VA3706" s="1"/>
      <c r="VB3706" s="1"/>
      <c r="VC3706" s="1"/>
      <c r="VD3706" s="1"/>
      <c r="VE3706" s="1"/>
      <c r="VF3706" s="1"/>
      <c r="VG3706" s="1"/>
      <c r="VH3706" s="1"/>
      <c r="VI3706" s="1"/>
      <c r="VJ3706" s="1"/>
      <c r="VK3706" s="1"/>
      <c r="VL3706" s="1"/>
      <c r="VM3706" s="1"/>
      <c r="VN3706" s="1"/>
      <c r="VO3706" s="1"/>
      <c r="VP3706" s="1"/>
      <c r="VQ3706" s="1"/>
      <c r="VR3706" s="1"/>
      <c r="VS3706" s="1"/>
      <c r="VT3706" s="1"/>
      <c r="VU3706" s="1"/>
      <c r="VV3706" s="1"/>
      <c r="VW3706" s="1"/>
      <c r="VX3706" s="1"/>
      <c r="VY3706" s="1"/>
      <c r="VZ3706" s="1"/>
      <c r="WA3706" s="1"/>
      <c r="WB3706" s="1"/>
      <c r="WC3706" s="1"/>
      <c r="WD3706" s="1"/>
      <c r="WE3706" s="1"/>
      <c r="WF3706" s="1"/>
      <c r="WG3706" s="1"/>
      <c r="WH3706" s="1"/>
      <c r="WI3706" s="1"/>
      <c r="WJ3706" s="1"/>
      <c r="WK3706" s="1"/>
      <c r="WL3706" s="1"/>
      <c r="WM3706" s="1"/>
      <c r="WN3706" s="1"/>
      <c r="WO3706" s="1"/>
      <c r="WP3706" s="1"/>
      <c r="WQ3706" s="1"/>
      <c r="WR3706" s="1"/>
      <c r="WS3706" s="1"/>
      <c r="WT3706" s="1"/>
      <c r="WU3706" s="1"/>
      <c r="WV3706" s="1"/>
      <c r="WW3706" s="1"/>
      <c r="WX3706" s="1"/>
      <c r="WY3706" s="1"/>
      <c r="WZ3706" s="1"/>
      <c r="XA3706" s="1"/>
      <c r="XB3706" s="1"/>
      <c r="XC3706" s="1"/>
      <c r="XD3706" s="1"/>
      <c r="XE3706" s="1"/>
      <c r="XF3706" s="1"/>
      <c r="XG3706" s="1"/>
      <c r="XH3706" s="1"/>
      <c r="XI3706" s="1"/>
      <c r="XJ3706" s="1"/>
      <c r="XK3706" s="1"/>
      <c r="XL3706" s="1"/>
      <c r="XM3706" s="1"/>
      <c r="XN3706" s="1"/>
      <c r="XO3706" s="1"/>
      <c r="XP3706" s="1"/>
      <c r="XQ3706" s="1"/>
      <c r="XR3706" s="1"/>
      <c r="XS3706" s="1"/>
      <c r="XT3706" s="1"/>
      <c r="XU3706" s="1"/>
      <c r="XV3706" s="1"/>
      <c r="XW3706" s="1"/>
      <c r="XX3706" s="1"/>
      <c r="XY3706" s="1"/>
      <c r="XZ3706" s="1"/>
      <c r="YA3706" s="1"/>
      <c r="YB3706" s="1"/>
      <c r="YC3706" s="1"/>
      <c r="YD3706" s="1"/>
      <c r="YE3706" s="1"/>
      <c r="YF3706" s="1"/>
      <c r="YG3706" s="1"/>
      <c r="YH3706" s="1"/>
      <c r="YI3706" s="1"/>
      <c r="YJ3706" s="1"/>
      <c r="YK3706" s="1"/>
      <c r="YL3706" s="1"/>
      <c r="YM3706" s="1"/>
      <c r="YN3706" s="1"/>
      <c r="YO3706" s="1"/>
      <c r="YP3706" s="1"/>
      <c r="YQ3706" s="1"/>
      <c r="YR3706" s="1"/>
      <c r="YS3706" s="1"/>
      <c r="YT3706" s="1"/>
      <c r="YU3706" s="1"/>
      <c r="YV3706" s="1"/>
      <c r="YW3706" s="1"/>
      <c r="YX3706" s="1"/>
      <c r="YY3706" s="1"/>
      <c r="YZ3706" s="1"/>
      <c r="ZA3706" s="1"/>
      <c r="ZB3706" s="1"/>
      <c r="ZC3706" s="1"/>
      <c r="ZD3706" s="1"/>
      <c r="ZE3706" s="1"/>
      <c r="ZF3706" s="1"/>
      <c r="ZG3706" s="1"/>
      <c r="ZH3706" s="1"/>
      <c r="ZI3706" s="1"/>
      <c r="ZJ3706" s="1"/>
      <c r="ZK3706" s="1"/>
      <c r="ZL3706" s="1"/>
      <c r="ZM3706" s="1"/>
      <c r="ZN3706" s="1"/>
      <c r="ZO3706" s="1"/>
      <c r="ZP3706" s="1"/>
      <c r="ZQ3706" s="1"/>
      <c r="ZR3706" s="1"/>
      <c r="ZS3706" s="1"/>
      <c r="ZT3706" s="1"/>
      <c r="ZU3706" s="1"/>
      <c r="ZV3706" s="1"/>
      <c r="ZW3706" s="1"/>
      <c r="ZX3706" s="1"/>
      <c r="ZY3706" s="1"/>
      <c r="ZZ3706" s="1"/>
      <c r="AAA3706" s="1"/>
      <c r="AAB3706" s="1"/>
      <c r="AAC3706" s="1"/>
      <c r="AAD3706" s="1"/>
      <c r="AAE3706" s="1"/>
      <c r="AAF3706" s="1"/>
      <c r="AAG3706" s="1"/>
      <c r="AAH3706" s="1"/>
      <c r="AAI3706" s="1"/>
      <c r="AAJ3706" s="1"/>
      <c r="AAK3706" s="1"/>
      <c r="AAL3706" s="1"/>
      <c r="AAM3706" s="1"/>
      <c r="AAN3706" s="1"/>
      <c r="AAO3706" s="1"/>
      <c r="AAP3706" s="1"/>
      <c r="AAQ3706" s="1"/>
      <c r="AAR3706" s="1"/>
      <c r="AAS3706" s="1"/>
      <c r="AAT3706" s="1"/>
      <c r="AAU3706" s="1"/>
      <c r="AAV3706" s="1"/>
      <c r="AAW3706" s="1"/>
      <c r="AAX3706" s="1"/>
      <c r="AAY3706" s="1"/>
      <c r="AAZ3706" s="1"/>
      <c r="ABA3706" s="1"/>
    </row>
    <row r="3707" spans="1:729" s="156" customFormat="1" x14ac:dyDescent="0.2">
      <c r="A3707" s="154"/>
      <c r="B3707" s="155" t="s">
        <v>5277</v>
      </c>
      <c r="C3707" s="11"/>
      <c r="D3707" s="14"/>
      <c r="E3707" s="156" t="s">
        <v>3940</v>
      </c>
      <c r="F3707" s="157" t="s">
        <v>3035</v>
      </c>
      <c r="G3707" s="14"/>
      <c r="H3707" s="157" t="s">
        <v>5289</v>
      </c>
      <c r="I3707" s="14"/>
      <c r="J3707" s="14"/>
      <c r="K3707" s="14"/>
      <c r="L3707" s="14"/>
      <c r="M3707" s="138" t="s">
        <v>2159</v>
      </c>
      <c r="N3707" s="158">
        <v>1490</v>
      </c>
      <c r="O3707" s="155" t="s">
        <v>5280</v>
      </c>
      <c r="P3707" s="26"/>
      <c r="Q3707" s="26"/>
      <c r="R3707" s="26"/>
      <c r="S3707" s="26"/>
      <c r="T3707" s="26"/>
      <c r="U3707" s="26"/>
      <c r="V3707" s="45"/>
      <c r="W3707" s="45"/>
      <c r="X3707" s="45"/>
      <c r="Y3707" s="45"/>
      <c r="Z3707" s="45"/>
      <c r="AA3707" s="45"/>
      <c r="AB3707" s="52"/>
      <c r="AC3707" s="45"/>
      <c r="AD3707" s="1"/>
      <c r="AE3707" s="156" t="s">
        <v>7176</v>
      </c>
      <c r="AF3707" s="168" t="s">
        <v>7177</v>
      </c>
      <c r="AG3707" s="168" t="s">
        <v>7358</v>
      </c>
      <c r="AH3707" s="156" t="s">
        <v>7178</v>
      </c>
      <c r="AI3707" s="156" t="s">
        <v>117</v>
      </c>
      <c r="AJ3707" s="1"/>
      <c r="AK3707" s="1"/>
      <c r="AL3707" s="156" t="s">
        <v>121</v>
      </c>
      <c r="AM3707" s="156" t="s">
        <v>71</v>
      </c>
      <c r="AN3707" s="45" t="e">
        <f t="shared" ca="1" si="54"/>
        <v>#NAME?</v>
      </c>
      <c r="AO3707" s="1"/>
      <c r="AP3707" s="1"/>
      <c r="AQ3707" s="1"/>
      <c r="AR3707" s="1"/>
      <c r="AS3707" s="1"/>
      <c r="AT3707" s="1"/>
      <c r="AU3707" s="1"/>
      <c r="AV3707" s="1"/>
      <c r="AW3707" s="1"/>
      <c r="AX3707" s="1"/>
      <c r="AY3707" s="1"/>
      <c r="AZ3707" s="1"/>
      <c r="BA3707" s="1"/>
      <c r="BB3707" s="1"/>
      <c r="BC3707" s="1"/>
      <c r="BD3707" s="1"/>
      <c r="BE3707" s="1"/>
      <c r="BF3707" s="1"/>
      <c r="BG3707" s="1"/>
      <c r="BH3707" s="1"/>
      <c r="BI3707" s="1"/>
      <c r="BJ3707" s="1"/>
      <c r="BK3707" s="1"/>
      <c r="BL3707" s="1"/>
      <c r="BM3707" s="1"/>
      <c r="BN3707" s="1"/>
      <c r="BO3707" s="1"/>
      <c r="BP3707" s="1"/>
      <c r="BQ3707" s="1"/>
      <c r="BR3707" s="1"/>
      <c r="BS3707" s="1"/>
      <c r="BT3707" s="1"/>
      <c r="BU3707" s="1"/>
      <c r="BV3707" s="1"/>
      <c r="BW3707" s="1"/>
      <c r="BX3707" s="1"/>
      <c r="BY3707" s="1"/>
      <c r="BZ3707" s="1"/>
      <c r="CA3707" s="1"/>
      <c r="CB3707" s="1"/>
      <c r="CC3707" s="1"/>
      <c r="CD3707" s="1"/>
      <c r="CE3707" s="1"/>
      <c r="CF3707" s="1"/>
      <c r="CG3707" s="1"/>
      <c r="CH3707" s="1"/>
      <c r="CI3707" s="1"/>
      <c r="CJ3707" s="1"/>
      <c r="CK3707" s="1"/>
      <c r="CL3707" s="1"/>
      <c r="CM3707" s="1"/>
      <c r="CN3707" s="1"/>
      <c r="CO3707" s="1"/>
      <c r="CP3707" s="1"/>
      <c r="CQ3707" s="1"/>
      <c r="CR3707" s="1"/>
      <c r="CS3707" s="1"/>
      <c r="CT3707" s="1"/>
      <c r="CU3707" s="1"/>
      <c r="CV3707" s="1"/>
      <c r="CW3707" s="1"/>
      <c r="CX3707" s="1"/>
      <c r="CY3707" s="1"/>
      <c r="CZ3707" s="1"/>
      <c r="DA3707" s="1"/>
      <c r="DB3707" s="1"/>
      <c r="DC3707" s="1"/>
      <c r="DD3707" s="1"/>
      <c r="DE3707" s="1"/>
      <c r="DF3707" s="1"/>
      <c r="DG3707" s="1"/>
      <c r="DH3707" s="1"/>
      <c r="DI3707" s="1"/>
      <c r="DJ3707" s="1"/>
      <c r="DK3707" s="1"/>
      <c r="DL3707" s="1"/>
      <c r="DM3707" s="1"/>
      <c r="DN3707" s="1"/>
      <c r="DO3707" s="1"/>
      <c r="DP3707" s="1"/>
      <c r="DQ3707" s="1"/>
      <c r="DR3707" s="1"/>
      <c r="DS3707" s="1"/>
      <c r="DT3707" s="1"/>
      <c r="DU3707" s="1"/>
      <c r="DV3707" s="1"/>
      <c r="DW3707" s="1"/>
      <c r="DX3707" s="1"/>
      <c r="DY3707" s="1"/>
      <c r="DZ3707" s="1"/>
      <c r="EA3707" s="1"/>
      <c r="EB3707" s="1"/>
      <c r="EC3707" s="1"/>
      <c r="ED3707" s="1"/>
      <c r="EE3707" s="1"/>
      <c r="EF3707" s="1"/>
      <c r="EG3707" s="1"/>
      <c r="EH3707" s="1"/>
      <c r="EI3707" s="1"/>
      <c r="EJ3707" s="1"/>
      <c r="EK3707" s="1"/>
      <c r="EL3707" s="1"/>
      <c r="EM3707" s="1"/>
      <c r="EN3707" s="1"/>
      <c r="EO3707" s="1"/>
      <c r="EP3707" s="1"/>
      <c r="EQ3707" s="1"/>
      <c r="ER3707" s="1"/>
      <c r="ES3707" s="1"/>
      <c r="ET3707" s="1"/>
      <c r="EU3707" s="1"/>
      <c r="EV3707" s="1"/>
      <c r="EW3707" s="1"/>
      <c r="EX3707" s="1"/>
      <c r="EY3707" s="1"/>
      <c r="EZ3707" s="1"/>
      <c r="FA3707" s="1"/>
      <c r="FB3707" s="1"/>
      <c r="FC3707" s="1"/>
      <c r="FD3707" s="1"/>
      <c r="FE3707" s="1"/>
      <c r="FF3707" s="1"/>
      <c r="FG3707" s="1"/>
      <c r="FH3707" s="1"/>
      <c r="FI3707" s="1"/>
      <c r="FJ3707" s="1"/>
      <c r="FK3707" s="1"/>
      <c r="FL3707" s="1"/>
      <c r="FM3707" s="1"/>
      <c r="FN3707" s="1"/>
      <c r="FO3707" s="1"/>
      <c r="FP3707" s="1"/>
      <c r="FQ3707" s="1"/>
      <c r="FR3707" s="1"/>
      <c r="FS3707" s="1"/>
      <c r="FT3707" s="1"/>
      <c r="FU3707" s="1"/>
      <c r="FV3707" s="1"/>
      <c r="FW3707" s="1"/>
      <c r="FX3707" s="1"/>
      <c r="FY3707" s="1"/>
      <c r="FZ3707" s="1"/>
      <c r="GA3707" s="1"/>
      <c r="GB3707" s="1"/>
      <c r="GC3707" s="1"/>
      <c r="GD3707" s="1"/>
      <c r="GE3707" s="1"/>
      <c r="GF3707" s="1"/>
      <c r="GG3707" s="1"/>
      <c r="GH3707" s="1"/>
      <c r="GI3707" s="1"/>
      <c r="GJ3707" s="1"/>
      <c r="GK3707" s="1"/>
      <c r="GL3707" s="1"/>
      <c r="GM3707" s="1"/>
      <c r="GN3707" s="1"/>
      <c r="GO3707" s="1"/>
      <c r="GP3707" s="1"/>
      <c r="GQ3707" s="1"/>
      <c r="GR3707" s="1"/>
      <c r="GS3707" s="1"/>
      <c r="GT3707" s="1"/>
      <c r="GU3707" s="1"/>
      <c r="GV3707" s="1"/>
      <c r="GW3707" s="1"/>
      <c r="GX3707" s="1"/>
      <c r="GY3707" s="1"/>
      <c r="GZ3707" s="1"/>
      <c r="HA3707" s="1"/>
      <c r="HB3707" s="1"/>
      <c r="HC3707" s="1"/>
      <c r="HD3707" s="1"/>
      <c r="HE3707" s="1"/>
      <c r="HF3707" s="1"/>
      <c r="HG3707" s="1"/>
      <c r="HH3707" s="1"/>
      <c r="HI3707" s="1"/>
      <c r="HJ3707" s="1"/>
      <c r="HK3707" s="1"/>
      <c r="HL3707" s="1"/>
      <c r="HM3707" s="1"/>
      <c r="HN3707" s="1"/>
      <c r="HO3707" s="1"/>
      <c r="HP3707" s="1"/>
      <c r="HQ3707" s="1"/>
      <c r="HR3707" s="1"/>
      <c r="HS3707" s="1"/>
      <c r="HT3707" s="1"/>
      <c r="HU3707" s="1"/>
      <c r="HV3707" s="1"/>
      <c r="HW3707" s="1"/>
      <c r="HX3707" s="1"/>
      <c r="HY3707" s="1"/>
      <c r="HZ3707" s="1"/>
      <c r="IA3707" s="1"/>
      <c r="IB3707" s="1"/>
      <c r="IC3707" s="1"/>
      <c r="ID3707" s="1"/>
      <c r="IE3707" s="1"/>
      <c r="IF3707" s="1"/>
      <c r="IG3707" s="1"/>
      <c r="IH3707" s="1"/>
      <c r="II3707" s="1"/>
      <c r="IJ3707" s="1"/>
      <c r="IK3707" s="1"/>
      <c r="IL3707" s="1"/>
      <c r="IM3707" s="1"/>
      <c r="IN3707" s="1"/>
      <c r="IO3707" s="1"/>
      <c r="IP3707" s="1"/>
      <c r="IQ3707" s="1"/>
      <c r="IR3707" s="1"/>
      <c r="IS3707" s="1"/>
      <c r="IT3707" s="1"/>
      <c r="IU3707" s="1"/>
      <c r="IV3707" s="1"/>
      <c r="IW3707" s="1"/>
      <c r="IX3707" s="1"/>
      <c r="IY3707" s="1"/>
      <c r="IZ3707" s="1"/>
      <c r="JA3707" s="1"/>
      <c r="JB3707" s="1"/>
      <c r="JC3707" s="1"/>
      <c r="JD3707" s="1"/>
      <c r="JE3707" s="1"/>
      <c r="JF3707" s="1"/>
      <c r="JG3707" s="1"/>
      <c r="JH3707" s="1"/>
      <c r="JI3707" s="1"/>
      <c r="JJ3707" s="1"/>
      <c r="JK3707" s="1"/>
      <c r="JL3707" s="1"/>
      <c r="JM3707" s="1"/>
      <c r="JN3707" s="1"/>
      <c r="JO3707" s="1"/>
      <c r="JP3707" s="1"/>
      <c r="JQ3707" s="1"/>
      <c r="JR3707" s="1"/>
      <c r="JS3707" s="1"/>
      <c r="JT3707" s="1"/>
      <c r="JU3707" s="1"/>
      <c r="JV3707" s="1"/>
      <c r="JW3707" s="1"/>
      <c r="JX3707" s="1"/>
      <c r="JY3707" s="1"/>
      <c r="JZ3707" s="1"/>
      <c r="KA3707" s="1"/>
      <c r="KB3707" s="1"/>
      <c r="KC3707" s="1"/>
      <c r="KD3707" s="1"/>
      <c r="KE3707" s="1"/>
      <c r="KF3707" s="1"/>
      <c r="KG3707" s="1"/>
      <c r="KH3707" s="1"/>
      <c r="KI3707" s="1"/>
      <c r="KJ3707" s="1"/>
      <c r="KK3707" s="1"/>
      <c r="KL3707" s="1"/>
      <c r="KM3707" s="1"/>
      <c r="KN3707" s="1"/>
      <c r="KO3707" s="1"/>
      <c r="KP3707" s="1"/>
      <c r="KQ3707" s="1"/>
      <c r="KR3707" s="1"/>
      <c r="KS3707" s="1"/>
      <c r="KT3707" s="1"/>
      <c r="KU3707" s="1"/>
      <c r="KV3707" s="1"/>
      <c r="KW3707" s="1"/>
      <c r="KX3707" s="1"/>
      <c r="KY3707" s="1"/>
      <c r="KZ3707" s="1"/>
      <c r="LA3707" s="1"/>
      <c r="LB3707" s="1"/>
      <c r="LC3707" s="1"/>
      <c r="LD3707" s="1"/>
      <c r="LE3707" s="1"/>
      <c r="LF3707" s="1"/>
      <c r="LG3707" s="1"/>
      <c r="LH3707" s="1"/>
      <c r="LI3707" s="1"/>
      <c r="LJ3707" s="1"/>
      <c r="LK3707" s="1"/>
      <c r="LL3707" s="1"/>
      <c r="LM3707" s="1"/>
      <c r="LN3707" s="1"/>
      <c r="LO3707" s="1"/>
      <c r="LP3707" s="1"/>
      <c r="LQ3707" s="1"/>
      <c r="LR3707" s="1"/>
      <c r="LS3707" s="1"/>
      <c r="LT3707" s="1"/>
      <c r="LU3707" s="1"/>
      <c r="LV3707" s="1"/>
      <c r="LW3707" s="1"/>
      <c r="LX3707" s="1"/>
      <c r="LY3707" s="1"/>
      <c r="LZ3707" s="1"/>
      <c r="MA3707" s="1"/>
      <c r="MB3707" s="1"/>
      <c r="MC3707" s="1"/>
      <c r="MD3707" s="1"/>
      <c r="ME3707" s="1"/>
      <c r="MF3707" s="1"/>
      <c r="MG3707" s="1"/>
      <c r="MH3707" s="1"/>
      <c r="MI3707" s="1"/>
      <c r="MJ3707" s="1"/>
      <c r="MK3707" s="1"/>
      <c r="ML3707" s="1"/>
      <c r="MM3707" s="1"/>
      <c r="MN3707" s="1"/>
      <c r="MO3707" s="1"/>
      <c r="MP3707" s="1"/>
      <c r="MQ3707" s="1"/>
      <c r="MR3707" s="1"/>
      <c r="MS3707" s="1"/>
      <c r="MT3707" s="1"/>
      <c r="MU3707" s="1"/>
      <c r="MV3707" s="1"/>
      <c r="MW3707" s="1"/>
      <c r="MX3707" s="1"/>
      <c r="MY3707" s="1"/>
      <c r="MZ3707" s="1"/>
      <c r="NA3707" s="1"/>
      <c r="NB3707" s="1"/>
      <c r="NC3707" s="1"/>
      <c r="ND3707" s="1"/>
      <c r="NE3707" s="1"/>
      <c r="NF3707" s="1"/>
      <c r="NG3707" s="1"/>
      <c r="NH3707" s="1"/>
      <c r="NI3707" s="1"/>
      <c r="NJ3707" s="1"/>
      <c r="NK3707" s="1"/>
      <c r="NL3707" s="1"/>
      <c r="NM3707" s="1"/>
      <c r="NN3707" s="1"/>
      <c r="NO3707" s="1"/>
      <c r="NP3707" s="1"/>
      <c r="NQ3707" s="1"/>
      <c r="NR3707" s="1"/>
      <c r="NS3707" s="1"/>
      <c r="NT3707" s="1"/>
      <c r="NU3707" s="1"/>
      <c r="NV3707" s="1"/>
      <c r="NW3707" s="1"/>
      <c r="NX3707" s="1"/>
      <c r="NY3707" s="1"/>
      <c r="NZ3707" s="1"/>
      <c r="OA3707" s="1"/>
      <c r="OB3707" s="1"/>
      <c r="OC3707" s="1"/>
      <c r="OD3707" s="1"/>
      <c r="OE3707" s="1"/>
      <c r="OF3707" s="1"/>
      <c r="OG3707" s="1"/>
      <c r="OH3707" s="1"/>
      <c r="OI3707" s="1"/>
      <c r="OJ3707" s="1"/>
      <c r="OK3707" s="1"/>
      <c r="OL3707" s="1"/>
      <c r="OM3707" s="1"/>
      <c r="ON3707" s="1"/>
      <c r="OO3707" s="1"/>
      <c r="OP3707" s="1"/>
      <c r="OQ3707" s="1"/>
      <c r="OR3707" s="1"/>
      <c r="OS3707" s="1"/>
      <c r="OT3707" s="1"/>
      <c r="OU3707" s="1"/>
      <c r="OV3707" s="1"/>
      <c r="OW3707" s="1"/>
      <c r="OX3707" s="1"/>
      <c r="OY3707" s="1"/>
      <c r="OZ3707" s="1"/>
      <c r="PA3707" s="1"/>
      <c r="PB3707" s="1"/>
      <c r="PC3707" s="1"/>
      <c r="PD3707" s="1"/>
      <c r="PE3707" s="1"/>
      <c r="PF3707" s="1"/>
      <c r="PG3707" s="1"/>
      <c r="PH3707" s="1"/>
      <c r="PI3707" s="1"/>
      <c r="PJ3707" s="1"/>
      <c r="PK3707" s="1"/>
      <c r="PL3707" s="1"/>
      <c r="PM3707" s="1"/>
      <c r="PN3707" s="1"/>
      <c r="PO3707" s="1"/>
      <c r="PP3707" s="1"/>
      <c r="PQ3707" s="1"/>
      <c r="PR3707" s="1"/>
      <c r="PS3707" s="1"/>
      <c r="PT3707" s="1"/>
      <c r="PU3707" s="1"/>
      <c r="PV3707" s="1"/>
      <c r="PW3707" s="1"/>
      <c r="PX3707" s="1"/>
      <c r="PY3707" s="1"/>
      <c r="PZ3707" s="1"/>
      <c r="QA3707" s="1"/>
      <c r="QB3707" s="1"/>
      <c r="QC3707" s="1"/>
      <c r="QD3707" s="1"/>
      <c r="QE3707" s="1"/>
      <c r="QF3707" s="1"/>
      <c r="QG3707" s="1"/>
      <c r="QH3707" s="1"/>
      <c r="QI3707" s="1"/>
      <c r="QJ3707" s="1"/>
      <c r="QK3707" s="1"/>
      <c r="QL3707" s="1"/>
      <c r="QM3707" s="1"/>
      <c r="QN3707" s="1"/>
      <c r="QO3707" s="1"/>
      <c r="QP3707" s="1"/>
      <c r="QQ3707" s="1"/>
      <c r="QR3707" s="1"/>
      <c r="QS3707" s="1"/>
      <c r="QT3707" s="1"/>
      <c r="QU3707" s="1"/>
      <c r="QV3707" s="1"/>
      <c r="QW3707" s="1"/>
      <c r="QX3707" s="1"/>
      <c r="QY3707" s="1"/>
      <c r="QZ3707" s="1"/>
      <c r="RA3707" s="1"/>
      <c r="RB3707" s="1"/>
      <c r="RC3707" s="1"/>
      <c r="RD3707" s="1"/>
      <c r="RE3707" s="1"/>
      <c r="RF3707" s="1"/>
      <c r="RG3707" s="1"/>
      <c r="RH3707" s="1"/>
      <c r="RI3707" s="1"/>
      <c r="RJ3707" s="1"/>
      <c r="RK3707" s="1"/>
      <c r="RL3707" s="1"/>
      <c r="RM3707" s="1"/>
      <c r="RN3707" s="1"/>
      <c r="RO3707" s="1"/>
      <c r="RP3707" s="1"/>
      <c r="RQ3707" s="1"/>
      <c r="RR3707" s="1"/>
      <c r="RS3707" s="1"/>
      <c r="RT3707" s="1"/>
      <c r="RU3707" s="1"/>
      <c r="RV3707" s="1"/>
      <c r="RW3707" s="1"/>
      <c r="RX3707" s="1"/>
      <c r="RY3707" s="1"/>
      <c r="RZ3707" s="1"/>
      <c r="SA3707" s="1"/>
      <c r="SB3707" s="1"/>
      <c r="SC3707" s="1"/>
      <c r="SD3707" s="1"/>
      <c r="SE3707" s="1"/>
      <c r="SF3707" s="1"/>
      <c r="SG3707" s="1"/>
      <c r="SH3707" s="1"/>
      <c r="SI3707" s="1"/>
      <c r="SJ3707" s="1"/>
      <c r="SK3707" s="1"/>
      <c r="SL3707" s="1"/>
      <c r="SM3707" s="1"/>
      <c r="SN3707" s="1"/>
      <c r="SO3707" s="1"/>
      <c r="SP3707" s="1"/>
      <c r="SQ3707" s="1"/>
      <c r="SR3707" s="1"/>
      <c r="SS3707" s="1"/>
      <c r="ST3707" s="1"/>
      <c r="SU3707" s="1"/>
      <c r="SV3707" s="1"/>
      <c r="SW3707" s="1"/>
      <c r="SX3707" s="1"/>
      <c r="SY3707" s="1"/>
      <c r="SZ3707" s="1"/>
      <c r="TA3707" s="1"/>
      <c r="TB3707" s="1"/>
      <c r="TC3707" s="1"/>
      <c r="TD3707" s="1"/>
      <c r="TE3707" s="1"/>
      <c r="TF3707" s="1"/>
      <c r="TG3707" s="1"/>
      <c r="TH3707" s="1"/>
      <c r="TI3707" s="1"/>
      <c r="TJ3707" s="1"/>
      <c r="TK3707" s="1"/>
      <c r="TL3707" s="1"/>
      <c r="TM3707" s="1"/>
      <c r="TN3707" s="1"/>
      <c r="TO3707" s="1"/>
      <c r="TP3707" s="1"/>
      <c r="TQ3707" s="1"/>
      <c r="TR3707" s="1"/>
      <c r="TS3707" s="1"/>
      <c r="TT3707" s="1"/>
      <c r="TU3707" s="1"/>
      <c r="TV3707" s="1"/>
      <c r="TW3707" s="1"/>
      <c r="TX3707" s="1"/>
      <c r="TY3707" s="1"/>
      <c r="TZ3707" s="1"/>
      <c r="UA3707" s="1"/>
      <c r="UB3707" s="1"/>
      <c r="UC3707" s="1"/>
      <c r="UD3707" s="1"/>
      <c r="UE3707" s="1"/>
      <c r="UF3707" s="1"/>
      <c r="UG3707" s="1"/>
      <c r="UH3707" s="1"/>
      <c r="UI3707" s="1"/>
      <c r="UJ3707" s="1"/>
      <c r="UK3707" s="1"/>
      <c r="UL3707" s="1"/>
      <c r="UM3707" s="1"/>
      <c r="UN3707" s="1"/>
      <c r="UO3707" s="1"/>
      <c r="UP3707" s="1"/>
      <c r="UQ3707" s="1"/>
      <c r="UR3707" s="1"/>
      <c r="US3707" s="1"/>
      <c r="UT3707" s="1"/>
      <c r="UU3707" s="1"/>
      <c r="UV3707" s="1"/>
      <c r="UW3707" s="1"/>
      <c r="UX3707" s="1"/>
      <c r="UY3707" s="1"/>
      <c r="UZ3707" s="1"/>
      <c r="VA3707" s="1"/>
      <c r="VB3707" s="1"/>
      <c r="VC3707" s="1"/>
      <c r="VD3707" s="1"/>
      <c r="VE3707" s="1"/>
      <c r="VF3707" s="1"/>
      <c r="VG3707" s="1"/>
      <c r="VH3707" s="1"/>
      <c r="VI3707" s="1"/>
      <c r="VJ3707" s="1"/>
      <c r="VK3707" s="1"/>
      <c r="VL3707" s="1"/>
      <c r="VM3707" s="1"/>
      <c r="VN3707" s="1"/>
      <c r="VO3707" s="1"/>
      <c r="VP3707" s="1"/>
      <c r="VQ3707" s="1"/>
      <c r="VR3707" s="1"/>
      <c r="VS3707" s="1"/>
      <c r="VT3707" s="1"/>
      <c r="VU3707" s="1"/>
      <c r="VV3707" s="1"/>
      <c r="VW3707" s="1"/>
      <c r="VX3707" s="1"/>
      <c r="VY3707" s="1"/>
      <c r="VZ3707" s="1"/>
      <c r="WA3707" s="1"/>
      <c r="WB3707" s="1"/>
      <c r="WC3707" s="1"/>
      <c r="WD3707" s="1"/>
      <c r="WE3707" s="1"/>
      <c r="WF3707" s="1"/>
      <c r="WG3707" s="1"/>
      <c r="WH3707" s="1"/>
      <c r="WI3707" s="1"/>
      <c r="WJ3707" s="1"/>
      <c r="WK3707" s="1"/>
      <c r="WL3707" s="1"/>
      <c r="WM3707" s="1"/>
      <c r="WN3707" s="1"/>
      <c r="WO3707" s="1"/>
      <c r="WP3707" s="1"/>
      <c r="WQ3707" s="1"/>
      <c r="WR3707" s="1"/>
      <c r="WS3707" s="1"/>
      <c r="WT3707" s="1"/>
      <c r="WU3707" s="1"/>
      <c r="WV3707" s="1"/>
      <c r="WW3707" s="1"/>
      <c r="WX3707" s="1"/>
      <c r="WY3707" s="1"/>
      <c r="WZ3707" s="1"/>
      <c r="XA3707" s="1"/>
      <c r="XB3707" s="1"/>
      <c r="XC3707" s="1"/>
      <c r="XD3707" s="1"/>
      <c r="XE3707" s="1"/>
      <c r="XF3707" s="1"/>
      <c r="XG3707" s="1"/>
      <c r="XH3707" s="1"/>
      <c r="XI3707" s="1"/>
      <c r="XJ3707" s="1"/>
      <c r="XK3707" s="1"/>
      <c r="XL3707" s="1"/>
      <c r="XM3707" s="1"/>
      <c r="XN3707" s="1"/>
      <c r="XO3707" s="1"/>
      <c r="XP3707" s="1"/>
      <c r="XQ3707" s="1"/>
      <c r="XR3707" s="1"/>
      <c r="XS3707" s="1"/>
      <c r="XT3707" s="1"/>
      <c r="XU3707" s="1"/>
      <c r="XV3707" s="1"/>
      <c r="XW3707" s="1"/>
      <c r="XX3707" s="1"/>
      <c r="XY3707" s="1"/>
      <c r="XZ3707" s="1"/>
      <c r="YA3707" s="1"/>
      <c r="YB3707" s="1"/>
      <c r="YC3707" s="1"/>
      <c r="YD3707" s="1"/>
      <c r="YE3707" s="1"/>
      <c r="YF3707" s="1"/>
      <c r="YG3707" s="1"/>
      <c r="YH3707" s="1"/>
      <c r="YI3707" s="1"/>
      <c r="YJ3707" s="1"/>
      <c r="YK3707" s="1"/>
      <c r="YL3707" s="1"/>
      <c r="YM3707" s="1"/>
      <c r="YN3707" s="1"/>
      <c r="YO3707" s="1"/>
      <c r="YP3707" s="1"/>
      <c r="YQ3707" s="1"/>
      <c r="YR3707" s="1"/>
      <c r="YS3707" s="1"/>
      <c r="YT3707" s="1"/>
      <c r="YU3707" s="1"/>
      <c r="YV3707" s="1"/>
      <c r="YW3707" s="1"/>
      <c r="YX3707" s="1"/>
      <c r="YY3707" s="1"/>
      <c r="YZ3707" s="1"/>
      <c r="ZA3707" s="1"/>
      <c r="ZB3707" s="1"/>
      <c r="ZC3707" s="1"/>
      <c r="ZD3707" s="1"/>
      <c r="ZE3707" s="1"/>
      <c r="ZF3707" s="1"/>
      <c r="ZG3707" s="1"/>
      <c r="ZH3707" s="1"/>
      <c r="ZI3707" s="1"/>
      <c r="ZJ3707" s="1"/>
      <c r="ZK3707" s="1"/>
      <c r="ZL3707" s="1"/>
      <c r="ZM3707" s="1"/>
      <c r="ZN3707" s="1"/>
      <c r="ZO3707" s="1"/>
      <c r="ZP3707" s="1"/>
      <c r="ZQ3707" s="1"/>
      <c r="ZR3707" s="1"/>
      <c r="ZS3707" s="1"/>
      <c r="ZT3707" s="1"/>
      <c r="ZU3707" s="1"/>
      <c r="ZV3707" s="1"/>
      <c r="ZW3707" s="1"/>
      <c r="ZX3707" s="1"/>
      <c r="ZY3707" s="1"/>
      <c r="ZZ3707" s="1"/>
      <c r="AAA3707" s="1"/>
      <c r="AAB3707" s="1"/>
      <c r="AAC3707" s="1"/>
      <c r="AAD3707" s="1"/>
      <c r="AAE3707" s="1"/>
      <c r="AAF3707" s="1"/>
      <c r="AAG3707" s="1"/>
      <c r="AAH3707" s="1"/>
      <c r="AAI3707" s="1"/>
      <c r="AAJ3707" s="1"/>
      <c r="AAK3707" s="1"/>
      <c r="AAL3707" s="1"/>
      <c r="AAM3707" s="1"/>
      <c r="AAN3707" s="1"/>
      <c r="AAO3707" s="1"/>
      <c r="AAP3707" s="1"/>
      <c r="AAQ3707" s="1"/>
      <c r="AAR3707" s="1"/>
      <c r="AAS3707" s="1"/>
      <c r="AAT3707" s="1"/>
      <c r="AAU3707" s="1"/>
      <c r="AAV3707" s="1"/>
      <c r="AAW3707" s="1"/>
      <c r="AAX3707" s="1"/>
      <c r="AAY3707" s="1"/>
      <c r="AAZ3707" s="1"/>
      <c r="ABA3707" s="1"/>
    </row>
    <row r="3708" spans="1:729" s="156" customFormat="1" x14ac:dyDescent="0.2">
      <c r="A3708" s="154"/>
      <c r="B3708" s="155" t="s">
        <v>5276</v>
      </c>
      <c r="C3708" s="11"/>
      <c r="D3708" s="14"/>
      <c r="E3708" s="156" t="s">
        <v>3940</v>
      </c>
      <c r="F3708" s="157" t="s">
        <v>3035</v>
      </c>
      <c r="G3708" s="14"/>
      <c r="H3708" s="157" t="s">
        <v>5289</v>
      </c>
      <c r="I3708" s="14"/>
      <c r="J3708" s="14"/>
      <c r="K3708" s="14"/>
      <c r="L3708" s="14"/>
      <c r="M3708" s="138" t="s">
        <v>2159</v>
      </c>
      <c r="N3708" s="158">
        <v>1490</v>
      </c>
      <c r="O3708" s="155" t="s">
        <v>5281</v>
      </c>
      <c r="P3708" s="26"/>
      <c r="Q3708" s="26"/>
      <c r="R3708" s="26"/>
      <c r="S3708" s="26"/>
      <c r="T3708" s="26"/>
      <c r="U3708" s="26"/>
      <c r="V3708" s="45"/>
      <c r="W3708" s="45"/>
      <c r="X3708" s="45"/>
      <c r="Y3708" s="45"/>
      <c r="Z3708" s="45"/>
      <c r="AA3708" s="45"/>
      <c r="AB3708" s="52"/>
      <c r="AC3708" s="45"/>
      <c r="AD3708" s="1"/>
      <c r="AE3708" s="156" t="s">
        <v>7176</v>
      </c>
      <c r="AF3708" s="168" t="s">
        <v>7177</v>
      </c>
      <c r="AG3708" s="168" t="s">
        <v>7359</v>
      </c>
      <c r="AH3708" s="156" t="s">
        <v>7178</v>
      </c>
      <c r="AI3708" s="156" t="s">
        <v>117</v>
      </c>
      <c r="AJ3708" s="1"/>
      <c r="AK3708" s="1"/>
      <c r="AL3708" s="156" t="s">
        <v>121</v>
      </c>
      <c r="AM3708" s="156" t="s">
        <v>71</v>
      </c>
      <c r="AN3708" s="45" t="e">
        <f t="shared" ca="1" si="54"/>
        <v>#NAME?</v>
      </c>
      <c r="AO3708" s="1"/>
      <c r="AP3708" s="1"/>
      <c r="AQ3708" s="1"/>
      <c r="AR3708" s="1"/>
      <c r="AS3708" s="1"/>
      <c r="AT3708" s="1"/>
      <c r="AU3708" s="1"/>
      <c r="AV3708" s="1"/>
      <c r="AW3708" s="1"/>
      <c r="AX3708" s="1"/>
      <c r="AY3708" s="1"/>
      <c r="AZ3708" s="1"/>
      <c r="BA3708" s="1"/>
      <c r="BB3708" s="1"/>
      <c r="BC3708" s="1"/>
      <c r="BD3708" s="1"/>
      <c r="BE3708" s="1"/>
      <c r="BF3708" s="1"/>
      <c r="BG3708" s="1"/>
      <c r="BH3708" s="1"/>
      <c r="BI3708" s="1"/>
      <c r="BJ3708" s="1"/>
      <c r="BK3708" s="1"/>
      <c r="BL3708" s="1"/>
      <c r="BM3708" s="1"/>
      <c r="BN3708" s="1"/>
      <c r="BO3708" s="1"/>
      <c r="BP3708" s="1"/>
      <c r="BQ3708" s="1"/>
      <c r="BR3708" s="1"/>
      <c r="BS3708" s="1"/>
      <c r="BT3708" s="1"/>
      <c r="BU3708" s="1"/>
      <c r="BV3708" s="1"/>
      <c r="BW3708" s="1"/>
      <c r="BX3708" s="1"/>
      <c r="BY3708" s="1"/>
      <c r="BZ3708" s="1"/>
      <c r="CA3708" s="1"/>
      <c r="CB3708" s="1"/>
      <c r="CC3708" s="1"/>
      <c r="CD3708" s="1"/>
      <c r="CE3708" s="1"/>
      <c r="CF3708" s="1"/>
      <c r="CG3708" s="1"/>
      <c r="CH3708" s="1"/>
      <c r="CI3708" s="1"/>
      <c r="CJ3708" s="1"/>
      <c r="CK3708" s="1"/>
      <c r="CL3708" s="1"/>
      <c r="CM3708" s="1"/>
      <c r="CN3708" s="1"/>
      <c r="CO3708" s="1"/>
      <c r="CP3708" s="1"/>
      <c r="CQ3708" s="1"/>
      <c r="CR3708" s="1"/>
      <c r="CS3708" s="1"/>
      <c r="CT3708" s="1"/>
      <c r="CU3708" s="1"/>
      <c r="CV3708" s="1"/>
      <c r="CW3708" s="1"/>
      <c r="CX3708" s="1"/>
      <c r="CY3708" s="1"/>
      <c r="CZ3708" s="1"/>
      <c r="DA3708" s="1"/>
      <c r="DB3708" s="1"/>
      <c r="DC3708" s="1"/>
      <c r="DD3708" s="1"/>
      <c r="DE3708" s="1"/>
      <c r="DF3708" s="1"/>
      <c r="DG3708" s="1"/>
      <c r="DH3708" s="1"/>
      <c r="DI3708" s="1"/>
      <c r="DJ3708" s="1"/>
      <c r="DK3708" s="1"/>
      <c r="DL3708" s="1"/>
      <c r="DM3708" s="1"/>
      <c r="DN3708" s="1"/>
      <c r="DO3708" s="1"/>
      <c r="DP3708" s="1"/>
      <c r="DQ3708" s="1"/>
      <c r="DR3708" s="1"/>
      <c r="DS3708" s="1"/>
      <c r="DT3708" s="1"/>
      <c r="DU3708" s="1"/>
      <c r="DV3708" s="1"/>
      <c r="DW3708" s="1"/>
      <c r="DX3708" s="1"/>
      <c r="DY3708" s="1"/>
      <c r="DZ3708" s="1"/>
      <c r="EA3708" s="1"/>
      <c r="EB3708" s="1"/>
      <c r="EC3708" s="1"/>
      <c r="ED3708" s="1"/>
      <c r="EE3708" s="1"/>
      <c r="EF3708" s="1"/>
      <c r="EG3708" s="1"/>
      <c r="EH3708" s="1"/>
      <c r="EI3708" s="1"/>
      <c r="EJ3708" s="1"/>
      <c r="EK3708" s="1"/>
      <c r="EL3708" s="1"/>
      <c r="EM3708" s="1"/>
      <c r="EN3708" s="1"/>
      <c r="EO3708" s="1"/>
      <c r="EP3708" s="1"/>
      <c r="EQ3708" s="1"/>
      <c r="ER3708" s="1"/>
      <c r="ES3708" s="1"/>
      <c r="ET3708" s="1"/>
      <c r="EU3708" s="1"/>
      <c r="EV3708" s="1"/>
      <c r="EW3708" s="1"/>
      <c r="EX3708" s="1"/>
      <c r="EY3708" s="1"/>
      <c r="EZ3708" s="1"/>
      <c r="FA3708" s="1"/>
      <c r="FB3708" s="1"/>
      <c r="FC3708" s="1"/>
      <c r="FD3708" s="1"/>
      <c r="FE3708" s="1"/>
      <c r="FF3708" s="1"/>
      <c r="FG3708" s="1"/>
      <c r="FH3708" s="1"/>
      <c r="FI3708" s="1"/>
      <c r="FJ3708" s="1"/>
      <c r="FK3708" s="1"/>
      <c r="FL3708" s="1"/>
      <c r="FM3708" s="1"/>
      <c r="FN3708" s="1"/>
      <c r="FO3708" s="1"/>
      <c r="FP3708" s="1"/>
      <c r="FQ3708" s="1"/>
      <c r="FR3708" s="1"/>
      <c r="FS3708" s="1"/>
      <c r="FT3708" s="1"/>
      <c r="FU3708" s="1"/>
      <c r="FV3708" s="1"/>
      <c r="FW3708" s="1"/>
      <c r="FX3708" s="1"/>
      <c r="FY3708" s="1"/>
      <c r="FZ3708" s="1"/>
      <c r="GA3708" s="1"/>
      <c r="GB3708" s="1"/>
      <c r="GC3708" s="1"/>
      <c r="GD3708" s="1"/>
      <c r="GE3708" s="1"/>
      <c r="GF3708" s="1"/>
      <c r="GG3708" s="1"/>
      <c r="GH3708" s="1"/>
      <c r="GI3708" s="1"/>
      <c r="GJ3708" s="1"/>
      <c r="GK3708" s="1"/>
      <c r="GL3708" s="1"/>
      <c r="GM3708" s="1"/>
      <c r="GN3708" s="1"/>
      <c r="GO3708" s="1"/>
      <c r="GP3708" s="1"/>
      <c r="GQ3708" s="1"/>
      <c r="GR3708" s="1"/>
      <c r="GS3708" s="1"/>
      <c r="GT3708" s="1"/>
      <c r="GU3708" s="1"/>
      <c r="GV3708" s="1"/>
      <c r="GW3708" s="1"/>
      <c r="GX3708" s="1"/>
      <c r="GY3708" s="1"/>
      <c r="GZ3708" s="1"/>
      <c r="HA3708" s="1"/>
      <c r="HB3708" s="1"/>
      <c r="HC3708" s="1"/>
      <c r="HD3708" s="1"/>
      <c r="HE3708" s="1"/>
      <c r="HF3708" s="1"/>
      <c r="HG3708" s="1"/>
      <c r="HH3708" s="1"/>
      <c r="HI3708" s="1"/>
      <c r="HJ3708" s="1"/>
      <c r="HK3708" s="1"/>
      <c r="HL3708" s="1"/>
      <c r="HM3708" s="1"/>
      <c r="HN3708" s="1"/>
      <c r="HO3708" s="1"/>
      <c r="HP3708" s="1"/>
      <c r="HQ3708" s="1"/>
      <c r="HR3708" s="1"/>
      <c r="HS3708" s="1"/>
      <c r="HT3708" s="1"/>
      <c r="HU3708" s="1"/>
      <c r="HV3708" s="1"/>
      <c r="HW3708" s="1"/>
      <c r="HX3708" s="1"/>
      <c r="HY3708" s="1"/>
      <c r="HZ3708" s="1"/>
      <c r="IA3708" s="1"/>
      <c r="IB3708" s="1"/>
      <c r="IC3708" s="1"/>
      <c r="ID3708" s="1"/>
      <c r="IE3708" s="1"/>
      <c r="IF3708" s="1"/>
      <c r="IG3708" s="1"/>
      <c r="IH3708" s="1"/>
      <c r="II3708" s="1"/>
      <c r="IJ3708" s="1"/>
      <c r="IK3708" s="1"/>
      <c r="IL3708" s="1"/>
      <c r="IM3708" s="1"/>
      <c r="IN3708" s="1"/>
      <c r="IO3708" s="1"/>
      <c r="IP3708" s="1"/>
      <c r="IQ3708" s="1"/>
      <c r="IR3708" s="1"/>
      <c r="IS3708" s="1"/>
      <c r="IT3708" s="1"/>
      <c r="IU3708" s="1"/>
      <c r="IV3708" s="1"/>
      <c r="IW3708" s="1"/>
      <c r="IX3708" s="1"/>
      <c r="IY3708" s="1"/>
      <c r="IZ3708" s="1"/>
      <c r="JA3708" s="1"/>
      <c r="JB3708" s="1"/>
      <c r="JC3708" s="1"/>
      <c r="JD3708" s="1"/>
      <c r="JE3708" s="1"/>
      <c r="JF3708" s="1"/>
      <c r="JG3708" s="1"/>
      <c r="JH3708" s="1"/>
      <c r="JI3708" s="1"/>
      <c r="JJ3708" s="1"/>
      <c r="JK3708" s="1"/>
      <c r="JL3708" s="1"/>
      <c r="JM3708" s="1"/>
      <c r="JN3708" s="1"/>
      <c r="JO3708" s="1"/>
      <c r="JP3708" s="1"/>
      <c r="JQ3708" s="1"/>
      <c r="JR3708" s="1"/>
      <c r="JS3708" s="1"/>
      <c r="JT3708" s="1"/>
      <c r="JU3708" s="1"/>
      <c r="JV3708" s="1"/>
      <c r="JW3708" s="1"/>
      <c r="JX3708" s="1"/>
      <c r="JY3708" s="1"/>
      <c r="JZ3708" s="1"/>
      <c r="KA3708" s="1"/>
      <c r="KB3708" s="1"/>
      <c r="KC3708" s="1"/>
      <c r="KD3708" s="1"/>
      <c r="KE3708" s="1"/>
      <c r="KF3708" s="1"/>
      <c r="KG3708" s="1"/>
      <c r="KH3708" s="1"/>
      <c r="KI3708" s="1"/>
      <c r="KJ3708" s="1"/>
      <c r="KK3708" s="1"/>
      <c r="KL3708" s="1"/>
      <c r="KM3708" s="1"/>
      <c r="KN3708" s="1"/>
      <c r="KO3708" s="1"/>
      <c r="KP3708" s="1"/>
      <c r="KQ3708" s="1"/>
      <c r="KR3708" s="1"/>
      <c r="KS3708" s="1"/>
      <c r="KT3708" s="1"/>
      <c r="KU3708" s="1"/>
      <c r="KV3708" s="1"/>
      <c r="KW3708" s="1"/>
      <c r="KX3708" s="1"/>
      <c r="KY3708" s="1"/>
      <c r="KZ3708" s="1"/>
      <c r="LA3708" s="1"/>
      <c r="LB3708" s="1"/>
      <c r="LC3708" s="1"/>
      <c r="LD3708" s="1"/>
      <c r="LE3708" s="1"/>
      <c r="LF3708" s="1"/>
      <c r="LG3708" s="1"/>
      <c r="LH3708" s="1"/>
      <c r="LI3708" s="1"/>
      <c r="LJ3708" s="1"/>
      <c r="LK3708" s="1"/>
      <c r="LL3708" s="1"/>
      <c r="LM3708" s="1"/>
      <c r="LN3708" s="1"/>
      <c r="LO3708" s="1"/>
      <c r="LP3708" s="1"/>
      <c r="LQ3708" s="1"/>
      <c r="LR3708" s="1"/>
      <c r="LS3708" s="1"/>
      <c r="LT3708" s="1"/>
      <c r="LU3708" s="1"/>
      <c r="LV3708" s="1"/>
      <c r="LW3708" s="1"/>
      <c r="LX3708" s="1"/>
      <c r="LY3708" s="1"/>
      <c r="LZ3708" s="1"/>
      <c r="MA3708" s="1"/>
      <c r="MB3708" s="1"/>
      <c r="MC3708" s="1"/>
      <c r="MD3708" s="1"/>
      <c r="ME3708" s="1"/>
      <c r="MF3708" s="1"/>
      <c r="MG3708" s="1"/>
      <c r="MH3708" s="1"/>
      <c r="MI3708" s="1"/>
      <c r="MJ3708" s="1"/>
      <c r="MK3708" s="1"/>
      <c r="ML3708" s="1"/>
      <c r="MM3708" s="1"/>
      <c r="MN3708" s="1"/>
      <c r="MO3708" s="1"/>
      <c r="MP3708" s="1"/>
      <c r="MQ3708" s="1"/>
      <c r="MR3708" s="1"/>
      <c r="MS3708" s="1"/>
      <c r="MT3708" s="1"/>
      <c r="MU3708" s="1"/>
      <c r="MV3708" s="1"/>
      <c r="MW3708" s="1"/>
      <c r="MX3708" s="1"/>
      <c r="MY3708" s="1"/>
      <c r="MZ3708" s="1"/>
      <c r="NA3708" s="1"/>
      <c r="NB3708" s="1"/>
      <c r="NC3708" s="1"/>
      <c r="ND3708" s="1"/>
      <c r="NE3708" s="1"/>
      <c r="NF3708" s="1"/>
      <c r="NG3708" s="1"/>
      <c r="NH3708" s="1"/>
      <c r="NI3708" s="1"/>
      <c r="NJ3708" s="1"/>
      <c r="NK3708" s="1"/>
      <c r="NL3708" s="1"/>
      <c r="NM3708" s="1"/>
      <c r="NN3708" s="1"/>
      <c r="NO3708" s="1"/>
      <c r="NP3708" s="1"/>
      <c r="NQ3708" s="1"/>
      <c r="NR3708" s="1"/>
      <c r="NS3708" s="1"/>
      <c r="NT3708" s="1"/>
      <c r="NU3708" s="1"/>
      <c r="NV3708" s="1"/>
      <c r="NW3708" s="1"/>
      <c r="NX3708" s="1"/>
      <c r="NY3708" s="1"/>
      <c r="NZ3708" s="1"/>
      <c r="OA3708" s="1"/>
      <c r="OB3708" s="1"/>
      <c r="OC3708" s="1"/>
      <c r="OD3708" s="1"/>
      <c r="OE3708" s="1"/>
      <c r="OF3708" s="1"/>
      <c r="OG3708" s="1"/>
      <c r="OH3708" s="1"/>
      <c r="OI3708" s="1"/>
      <c r="OJ3708" s="1"/>
      <c r="OK3708" s="1"/>
      <c r="OL3708" s="1"/>
      <c r="OM3708" s="1"/>
      <c r="ON3708" s="1"/>
      <c r="OO3708" s="1"/>
      <c r="OP3708" s="1"/>
      <c r="OQ3708" s="1"/>
      <c r="OR3708" s="1"/>
      <c r="OS3708" s="1"/>
      <c r="OT3708" s="1"/>
      <c r="OU3708" s="1"/>
      <c r="OV3708" s="1"/>
      <c r="OW3708" s="1"/>
      <c r="OX3708" s="1"/>
      <c r="OY3708" s="1"/>
      <c r="OZ3708" s="1"/>
      <c r="PA3708" s="1"/>
      <c r="PB3708" s="1"/>
      <c r="PC3708" s="1"/>
      <c r="PD3708" s="1"/>
      <c r="PE3708" s="1"/>
      <c r="PF3708" s="1"/>
      <c r="PG3708" s="1"/>
      <c r="PH3708" s="1"/>
      <c r="PI3708" s="1"/>
      <c r="PJ3708" s="1"/>
      <c r="PK3708" s="1"/>
      <c r="PL3708" s="1"/>
      <c r="PM3708" s="1"/>
      <c r="PN3708" s="1"/>
      <c r="PO3708" s="1"/>
      <c r="PP3708" s="1"/>
      <c r="PQ3708" s="1"/>
      <c r="PR3708" s="1"/>
      <c r="PS3708" s="1"/>
      <c r="PT3708" s="1"/>
      <c r="PU3708" s="1"/>
      <c r="PV3708" s="1"/>
      <c r="PW3708" s="1"/>
      <c r="PX3708" s="1"/>
      <c r="PY3708" s="1"/>
      <c r="PZ3708" s="1"/>
      <c r="QA3708" s="1"/>
      <c r="QB3708" s="1"/>
      <c r="QC3708" s="1"/>
      <c r="QD3708" s="1"/>
      <c r="QE3708" s="1"/>
      <c r="QF3708" s="1"/>
      <c r="QG3708" s="1"/>
      <c r="QH3708" s="1"/>
      <c r="QI3708" s="1"/>
      <c r="QJ3708" s="1"/>
      <c r="QK3708" s="1"/>
      <c r="QL3708" s="1"/>
      <c r="QM3708" s="1"/>
      <c r="QN3708" s="1"/>
      <c r="QO3708" s="1"/>
      <c r="QP3708" s="1"/>
      <c r="QQ3708" s="1"/>
      <c r="QR3708" s="1"/>
      <c r="QS3708" s="1"/>
      <c r="QT3708" s="1"/>
      <c r="QU3708" s="1"/>
      <c r="QV3708" s="1"/>
      <c r="QW3708" s="1"/>
      <c r="QX3708" s="1"/>
      <c r="QY3708" s="1"/>
      <c r="QZ3708" s="1"/>
      <c r="RA3708" s="1"/>
      <c r="RB3708" s="1"/>
      <c r="RC3708" s="1"/>
      <c r="RD3708" s="1"/>
      <c r="RE3708" s="1"/>
      <c r="RF3708" s="1"/>
      <c r="RG3708" s="1"/>
      <c r="RH3708" s="1"/>
      <c r="RI3708" s="1"/>
      <c r="RJ3708" s="1"/>
      <c r="RK3708" s="1"/>
      <c r="RL3708" s="1"/>
      <c r="RM3708" s="1"/>
      <c r="RN3708" s="1"/>
      <c r="RO3708" s="1"/>
      <c r="RP3708" s="1"/>
      <c r="RQ3708" s="1"/>
      <c r="RR3708" s="1"/>
      <c r="RS3708" s="1"/>
      <c r="RT3708" s="1"/>
      <c r="RU3708" s="1"/>
      <c r="RV3708" s="1"/>
      <c r="RW3708" s="1"/>
      <c r="RX3708" s="1"/>
      <c r="RY3708" s="1"/>
      <c r="RZ3708" s="1"/>
      <c r="SA3708" s="1"/>
      <c r="SB3708" s="1"/>
      <c r="SC3708" s="1"/>
      <c r="SD3708" s="1"/>
      <c r="SE3708" s="1"/>
      <c r="SF3708" s="1"/>
      <c r="SG3708" s="1"/>
      <c r="SH3708" s="1"/>
      <c r="SI3708" s="1"/>
      <c r="SJ3708" s="1"/>
      <c r="SK3708" s="1"/>
      <c r="SL3708" s="1"/>
      <c r="SM3708" s="1"/>
      <c r="SN3708" s="1"/>
      <c r="SO3708" s="1"/>
      <c r="SP3708" s="1"/>
      <c r="SQ3708" s="1"/>
      <c r="SR3708" s="1"/>
      <c r="SS3708" s="1"/>
      <c r="ST3708" s="1"/>
      <c r="SU3708" s="1"/>
      <c r="SV3708" s="1"/>
      <c r="SW3708" s="1"/>
      <c r="SX3708" s="1"/>
      <c r="SY3708" s="1"/>
      <c r="SZ3708" s="1"/>
      <c r="TA3708" s="1"/>
      <c r="TB3708" s="1"/>
      <c r="TC3708" s="1"/>
      <c r="TD3708" s="1"/>
      <c r="TE3708" s="1"/>
      <c r="TF3708" s="1"/>
      <c r="TG3708" s="1"/>
      <c r="TH3708" s="1"/>
      <c r="TI3708" s="1"/>
      <c r="TJ3708" s="1"/>
      <c r="TK3708" s="1"/>
      <c r="TL3708" s="1"/>
      <c r="TM3708" s="1"/>
      <c r="TN3708" s="1"/>
      <c r="TO3708" s="1"/>
      <c r="TP3708" s="1"/>
      <c r="TQ3708" s="1"/>
      <c r="TR3708" s="1"/>
      <c r="TS3708" s="1"/>
      <c r="TT3708" s="1"/>
      <c r="TU3708" s="1"/>
      <c r="TV3708" s="1"/>
      <c r="TW3708" s="1"/>
      <c r="TX3708" s="1"/>
      <c r="TY3708" s="1"/>
      <c r="TZ3708" s="1"/>
      <c r="UA3708" s="1"/>
      <c r="UB3708" s="1"/>
      <c r="UC3708" s="1"/>
      <c r="UD3708" s="1"/>
      <c r="UE3708" s="1"/>
      <c r="UF3708" s="1"/>
      <c r="UG3708" s="1"/>
      <c r="UH3708" s="1"/>
      <c r="UI3708" s="1"/>
      <c r="UJ3708" s="1"/>
      <c r="UK3708" s="1"/>
      <c r="UL3708" s="1"/>
      <c r="UM3708" s="1"/>
      <c r="UN3708" s="1"/>
      <c r="UO3708" s="1"/>
      <c r="UP3708" s="1"/>
      <c r="UQ3708" s="1"/>
      <c r="UR3708" s="1"/>
      <c r="US3708" s="1"/>
      <c r="UT3708" s="1"/>
      <c r="UU3708" s="1"/>
      <c r="UV3708" s="1"/>
      <c r="UW3708" s="1"/>
      <c r="UX3708" s="1"/>
      <c r="UY3708" s="1"/>
      <c r="UZ3708" s="1"/>
      <c r="VA3708" s="1"/>
      <c r="VB3708" s="1"/>
      <c r="VC3708" s="1"/>
      <c r="VD3708" s="1"/>
      <c r="VE3708" s="1"/>
      <c r="VF3708" s="1"/>
      <c r="VG3708" s="1"/>
      <c r="VH3708" s="1"/>
      <c r="VI3708" s="1"/>
      <c r="VJ3708" s="1"/>
      <c r="VK3708" s="1"/>
      <c r="VL3708" s="1"/>
      <c r="VM3708" s="1"/>
      <c r="VN3708" s="1"/>
      <c r="VO3708" s="1"/>
      <c r="VP3708" s="1"/>
      <c r="VQ3708" s="1"/>
      <c r="VR3708" s="1"/>
      <c r="VS3708" s="1"/>
      <c r="VT3708" s="1"/>
      <c r="VU3708" s="1"/>
      <c r="VV3708" s="1"/>
      <c r="VW3708" s="1"/>
      <c r="VX3708" s="1"/>
      <c r="VY3708" s="1"/>
      <c r="VZ3708" s="1"/>
      <c r="WA3708" s="1"/>
      <c r="WB3708" s="1"/>
      <c r="WC3708" s="1"/>
      <c r="WD3708" s="1"/>
      <c r="WE3708" s="1"/>
      <c r="WF3708" s="1"/>
      <c r="WG3708" s="1"/>
      <c r="WH3708" s="1"/>
      <c r="WI3708" s="1"/>
      <c r="WJ3708" s="1"/>
      <c r="WK3708" s="1"/>
      <c r="WL3708" s="1"/>
      <c r="WM3708" s="1"/>
      <c r="WN3708" s="1"/>
      <c r="WO3708" s="1"/>
      <c r="WP3708" s="1"/>
      <c r="WQ3708" s="1"/>
      <c r="WR3708" s="1"/>
      <c r="WS3708" s="1"/>
      <c r="WT3708" s="1"/>
      <c r="WU3708" s="1"/>
      <c r="WV3708" s="1"/>
      <c r="WW3708" s="1"/>
      <c r="WX3708" s="1"/>
      <c r="WY3708" s="1"/>
      <c r="WZ3708" s="1"/>
      <c r="XA3708" s="1"/>
      <c r="XB3708" s="1"/>
      <c r="XC3708" s="1"/>
      <c r="XD3708" s="1"/>
      <c r="XE3708" s="1"/>
      <c r="XF3708" s="1"/>
      <c r="XG3708" s="1"/>
      <c r="XH3708" s="1"/>
      <c r="XI3708" s="1"/>
      <c r="XJ3708" s="1"/>
      <c r="XK3708" s="1"/>
      <c r="XL3708" s="1"/>
      <c r="XM3708" s="1"/>
      <c r="XN3708" s="1"/>
      <c r="XO3708" s="1"/>
      <c r="XP3708" s="1"/>
      <c r="XQ3708" s="1"/>
      <c r="XR3708" s="1"/>
      <c r="XS3708" s="1"/>
      <c r="XT3708" s="1"/>
      <c r="XU3708" s="1"/>
      <c r="XV3708" s="1"/>
      <c r="XW3708" s="1"/>
      <c r="XX3708" s="1"/>
      <c r="XY3708" s="1"/>
      <c r="XZ3708" s="1"/>
      <c r="YA3708" s="1"/>
      <c r="YB3708" s="1"/>
      <c r="YC3708" s="1"/>
      <c r="YD3708" s="1"/>
      <c r="YE3708" s="1"/>
      <c r="YF3708" s="1"/>
      <c r="YG3708" s="1"/>
      <c r="YH3708" s="1"/>
      <c r="YI3708" s="1"/>
      <c r="YJ3708" s="1"/>
      <c r="YK3708" s="1"/>
      <c r="YL3708" s="1"/>
      <c r="YM3708" s="1"/>
      <c r="YN3708" s="1"/>
      <c r="YO3708" s="1"/>
      <c r="YP3708" s="1"/>
      <c r="YQ3708" s="1"/>
      <c r="YR3708" s="1"/>
      <c r="YS3708" s="1"/>
      <c r="YT3708" s="1"/>
      <c r="YU3708" s="1"/>
      <c r="YV3708" s="1"/>
      <c r="YW3708" s="1"/>
      <c r="YX3708" s="1"/>
      <c r="YY3708" s="1"/>
      <c r="YZ3708" s="1"/>
      <c r="ZA3708" s="1"/>
      <c r="ZB3708" s="1"/>
      <c r="ZC3708" s="1"/>
      <c r="ZD3708" s="1"/>
      <c r="ZE3708" s="1"/>
      <c r="ZF3708" s="1"/>
      <c r="ZG3708" s="1"/>
      <c r="ZH3708" s="1"/>
      <c r="ZI3708" s="1"/>
      <c r="ZJ3708" s="1"/>
      <c r="ZK3708" s="1"/>
      <c r="ZL3708" s="1"/>
      <c r="ZM3708" s="1"/>
      <c r="ZN3708" s="1"/>
      <c r="ZO3708" s="1"/>
      <c r="ZP3708" s="1"/>
      <c r="ZQ3708" s="1"/>
      <c r="ZR3708" s="1"/>
      <c r="ZS3708" s="1"/>
      <c r="ZT3708" s="1"/>
      <c r="ZU3708" s="1"/>
      <c r="ZV3708" s="1"/>
      <c r="ZW3708" s="1"/>
      <c r="ZX3708" s="1"/>
      <c r="ZY3708" s="1"/>
      <c r="ZZ3708" s="1"/>
      <c r="AAA3708" s="1"/>
      <c r="AAB3708" s="1"/>
      <c r="AAC3708" s="1"/>
      <c r="AAD3708" s="1"/>
      <c r="AAE3708" s="1"/>
      <c r="AAF3708" s="1"/>
      <c r="AAG3708" s="1"/>
      <c r="AAH3708" s="1"/>
      <c r="AAI3708" s="1"/>
      <c r="AAJ3708" s="1"/>
      <c r="AAK3708" s="1"/>
      <c r="AAL3708" s="1"/>
      <c r="AAM3708" s="1"/>
      <c r="AAN3708" s="1"/>
      <c r="AAO3708" s="1"/>
      <c r="AAP3708" s="1"/>
      <c r="AAQ3708" s="1"/>
      <c r="AAR3708" s="1"/>
      <c r="AAS3708" s="1"/>
      <c r="AAT3708" s="1"/>
      <c r="AAU3708" s="1"/>
      <c r="AAV3708" s="1"/>
      <c r="AAW3708" s="1"/>
      <c r="AAX3708" s="1"/>
      <c r="AAY3708" s="1"/>
      <c r="AAZ3708" s="1"/>
      <c r="ABA3708" s="1"/>
    </row>
    <row r="3709" spans="1:729" s="156" customFormat="1" x14ac:dyDescent="0.2">
      <c r="A3709" s="154"/>
      <c r="B3709" s="155" t="s">
        <v>6466</v>
      </c>
      <c r="C3709" s="11"/>
      <c r="D3709" s="14"/>
      <c r="E3709" s="156" t="s">
        <v>3940</v>
      </c>
      <c r="F3709" s="157" t="s">
        <v>7689</v>
      </c>
      <c r="G3709" s="157"/>
      <c r="H3709" s="157" t="s">
        <v>3937</v>
      </c>
      <c r="I3709" s="14"/>
      <c r="J3709" s="14"/>
      <c r="K3709" s="14"/>
      <c r="L3709" s="14"/>
      <c r="M3709" s="138" t="s">
        <v>2142</v>
      </c>
      <c r="N3709" s="158">
        <v>1292</v>
      </c>
      <c r="O3709" s="138" t="s">
        <v>6465</v>
      </c>
      <c r="P3709" s="138"/>
      <c r="Q3709" s="138"/>
      <c r="R3709" s="138"/>
      <c r="S3709" s="138"/>
      <c r="T3709" s="138"/>
      <c r="U3709" s="138"/>
      <c r="AB3709" s="138"/>
      <c r="AN3709" s="45" t="str">
        <f t="shared" si="54"/>
        <v/>
      </c>
    </row>
    <row r="3710" spans="1:729" s="156" customFormat="1" x14ac:dyDescent="0.2">
      <c r="A3710" s="154"/>
      <c r="B3710" s="155" t="s">
        <v>6467</v>
      </c>
      <c r="C3710" s="11"/>
      <c r="D3710" s="14"/>
      <c r="E3710" s="156" t="s">
        <v>3940</v>
      </c>
      <c r="F3710" s="157" t="s">
        <v>7689</v>
      </c>
      <c r="G3710" s="157"/>
      <c r="H3710" s="157" t="s">
        <v>3936</v>
      </c>
      <c r="I3710" s="14"/>
      <c r="J3710" s="14"/>
      <c r="K3710" s="14"/>
      <c r="L3710" s="14"/>
      <c r="M3710" s="138" t="s">
        <v>2142</v>
      </c>
      <c r="N3710" s="158">
        <v>1292</v>
      </c>
      <c r="O3710" s="138" t="s">
        <v>6464</v>
      </c>
      <c r="P3710" s="138"/>
      <c r="Q3710" s="138"/>
      <c r="R3710" s="138"/>
      <c r="S3710" s="138"/>
      <c r="T3710" s="138"/>
      <c r="U3710" s="138"/>
      <c r="AB3710" s="138"/>
      <c r="AN3710" s="45" t="str">
        <f t="shared" si="54"/>
        <v/>
      </c>
    </row>
    <row r="3711" spans="1:729" s="156" customFormat="1" x14ac:dyDescent="0.2">
      <c r="A3711" s="154"/>
      <c r="B3711" s="155" t="s">
        <v>7194</v>
      </c>
      <c r="C3711" s="11"/>
      <c r="D3711" s="14"/>
      <c r="E3711" s="156" t="s">
        <v>3940</v>
      </c>
      <c r="F3711" s="157" t="s">
        <v>7689</v>
      </c>
      <c r="G3711" s="157"/>
      <c r="H3711" s="157" t="s">
        <v>3937</v>
      </c>
      <c r="I3711" s="14"/>
      <c r="J3711" s="14"/>
      <c r="K3711" s="14"/>
      <c r="L3711" s="14"/>
      <c r="M3711" s="138" t="s">
        <v>2131</v>
      </c>
      <c r="N3711" s="158">
        <v>1146</v>
      </c>
      <c r="O3711" s="138" t="s">
        <v>7179</v>
      </c>
      <c r="P3711" s="138"/>
      <c r="Q3711" s="138"/>
      <c r="R3711" s="138"/>
      <c r="S3711" s="138"/>
      <c r="T3711" s="138"/>
      <c r="U3711" s="138"/>
      <c r="AB3711" s="138"/>
      <c r="AE3711" s="156" t="s">
        <v>7176</v>
      </c>
      <c r="AF3711" s="168" t="s">
        <v>7177</v>
      </c>
      <c r="AH3711" s="156" t="s">
        <v>1393</v>
      </c>
      <c r="AI3711" s="156" t="s">
        <v>143</v>
      </c>
      <c r="AK3711" s="156">
        <v>1</v>
      </c>
      <c r="AL3711" s="156" t="s">
        <v>117</v>
      </c>
      <c r="AM3711" s="156" t="s">
        <v>71</v>
      </c>
      <c r="AN3711" s="45" t="e">
        <f t="shared" ca="1" si="54"/>
        <v>#NAME?</v>
      </c>
    </row>
    <row r="3712" spans="1:729" s="156" customFormat="1" x14ac:dyDescent="0.2">
      <c r="A3712" s="154"/>
      <c r="B3712" s="155" t="s">
        <v>7193</v>
      </c>
      <c r="C3712" s="11"/>
      <c r="D3712" s="14"/>
      <c r="E3712" s="156" t="s">
        <v>3940</v>
      </c>
      <c r="F3712" s="157" t="s">
        <v>7689</v>
      </c>
      <c r="G3712" s="157"/>
      <c r="H3712" s="157" t="s">
        <v>3937</v>
      </c>
      <c r="I3712" s="14"/>
      <c r="J3712" s="14"/>
      <c r="K3712" s="14"/>
      <c r="L3712" s="14"/>
      <c r="M3712" s="138" t="s">
        <v>2131</v>
      </c>
      <c r="N3712" s="158">
        <v>1146</v>
      </c>
      <c r="O3712" s="138" t="s">
        <v>7180</v>
      </c>
      <c r="P3712" s="138"/>
      <c r="Q3712" s="138"/>
      <c r="R3712" s="138"/>
      <c r="S3712" s="138"/>
      <c r="T3712" s="138"/>
      <c r="U3712" s="138"/>
      <c r="AB3712" s="138"/>
      <c r="AE3712" s="156" t="s">
        <v>7176</v>
      </c>
      <c r="AF3712" s="168" t="s">
        <v>7177</v>
      </c>
      <c r="AH3712" s="156" t="s">
        <v>1393</v>
      </c>
      <c r="AI3712" s="156" t="s">
        <v>143</v>
      </c>
      <c r="AK3712" s="156">
        <v>2</v>
      </c>
      <c r="AL3712" s="156" t="s">
        <v>117</v>
      </c>
      <c r="AM3712" s="156" t="s">
        <v>71</v>
      </c>
      <c r="AN3712" s="45" t="e">
        <f t="shared" ca="1" si="54"/>
        <v>#NAME?</v>
      </c>
    </row>
    <row r="3713" spans="1:40" s="156" customFormat="1" x14ac:dyDescent="0.2">
      <c r="A3713" s="154"/>
      <c r="B3713" s="155" t="s">
        <v>7192</v>
      </c>
      <c r="C3713" s="11"/>
      <c r="D3713" s="14"/>
      <c r="E3713" s="156" t="s">
        <v>3940</v>
      </c>
      <c r="F3713" s="157" t="s">
        <v>7689</v>
      </c>
      <c r="G3713" s="157"/>
      <c r="H3713" s="157" t="s">
        <v>3937</v>
      </c>
      <c r="I3713" s="14"/>
      <c r="J3713" s="14"/>
      <c r="K3713" s="14"/>
      <c r="L3713" s="14"/>
      <c r="M3713" s="138" t="s">
        <v>7163</v>
      </c>
      <c r="N3713" s="158">
        <v>1327</v>
      </c>
      <c r="O3713" s="138" t="s">
        <v>7181</v>
      </c>
      <c r="P3713" s="138"/>
      <c r="Q3713" s="138"/>
      <c r="R3713" s="138"/>
      <c r="S3713" s="138"/>
      <c r="T3713" s="138"/>
      <c r="U3713" s="138"/>
      <c r="AB3713" s="138"/>
      <c r="AE3713" s="156" t="s">
        <v>7176</v>
      </c>
      <c r="AF3713" s="168" t="s">
        <v>7177</v>
      </c>
      <c r="AH3713" s="156" t="s">
        <v>1393</v>
      </c>
      <c r="AI3713" s="156" t="s">
        <v>143</v>
      </c>
      <c r="AK3713" s="156">
        <v>1</v>
      </c>
      <c r="AL3713" s="156" t="s">
        <v>117</v>
      </c>
      <c r="AM3713" s="156" t="s">
        <v>71</v>
      </c>
      <c r="AN3713" s="45" t="e">
        <f t="shared" ca="1" si="54"/>
        <v>#NAME?</v>
      </c>
    </row>
    <row r="3714" spans="1:40" s="156" customFormat="1" x14ac:dyDescent="0.2">
      <c r="A3714" s="154"/>
      <c r="B3714" s="155" t="s">
        <v>7191</v>
      </c>
      <c r="C3714" s="11"/>
      <c r="D3714" s="14"/>
      <c r="E3714" s="156" t="s">
        <v>3940</v>
      </c>
      <c r="F3714" s="157" t="s">
        <v>7689</v>
      </c>
      <c r="G3714" s="157"/>
      <c r="H3714" s="157" t="s">
        <v>3937</v>
      </c>
      <c r="I3714" s="14"/>
      <c r="J3714" s="14"/>
      <c r="K3714" s="14"/>
      <c r="L3714" s="14"/>
      <c r="M3714" s="138" t="s">
        <v>7163</v>
      </c>
      <c r="N3714" s="158">
        <v>1327</v>
      </c>
      <c r="O3714" s="138" t="s">
        <v>7182</v>
      </c>
      <c r="P3714" s="138"/>
      <c r="Q3714" s="138"/>
      <c r="R3714" s="138"/>
      <c r="S3714" s="138"/>
      <c r="T3714" s="138"/>
      <c r="U3714" s="138"/>
      <c r="AB3714" s="138"/>
      <c r="AE3714" s="156" t="s">
        <v>7176</v>
      </c>
      <c r="AF3714" s="168" t="s">
        <v>7177</v>
      </c>
      <c r="AH3714" s="156" t="s">
        <v>1393</v>
      </c>
      <c r="AI3714" s="156" t="s">
        <v>143</v>
      </c>
      <c r="AK3714" s="156">
        <v>2</v>
      </c>
      <c r="AL3714" s="156" t="s">
        <v>117</v>
      </c>
      <c r="AM3714" s="156" t="s">
        <v>71</v>
      </c>
      <c r="AN3714" s="45" t="e">
        <f t="shared" ca="1" si="54"/>
        <v>#NAME?</v>
      </c>
    </row>
    <row r="3715" spans="1:40" s="156" customFormat="1" x14ac:dyDescent="0.2">
      <c r="A3715" s="154"/>
      <c r="B3715" s="155" t="s">
        <v>7190</v>
      </c>
      <c r="C3715" s="11"/>
      <c r="D3715" s="14"/>
      <c r="E3715" s="156" t="s">
        <v>3940</v>
      </c>
      <c r="F3715" s="157" t="s">
        <v>7689</v>
      </c>
      <c r="G3715" s="157"/>
      <c r="H3715" s="157" t="s">
        <v>3936</v>
      </c>
      <c r="I3715" s="14"/>
      <c r="J3715" s="14"/>
      <c r="K3715" s="14"/>
      <c r="L3715" s="14"/>
      <c r="M3715" s="138" t="s">
        <v>2131</v>
      </c>
      <c r="N3715" s="158">
        <v>1146</v>
      </c>
      <c r="O3715" s="155" t="s">
        <v>7183</v>
      </c>
      <c r="P3715" s="138"/>
      <c r="Q3715" s="138"/>
      <c r="R3715" s="138"/>
      <c r="S3715" s="138"/>
      <c r="T3715" s="138"/>
      <c r="U3715" s="138"/>
      <c r="AB3715" s="138"/>
      <c r="AE3715" s="156" t="s">
        <v>7176</v>
      </c>
      <c r="AF3715" s="168" t="s">
        <v>7177</v>
      </c>
      <c r="AH3715" s="156" t="s">
        <v>1393</v>
      </c>
      <c r="AI3715" s="156" t="s">
        <v>143</v>
      </c>
      <c r="AK3715" s="156">
        <v>1</v>
      </c>
      <c r="AL3715" s="156" t="s">
        <v>117</v>
      </c>
      <c r="AM3715" s="156" t="s">
        <v>71</v>
      </c>
      <c r="AN3715" s="45" t="e">
        <f t="shared" ca="1" si="54"/>
        <v>#NAME?</v>
      </c>
    </row>
    <row r="3716" spans="1:40" s="156" customFormat="1" x14ac:dyDescent="0.2">
      <c r="A3716" s="154"/>
      <c r="B3716" s="155" t="s">
        <v>7189</v>
      </c>
      <c r="C3716" s="11"/>
      <c r="D3716" s="14"/>
      <c r="E3716" s="156" t="s">
        <v>3940</v>
      </c>
      <c r="F3716" s="157" t="s">
        <v>7689</v>
      </c>
      <c r="G3716" s="157"/>
      <c r="H3716" s="157" t="s">
        <v>3936</v>
      </c>
      <c r="I3716" s="14"/>
      <c r="J3716" s="14"/>
      <c r="K3716" s="14"/>
      <c r="L3716" s="14"/>
      <c r="M3716" s="138" t="s">
        <v>2131</v>
      </c>
      <c r="N3716" s="158">
        <v>1146</v>
      </c>
      <c r="O3716" s="155" t="s">
        <v>7184</v>
      </c>
      <c r="P3716" s="138"/>
      <c r="Q3716" s="138"/>
      <c r="R3716" s="138"/>
      <c r="S3716" s="138"/>
      <c r="T3716" s="138"/>
      <c r="U3716" s="138"/>
      <c r="AB3716" s="138"/>
      <c r="AE3716" s="156" t="s">
        <v>7176</v>
      </c>
      <c r="AF3716" s="168" t="s">
        <v>7177</v>
      </c>
      <c r="AH3716" s="156" t="s">
        <v>1393</v>
      </c>
      <c r="AI3716" s="156" t="s">
        <v>143</v>
      </c>
      <c r="AK3716" s="156">
        <v>2</v>
      </c>
      <c r="AL3716" s="156" t="s">
        <v>117</v>
      </c>
      <c r="AM3716" s="156" t="s">
        <v>71</v>
      </c>
      <c r="AN3716" s="45" t="e">
        <f t="shared" ca="1" si="54"/>
        <v>#NAME?</v>
      </c>
    </row>
    <row r="3717" spans="1:40" s="156" customFormat="1" x14ac:dyDescent="0.2">
      <c r="A3717" s="154"/>
      <c r="B3717" s="155" t="s">
        <v>7188</v>
      </c>
      <c r="C3717" s="11"/>
      <c r="D3717" s="14"/>
      <c r="E3717" s="156" t="s">
        <v>3940</v>
      </c>
      <c r="F3717" s="157" t="s">
        <v>7689</v>
      </c>
      <c r="G3717" s="157"/>
      <c r="H3717" s="157" t="s">
        <v>3936</v>
      </c>
      <c r="I3717" s="14"/>
      <c r="J3717" s="14"/>
      <c r="K3717" s="14"/>
      <c r="L3717" s="14"/>
      <c r="M3717" s="138" t="s">
        <v>7163</v>
      </c>
      <c r="N3717" s="158">
        <v>1327</v>
      </c>
      <c r="O3717" s="155" t="s">
        <v>7185</v>
      </c>
      <c r="P3717" s="138"/>
      <c r="Q3717" s="138"/>
      <c r="R3717" s="138"/>
      <c r="S3717" s="138"/>
      <c r="T3717" s="138"/>
      <c r="U3717" s="138"/>
      <c r="AB3717" s="138"/>
      <c r="AE3717" s="156" t="s">
        <v>7176</v>
      </c>
      <c r="AF3717" s="168" t="s">
        <v>7177</v>
      </c>
      <c r="AH3717" s="156" t="s">
        <v>1393</v>
      </c>
      <c r="AI3717" s="156" t="s">
        <v>143</v>
      </c>
      <c r="AK3717" s="156">
        <v>1</v>
      </c>
      <c r="AL3717" s="156" t="s">
        <v>117</v>
      </c>
      <c r="AM3717" s="156" t="s">
        <v>71</v>
      </c>
      <c r="AN3717" s="45" t="e">
        <f t="shared" ref="AN3717:AN3780" ca="1" si="55">IF(AE3717&lt;&gt;"",_xlfn.CONCAT(AE3717,AF3717," ","000,",AG3717, " ",AH3717,AI3717," ",AL3717,"-",AM3717),"")</f>
        <v>#NAME?</v>
      </c>
    </row>
    <row r="3718" spans="1:40" s="156" customFormat="1" x14ac:dyDescent="0.2">
      <c r="A3718" s="154"/>
      <c r="B3718" s="155" t="s">
        <v>7187</v>
      </c>
      <c r="C3718" s="11"/>
      <c r="D3718" s="14"/>
      <c r="E3718" s="156" t="s">
        <v>3940</v>
      </c>
      <c r="F3718" s="157" t="s">
        <v>7689</v>
      </c>
      <c r="G3718" s="157"/>
      <c r="H3718" s="157" t="s">
        <v>3936</v>
      </c>
      <c r="I3718" s="14"/>
      <c r="J3718" s="14"/>
      <c r="K3718" s="14"/>
      <c r="L3718" s="14"/>
      <c r="M3718" s="138" t="s">
        <v>7163</v>
      </c>
      <c r="N3718" s="158">
        <v>1327</v>
      </c>
      <c r="O3718" s="155" t="s">
        <v>7186</v>
      </c>
      <c r="P3718" s="138"/>
      <c r="Q3718" s="138"/>
      <c r="R3718" s="138"/>
      <c r="S3718" s="138"/>
      <c r="T3718" s="138"/>
      <c r="U3718" s="138"/>
      <c r="AB3718" s="138"/>
      <c r="AE3718" s="156" t="s">
        <v>7176</v>
      </c>
      <c r="AF3718" s="168" t="s">
        <v>7177</v>
      </c>
      <c r="AH3718" s="156" t="s">
        <v>1393</v>
      </c>
      <c r="AI3718" s="156" t="s">
        <v>143</v>
      </c>
      <c r="AK3718" s="156">
        <v>2</v>
      </c>
      <c r="AL3718" s="156" t="s">
        <v>117</v>
      </c>
      <c r="AM3718" s="156" t="s">
        <v>71</v>
      </c>
      <c r="AN3718" s="45" t="e">
        <f t="shared" ca="1" si="55"/>
        <v>#NAME?</v>
      </c>
    </row>
    <row r="3719" spans="1:40" s="156" customFormat="1" x14ac:dyDescent="0.2">
      <c r="A3719" s="154"/>
      <c r="B3719" s="155" t="s">
        <v>7156</v>
      </c>
      <c r="C3719" s="109"/>
      <c r="D3719" s="111"/>
      <c r="E3719" s="156" t="s">
        <v>3940</v>
      </c>
      <c r="F3719" s="157" t="s">
        <v>7689</v>
      </c>
      <c r="G3719" s="157"/>
      <c r="H3719" s="157" t="s">
        <v>3936</v>
      </c>
      <c r="I3719" s="111"/>
      <c r="J3719" s="111"/>
      <c r="K3719" s="111"/>
      <c r="L3719" s="111"/>
      <c r="M3719" s="138" t="s">
        <v>2142</v>
      </c>
      <c r="N3719" s="158">
        <v>1292</v>
      </c>
      <c r="O3719" s="155" t="s">
        <v>6468</v>
      </c>
      <c r="P3719" s="138"/>
      <c r="Q3719" s="138"/>
      <c r="R3719" s="138"/>
      <c r="S3719" s="138"/>
      <c r="T3719" s="138"/>
      <c r="U3719" s="138"/>
      <c r="AB3719" s="138"/>
      <c r="AN3719" s="45" t="str">
        <f t="shared" si="55"/>
        <v/>
      </c>
    </row>
    <row r="3720" spans="1:40" s="156" customFormat="1" x14ac:dyDescent="0.2">
      <c r="A3720" s="154"/>
      <c r="B3720" s="155" t="s">
        <v>7157</v>
      </c>
      <c r="C3720" s="109"/>
      <c r="D3720" s="111"/>
      <c r="E3720" s="156" t="s">
        <v>3940</v>
      </c>
      <c r="F3720" s="157" t="s">
        <v>7689</v>
      </c>
      <c r="G3720" s="157"/>
      <c r="H3720" s="157" t="s">
        <v>3936</v>
      </c>
      <c r="I3720" s="111"/>
      <c r="J3720" s="111"/>
      <c r="K3720" s="111"/>
      <c r="L3720" s="111"/>
      <c r="M3720" s="138" t="s">
        <v>2142</v>
      </c>
      <c r="N3720" s="158">
        <v>1292</v>
      </c>
      <c r="O3720" s="155" t="s">
        <v>6469</v>
      </c>
      <c r="P3720" s="138"/>
      <c r="Q3720" s="138"/>
      <c r="R3720" s="138"/>
      <c r="S3720" s="138"/>
      <c r="T3720" s="138"/>
      <c r="U3720" s="138"/>
      <c r="AB3720" s="138"/>
      <c r="AN3720" s="45" t="str">
        <f t="shared" si="55"/>
        <v/>
      </c>
    </row>
    <row r="3721" spans="1:40" s="156" customFormat="1" x14ac:dyDescent="0.2">
      <c r="A3721" s="154"/>
      <c r="B3721" s="155" t="s">
        <v>7158</v>
      </c>
      <c r="C3721" s="109"/>
      <c r="D3721" s="111"/>
      <c r="E3721" s="156" t="s">
        <v>3940</v>
      </c>
      <c r="F3721" s="157" t="s">
        <v>7689</v>
      </c>
      <c r="G3721" s="157"/>
      <c r="H3721" s="157" t="s">
        <v>3937</v>
      </c>
      <c r="I3721" s="111"/>
      <c r="J3721" s="111"/>
      <c r="K3721" s="111"/>
      <c r="L3721" s="111"/>
      <c r="M3721" s="138" t="s">
        <v>2142</v>
      </c>
      <c r="N3721" s="158">
        <v>1292</v>
      </c>
      <c r="O3721" s="155" t="s">
        <v>6470</v>
      </c>
      <c r="P3721" s="138"/>
      <c r="Q3721" s="138"/>
      <c r="R3721" s="138"/>
      <c r="S3721" s="138"/>
      <c r="T3721" s="138"/>
      <c r="U3721" s="138"/>
      <c r="AB3721" s="138"/>
      <c r="AN3721" s="45" t="str">
        <f t="shared" si="55"/>
        <v/>
      </c>
    </row>
    <row r="3722" spans="1:40" s="156" customFormat="1" x14ac:dyDescent="0.2">
      <c r="A3722" s="154"/>
      <c r="B3722" s="155" t="s">
        <v>7159</v>
      </c>
      <c r="C3722" s="109"/>
      <c r="D3722" s="111"/>
      <c r="E3722" s="156" t="s">
        <v>3940</v>
      </c>
      <c r="F3722" s="157" t="s">
        <v>7689</v>
      </c>
      <c r="G3722" s="157"/>
      <c r="H3722" s="157" t="s">
        <v>3937</v>
      </c>
      <c r="I3722" s="111"/>
      <c r="J3722" s="111"/>
      <c r="K3722" s="111"/>
      <c r="L3722" s="111"/>
      <c r="M3722" s="138" t="s">
        <v>2142</v>
      </c>
      <c r="N3722" s="158">
        <v>1292</v>
      </c>
      <c r="O3722" s="155" t="s">
        <v>6471</v>
      </c>
      <c r="P3722" s="138"/>
      <c r="Q3722" s="138"/>
      <c r="R3722" s="138"/>
      <c r="S3722" s="138"/>
      <c r="T3722" s="138"/>
      <c r="U3722" s="138"/>
      <c r="AB3722" s="138"/>
      <c r="AN3722" s="45" t="str">
        <f t="shared" si="55"/>
        <v/>
      </c>
    </row>
    <row r="3723" spans="1:40" s="156" customFormat="1" x14ac:dyDescent="0.2">
      <c r="A3723" s="2"/>
      <c r="B3723" s="155" t="s">
        <v>6472</v>
      </c>
      <c r="C3723" s="11"/>
      <c r="D3723" s="14"/>
      <c r="E3723" s="156" t="s">
        <v>3940</v>
      </c>
      <c r="F3723" s="157" t="s">
        <v>3016</v>
      </c>
      <c r="G3723" s="14"/>
      <c r="H3723" s="157" t="s">
        <v>7211</v>
      </c>
      <c r="I3723" s="14"/>
      <c r="J3723" s="14"/>
      <c r="K3723" s="14"/>
      <c r="L3723" s="14"/>
      <c r="M3723" s="156" t="s">
        <v>2142</v>
      </c>
      <c r="N3723" s="158">
        <v>1292</v>
      </c>
      <c r="O3723" s="155" t="s">
        <v>6474</v>
      </c>
      <c r="P3723" s="138"/>
      <c r="Q3723" s="138"/>
      <c r="R3723" s="138"/>
      <c r="S3723" s="138"/>
      <c r="T3723" s="138"/>
      <c r="U3723" s="138"/>
      <c r="AB3723" s="138"/>
      <c r="AN3723" s="45" t="str">
        <f t="shared" si="55"/>
        <v/>
      </c>
    </row>
    <row r="3724" spans="1:40" s="156" customFormat="1" x14ac:dyDescent="0.2">
      <c r="A3724" s="2"/>
      <c r="B3724" s="155" t="s">
        <v>6473</v>
      </c>
      <c r="C3724" s="11"/>
      <c r="D3724" s="14"/>
      <c r="E3724" s="156" t="s">
        <v>3940</v>
      </c>
      <c r="F3724" s="157" t="s">
        <v>3016</v>
      </c>
      <c r="G3724" s="14"/>
      <c r="H3724" s="157" t="s">
        <v>7212</v>
      </c>
      <c r="I3724" s="14"/>
      <c r="J3724" s="14"/>
      <c r="K3724" s="14"/>
      <c r="L3724" s="14"/>
      <c r="M3724" s="156" t="s">
        <v>2142</v>
      </c>
      <c r="N3724" s="158">
        <v>1292</v>
      </c>
      <c r="O3724" s="155" t="s">
        <v>6475</v>
      </c>
      <c r="P3724" s="138"/>
      <c r="Q3724" s="138"/>
      <c r="R3724" s="138"/>
      <c r="S3724" s="138"/>
      <c r="T3724" s="138"/>
      <c r="U3724" s="138"/>
      <c r="AB3724" s="138"/>
      <c r="AN3724" s="45" t="str">
        <f t="shared" si="55"/>
        <v/>
      </c>
    </row>
    <row r="3725" spans="1:40" s="156" customFormat="1" ht="12.75" x14ac:dyDescent="0.2">
      <c r="A3725" s="154"/>
      <c r="B3725" s="155" t="s">
        <v>6512</v>
      </c>
      <c r="C3725" s="11"/>
      <c r="D3725" s="14"/>
      <c r="E3725" s="156" t="s">
        <v>3940</v>
      </c>
      <c r="F3725" s="157" t="s">
        <v>3018</v>
      </c>
      <c r="G3725" s="157"/>
      <c r="H3725" s="157" t="s">
        <v>6515</v>
      </c>
      <c r="I3725" s="14"/>
      <c r="J3725" s="14"/>
      <c r="K3725" s="14"/>
      <c r="L3725" s="14"/>
      <c r="M3725" s="138" t="s">
        <v>2142</v>
      </c>
      <c r="N3725" s="158">
        <v>1292</v>
      </c>
      <c r="O3725" s="155" t="s">
        <v>6521</v>
      </c>
      <c r="P3725" s="138"/>
      <c r="Q3725" s="138"/>
      <c r="R3725" s="138"/>
      <c r="S3725" s="138"/>
      <c r="T3725" s="138"/>
      <c r="U3725" s="138"/>
      <c r="AB3725" s="138"/>
      <c r="AE3725" s="156" t="s">
        <v>7176</v>
      </c>
      <c r="AF3725" s="168" t="s">
        <v>7177</v>
      </c>
      <c r="AG3725" s="168" t="s">
        <v>7564</v>
      </c>
      <c r="AH3725" s="156" t="s">
        <v>7178</v>
      </c>
      <c r="AI3725" s="156" t="s">
        <v>117</v>
      </c>
      <c r="AJ3725" s="185"/>
      <c r="AK3725" s="169">
        <v>1</v>
      </c>
      <c r="AL3725" s="156" t="s">
        <v>121</v>
      </c>
      <c r="AM3725" s="156" t="s">
        <v>143</v>
      </c>
      <c r="AN3725" s="45" t="e">
        <f t="shared" ca="1" si="55"/>
        <v>#NAME?</v>
      </c>
    </row>
    <row r="3726" spans="1:40" s="156" customFormat="1" ht="12.75" x14ac:dyDescent="0.2">
      <c r="A3726" s="154"/>
      <c r="B3726" s="155" t="s">
        <v>6513</v>
      </c>
      <c r="C3726" s="11"/>
      <c r="D3726" s="14"/>
      <c r="E3726" s="156" t="s">
        <v>3940</v>
      </c>
      <c r="F3726" s="157" t="s">
        <v>3018</v>
      </c>
      <c r="G3726" s="157"/>
      <c r="H3726" s="157" t="s">
        <v>6516</v>
      </c>
      <c r="I3726" s="14"/>
      <c r="J3726" s="14"/>
      <c r="K3726" s="14"/>
      <c r="L3726" s="14"/>
      <c r="M3726" s="138" t="s">
        <v>2142</v>
      </c>
      <c r="N3726" s="158">
        <v>1292</v>
      </c>
      <c r="O3726" s="155" t="s">
        <v>6522</v>
      </c>
      <c r="P3726" s="138"/>
      <c r="Q3726" s="138"/>
      <c r="R3726" s="138"/>
      <c r="S3726" s="138"/>
      <c r="T3726" s="138"/>
      <c r="U3726" s="138"/>
      <c r="AB3726" s="138"/>
      <c r="AE3726" s="156" t="s">
        <v>7176</v>
      </c>
      <c r="AF3726" s="168" t="s">
        <v>7177</v>
      </c>
      <c r="AG3726" s="168" t="s">
        <v>7351</v>
      </c>
      <c r="AH3726" s="156" t="s">
        <v>7178</v>
      </c>
      <c r="AI3726" s="156" t="s">
        <v>117</v>
      </c>
      <c r="AJ3726" s="185"/>
      <c r="AK3726" s="169">
        <v>1</v>
      </c>
      <c r="AL3726" s="156" t="s">
        <v>121</v>
      </c>
      <c r="AM3726" s="156" t="s">
        <v>143</v>
      </c>
      <c r="AN3726" s="45" t="e">
        <f t="shared" ca="1" si="55"/>
        <v>#NAME?</v>
      </c>
    </row>
    <row r="3727" spans="1:40" s="156" customFormat="1" ht="12.75" x14ac:dyDescent="0.2">
      <c r="A3727" s="154"/>
      <c r="B3727" s="155" t="s">
        <v>6514</v>
      </c>
      <c r="C3727" s="11"/>
      <c r="D3727" s="14"/>
      <c r="E3727" s="156" t="s">
        <v>3940</v>
      </c>
      <c r="F3727" s="157" t="s">
        <v>3018</v>
      </c>
      <c r="G3727" s="157"/>
      <c r="H3727" s="157" t="s">
        <v>6517</v>
      </c>
      <c r="I3727" s="14"/>
      <c r="J3727" s="14"/>
      <c r="K3727" s="14"/>
      <c r="L3727" s="14"/>
      <c r="M3727" s="138" t="s">
        <v>2142</v>
      </c>
      <c r="N3727" s="158">
        <v>1292</v>
      </c>
      <c r="O3727" s="155" t="s">
        <v>6523</v>
      </c>
      <c r="P3727" s="138"/>
      <c r="Q3727" s="138"/>
      <c r="R3727" s="138"/>
      <c r="S3727" s="138"/>
      <c r="T3727" s="138"/>
      <c r="U3727" s="138"/>
      <c r="AB3727" s="138"/>
      <c r="AE3727" s="156" t="s">
        <v>7176</v>
      </c>
      <c r="AF3727" s="168" t="s">
        <v>7177</v>
      </c>
      <c r="AG3727" s="168" t="s">
        <v>7352</v>
      </c>
      <c r="AH3727" s="156" t="s">
        <v>7178</v>
      </c>
      <c r="AI3727" s="156" t="s">
        <v>117</v>
      </c>
      <c r="AJ3727" s="185"/>
      <c r="AK3727" s="169">
        <v>1</v>
      </c>
      <c r="AL3727" s="156" t="s">
        <v>121</v>
      </c>
      <c r="AM3727" s="156" t="s">
        <v>143</v>
      </c>
      <c r="AN3727" s="45" t="e">
        <f t="shared" ca="1" si="55"/>
        <v>#NAME?</v>
      </c>
    </row>
    <row r="3728" spans="1:40" s="156" customFormat="1" ht="12.75" x14ac:dyDescent="0.2">
      <c r="A3728" s="154"/>
      <c r="B3728" s="155" t="s">
        <v>6476</v>
      </c>
      <c r="C3728" s="11"/>
      <c r="D3728" s="14"/>
      <c r="E3728" s="156" t="s">
        <v>3940</v>
      </c>
      <c r="F3728" s="157" t="s">
        <v>3018</v>
      </c>
      <c r="G3728" s="157"/>
      <c r="H3728" s="157" t="s">
        <v>6488</v>
      </c>
      <c r="I3728" s="14"/>
      <c r="J3728" s="14"/>
      <c r="K3728" s="14"/>
      <c r="L3728" s="14"/>
      <c r="M3728" s="138" t="s">
        <v>2142</v>
      </c>
      <c r="N3728" s="158">
        <v>1292</v>
      </c>
      <c r="O3728" s="155" t="s">
        <v>6505</v>
      </c>
      <c r="P3728" s="138"/>
      <c r="Q3728" s="138"/>
      <c r="R3728" s="138"/>
      <c r="S3728" s="138"/>
      <c r="T3728" s="138"/>
      <c r="U3728" s="138"/>
      <c r="AB3728" s="138"/>
      <c r="AE3728" s="156" t="s">
        <v>7176</v>
      </c>
      <c r="AF3728" s="168" t="s">
        <v>7177</v>
      </c>
      <c r="AG3728" s="168" t="s">
        <v>7353</v>
      </c>
      <c r="AH3728" s="156" t="s">
        <v>7178</v>
      </c>
      <c r="AI3728" s="156" t="s">
        <v>117</v>
      </c>
      <c r="AJ3728" s="185"/>
      <c r="AK3728" s="169">
        <v>1</v>
      </c>
      <c r="AL3728" s="156" t="s">
        <v>121</v>
      </c>
      <c r="AM3728" s="156" t="s">
        <v>143</v>
      </c>
      <c r="AN3728" s="45" t="e">
        <f t="shared" ca="1" si="55"/>
        <v>#NAME?</v>
      </c>
    </row>
    <row r="3729" spans="1:40" s="156" customFormat="1" ht="12.75" x14ac:dyDescent="0.2">
      <c r="A3729" s="154"/>
      <c r="B3729" s="155" t="s">
        <v>6477</v>
      </c>
      <c r="C3729" s="11"/>
      <c r="D3729" s="14"/>
      <c r="E3729" s="156" t="s">
        <v>3940</v>
      </c>
      <c r="F3729" s="157" t="s">
        <v>3018</v>
      </c>
      <c r="G3729" s="157"/>
      <c r="H3729" s="157" t="s">
        <v>6489</v>
      </c>
      <c r="I3729" s="14"/>
      <c r="J3729" s="14"/>
      <c r="K3729" s="14"/>
      <c r="L3729" s="14"/>
      <c r="M3729" s="138" t="s">
        <v>2142</v>
      </c>
      <c r="N3729" s="158">
        <v>1292</v>
      </c>
      <c r="O3729" s="155" t="s">
        <v>6500</v>
      </c>
      <c r="P3729" s="138"/>
      <c r="Q3729" s="138"/>
      <c r="R3729" s="138"/>
      <c r="S3729" s="138"/>
      <c r="T3729" s="138"/>
      <c r="U3729" s="138"/>
      <c r="AB3729" s="138"/>
      <c r="AE3729" s="156" t="s">
        <v>7176</v>
      </c>
      <c r="AF3729" s="168" t="s">
        <v>7177</v>
      </c>
      <c r="AG3729" s="168" t="s">
        <v>7354</v>
      </c>
      <c r="AH3729" s="156" t="s">
        <v>7178</v>
      </c>
      <c r="AI3729" s="156" t="s">
        <v>117</v>
      </c>
      <c r="AJ3729" s="185"/>
      <c r="AK3729" s="169">
        <v>1</v>
      </c>
      <c r="AL3729" s="156" t="s">
        <v>121</v>
      </c>
      <c r="AM3729" s="156" t="s">
        <v>143</v>
      </c>
      <c r="AN3729" s="45" t="e">
        <f t="shared" ca="1" si="55"/>
        <v>#NAME?</v>
      </c>
    </row>
    <row r="3730" spans="1:40" s="156" customFormat="1" ht="12.75" x14ac:dyDescent="0.2">
      <c r="A3730" s="154"/>
      <c r="B3730" s="155" t="s">
        <v>6478</v>
      </c>
      <c r="C3730" s="11"/>
      <c r="D3730" s="14"/>
      <c r="E3730" s="156" t="s">
        <v>3940</v>
      </c>
      <c r="F3730" s="157" t="s">
        <v>3018</v>
      </c>
      <c r="G3730" s="157"/>
      <c r="H3730" s="157" t="s">
        <v>6490</v>
      </c>
      <c r="I3730" s="14"/>
      <c r="J3730" s="14"/>
      <c r="K3730" s="14"/>
      <c r="L3730" s="14"/>
      <c r="M3730" s="138" t="s">
        <v>2142</v>
      </c>
      <c r="N3730" s="158">
        <v>1292</v>
      </c>
      <c r="O3730" s="155" t="s">
        <v>6501</v>
      </c>
      <c r="P3730" s="138"/>
      <c r="Q3730" s="138"/>
      <c r="R3730" s="138"/>
      <c r="S3730" s="138"/>
      <c r="T3730" s="138"/>
      <c r="U3730" s="138"/>
      <c r="AB3730" s="138"/>
      <c r="AE3730" s="156" t="s">
        <v>7176</v>
      </c>
      <c r="AF3730" s="168" t="s">
        <v>7177</v>
      </c>
      <c r="AG3730" s="168" t="s">
        <v>7355</v>
      </c>
      <c r="AH3730" s="156" t="s">
        <v>7178</v>
      </c>
      <c r="AI3730" s="156" t="s">
        <v>117</v>
      </c>
      <c r="AJ3730" s="185"/>
      <c r="AK3730" s="169">
        <v>1</v>
      </c>
      <c r="AL3730" s="156" t="s">
        <v>121</v>
      </c>
      <c r="AM3730" s="156" t="s">
        <v>143</v>
      </c>
      <c r="AN3730" s="45" t="e">
        <f t="shared" ca="1" si="55"/>
        <v>#NAME?</v>
      </c>
    </row>
    <row r="3731" spans="1:40" s="156" customFormat="1" ht="12.75" x14ac:dyDescent="0.2">
      <c r="A3731" s="154"/>
      <c r="B3731" s="155" t="s">
        <v>6518</v>
      </c>
      <c r="C3731" s="11"/>
      <c r="D3731" s="14"/>
      <c r="E3731" s="156" t="s">
        <v>3940</v>
      </c>
      <c r="F3731" s="157" t="s">
        <v>3018</v>
      </c>
      <c r="G3731" s="157"/>
      <c r="H3731" s="157" t="s">
        <v>6524</v>
      </c>
      <c r="I3731" s="14"/>
      <c r="J3731" s="14"/>
      <c r="K3731" s="14"/>
      <c r="L3731" s="14"/>
      <c r="M3731" s="138" t="s">
        <v>2142</v>
      </c>
      <c r="N3731" s="158">
        <v>1292</v>
      </c>
      <c r="O3731" s="155" t="s">
        <v>6527</v>
      </c>
      <c r="P3731" s="138"/>
      <c r="Q3731" s="138"/>
      <c r="R3731" s="138"/>
      <c r="S3731" s="138"/>
      <c r="T3731" s="138"/>
      <c r="U3731" s="138"/>
      <c r="AB3731" s="138"/>
      <c r="AE3731" s="156" t="s">
        <v>7176</v>
      </c>
      <c r="AF3731" s="168" t="s">
        <v>7177</v>
      </c>
      <c r="AG3731" s="168" t="s">
        <v>7564</v>
      </c>
      <c r="AH3731" s="156" t="s">
        <v>1393</v>
      </c>
      <c r="AI3731" s="156" t="s">
        <v>143</v>
      </c>
      <c r="AJ3731" s="185"/>
      <c r="AK3731" s="169">
        <v>1</v>
      </c>
      <c r="AL3731" s="156" t="s">
        <v>117</v>
      </c>
      <c r="AM3731" s="156" t="s">
        <v>117</v>
      </c>
      <c r="AN3731" s="45" t="e">
        <f t="shared" ca="1" si="55"/>
        <v>#NAME?</v>
      </c>
    </row>
    <row r="3732" spans="1:40" s="156" customFormat="1" ht="12.75" x14ac:dyDescent="0.2">
      <c r="A3732" s="154"/>
      <c r="B3732" s="155" t="s">
        <v>6519</v>
      </c>
      <c r="C3732" s="11"/>
      <c r="D3732" s="14"/>
      <c r="E3732" s="156" t="s">
        <v>3940</v>
      </c>
      <c r="F3732" s="157" t="s">
        <v>3018</v>
      </c>
      <c r="G3732" s="157"/>
      <c r="H3732" s="157" t="s">
        <v>6525</v>
      </c>
      <c r="I3732" s="14"/>
      <c r="J3732" s="14"/>
      <c r="K3732" s="14"/>
      <c r="L3732" s="14"/>
      <c r="M3732" s="138" t="s">
        <v>2142</v>
      </c>
      <c r="N3732" s="158">
        <v>1292</v>
      </c>
      <c r="O3732" s="155" t="s">
        <v>6528</v>
      </c>
      <c r="P3732" s="138"/>
      <c r="Q3732" s="138"/>
      <c r="R3732" s="138"/>
      <c r="S3732" s="138"/>
      <c r="T3732" s="138"/>
      <c r="U3732" s="138"/>
      <c r="AB3732" s="138"/>
      <c r="AE3732" s="156" t="s">
        <v>7176</v>
      </c>
      <c r="AF3732" s="168" t="s">
        <v>7177</v>
      </c>
      <c r="AG3732" s="168" t="s">
        <v>7351</v>
      </c>
      <c r="AH3732" s="156" t="s">
        <v>1393</v>
      </c>
      <c r="AI3732" s="156" t="s">
        <v>143</v>
      </c>
      <c r="AJ3732" s="185"/>
      <c r="AK3732" s="169">
        <v>1</v>
      </c>
      <c r="AL3732" s="156" t="s">
        <v>117</v>
      </c>
      <c r="AM3732" s="156" t="s">
        <v>117</v>
      </c>
      <c r="AN3732" s="45" t="e">
        <f t="shared" ca="1" si="55"/>
        <v>#NAME?</v>
      </c>
    </row>
    <row r="3733" spans="1:40" s="156" customFormat="1" ht="12.75" x14ac:dyDescent="0.2">
      <c r="A3733" s="154"/>
      <c r="B3733" s="155" t="s">
        <v>6520</v>
      </c>
      <c r="C3733" s="11"/>
      <c r="D3733" s="14"/>
      <c r="E3733" s="156" t="s">
        <v>3940</v>
      </c>
      <c r="F3733" s="157" t="s">
        <v>3018</v>
      </c>
      <c r="G3733" s="157"/>
      <c r="H3733" s="157" t="s">
        <v>6526</v>
      </c>
      <c r="I3733" s="14"/>
      <c r="J3733" s="14"/>
      <c r="K3733" s="14"/>
      <c r="L3733" s="14"/>
      <c r="M3733" s="138" t="s">
        <v>2142</v>
      </c>
      <c r="N3733" s="158">
        <v>1292</v>
      </c>
      <c r="O3733" s="155" t="s">
        <v>6529</v>
      </c>
      <c r="P3733" s="138"/>
      <c r="Q3733" s="138"/>
      <c r="R3733" s="138"/>
      <c r="S3733" s="138"/>
      <c r="T3733" s="138"/>
      <c r="U3733" s="138"/>
      <c r="AB3733" s="138"/>
      <c r="AE3733" s="156" t="s">
        <v>7176</v>
      </c>
      <c r="AF3733" s="168" t="s">
        <v>7177</v>
      </c>
      <c r="AG3733" s="168" t="s">
        <v>7352</v>
      </c>
      <c r="AH3733" s="156" t="s">
        <v>1393</v>
      </c>
      <c r="AI3733" s="156" t="s">
        <v>143</v>
      </c>
      <c r="AJ3733" s="185"/>
      <c r="AK3733" s="169">
        <v>1</v>
      </c>
      <c r="AL3733" s="156" t="s">
        <v>117</v>
      </c>
      <c r="AM3733" s="156" t="s">
        <v>117</v>
      </c>
      <c r="AN3733" s="45" t="e">
        <f t="shared" ca="1" si="55"/>
        <v>#NAME?</v>
      </c>
    </row>
    <row r="3734" spans="1:40" s="156" customFormat="1" ht="12.75" x14ac:dyDescent="0.2">
      <c r="A3734" s="154"/>
      <c r="B3734" s="155" t="s">
        <v>6479</v>
      </c>
      <c r="C3734" s="11"/>
      <c r="D3734" s="14"/>
      <c r="E3734" s="156" t="s">
        <v>3940</v>
      </c>
      <c r="F3734" s="157" t="s">
        <v>3018</v>
      </c>
      <c r="G3734" s="157"/>
      <c r="H3734" s="157" t="s">
        <v>6491</v>
      </c>
      <c r="I3734" s="14"/>
      <c r="J3734" s="14"/>
      <c r="K3734" s="14"/>
      <c r="L3734" s="14"/>
      <c r="M3734" s="138" t="s">
        <v>2142</v>
      </c>
      <c r="N3734" s="158">
        <v>1292</v>
      </c>
      <c r="O3734" s="155" t="s">
        <v>6502</v>
      </c>
      <c r="P3734" s="138"/>
      <c r="Q3734" s="138"/>
      <c r="R3734" s="138"/>
      <c r="S3734" s="138"/>
      <c r="T3734" s="138"/>
      <c r="U3734" s="138"/>
      <c r="AB3734" s="138"/>
      <c r="AE3734" s="156" t="s">
        <v>7176</v>
      </c>
      <c r="AF3734" s="168" t="s">
        <v>7177</v>
      </c>
      <c r="AG3734" s="168" t="s">
        <v>7353</v>
      </c>
      <c r="AH3734" s="156" t="s">
        <v>1393</v>
      </c>
      <c r="AI3734" s="156" t="s">
        <v>143</v>
      </c>
      <c r="AJ3734" s="185"/>
      <c r="AK3734" s="169">
        <v>1</v>
      </c>
      <c r="AL3734" s="156" t="s">
        <v>117</v>
      </c>
      <c r="AM3734" s="156" t="s">
        <v>117</v>
      </c>
      <c r="AN3734" s="45" t="e">
        <f t="shared" ca="1" si="55"/>
        <v>#NAME?</v>
      </c>
    </row>
    <row r="3735" spans="1:40" s="156" customFormat="1" ht="12.75" x14ac:dyDescent="0.2">
      <c r="A3735" s="154"/>
      <c r="B3735" s="155" t="s">
        <v>6480</v>
      </c>
      <c r="C3735" s="11"/>
      <c r="D3735" s="14"/>
      <c r="E3735" s="156" t="s">
        <v>3940</v>
      </c>
      <c r="F3735" s="157" t="s">
        <v>3018</v>
      </c>
      <c r="G3735" s="157"/>
      <c r="H3735" s="157" t="s">
        <v>6492</v>
      </c>
      <c r="I3735" s="14"/>
      <c r="J3735" s="14"/>
      <c r="K3735" s="14"/>
      <c r="L3735" s="14"/>
      <c r="M3735" s="138" t="s">
        <v>2142</v>
      </c>
      <c r="N3735" s="158">
        <v>1292</v>
      </c>
      <c r="O3735" s="155" t="s">
        <v>6503</v>
      </c>
      <c r="P3735" s="138"/>
      <c r="Q3735" s="138"/>
      <c r="R3735" s="138"/>
      <c r="S3735" s="138"/>
      <c r="T3735" s="138"/>
      <c r="U3735" s="138"/>
      <c r="AB3735" s="138"/>
      <c r="AE3735" s="156" t="s">
        <v>7176</v>
      </c>
      <c r="AF3735" s="168" t="s">
        <v>7177</v>
      </c>
      <c r="AG3735" s="168" t="s">
        <v>7354</v>
      </c>
      <c r="AH3735" s="156" t="s">
        <v>1393</v>
      </c>
      <c r="AI3735" s="156" t="s">
        <v>143</v>
      </c>
      <c r="AJ3735" s="185"/>
      <c r="AK3735" s="169">
        <v>1</v>
      </c>
      <c r="AL3735" s="156" t="s">
        <v>117</v>
      </c>
      <c r="AM3735" s="156" t="s">
        <v>117</v>
      </c>
      <c r="AN3735" s="45" t="e">
        <f t="shared" ca="1" si="55"/>
        <v>#NAME?</v>
      </c>
    </row>
    <row r="3736" spans="1:40" s="156" customFormat="1" ht="12.75" x14ac:dyDescent="0.2">
      <c r="A3736" s="154"/>
      <c r="B3736" s="155" t="s">
        <v>6481</v>
      </c>
      <c r="C3736" s="11"/>
      <c r="D3736" s="14"/>
      <c r="E3736" s="156" t="s">
        <v>3940</v>
      </c>
      <c r="F3736" s="157" t="s">
        <v>3018</v>
      </c>
      <c r="G3736" s="157"/>
      <c r="H3736" s="157" t="s">
        <v>6493</v>
      </c>
      <c r="I3736" s="14"/>
      <c r="J3736" s="14"/>
      <c r="K3736" s="14"/>
      <c r="L3736" s="14"/>
      <c r="M3736" s="138" t="s">
        <v>2142</v>
      </c>
      <c r="N3736" s="158">
        <v>1292</v>
      </c>
      <c r="O3736" s="155" t="s">
        <v>6504</v>
      </c>
      <c r="P3736" s="138"/>
      <c r="Q3736" s="138"/>
      <c r="R3736" s="138"/>
      <c r="S3736" s="138"/>
      <c r="T3736" s="138"/>
      <c r="U3736" s="138"/>
      <c r="AB3736" s="138"/>
      <c r="AE3736" s="156" t="s">
        <v>7176</v>
      </c>
      <c r="AF3736" s="168" t="s">
        <v>7177</v>
      </c>
      <c r="AG3736" s="168" t="s">
        <v>7355</v>
      </c>
      <c r="AH3736" s="156" t="s">
        <v>1393</v>
      </c>
      <c r="AI3736" s="156" t="s">
        <v>143</v>
      </c>
      <c r="AJ3736" s="185"/>
      <c r="AK3736" s="169">
        <v>1</v>
      </c>
      <c r="AL3736" s="156" t="s">
        <v>117</v>
      </c>
      <c r="AM3736" s="156" t="s">
        <v>117</v>
      </c>
      <c r="AN3736" s="45" t="e">
        <f t="shared" ca="1" si="55"/>
        <v>#NAME?</v>
      </c>
    </row>
    <row r="3737" spans="1:40" s="156" customFormat="1" x14ac:dyDescent="0.2">
      <c r="A3737" s="154"/>
      <c r="B3737" s="155" t="s">
        <v>6530</v>
      </c>
      <c r="C3737" s="11"/>
      <c r="D3737" s="14"/>
      <c r="E3737" s="156" t="s">
        <v>3940</v>
      </c>
      <c r="F3737" s="157" t="s">
        <v>3018</v>
      </c>
      <c r="G3737" s="157"/>
      <c r="H3737" s="157" t="s">
        <v>6536</v>
      </c>
      <c r="I3737" s="14"/>
      <c r="J3737" s="14"/>
      <c r="K3737" s="14"/>
      <c r="L3737" s="14"/>
      <c r="M3737" s="138" t="s">
        <v>2142</v>
      </c>
      <c r="N3737" s="158">
        <v>1292</v>
      </c>
      <c r="O3737" s="155" t="s">
        <v>6542</v>
      </c>
      <c r="P3737" s="138"/>
      <c r="Q3737" s="138"/>
      <c r="R3737" s="138"/>
      <c r="S3737" s="138"/>
      <c r="T3737" s="138"/>
      <c r="U3737" s="138"/>
      <c r="AB3737" s="138"/>
      <c r="AN3737" s="45" t="str">
        <f t="shared" si="55"/>
        <v/>
      </c>
    </row>
    <row r="3738" spans="1:40" s="156" customFormat="1" x14ac:dyDescent="0.2">
      <c r="A3738" s="154"/>
      <c r="B3738" s="155" t="s">
        <v>6531</v>
      </c>
      <c r="C3738" s="11"/>
      <c r="D3738" s="14"/>
      <c r="E3738" s="156" t="s">
        <v>3940</v>
      </c>
      <c r="F3738" s="157" t="s">
        <v>3018</v>
      </c>
      <c r="G3738" s="157"/>
      <c r="H3738" s="157" t="s">
        <v>6538</v>
      </c>
      <c r="I3738" s="14"/>
      <c r="J3738" s="14"/>
      <c r="K3738" s="14"/>
      <c r="L3738" s="14"/>
      <c r="M3738" s="138" t="s">
        <v>2142</v>
      </c>
      <c r="N3738" s="158">
        <v>1292</v>
      </c>
      <c r="O3738" s="155" t="s">
        <v>6543</v>
      </c>
      <c r="P3738" s="138"/>
      <c r="Q3738" s="138"/>
      <c r="R3738" s="138"/>
      <c r="S3738" s="138"/>
      <c r="T3738" s="138"/>
      <c r="U3738" s="138"/>
      <c r="AB3738" s="138"/>
      <c r="AN3738" s="45" t="str">
        <f t="shared" si="55"/>
        <v/>
      </c>
    </row>
    <row r="3739" spans="1:40" s="156" customFormat="1" x14ac:dyDescent="0.2">
      <c r="A3739" s="154"/>
      <c r="B3739" s="155" t="s">
        <v>6532</v>
      </c>
      <c r="C3739" s="11"/>
      <c r="D3739" s="14"/>
      <c r="E3739" s="156" t="s">
        <v>3940</v>
      </c>
      <c r="F3739" s="157" t="s">
        <v>3018</v>
      </c>
      <c r="G3739" s="157"/>
      <c r="H3739" s="157" t="s">
        <v>6537</v>
      </c>
      <c r="I3739" s="14"/>
      <c r="J3739" s="14"/>
      <c r="K3739" s="14"/>
      <c r="L3739" s="14"/>
      <c r="M3739" s="138" t="s">
        <v>2142</v>
      </c>
      <c r="N3739" s="158">
        <v>1292</v>
      </c>
      <c r="O3739" s="155" t="s">
        <v>6544</v>
      </c>
      <c r="P3739" s="138"/>
      <c r="Q3739" s="138"/>
      <c r="R3739" s="138"/>
      <c r="S3739" s="138"/>
      <c r="T3739" s="138"/>
      <c r="U3739" s="138"/>
      <c r="AB3739" s="138"/>
      <c r="AN3739" s="45" t="str">
        <f t="shared" si="55"/>
        <v/>
      </c>
    </row>
    <row r="3740" spans="1:40" s="156" customFormat="1" x14ac:dyDescent="0.2">
      <c r="A3740" s="154"/>
      <c r="B3740" s="155" t="s">
        <v>6482</v>
      </c>
      <c r="C3740" s="11"/>
      <c r="D3740" s="14"/>
      <c r="E3740" s="156" t="s">
        <v>3940</v>
      </c>
      <c r="F3740" s="157" t="s">
        <v>3018</v>
      </c>
      <c r="G3740" s="157"/>
      <c r="H3740" s="157" t="s">
        <v>6494</v>
      </c>
      <c r="I3740" s="14"/>
      <c r="J3740" s="14"/>
      <c r="K3740" s="14"/>
      <c r="L3740" s="14"/>
      <c r="M3740" s="138" t="s">
        <v>2142</v>
      </c>
      <c r="N3740" s="158">
        <v>1292</v>
      </c>
      <c r="O3740" s="155" t="s">
        <v>6511</v>
      </c>
      <c r="P3740" s="138"/>
      <c r="Q3740" s="138"/>
      <c r="R3740" s="138"/>
      <c r="S3740" s="138"/>
      <c r="T3740" s="138"/>
      <c r="U3740" s="138"/>
      <c r="AB3740" s="138"/>
      <c r="AN3740" s="45" t="str">
        <f t="shared" si="55"/>
        <v/>
      </c>
    </row>
    <row r="3741" spans="1:40" s="156" customFormat="1" x14ac:dyDescent="0.2">
      <c r="A3741" s="154"/>
      <c r="B3741" s="155" t="s">
        <v>6483</v>
      </c>
      <c r="C3741" s="11"/>
      <c r="D3741" s="14"/>
      <c r="E3741" s="156" t="s">
        <v>3940</v>
      </c>
      <c r="F3741" s="157" t="s">
        <v>3018</v>
      </c>
      <c r="G3741" s="157"/>
      <c r="H3741" s="157" t="s">
        <v>6495</v>
      </c>
      <c r="I3741" s="14"/>
      <c r="J3741" s="14"/>
      <c r="K3741" s="14"/>
      <c r="L3741" s="14"/>
      <c r="M3741" s="138" t="s">
        <v>2142</v>
      </c>
      <c r="N3741" s="158">
        <v>1292</v>
      </c>
      <c r="O3741" s="155" t="s">
        <v>6506</v>
      </c>
      <c r="P3741" s="138"/>
      <c r="Q3741" s="138"/>
      <c r="R3741" s="138"/>
      <c r="S3741" s="138"/>
      <c r="T3741" s="138"/>
      <c r="U3741" s="138"/>
      <c r="AB3741" s="138"/>
      <c r="AN3741" s="45" t="str">
        <f t="shared" si="55"/>
        <v/>
      </c>
    </row>
    <row r="3742" spans="1:40" s="156" customFormat="1" x14ac:dyDescent="0.2">
      <c r="A3742" s="154"/>
      <c r="B3742" s="155" t="s">
        <v>6484</v>
      </c>
      <c r="C3742" s="11"/>
      <c r="D3742" s="14"/>
      <c r="E3742" s="156" t="s">
        <v>3940</v>
      </c>
      <c r="F3742" s="157" t="s">
        <v>3018</v>
      </c>
      <c r="G3742" s="157"/>
      <c r="H3742" s="157" t="s">
        <v>6496</v>
      </c>
      <c r="I3742" s="14"/>
      <c r="J3742" s="14"/>
      <c r="K3742" s="14"/>
      <c r="L3742" s="14"/>
      <c r="M3742" s="138" t="s">
        <v>2142</v>
      </c>
      <c r="N3742" s="158">
        <v>1292</v>
      </c>
      <c r="O3742" s="155" t="s">
        <v>6507</v>
      </c>
      <c r="P3742" s="138"/>
      <c r="Q3742" s="138"/>
      <c r="R3742" s="138"/>
      <c r="S3742" s="138"/>
      <c r="T3742" s="138"/>
      <c r="U3742" s="138"/>
      <c r="AB3742" s="138"/>
      <c r="AN3742" s="45" t="str">
        <f t="shared" si="55"/>
        <v/>
      </c>
    </row>
    <row r="3743" spans="1:40" s="156" customFormat="1" x14ac:dyDescent="0.2">
      <c r="A3743" s="154"/>
      <c r="B3743" s="155" t="s">
        <v>6533</v>
      </c>
      <c r="C3743" s="11"/>
      <c r="D3743" s="14"/>
      <c r="E3743" s="156" t="s">
        <v>3940</v>
      </c>
      <c r="F3743" s="157" t="s">
        <v>3018</v>
      </c>
      <c r="G3743" s="157"/>
      <c r="H3743" s="157" t="s">
        <v>6539</v>
      </c>
      <c r="I3743" s="14"/>
      <c r="J3743" s="14"/>
      <c r="K3743" s="14"/>
      <c r="L3743" s="14"/>
      <c r="M3743" s="138" t="s">
        <v>2142</v>
      </c>
      <c r="N3743" s="158">
        <v>1292</v>
      </c>
      <c r="O3743" s="155" t="s">
        <v>6545</v>
      </c>
      <c r="P3743" s="138"/>
      <c r="Q3743" s="138"/>
      <c r="R3743" s="138"/>
      <c r="S3743" s="138"/>
      <c r="T3743" s="138"/>
      <c r="U3743" s="138"/>
      <c r="AB3743" s="138"/>
      <c r="AN3743" s="45" t="str">
        <f t="shared" si="55"/>
        <v/>
      </c>
    </row>
    <row r="3744" spans="1:40" s="156" customFormat="1" x14ac:dyDescent="0.2">
      <c r="A3744" s="154"/>
      <c r="B3744" s="155" t="s">
        <v>6534</v>
      </c>
      <c r="C3744" s="11"/>
      <c r="D3744" s="14"/>
      <c r="E3744" s="156" t="s">
        <v>3940</v>
      </c>
      <c r="F3744" s="157" t="s">
        <v>3018</v>
      </c>
      <c r="G3744" s="157"/>
      <c r="H3744" s="157" t="s">
        <v>6540</v>
      </c>
      <c r="I3744" s="14"/>
      <c r="J3744" s="14"/>
      <c r="K3744" s="14"/>
      <c r="L3744" s="14"/>
      <c r="M3744" s="138" t="s">
        <v>2142</v>
      </c>
      <c r="N3744" s="158">
        <v>1292</v>
      </c>
      <c r="O3744" s="155" t="s">
        <v>6546</v>
      </c>
      <c r="P3744" s="138"/>
      <c r="Q3744" s="138"/>
      <c r="R3744" s="138"/>
      <c r="S3744" s="138"/>
      <c r="T3744" s="138"/>
      <c r="U3744" s="138"/>
      <c r="AB3744" s="138"/>
      <c r="AN3744" s="45" t="str">
        <f t="shared" si="55"/>
        <v/>
      </c>
    </row>
    <row r="3745" spans="1:40" s="156" customFormat="1" x14ac:dyDescent="0.2">
      <c r="A3745" s="154"/>
      <c r="B3745" s="155" t="s">
        <v>6535</v>
      </c>
      <c r="C3745" s="11"/>
      <c r="D3745" s="14"/>
      <c r="E3745" s="156" t="s">
        <v>3940</v>
      </c>
      <c r="F3745" s="157" t="s">
        <v>3018</v>
      </c>
      <c r="G3745" s="157"/>
      <c r="H3745" s="157" t="s">
        <v>6541</v>
      </c>
      <c r="I3745" s="14"/>
      <c r="J3745" s="14"/>
      <c r="K3745" s="14"/>
      <c r="L3745" s="14"/>
      <c r="M3745" s="138" t="s">
        <v>2142</v>
      </c>
      <c r="N3745" s="158">
        <v>1292</v>
      </c>
      <c r="O3745" s="155" t="s">
        <v>6547</v>
      </c>
      <c r="P3745" s="138"/>
      <c r="Q3745" s="138"/>
      <c r="R3745" s="138"/>
      <c r="S3745" s="138"/>
      <c r="T3745" s="138"/>
      <c r="U3745" s="138"/>
      <c r="AB3745" s="138"/>
      <c r="AN3745" s="45" t="str">
        <f t="shared" si="55"/>
        <v/>
      </c>
    </row>
    <row r="3746" spans="1:40" s="156" customFormat="1" x14ac:dyDescent="0.2">
      <c r="A3746" s="154"/>
      <c r="B3746" s="155" t="s">
        <v>6485</v>
      </c>
      <c r="C3746" s="11"/>
      <c r="D3746" s="14"/>
      <c r="E3746" s="156" t="s">
        <v>3940</v>
      </c>
      <c r="F3746" s="157" t="s">
        <v>3018</v>
      </c>
      <c r="G3746" s="157"/>
      <c r="H3746" s="157" t="s">
        <v>6497</v>
      </c>
      <c r="I3746" s="14"/>
      <c r="J3746" s="14"/>
      <c r="K3746" s="14"/>
      <c r="L3746" s="14"/>
      <c r="M3746" s="138" t="s">
        <v>2142</v>
      </c>
      <c r="N3746" s="158">
        <v>1292</v>
      </c>
      <c r="O3746" s="155" t="s">
        <v>6508</v>
      </c>
      <c r="P3746" s="138"/>
      <c r="Q3746" s="138"/>
      <c r="R3746" s="138"/>
      <c r="S3746" s="138"/>
      <c r="T3746" s="138"/>
      <c r="U3746" s="138"/>
      <c r="AB3746" s="138"/>
      <c r="AN3746" s="45" t="str">
        <f t="shared" si="55"/>
        <v/>
      </c>
    </row>
    <row r="3747" spans="1:40" s="156" customFormat="1" x14ac:dyDescent="0.2">
      <c r="A3747" s="154"/>
      <c r="B3747" s="155" t="s">
        <v>6486</v>
      </c>
      <c r="C3747" s="11"/>
      <c r="D3747" s="14"/>
      <c r="E3747" s="156" t="s">
        <v>3940</v>
      </c>
      <c r="F3747" s="157" t="s">
        <v>3018</v>
      </c>
      <c r="G3747" s="157"/>
      <c r="H3747" s="157" t="s">
        <v>6498</v>
      </c>
      <c r="I3747" s="14"/>
      <c r="J3747" s="14"/>
      <c r="K3747" s="14"/>
      <c r="L3747" s="14"/>
      <c r="M3747" s="138" t="s">
        <v>2142</v>
      </c>
      <c r="N3747" s="158">
        <v>1292</v>
      </c>
      <c r="O3747" s="155" t="s">
        <v>6509</v>
      </c>
      <c r="P3747" s="138"/>
      <c r="Q3747" s="138"/>
      <c r="R3747" s="138"/>
      <c r="S3747" s="138"/>
      <c r="T3747" s="138"/>
      <c r="U3747" s="138"/>
      <c r="AB3747" s="138"/>
      <c r="AN3747" s="45" t="str">
        <f t="shared" si="55"/>
        <v/>
      </c>
    </row>
    <row r="3748" spans="1:40" s="156" customFormat="1" x14ac:dyDescent="0.2">
      <c r="A3748" s="154"/>
      <c r="B3748" s="155" t="s">
        <v>6487</v>
      </c>
      <c r="C3748" s="11"/>
      <c r="D3748" s="14"/>
      <c r="E3748" s="156" t="s">
        <v>3940</v>
      </c>
      <c r="F3748" s="157" t="s">
        <v>3018</v>
      </c>
      <c r="G3748" s="157"/>
      <c r="H3748" s="157" t="s">
        <v>6499</v>
      </c>
      <c r="I3748" s="14"/>
      <c r="J3748" s="14"/>
      <c r="K3748" s="14"/>
      <c r="L3748" s="14"/>
      <c r="M3748" s="138" t="s">
        <v>2142</v>
      </c>
      <c r="N3748" s="158">
        <v>1292</v>
      </c>
      <c r="O3748" s="155" t="s">
        <v>6510</v>
      </c>
      <c r="P3748" s="138"/>
      <c r="Q3748" s="138"/>
      <c r="R3748" s="138"/>
      <c r="S3748" s="138"/>
      <c r="T3748" s="138"/>
      <c r="U3748" s="138"/>
      <c r="AB3748" s="138"/>
      <c r="AN3748" s="45" t="str">
        <f t="shared" si="55"/>
        <v/>
      </c>
    </row>
    <row r="3749" spans="1:40" s="156" customFormat="1" x14ac:dyDescent="0.2">
      <c r="A3749" s="154"/>
      <c r="B3749" s="155" t="s">
        <v>6548</v>
      </c>
      <c r="C3749" s="11"/>
      <c r="D3749" s="14"/>
      <c r="E3749" s="156" t="s">
        <v>3940</v>
      </c>
      <c r="F3749" s="157" t="s">
        <v>3018</v>
      </c>
      <c r="G3749" s="157"/>
      <c r="H3749" s="157" t="s">
        <v>6560</v>
      </c>
      <c r="I3749" s="14"/>
      <c r="J3749" s="14"/>
      <c r="K3749" s="14"/>
      <c r="L3749" s="14"/>
      <c r="M3749" s="138" t="s">
        <v>2985</v>
      </c>
      <c r="N3749" s="158">
        <v>2201</v>
      </c>
      <c r="O3749" s="155" t="s">
        <v>6572</v>
      </c>
      <c r="P3749" s="138"/>
      <c r="Q3749" s="138"/>
      <c r="R3749" s="138"/>
      <c r="S3749" s="138"/>
      <c r="T3749" s="138"/>
      <c r="U3749" s="138"/>
      <c r="AB3749" s="138"/>
      <c r="AN3749" s="45" t="str">
        <f t="shared" si="55"/>
        <v/>
      </c>
    </row>
    <row r="3750" spans="1:40" s="156" customFormat="1" x14ac:dyDescent="0.2">
      <c r="A3750" s="154"/>
      <c r="B3750" s="155" t="s">
        <v>6549</v>
      </c>
      <c r="C3750" s="11"/>
      <c r="D3750" s="14"/>
      <c r="E3750" s="156" t="s">
        <v>3940</v>
      </c>
      <c r="F3750" s="157" t="s">
        <v>3018</v>
      </c>
      <c r="G3750" s="157"/>
      <c r="H3750" s="157" t="s">
        <v>6561</v>
      </c>
      <c r="I3750" s="14"/>
      <c r="J3750" s="14"/>
      <c r="K3750" s="14"/>
      <c r="L3750" s="14"/>
      <c r="M3750" s="138" t="s">
        <v>2985</v>
      </c>
      <c r="N3750" s="158">
        <v>2201</v>
      </c>
      <c r="O3750" s="155" t="s">
        <v>6573</v>
      </c>
      <c r="P3750" s="138"/>
      <c r="Q3750" s="138"/>
      <c r="R3750" s="138"/>
      <c r="S3750" s="138"/>
      <c r="T3750" s="138"/>
      <c r="U3750" s="138"/>
      <c r="AB3750" s="138"/>
      <c r="AN3750" s="45" t="str">
        <f t="shared" si="55"/>
        <v/>
      </c>
    </row>
    <row r="3751" spans="1:40" s="156" customFormat="1" x14ac:dyDescent="0.2">
      <c r="A3751" s="154"/>
      <c r="B3751" s="155" t="s">
        <v>6550</v>
      </c>
      <c r="C3751" s="11"/>
      <c r="D3751" s="14"/>
      <c r="E3751" s="156" t="s">
        <v>3940</v>
      </c>
      <c r="F3751" s="157" t="s">
        <v>3018</v>
      </c>
      <c r="G3751" s="157"/>
      <c r="H3751" s="157" t="s">
        <v>6562</v>
      </c>
      <c r="I3751" s="14"/>
      <c r="J3751" s="14"/>
      <c r="K3751" s="14"/>
      <c r="L3751" s="14"/>
      <c r="M3751" s="138" t="s">
        <v>2985</v>
      </c>
      <c r="N3751" s="158">
        <v>2201</v>
      </c>
      <c r="O3751" s="155" t="s">
        <v>6574</v>
      </c>
      <c r="P3751" s="138"/>
      <c r="Q3751" s="138"/>
      <c r="R3751" s="138"/>
      <c r="S3751" s="138"/>
      <c r="T3751" s="138"/>
      <c r="U3751" s="138"/>
      <c r="AB3751" s="138"/>
      <c r="AN3751" s="45" t="str">
        <f t="shared" si="55"/>
        <v/>
      </c>
    </row>
    <row r="3752" spans="1:40" s="156" customFormat="1" x14ac:dyDescent="0.2">
      <c r="A3752" s="154"/>
      <c r="B3752" s="155" t="s">
        <v>6551</v>
      </c>
      <c r="C3752" s="11"/>
      <c r="D3752" s="14"/>
      <c r="E3752" s="156" t="s">
        <v>3940</v>
      </c>
      <c r="F3752" s="157" t="s">
        <v>3018</v>
      </c>
      <c r="G3752" s="157"/>
      <c r="H3752" s="157" t="s">
        <v>6563</v>
      </c>
      <c r="I3752" s="14"/>
      <c r="J3752" s="14"/>
      <c r="K3752" s="14"/>
      <c r="L3752" s="14"/>
      <c r="M3752" s="138" t="s">
        <v>2985</v>
      </c>
      <c r="N3752" s="158">
        <v>2201</v>
      </c>
      <c r="O3752" s="155" t="s">
        <v>6575</v>
      </c>
      <c r="P3752" s="138"/>
      <c r="Q3752" s="138"/>
      <c r="R3752" s="138"/>
      <c r="S3752" s="138"/>
      <c r="T3752" s="138"/>
      <c r="U3752" s="138"/>
      <c r="AB3752" s="138"/>
      <c r="AN3752" s="45" t="str">
        <f t="shared" si="55"/>
        <v/>
      </c>
    </row>
    <row r="3753" spans="1:40" s="156" customFormat="1" x14ac:dyDescent="0.2">
      <c r="A3753" s="154"/>
      <c r="B3753" s="155" t="s">
        <v>6552</v>
      </c>
      <c r="C3753" s="11"/>
      <c r="D3753" s="14"/>
      <c r="E3753" s="156" t="s">
        <v>3940</v>
      </c>
      <c r="F3753" s="157" t="s">
        <v>3018</v>
      </c>
      <c r="G3753" s="157"/>
      <c r="H3753" s="157" t="s">
        <v>6564</v>
      </c>
      <c r="I3753" s="14"/>
      <c r="J3753" s="14"/>
      <c r="K3753" s="14"/>
      <c r="L3753" s="14"/>
      <c r="M3753" s="138" t="s">
        <v>2985</v>
      </c>
      <c r="N3753" s="158">
        <v>2201</v>
      </c>
      <c r="O3753" s="155" t="s">
        <v>6576</v>
      </c>
      <c r="P3753" s="138"/>
      <c r="Q3753" s="138"/>
      <c r="R3753" s="138"/>
      <c r="S3753" s="138"/>
      <c r="T3753" s="138"/>
      <c r="U3753" s="138"/>
      <c r="AB3753" s="138"/>
      <c r="AN3753" s="45" t="str">
        <f t="shared" si="55"/>
        <v/>
      </c>
    </row>
    <row r="3754" spans="1:40" s="156" customFormat="1" x14ac:dyDescent="0.2">
      <c r="A3754" s="154"/>
      <c r="B3754" s="155" t="s">
        <v>6553</v>
      </c>
      <c r="C3754" s="11"/>
      <c r="D3754" s="14"/>
      <c r="E3754" s="156" t="s">
        <v>3940</v>
      </c>
      <c r="F3754" s="157" t="s">
        <v>3018</v>
      </c>
      <c r="G3754" s="157"/>
      <c r="H3754" s="157" t="s">
        <v>6565</v>
      </c>
      <c r="I3754" s="14"/>
      <c r="J3754" s="14"/>
      <c r="K3754" s="14"/>
      <c r="L3754" s="14"/>
      <c r="M3754" s="138" t="s">
        <v>2985</v>
      </c>
      <c r="N3754" s="158">
        <v>2201</v>
      </c>
      <c r="O3754" s="155" t="s">
        <v>6577</v>
      </c>
      <c r="P3754" s="138"/>
      <c r="Q3754" s="138"/>
      <c r="R3754" s="138"/>
      <c r="S3754" s="138"/>
      <c r="T3754" s="138"/>
      <c r="U3754" s="138"/>
      <c r="AB3754" s="138"/>
      <c r="AN3754" s="45" t="str">
        <f t="shared" si="55"/>
        <v/>
      </c>
    </row>
    <row r="3755" spans="1:40" s="156" customFormat="1" x14ac:dyDescent="0.2">
      <c r="A3755" s="154"/>
      <c r="B3755" s="155" t="s">
        <v>6554</v>
      </c>
      <c r="C3755" s="11"/>
      <c r="D3755" s="14"/>
      <c r="E3755" s="156" t="s">
        <v>3940</v>
      </c>
      <c r="F3755" s="157" t="s">
        <v>3018</v>
      </c>
      <c r="G3755" s="157"/>
      <c r="H3755" s="157" t="s">
        <v>6566</v>
      </c>
      <c r="I3755" s="14"/>
      <c r="J3755" s="14"/>
      <c r="K3755" s="14"/>
      <c r="L3755" s="14"/>
      <c r="M3755" s="138" t="s">
        <v>2985</v>
      </c>
      <c r="N3755" s="158">
        <v>2201</v>
      </c>
      <c r="O3755" s="155" t="s">
        <v>6578</v>
      </c>
      <c r="P3755" s="138"/>
      <c r="Q3755" s="138"/>
      <c r="R3755" s="138"/>
      <c r="S3755" s="138"/>
      <c r="T3755" s="138"/>
      <c r="U3755" s="138"/>
      <c r="AB3755" s="138"/>
      <c r="AN3755" s="45" t="str">
        <f t="shared" si="55"/>
        <v/>
      </c>
    </row>
    <row r="3756" spans="1:40" s="156" customFormat="1" x14ac:dyDescent="0.2">
      <c r="A3756" s="154"/>
      <c r="B3756" s="155" t="s">
        <v>6555</v>
      </c>
      <c r="C3756" s="11"/>
      <c r="D3756" s="14"/>
      <c r="E3756" s="156" t="s">
        <v>3940</v>
      </c>
      <c r="F3756" s="157" t="s">
        <v>3018</v>
      </c>
      <c r="G3756" s="157"/>
      <c r="H3756" s="157" t="s">
        <v>6567</v>
      </c>
      <c r="I3756" s="14"/>
      <c r="J3756" s="14"/>
      <c r="K3756" s="14"/>
      <c r="L3756" s="14"/>
      <c r="M3756" s="138" t="s">
        <v>2985</v>
      </c>
      <c r="N3756" s="158">
        <v>2201</v>
      </c>
      <c r="O3756" s="155" t="s">
        <v>6579</v>
      </c>
      <c r="P3756" s="138"/>
      <c r="Q3756" s="138"/>
      <c r="R3756" s="138"/>
      <c r="S3756" s="138"/>
      <c r="T3756" s="138"/>
      <c r="U3756" s="138"/>
      <c r="AB3756" s="138"/>
      <c r="AN3756" s="45" t="str">
        <f t="shared" si="55"/>
        <v/>
      </c>
    </row>
    <row r="3757" spans="1:40" s="156" customFormat="1" x14ac:dyDescent="0.2">
      <c r="A3757" s="154"/>
      <c r="B3757" s="155" t="s">
        <v>6556</v>
      </c>
      <c r="C3757" s="11"/>
      <c r="D3757" s="14"/>
      <c r="E3757" s="156" t="s">
        <v>3940</v>
      </c>
      <c r="F3757" s="157" t="s">
        <v>3018</v>
      </c>
      <c r="G3757" s="157"/>
      <c r="H3757" s="157" t="s">
        <v>6568</v>
      </c>
      <c r="I3757" s="14"/>
      <c r="J3757" s="14"/>
      <c r="K3757" s="14"/>
      <c r="L3757" s="14"/>
      <c r="M3757" s="138" t="s">
        <v>2985</v>
      </c>
      <c r="N3757" s="158">
        <v>2201</v>
      </c>
      <c r="O3757" s="155" t="s">
        <v>6580</v>
      </c>
      <c r="P3757" s="138"/>
      <c r="Q3757" s="138"/>
      <c r="R3757" s="138"/>
      <c r="S3757" s="138"/>
      <c r="T3757" s="138"/>
      <c r="U3757" s="138"/>
      <c r="AB3757" s="138"/>
      <c r="AN3757" s="45" t="str">
        <f t="shared" si="55"/>
        <v/>
      </c>
    </row>
    <row r="3758" spans="1:40" s="156" customFormat="1" x14ac:dyDescent="0.2">
      <c r="A3758" s="154"/>
      <c r="B3758" s="155" t="s">
        <v>6557</v>
      </c>
      <c r="C3758" s="11"/>
      <c r="D3758" s="14"/>
      <c r="E3758" s="156" t="s">
        <v>3940</v>
      </c>
      <c r="F3758" s="157" t="s">
        <v>3018</v>
      </c>
      <c r="G3758" s="157"/>
      <c r="H3758" s="157" t="s">
        <v>6569</v>
      </c>
      <c r="I3758" s="14"/>
      <c r="J3758" s="14"/>
      <c r="K3758" s="14"/>
      <c r="L3758" s="14"/>
      <c r="M3758" s="138" t="s">
        <v>2985</v>
      </c>
      <c r="N3758" s="158">
        <v>2201</v>
      </c>
      <c r="O3758" s="155" t="s">
        <v>6581</v>
      </c>
      <c r="P3758" s="138"/>
      <c r="Q3758" s="138"/>
      <c r="R3758" s="138"/>
      <c r="S3758" s="138"/>
      <c r="T3758" s="138"/>
      <c r="U3758" s="138"/>
      <c r="AB3758" s="138"/>
      <c r="AN3758" s="45" t="str">
        <f t="shared" si="55"/>
        <v/>
      </c>
    </row>
    <row r="3759" spans="1:40" s="156" customFormat="1" x14ac:dyDescent="0.2">
      <c r="A3759" s="154"/>
      <c r="B3759" s="155" t="s">
        <v>6558</v>
      </c>
      <c r="C3759" s="11"/>
      <c r="D3759" s="14"/>
      <c r="E3759" s="156" t="s">
        <v>3940</v>
      </c>
      <c r="F3759" s="157" t="s">
        <v>3018</v>
      </c>
      <c r="G3759" s="157"/>
      <c r="H3759" s="157" t="s">
        <v>6570</v>
      </c>
      <c r="I3759" s="14"/>
      <c r="J3759" s="14"/>
      <c r="K3759" s="14"/>
      <c r="L3759" s="14"/>
      <c r="M3759" s="138" t="s">
        <v>2985</v>
      </c>
      <c r="N3759" s="158">
        <v>2201</v>
      </c>
      <c r="O3759" s="155" t="s">
        <v>6582</v>
      </c>
      <c r="P3759" s="138"/>
      <c r="Q3759" s="138"/>
      <c r="R3759" s="138"/>
      <c r="S3759" s="138"/>
      <c r="T3759" s="138"/>
      <c r="U3759" s="138"/>
      <c r="AB3759" s="138"/>
      <c r="AN3759" s="45" t="str">
        <f t="shared" si="55"/>
        <v/>
      </c>
    </row>
    <row r="3760" spans="1:40" s="156" customFormat="1" x14ac:dyDescent="0.2">
      <c r="A3760" s="154"/>
      <c r="B3760" s="155" t="s">
        <v>6559</v>
      </c>
      <c r="C3760" s="11"/>
      <c r="D3760" s="14"/>
      <c r="E3760" s="156" t="s">
        <v>3940</v>
      </c>
      <c r="F3760" s="157" t="s">
        <v>3018</v>
      </c>
      <c r="G3760" s="157"/>
      <c r="H3760" s="157" t="s">
        <v>6571</v>
      </c>
      <c r="I3760" s="14"/>
      <c r="J3760" s="14"/>
      <c r="K3760" s="14"/>
      <c r="L3760" s="14"/>
      <c r="M3760" s="138" t="s">
        <v>2985</v>
      </c>
      <c r="N3760" s="158">
        <v>2201</v>
      </c>
      <c r="O3760" s="155" t="s">
        <v>6583</v>
      </c>
      <c r="P3760" s="138"/>
      <c r="Q3760" s="138"/>
      <c r="R3760" s="138"/>
      <c r="S3760" s="138"/>
      <c r="T3760" s="138"/>
      <c r="U3760" s="138"/>
      <c r="AB3760" s="138"/>
      <c r="AN3760" s="45" t="str">
        <f t="shared" si="55"/>
        <v/>
      </c>
    </row>
    <row r="3761" spans="1:40" s="156" customFormat="1" x14ac:dyDescent="0.2">
      <c r="A3761" s="154"/>
      <c r="B3761" s="155" t="s">
        <v>6584</v>
      </c>
      <c r="C3761" s="109"/>
      <c r="D3761" s="111"/>
      <c r="E3761" s="156" t="s">
        <v>3940</v>
      </c>
      <c r="F3761" s="157" t="s">
        <v>3098</v>
      </c>
      <c r="G3761" s="157"/>
      <c r="H3761" s="157" t="s">
        <v>6645</v>
      </c>
      <c r="I3761" s="111"/>
      <c r="J3761" s="111"/>
      <c r="K3761" s="111"/>
      <c r="L3761" s="111"/>
      <c r="M3761" s="138" t="s">
        <v>2142</v>
      </c>
      <c r="N3761" s="158">
        <v>1292</v>
      </c>
      <c r="O3761" s="138" t="s">
        <v>6646</v>
      </c>
      <c r="P3761" s="138"/>
      <c r="Q3761" s="138"/>
      <c r="R3761" s="138"/>
      <c r="S3761" s="138"/>
      <c r="T3761" s="138"/>
      <c r="U3761" s="138"/>
      <c r="AB3761" s="138"/>
      <c r="AN3761" s="45" t="str">
        <f t="shared" si="55"/>
        <v/>
      </c>
    </row>
    <row r="3762" spans="1:40" s="156" customFormat="1" x14ac:dyDescent="0.2">
      <c r="A3762" s="154"/>
      <c r="B3762" s="155" t="s">
        <v>6647</v>
      </c>
      <c r="C3762" s="11"/>
      <c r="D3762" s="14"/>
      <c r="E3762" s="156" t="s">
        <v>3940</v>
      </c>
      <c r="F3762" s="157" t="s">
        <v>3019</v>
      </c>
      <c r="G3762" s="157"/>
      <c r="H3762" s="157" t="s">
        <v>6645</v>
      </c>
      <c r="I3762" s="14"/>
      <c r="J3762" s="14"/>
      <c r="K3762" s="14"/>
      <c r="L3762" s="14"/>
      <c r="M3762" s="138" t="s">
        <v>2142</v>
      </c>
      <c r="N3762" s="158">
        <v>1292</v>
      </c>
      <c r="O3762" s="138" t="s">
        <v>6648</v>
      </c>
      <c r="P3762" s="138"/>
      <c r="Q3762" s="138"/>
      <c r="R3762" s="138"/>
      <c r="S3762" s="138"/>
      <c r="T3762" s="138"/>
      <c r="U3762" s="138"/>
      <c r="AB3762" s="138"/>
      <c r="AN3762" s="45" t="str">
        <f t="shared" si="55"/>
        <v/>
      </c>
    </row>
    <row r="3763" spans="1:40" s="156" customFormat="1" ht="12.75" x14ac:dyDescent="0.2">
      <c r="A3763" s="154"/>
      <c r="B3763" s="155" t="s">
        <v>6651</v>
      </c>
      <c r="C3763" s="11"/>
      <c r="D3763" s="14"/>
      <c r="E3763" s="156" t="s">
        <v>3940</v>
      </c>
      <c r="F3763" s="157" t="s">
        <v>3019</v>
      </c>
      <c r="G3763" s="157"/>
      <c r="H3763" s="157" t="s">
        <v>6689</v>
      </c>
      <c r="I3763" s="14"/>
      <c r="J3763" s="14"/>
      <c r="K3763" s="14"/>
      <c r="L3763" s="14"/>
      <c r="M3763" s="138" t="s">
        <v>2148</v>
      </c>
      <c r="N3763" s="158">
        <v>1346</v>
      </c>
      <c r="O3763" s="138" t="s">
        <v>6670</v>
      </c>
      <c r="P3763" s="138"/>
      <c r="Q3763" s="138"/>
      <c r="R3763" s="138"/>
      <c r="S3763" s="138"/>
      <c r="T3763" s="138"/>
      <c r="U3763" s="138"/>
      <c r="AB3763" s="138"/>
      <c r="AE3763" s="156" t="s">
        <v>7176</v>
      </c>
      <c r="AF3763" s="173" t="s">
        <v>7177</v>
      </c>
      <c r="AG3763" s="187" t="s">
        <v>7456</v>
      </c>
      <c r="AH3763" s="156" t="s">
        <v>7178</v>
      </c>
      <c r="AI3763" s="156" t="s">
        <v>117</v>
      </c>
      <c r="AK3763" s="185"/>
      <c r="AL3763" s="188" t="s">
        <v>117</v>
      </c>
      <c r="AM3763" s="188" t="s">
        <v>71</v>
      </c>
      <c r="AN3763" s="45" t="e">
        <f t="shared" ca="1" si="55"/>
        <v>#NAME?</v>
      </c>
    </row>
    <row r="3764" spans="1:40" s="156" customFormat="1" ht="12.75" x14ac:dyDescent="0.2">
      <c r="A3764" s="154"/>
      <c r="B3764" s="155" t="s">
        <v>6652</v>
      </c>
      <c r="C3764" s="11"/>
      <c r="D3764" s="14"/>
      <c r="E3764" s="156" t="s">
        <v>3940</v>
      </c>
      <c r="F3764" s="157" t="s">
        <v>3019</v>
      </c>
      <c r="G3764" s="157"/>
      <c r="H3764" s="157" t="s">
        <v>6689</v>
      </c>
      <c r="I3764" s="14"/>
      <c r="J3764" s="14"/>
      <c r="K3764" s="14"/>
      <c r="L3764" s="14"/>
      <c r="M3764" s="138" t="s">
        <v>2148</v>
      </c>
      <c r="N3764" s="158">
        <v>1346</v>
      </c>
      <c r="O3764" s="138" t="s">
        <v>6671</v>
      </c>
      <c r="P3764" s="138"/>
      <c r="Q3764" s="138"/>
      <c r="R3764" s="138"/>
      <c r="S3764" s="138"/>
      <c r="T3764" s="138"/>
      <c r="U3764" s="138"/>
      <c r="AB3764" s="138"/>
      <c r="AE3764" s="156" t="s">
        <v>7176</v>
      </c>
      <c r="AF3764" s="173" t="s">
        <v>7177</v>
      </c>
      <c r="AG3764" s="187" t="s">
        <v>7457</v>
      </c>
      <c r="AH3764" s="156" t="s">
        <v>7178</v>
      </c>
      <c r="AI3764" s="156" t="s">
        <v>117</v>
      </c>
      <c r="AK3764" s="185"/>
      <c r="AL3764" s="188" t="s">
        <v>117</v>
      </c>
      <c r="AM3764" s="188" t="s">
        <v>71</v>
      </c>
      <c r="AN3764" s="45" t="e">
        <f t="shared" ca="1" si="55"/>
        <v>#NAME?</v>
      </c>
    </row>
    <row r="3765" spans="1:40" s="156" customFormat="1" ht="12.75" x14ac:dyDescent="0.2">
      <c r="A3765" s="154"/>
      <c r="B3765" s="155" t="s">
        <v>6653</v>
      </c>
      <c r="C3765" s="11"/>
      <c r="D3765" s="14"/>
      <c r="E3765" s="156" t="s">
        <v>3940</v>
      </c>
      <c r="F3765" s="157" t="s">
        <v>3019</v>
      </c>
      <c r="G3765" s="157"/>
      <c r="H3765" s="157" t="s">
        <v>6689</v>
      </c>
      <c r="I3765" s="14"/>
      <c r="J3765" s="14"/>
      <c r="K3765" s="14"/>
      <c r="L3765" s="14"/>
      <c r="M3765" s="138" t="s">
        <v>2148</v>
      </c>
      <c r="N3765" s="158">
        <v>1346</v>
      </c>
      <c r="O3765" s="138" t="s">
        <v>6672</v>
      </c>
      <c r="P3765" s="138"/>
      <c r="Q3765" s="138"/>
      <c r="R3765" s="138"/>
      <c r="S3765" s="138"/>
      <c r="T3765" s="138"/>
      <c r="U3765" s="138"/>
      <c r="AB3765" s="138"/>
      <c r="AE3765" s="156" t="s">
        <v>7176</v>
      </c>
      <c r="AF3765" s="173" t="s">
        <v>7177</v>
      </c>
      <c r="AG3765" s="187" t="s">
        <v>7458</v>
      </c>
      <c r="AH3765" s="156" t="s">
        <v>7178</v>
      </c>
      <c r="AI3765" s="156" t="s">
        <v>117</v>
      </c>
      <c r="AK3765" s="185"/>
      <c r="AL3765" s="188" t="s">
        <v>117</v>
      </c>
      <c r="AM3765" s="188" t="s">
        <v>71</v>
      </c>
      <c r="AN3765" s="45" t="e">
        <f t="shared" ca="1" si="55"/>
        <v>#NAME?</v>
      </c>
    </row>
    <row r="3766" spans="1:40" s="156" customFormat="1" ht="12.75" x14ac:dyDescent="0.2">
      <c r="A3766" s="154"/>
      <c r="B3766" s="155" t="s">
        <v>6654</v>
      </c>
      <c r="C3766" s="11"/>
      <c r="D3766" s="14"/>
      <c r="E3766" s="156" t="s">
        <v>3940</v>
      </c>
      <c r="F3766" s="157" t="s">
        <v>3019</v>
      </c>
      <c r="G3766" s="157"/>
      <c r="H3766" s="157" t="s">
        <v>6690</v>
      </c>
      <c r="I3766" s="14"/>
      <c r="J3766" s="14"/>
      <c r="K3766" s="14"/>
      <c r="L3766" s="14"/>
      <c r="M3766" s="138" t="s">
        <v>2148</v>
      </c>
      <c r="N3766" s="158">
        <v>1346</v>
      </c>
      <c r="O3766" s="138" t="s">
        <v>6673</v>
      </c>
      <c r="P3766" s="138"/>
      <c r="Q3766" s="138"/>
      <c r="R3766" s="138"/>
      <c r="S3766" s="138"/>
      <c r="T3766" s="138"/>
      <c r="U3766" s="138"/>
      <c r="AB3766" s="138"/>
      <c r="AE3766" s="156" t="s">
        <v>7176</v>
      </c>
      <c r="AF3766" s="173" t="s">
        <v>7177</v>
      </c>
      <c r="AG3766" s="187" t="s">
        <v>7459</v>
      </c>
      <c r="AH3766" s="156" t="s">
        <v>7178</v>
      </c>
      <c r="AI3766" s="156" t="s">
        <v>117</v>
      </c>
      <c r="AK3766" s="185"/>
      <c r="AL3766" s="188" t="s">
        <v>117</v>
      </c>
      <c r="AM3766" s="188" t="s">
        <v>71</v>
      </c>
      <c r="AN3766" s="45" t="e">
        <f t="shared" ca="1" si="55"/>
        <v>#NAME?</v>
      </c>
    </row>
    <row r="3767" spans="1:40" s="156" customFormat="1" ht="12.75" x14ac:dyDescent="0.2">
      <c r="A3767" s="154"/>
      <c r="B3767" s="155" t="s">
        <v>6655</v>
      </c>
      <c r="C3767" s="11"/>
      <c r="D3767" s="14"/>
      <c r="E3767" s="156" t="s">
        <v>3940</v>
      </c>
      <c r="F3767" s="157" t="s">
        <v>3019</v>
      </c>
      <c r="G3767" s="157"/>
      <c r="H3767" s="157" t="s">
        <v>6690</v>
      </c>
      <c r="I3767" s="14"/>
      <c r="J3767" s="14"/>
      <c r="K3767" s="14"/>
      <c r="L3767" s="14"/>
      <c r="M3767" s="138" t="s">
        <v>2148</v>
      </c>
      <c r="N3767" s="158">
        <v>1346</v>
      </c>
      <c r="O3767" s="138" t="s">
        <v>6674</v>
      </c>
      <c r="P3767" s="138"/>
      <c r="Q3767" s="138"/>
      <c r="R3767" s="138"/>
      <c r="S3767" s="138"/>
      <c r="T3767" s="138"/>
      <c r="U3767" s="138"/>
      <c r="AB3767" s="138"/>
      <c r="AE3767" s="156" t="s">
        <v>7176</v>
      </c>
      <c r="AF3767" s="173" t="s">
        <v>7177</v>
      </c>
      <c r="AG3767" s="187" t="s">
        <v>7460</v>
      </c>
      <c r="AH3767" s="156" t="s">
        <v>7178</v>
      </c>
      <c r="AI3767" s="156" t="s">
        <v>117</v>
      </c>
      <c r="AK3767" s="185"/>
      <c r="AL3767" s="188" t="s">
        <v>117</v>
      </c>
      <c r="AM3767" s="188" t="s">
        <v>71</v>
      </c>
      <c r="AN3767" s="45" t="e">
        <f t="shared" ca="1" si="55"/>
        <v>#NAME?</v>
      </c>
    </row>
    <row r="3768" spans="1:40" s="156" customFormat="1" ht="12.75" x14ac:dyDescent="0.2">
      <c r="A3768" s="154"/>
      <c r="B3768" s="155" t="s">
        <v>6656</v>
      </c>
      <c r="C3768" s="11"/>
      <c r="D3768" s="14"/>
      <c r="E3768" s="156" t="s">
        <v>3940</v>
      </c>
      <c r="F3768" s="157" t="s">
        <v>3019</v>
      </c>
      <c r="G3768" s="157"/>
      <c r="H3768" s="157" t="s">
        <v>6690</v>
      </c>
      <c r="I3768" s="14"/>
      <c r="J3768" s="14"/>
      <c r="K3768" s="14"/>
      <c r="L3768" s="14"/>
      <c r="M3768" s="138" t="s">
        <v>2148</v>
      </c>
      <c r="N3768" s="158">
        <v>1346</v>
      </c>
      <c r="O3768" s="138" t="s">
        <v>6675</v>
      </c>
      <c r="P3768" s="138"/>
      <c r="Q3768" s="138"/>
      <c r="R3768" s="138"/>
      <c r="S3768" s="138"/>
      <c r="T3768" s="138"/>
      <c r="U3768" s="138"/>
      <c r="AB3768" s="138"/>
      <c r="AE3768" s="156" t="s">
        <v>7176</v>
      </c>
      <c r="AF3768" s="173" t="s">
        <v>7177</v>
      </c>
      <c r="AG3768" s="187" t="s">
        <v>7461</v>
      </c>
      <c r="AH3768" s="156" t="s">
        <v>7178</v>
      </c>
      <c r="AI3768" s="156" t="s">
        <v>117</v>
      </c>
      <c r="AK3768" s="185"/>
      <c r="AL3768" s="188" t="s">
        <v>117</v>
      </c>
      <c r="AM3768" s="188" t="s">
        <v>71</v>
      </c>
      <c r="AN3768" s="45" t="e">
        <f t="shared" ca="1" si="55"/>
        <v>#NAME?</v>
      </c>
    </row>
    <row r="3769" spans="1:40" s="156" customFormat="1" ht="12.75" x14ac:dyDescent="0.2">
      <c r="A3769" s="154"/>
      <c r="B3769" s="155" t="s">
        <v>6657</v>
      </c>
      <c r="C3769" s="11"/>
      <c r="D3769" s="14"/>
      <c r="E3769" s="156" t="s">
        <v>3940</v>
      </c>
      <c r="F3769" s="157" t="s">
        <v>3019</v>
      </c>
      <c r="G3769" s="157"/>
      <c r="H3769" s="157" t="s">
        <v>6691</v>
      </c>
      <c r="I3769" s="14"/>
      <c r="J3769" s="14"/>
      <c r="K3769" s="14"/>
      <c r="L3769" s="14"/>
      <c r="M3769" s="138" t="s">
        <v>2148</v>
      </c>
      <c r="N3769" s="158">
        <v>1346</v>
      </c>
      <c r="O3769" s="138" t="s">
        <v>6676</v>
      </c>
      <c r="P3769" s="138"/>
      <c r="Q3769" s="138"/>
      <c r="R3769" s="138"/>
      <c r="S3769" s="138"/>
      <c r="T3769" s="138"/>
      <c r="U3769" s="138"/>
      <c r="AB3769" s="138"/>
      <c r="AE3769" s="156" t="s">
        <v>7176</v>
      </c>
      <c r="AF3769" s="173" t="s">
        <v>7177</v>
      </c>
      <c r="AG3769" s="187" t="s">
        <v>7462</v>
      </c>
      <c r="AH3769" s="156" t="s">
        <v>7178</v>
      </c>
      <c r="AI3769" s="156" t="s">
        <v>117</v>
      </c>
      <c r="AK3769" s="185"/>
      <c r="AL3769" s="188" t="s">
        <v>117</v>
      </c>
      <c r="AM3769" s="188" t="s">
        <v>71</v>
      </c>
      <c r="AN3769" s="45" t="e">
        <f t="shared" ca="1" si="55"/>
        <v>#NAME?</v>
      </c>
    </row>
    <row r="3770" spans="1:40" s="156" customFormat="1" ht="12.75" x14ac:dyDescent="0.2">
      <c r="A3770" s="154"/>
      <c r="B3770" s="155" t="s">
        <v>6658</v>
      </c>
      <c r="C3770" s="11"/>
      <c r="D3770" s="14"/>
      <c r="E3770" s="156" t="s">
        <v>3940</v>
      </c>
      <c r="F3770" s="157" t="s">
        <v>3019</v>
      </c>
      <c r="G3770" s="157"/>
      <c r="H3770" s="157" t="s">
        <v>6691</v>
      </c>
      <c r="I3770" s="14"/>
      <c r="J3770" s="14"/>
      <c r="K3770" s="14"/>
      <c r="L3770" s="14"/>
      <c r="M3770" s="138" t="s">
        <v>2148</v>
      </c>
      <c r="N3770" s="158">
        <v>1346</v>
      </c>
      <c r="O3770" s="138" t="s">
        <v>6677</v>
      </c>
      <c r="P3770" s="138"/>
      <c r="Q3770" s="138"/>
      <c r="R3770" s="138"/>
      <c r="S3770" s="138"/>
      <c r="T3770" s="138"/>
      <c r="U3770" s="138"/>
      <c r="AB3770" s="138"/>
      <c r="AE3770" s="156" t="s">
        <v>7176</v>
      </c>
      <c r="AF3770" s="173" t="s">
        <v>7177</v>
      </c>
      <c r="AG3770" s="187" t="s">
        <v>7463</v>
      </c>
      <c r="AH3770" s="156" t="s">
        <v>7178</v>
      </c>
      <c r="AI3770" s="156" t="s">
        <v>117</v>
      </c>
      <c r="AK3770" s="185"/>
      <c r="AL3770" s="188" t="s">
        <v>117</v>
      </c>
      <c r="AM3770" s="188" t="s">
        <v>71</v>
      </c>
      <c r="AN3770" s="45" t="e">
        <f t="shared" ca="1" si="55"/>
        <v>#NAME?</v>
      </c>
    </row>
    <row r="3771" spans="1:40" s="156" customFormat="1" ht="12.75" x14ac:dyDescent="0.2">
      <c r="A3771" s="154"/>
      <c r="B3771" s="155" t="s">
        <v>6659</v>
      </c>
      <c r="C3771" s="11"/>
      <c r="D3771" s="14"/>
      <c r="E3771" s="156" t="s">
        <v>3940</v>
      </c>
      <c r="F3771" s="157" t="s">
        <v>3019</v>
      </c>
      <c r="G3771" s="157"/>
      <c r="H3771" s="157" t="s">
        <v>6691</v>
      </c>
      <c r="I3771" s="14"/>
      <c r="J3771" s="14"/>
      <c r="K3771" s="14"/>
      <c r="L3771" s="14"/>
      <c r="M3771" s="138" t="s">
        <v>2148</v>
      </c>
      <c r="N3771" s="158">
        <v>1346</v>
      </c>
      <c r="O3771" s="138" t="s">
        <v>6678</v>
      </c>
      <c r="P3771" s="138"/>
      <c r="Q3771" s="138"/>
      <c r="R3771" s="138"/>
      <c r="S3771" s="138"/>
      <c r="T3771" s="138"/>
      <c r="U3771" s="138"/>
      <c r="AB3771" s="138"/>
      <c r="AE3771" s="156" t="s">
        <v>7176</v>
      </c>
      <c r="AF3771" s="173" t="s">
        <v>7177</v>
      </c>
      <c r="AG3771" s="187" t="s">
        <v>7464</v>
      </c>
      <c r="AH3771" s="156" t="s">
        <v>7178</v>
      </c>
      <c r="AI3771" s="156" t="s">
        <v>117</v>
      </c>
      <c r="AK3771" s="185"/>
      <c r="AL3771" s="188" t="s">
        <v>117</v>
      </c>
      <c r="AM3771" s="188" t="s">
        <v>71</v>
      </c>
      <c r="AN3771" s="45" t="e">
        <f t="shared" ca="1" si="55"/>
        <v>#NAME?</v>
      </c>
    </row>
    <row r="3772" spans="1:40" s="156" customFormat="1" ht="12.75" x14ac:dyDescent="0.2">
      <c r="A3772" s="154"/>
      <c r="B3772" s="155" t="s">
        <v>6660</v>
      </c>
      <c r="C3772" s="11"/>
      <c r="D3772" s="14"/>
      <c r="E3772" s="156" t="s">
        <v>3940</v>
      </c>
      <c r="F3772" s="157" t="s">
        <v>3019</v>
      </c>
      <c r="G3772" s="157"/>
      <c r="H3772" s="157" t="s">
        <v>6692</v>
      </c>
      <c r="I3772" s="14"/>
      <c r="J3772" s="14"/>
      <c r="K3772" s="14"/>
      <c r="L3772" s="14"/>
      <c r="M3772" s="138" t="s">
        <v>2148</v>
      </c>
      <c r="N3772" s="158">
        <v>1346</v>
      </c>
      <c r="O3772" s="138" t="s">
        <v>6679</v>
      </c>
      <c r="P3772" s="138"/>
      <c r="Q3772" s="138"/>
      <c r="R3772" s="138"/>
      <c r="S3772" s="138"/>
      <c r="T3772" s="138"/>
      <c r="U3772" s="138"/>
      <c r="AB3772" s="138"/>
      <c r="AE3772" s="156" t="s">
        <v>7176</v>
      </c>
      <c r="AF3772" s="173" t="s">
        <v>7177</v>
      </c>
      <c r="AG3772" s="187" t="s">
        <v>7465</v>
      </c>
      <c r="AH3772" s="156" t="s">
        <v>7178</v>
      </c>
      <c r="AI3772" s="156" t="s">
        <v>117</v>
      </c>
      <c r="AK3772" s="185"/>
      <c r="AL3772" s="188" t="s">
        <v>117</v>
      </c>
      <c r="AM3772" s="188" t="s">
        <v>71</v>
      </c>
      <c r="AN3772" s="45" t="e">
        <f t="shared" ca="1" si="55"/>
        <v>#NAME?</v>
      </c>
    </row>
    <row r="3773" spans="1:40" s="156" customFormat="1" ht="12.75" x14ac:dyDescent="0.2">
      <c r="A3773" s="154"/>
      <c r="B3773" s="155" t="s">
        <v>6661</v>
      </c>
      <c r="C3773" s="11"/>
      <c r="D3773" s="14"/>
      <c r="E3773" s="156" t="s">
        <v>3940</v>
      </c>
      <c r="F3773" s="157" t="s">
        <v>3019</v>
      </c>
      <c r="G3773" s="157"/>
      <c r="H3773" s="157" t="s">
        <v>6692</v>
      </c>
      <c r="I3773" s="14"/>
      <c r="J3773" s="14"/>
      <c r="K3773" s="14"/>
      <c r="L3773" s="14"/>
      <c r="M3773" s="138" t="s">
        <v>2148</v>
      </c>
      <c r="N3773" s="158">
        <v>1346</v>
      </c>
      <c r="O3773" s="138" t="s">
        <v>6680</v>
      </c>
      <c r="P3773" s="138"/>
      <c r="Q3773" s="138"/>
      <c r="R3773" s="138"/>
      <c r="S3773" s="138"/>
      <c r="T3773" s="138"/>
      <c r="U3773" s="138"/>
      <c r="AB3773" s="138"/>
      <c r="AE3773" s="156" t="s">
        <v>7176</v>
      </c>
      <c r="AF3773" s="173" t="s">
        <v>7177</v>
      </c>
      <c r="AG3773" s="187" t="s">
        <v>7466</v>
      </c>
      <c r="AH3773" s="156" t="s">
        <v>7178</v>
      </c>
      <c r="AI3773" s="156" t="s">
        <v>117</v>
      </c>
      <c r="AK3773" s="185"/>
      <c r="AL3773" s="188" t="s">
        <v>117</v>
      </c>
      <c r="AM3773" s="188" t="s">
        <v>71</v>
      </c>
      <c r="AN3773" s="45" t="e">
        <f t="shared" ca="1" si="55"/>
        <v>#NAME?</v>
      </c>
    </row>
    <row r="3774" spans="1:40" s="156" customFormat="1" ht="12.75" x14ac:dyDescent="0.2">
      <c r="A3774" s="154"/>
      <c r="B3774" s="155" t="s">
        <v>6662</v>
      </c>
      <c r="C3774" s="11"/>
      <c r="D3774" s="14"/>
      <c r="E3774" s="156" t="s">
        <v>3940</v>
      </c>
      <c r="F3774" s="157" t="s">
        <v>3019</v>
      </c>
      <c r="G3774" s="157"/>
      <c r="H3774" s="157" t="s">
        <v>6692</v>
      </c>
      <c r="I3774" s="14"/>
      <c r="J3774" s="14"/>
      <c r="K3774" s="14"/>
      <c r="L3774" s="14"/>
      <c r="M3774" s="138" t="s">
        <v>2148</v>
      </c>
      <c r="N3774" s="158">
        <v>1346</v>
      </c>
      <c r="O3774" s="138" t="s">
        <v>6681</v>
      </c>
      <c r="P3774" s="138"/>
      <c r="Q3774" s="138"/>
      <c r="R3774" s="138"/>
      <c r="S3774" s="138"/>
      <c r="T3774" s="138"/>
      <c r="U3774" s="138"/>
      <c r="AB3774" s="138"/>
      <c r="AE3774" s="156" t="s">
        <v>7176</v>
      </c>
      <c r="AF3774" s="173" t="s">
        <v>7177</v>
      </c>
      <c r="AG3774" s="187" t="s">
        <v>7467</v>
      </c>
      <c r="AH3774" s="156" t="s">
        <v>7178</v>
      </c>
      <c r="AI3774" s="156" t="s">
        <v>117</v>
      </c>
      <c r="AK3774" s="185"/>
      <c r="AL3774" s="188" t="s">
        <v>117</v>
      </c>
      <c r="AM3774" s="188" t="s">
        <v>71</v>
      </c>
      <c r="AN3774" s="45" t="e">
        <f t="shared" ca="1" si="55"/>
        <v>#NAME?</v>
      </c>
    </row>
    <row r="3775" spans="1:40" s="156" customFormat="1" ht="12.75" x14ac:dyDescent="0.2">
      <c r="A3775" s="154"/>
      <c r="B3775" s="155" t="s">
        <v>6663</v>
      </c>
      <c r="C3775" s="11"/>
      <c r="D3775" s="14"/>
      <c r="E3775" s="156" t="s">
        <v>3940</v>
      </c>
      <c r="F3775" s="157" t="s">
        <v>3019</v>
      </c>
      <c r="G3775" s="157"/>
      <c r="H3775" s="157" t="s">
        <v>6692</v>
      </c>
      <c r="I3775" s="14"/>
      <c r="J3775" s="14"/>
      <c r="K3775" s="14"/>
      <c r="L3775" s="14"/>
      <c r="M3775" s="138" t="s">
        <v>2148</v>
      </c>
      <c r="N3775" s="158">
        <v>1346</v>
      </c>
      <c r="O3775" s="138" t="s">
        <v>6682</v>
      </c>
      <c r="P3775" s="138"/>
      <c r="Q3775" s="138"/>
      <c r="R3775" s="138"/>
      <c r="S3775" s="138"/>
      <c r="T3775" s="138"/>
      <c r="U3775" s="138"/>
      <c r="AB3775" s="138"/>
      <c r="AE3775" s="156" t="s">
        <v>7176</v>
      </c>
      <c r="AF3775" s="173" t="s">
        <v>7177</v>
      </c>
      <c r="AG3775" s="187" t="s">
        <v>7468</v>
      </c>
      <c r="AH3775" s="156" t="s">
        <v>7178</v>
      </c>
      <c r="AI3775" s="156" t="s">
        <v>117</v>
      </c>
      <c r="AK3775" s="185"/>
      <c r="AL3775" s="188" t="s">
        <v>117</v>
      </c>
      <c r="AM3775" s="188" t="s">
        <v>71</v>
      </c>
      <c r="AN3775" s="45" t="e">
        <f t="shared" ca="1" si="55"/>
        <v>#NAME?</v>
      </c>
    </row>
    <row r="3776" spans="1:40" s="156" customFormat="1" ht="12.75" x14ac:dyDescent="0.2">
      <c r="A3776" s="154"/>
      <c r="B3776" s="155" t="s">
        <v>6664</v>
      </c>
      <c r="C3776" s="11"/>
      <c r="D3776" s="14"/>
      <c r="E3776" s="156" t="s">
        <v>3940</v>
      </c>
      <c r="F3776" s="157" t="s">
        <v>3019</v>
      </c>
      <c r="G3776" s="157"/>
      <c r="H3776" s="157" t="s">
        <v>6693</v>
      </c>
      <c r="I3776" s="14"/>
      <c r="J3776" s="14"/>
      <c r="K3776" s="14"/>
      <c r="L3776" s="14"/>
      <c r="M3776" s="138" t="s">
        <v>2148</v>
      </c>
      <c r="N3776" s="158">
        <v>1346</v>
      </c>
      <c r="O3776" s="138" t="s">
        <v>6683</v>
      </c>
      <c r="P3776" s="138"/>
      <c r="Q3776" s="138"/>
      <c r="R3776" s="138"/>
      <c r="S3776" s="138"/>
      <c r="T3776" s="138"/>
      <c r="U3776" s="138"/>
      <c r="AB3776" s="138"/>
      <c r="AE3776" s="156" t="s">
        <v>7176</v>
      </c>
      <c r="AF3776" s="173" t="s">
        <v>7177</v>
      </c>
      <c r="AG3776" s="187" t="s">
        <v>7469</v>
      </c>
      <c r="AH3776" s="156" t="s">
        <v>7178</v>
      </c>
      <c r="AI3776" s="156" t="s">
        <v>117</v>
      </c>
      <c r="AK3776" s="185"/>
      <c r="AL3776" s="188" t="s">
        <v>117</v>
      </c>
      <c r="AM3776" s="188" t="s">
        <v>71</v>
      </c>
      <c r="AN3776" s="45" t="e">
        <f t="shared" ca="1" si="55"/>
        <v>#NAME?</v>
      </c>
    </row>
    <row r="3777" spans="1:40" s="156" customFormat="1" ht="12.75" x14ac:dyDescent="0.2">
      <c r="A3777" s="154"/>
      <c r="B3777" s="155" t="s">
        <v>6665</v>
      </c>
      <c r="C3777" s="11"/>
      <c r="D3777" s="14"/>
      <c r="E3777" s="156" t="s">
        <v>3940</v>
      </c>
      <c r="F3777" s="157" t="s">
        <v>3019</v>
      </c>
      <c r="G3777" s="157"/>
      <c r="H3777" s="157" t="s">
        <v>6693</v>
      </c>
      <c r="I3777" s="14"/>
      <c r="J3777" s="14"/>
      <c r="K3777" s="14"/>
      <c r="L3777" s="14"/>
      <c r="M3777" s="138" t="s">
        <v>2148</v>
      </c>
      <c r="N3777" s="158">
        <v>1346</v>
      </c>
      <c r="O3777" s="138" t="s">
        <v>6684</v>
      </c>
      <c r="P3777" s="138"/>
      <c r="Q3777" s="138"/>
      <c r="R3777" s="138"/>
      <c r="S3777" s="138"/>
      <c r="T3777" s="138"/>
      <c r="U3777" s="138"/>
      <c r="AB3777" s="138"/>
      <c r="AE3777" s="156" t="s">
        <v>7176</v>
      </c>
      <c r="AF3777" s="173" t="s">
        <v>7177</v>
      </c>
      <c r="AG3777" s="187" t="s">
        <v>7470</v>
      </c>
      <c r="AH3777" s="156" t="s">
        <v>7178</v>
      </c>
      <c r="AI3777" s="156" t="s">
        <v>117</v>
      </c>
      <c r="AK3777" s="185"/>
      <c r="AL3777" s="188" t="s">
        <v>117</v>
      </c>
      <c r="AM3777" s="188" t="s">
        <v>71</v>
      </c>
      <c r="AN3777" s="45" t="e">
        <f t="shared" ca="1" si="55"/>
        <v>#NAME?</v>
      </c>
    </row>
    <row r="3778" spans="1:40" s="156" customFormat="1" ht="12.75" x14ac:dyDescent="0.2">
      <c r="A3778" s="154"/>
      <c r="B3778" s="155" t="s">
        <v>6666</v>
      </c>
      <c r="C3778" s="11"/>
      <c r="D3778" s="14"/>
      <c r="E3778" s="156" t="s">
        <v>3940</v>
      </c>
      <c r="F3778" s="157" t="s">
        <v>3019</v>
      </c>
      <c r="G3778" s="157"/>
      <c r="H3778" s="157" t="s">
        <v>6693</v>
      </c>
      <c r="I3778" s="14"/>
      <c r="J3778" s="14"/>
      <c r="K3778" s="14"/>
      <c r="L3778" s="14"/>
      <c r="M3778" s="138" t="s">
        <v>2148</v>
      </c>
      <c r="N3778" s="158">
        <v>1346</v>
      </c>
      <c r="O3778" s="138" t="s">
        <v>6685</v>
      </c>
      <c r="P3778" s="138"/>
      <c r="Q3778" s="138"/>
      <c r="R3778" s="138"/>
      <c r="S3778" s="138"/>
      <c r="T3778" s="138"/>
      <c r="U3778" s="138"/>
      <c r="AB3778" s="138"/>
      <c r="AE3778" s="156" t="s">
        <v>7176</v>
      </c>
      <c r="AF3778" s="173" t="s">
        <v>7177</v>
      </c>
      <c r="AG3778" s="187" t="s">
        <v>7471</v>
      </c>
      <c r="AH3778" s="156" t="s">
        <v>7178</v>
      </c>
      <c r="AI3778" s="156" t="s">
        <v>117</v>
      </c>
      <c r="AK3778" s="185"/>
      <c r="AL3778" s="188" t="s">
        <v>117</v>
      </c>
      <c r="AM3778" s="188" t="s">
        <v>71</v>
      </c>
      <c r="AN3778" s="45" t="e">
        <f t="shared" ca="1" si="55"/>
        <v>#NAME?</v>
      </c>
    </row>
    <row r="3779" spans="1:40" s="156" customFormat="1" ht="12.75" x14ac:dyDescent="0.2">
      <c r="A3779" s="154"/>
      <c r="B3779" s="155" t="s">
        <v>6667</v>
      </c>
      <c r="C3779" s="11"/>
      <c r="D3779" s="14"/>
      <c r="E3779" s="156" t="s">
        <v>3940</v>
      </c>
      <c r="F3779" s="157" t="s">
        <v>3019</v>
      </c>
      <c r="G3779" s="157"/>
      <c r="H3779" s="157" t="s">
        <v>6694</v>
      </c>
      <c r="I3779" s="14"/>
      <c r="J3779" s="14"/>
      <c r="K3779" s="14"/>
      <c r="L3779" s="14"/>
      <c r="M3779" s="138" t="s">
        <v>2148</v>
      </c>
      <c r="N3779" s="158">
        <v>1346</v>
      </c>
      <c r="O3779" s="138" t="s">
        <v>6686</v>
      </c>
      <c r="P3779" s="138"/>
      <c r="Q3779" s="138"/>
      <c r="R3779" s="138"/>
      <c r="S3779" s="138"/>
      <c r="T3779" s="138"/>
      <c r="U3779" s="138"/>
      <c r="AB3779" s="138"/>
      <c r="AE3779" s="156" t="s">
        <v>7176</v>
      </c>
      <c r="AF3779" s="173" t="s">
        <v>7177</v>
      </c>
      <c r="AG3779" s="187" t="s">
        <v>7563</v>
      </c>
      <c r="AH3779" s="156" t="s">
        <v>7178</v>
      </c>
      <c r="AI3779" s="156" t="s">
        <v>117</v>
      </c>
      <c r="AK3779" s="185"/>
      <c r="AL3779" s="188" t="s">
        <v>117</v>
      </c>
      <c r="AM3779" s="188" t="s">
        <v>71</v>
      </c>
      <c r="AN3779" s="45" t="e">
        <f t="shared" ca="1" si="55"/>
        <v>#NAME?</v>
      </c>
    </row>
    <row r="3780" spans="1:40" s="156" customFormat="1" ht="12.75" x14ac:dyDescent="0.2">
      <c r="A3780" s="154"/>
      <c r="B3780" s="155" t="s">
        <v>6668</v>
      </c>
      <c r="C3780" s="11"/>
      <c r="D3780" s="14"/>
      <c r="E3780" s="156" t="s">
        <v>3940</v>
      </c>
      <c r="F3780" s="157" t="s">
        <v>3019</v>
      </c>
      <c r="G3780" s="157"/>
      <c r="H3780" s="157" t="s">
        <v>6694</v>
      </c>
      <c r="I3780" s="14"/>
      <c r="J3780" s="14"/>
      <c r="K3780" s="14"/>
      <c r="L3780" s="14"/>
      <c r="M3780" s="138" t="s">
        <v>2148</v>
      </c>
      <c r="N3780" s="158">
        <v>1346</v>
      </c>
      <c r="O3780" s="138" t="s">
        <v>6687</v>
      </c>
      <c r="P3780" s="138"/>
      <c r="Q3780" s="138"/>
      <c r="R3780" s="138"/>
      <c r="S3780" s="138"/>
      <c r="T3780" s="138"/>
      <c r="U3780" s="138"/>
      <c r="AB3780" s="138"/>
      <c r="AE3780" s="156" t="s">
        <v>7176</v>
      </c>
      <c r="AF3780" s="173" t="s">
        <v>7177</v>
      </c>
      <c r="AG3780" s="187" t="s">
        <v>7468</v>
      </c>
      <c r="AH3780" s="156" t="s">
        <v>7178</v>
      </c>
      <c r="AI3780" s="156" t="s">
        <v>117</v>
      </c>
      <c r="AK3780" s="185"/>
      <c r="AL3780" s="188" t="s">
        <v>117</v>
      </c>
      <c r="AM3780" s="188" t="s">
        <v>71</v>
      </c>
      <c r="AN3780" s="45" t="e">
        <f t="shared" ca="1" si="55"/>
        <v>#NAME?</v>
      </c>
    </row>
    <row r="3781" spans="1:40" s="156" customFormat="1" ht="12.75" x14ac:dyDescent="0.2">
      <c r="A3781" s="154"/>
      <c r="B3781" s="155" t="s">
        <v>6669</v>
      </c>
      <c r="C3781" s="11"/>
      <c r="D3781" s="14"/>
      <c r="E3781" s="156" t="s">
        <v>3940</v>
      </c>
      <c r="F3781" s="157" t="s">
        <v>3019</v>
      </c>
      <c r="G3781" s="157"/>
      <c r="H3781" s="157" t="s">
        <v>6694</v>
      </c>
      <c r="I3781" s="14"/>
      <c r="J3781" s="14"/>
      <c r="K3781" s="14"/>
      <c r="L3781" s="14"/>
      <c r="M3781" s="138" t="s">
        <v>2148</v>
      </c>
      <c r="N3781" s="158">
        <v>1346</v>
      </c>
      <c r="O3781" s="138" t="s">
        <v>6688</v>
      </c>
      <c r="P3781" s="138"/>
      <c r="Q3781" s="138"/>
      <c r="R3781" s="138"/>
      <c r="S3781" s="138"/>
      <c r="T3781" s="138"/>
      <c r="U3781" s="138"/>
      <c r="AB3781" s="138"/>
      <c r="AE3781" s="156" t="s">
        <v>7176</v>
      </c>
      <c r="AF3781" s="173" t="s">
        <v>7177</v>
      </c>
      <c r="AG3781" s="187" t="s">
        <v>7445</v>
      </c>
      <c r="AH3781" s="156" t="s">
        <v>7178</v>
      </c>
      <c r="AI3781" s="156" t="s">
        <v>117</v>
      </c>
      <c r="AK3781" s="185"/>
      <c r="AL3781" s="188" t="s">
        <v>117</v>
      </c>
      <c r="AM3781" s="188" t="s">
        <v>71</v>
      </c>
      <c r="AN3781" s="45" t="e">
        <f t="shared" ref="AN3781:AN3844" ca="1" si="56">IF(AE3781&lt;&gt;"",_xlfn.CONCAT(AE3781,AF3781," ","000,",AG3781, " ",AH3781,AI3781," ",AL3781,"-",AM3781),"")</f>
        <v>#NAME?</v>
      </c>
    </row>
    <row r="3782" spans="1:40" s="156" customFormat="1" x14ac:dyDescent="0.2">
      <c r="A3782" s="154"/>
      <c r="B3782" s="155" t="s">
        <v>6695</v>
      </c>
      <c r="C3782" s="11"/>
      <c r="D3782" s="14"/>
      <c r="E3782" s="156" t="s">
        <v>3940</v>
      </c>
      <c r="F3782" s="157" t="s">
        <v>3019</v>
      </c>
      <c r="G3782" s="157"/>
      <c r="H3782" s="157" t="s">
        <v>6714</v>
      </c>
      <c r="I3782" s="14"/>
      <c r="J3782" s="14"/>
      <c r="K3782" s="14"/>
      <c r="L3782" s="14"/>
      <c r="M3782" s="138" t="s">
        <v>2142</v>
      </c>
      <c r="N3782" s="158">
        <v>1292</v>
      </c>
      <c r="O3782" s="155" t="s">
        <v>6758</v>
      </c>
      <c r="P3782" s="138"/>
      <c r="Q3782" s="138"/>
      <c r="R3782" s="138"/>
      <c r="S3782" s="138"/>
      <c r="T3782" s="138"/>
      <c r="U3782" s="138"/>
      <c r="AB3782" s="138"/>
      <c r="AN3782" s="45" t="str">
        <f t="shared" si="56"/>
        <v/>
      </c>
    </row>
    <row r="3783" spans="1:40" s="156" customFormat="1" x14ac:dyDescent="0.2">
      <c r="A3783" s="154"/>
      <c r="B3783" s="155" t="s">
        <v>6696</v>
      </c>
      <c r="C3783" s="11"/>
      <c r="D3783" s="14"/>
      <c r="E3783" s="156" t="s">
        <v>3940</v>
      </c>
      <c r="F3783" s="157" t="s">
        <v>3019</v>
      </c>
      <c r="G3783" s="157"/>
      <c r="H3783" s="157" t="s">
        <v>6714</v>
      </c>
      <c r="I3783" s="14"/>
      <c r="J3783" s="14"/>
      <c r="K3783" s="14"/>
      <c r="L3783" s="14"/>
      <c r="M3783" s="138" t="s">
        <v>2142</v>
      </c>
      <c r="N3783" s="158">
        <v>1292</v>
      </c>
      <c r="O3783" s="155" t="s">
        <v>6740</v>
      </c>
      <c r="P3783" s="138"/>
      <c r="Q3783" s="138"/>
      <c r="R3783" s="138"/>
      <c r="S3783" s="138"/>
      <c r="T3783" s="138"/>
      <c r="U3783" s="138"/>
      <c r="AB3783" s="138"/>
      <c r="AN3783" s="45" t="str">
        <f t="shared" si="56"/>
        <v/>
      </c>
    </row>
    <row r="3784" spans="1:40" s="156" customFormat="1" x14ac:dyDescent="0.2">
      <c r="A3784" s="154"/>
      <c r="B3784" s="155" t="s">
        <v>6697</v>
      </c>
      <c r="C3784" s="11"/>
      <c r="D3784" s="14"/>
      <c r="E3784" s="156" t="s">
        <v>3940</v>
      </c>
      <c r="F3784" s="157" t="s">
        <v>3019</v>
      </c>
      <c r="G3784" s="157"/>
      <c r="H3784" s="157" t="s">
        <v>6714</v>
      </c>
      <c r="I3784" s="14"/>
      <c r="J3784" s="14"/>
      <c r="K3784" s="14"/>
      <c r="L3784" s="14"/>
      <c r="M3784" s="138" t="s">
        <v>2142</v>
      </c>
      <c r="N3784" s="158">
        <v>1292</v>
      </c>
      <c r="O3784" s="155" t="s">
        <v>6741</v>
      </c>
      <c r="P3784" s="138"/>
      <c r="Q3784" s="138"/>
      <c r="R3784" s="138"/>
      <c r="S3784" s="138"/>
      <c r="T3784" s="138"/>
      <c r="U3784" s="138"/>
      <c r="AB3784" s="138"/>
      <c r="AN3784" s="45" t="str">
        <f t="shared" si="56"/>
        <v/>
      </c>
    </row>
    <row r="3785" spans="1:40" s="156" customFormat="1" x14ac:dyDescent="0.2">
      <c r="A3785" s="154"/>
      <c r="B3785" s="155" t="s">
        <v>6698</v>
      </c>
      <c r="C3785" s="11"/>
      <c r="D3785" s="14"/>
      <c r="E3785" s="156" t="s">
        <v>3940</v>
      </c>
      <c r="F3785" s="157" t="s">
        <v>3019</v>
      </c>
      <c r="G3785" s="157"/>
      <c r="H3785" s="157" t="s">
        <v>6715</v>
      </c>
      <c r="I3785" s="14"/>
      <c r="J3785" s="14"/>
      <c r="K3785" s="14"/>
      <c r="L3785" s="14"/>
      <c r="M3785" s="138" t="s">
        <v>2142</v>
      </c>
      <c r="N3785" s="158">
        <v>1292</v>
      </c>
      <c r="O3785" s="155" t="s">
        <v>6742</v>
      </c>
      <c r="P3785" s="138"/>
      <c r="Q3785" s="138"/>
      <c r="R3785" s="138"/>
      <c r="S3785" s="138"/>
      <c r="T3785" s="138"/>
      <c r="U3785" s="138"/>
      <c r="AB3785" s="138"/>
      <c r="AN3785" s="45" t="str">
        <f t="shared" si="56"/>
        <v/>
      </c>
    </row>
    <row r="3786" spans="1:40" s="156" customFormat="1" x14ac:dyDescent="0.2">
      <c r="A3786" s="154"/>
      <c r="B3786" s="155" t="s">
        <v>6699</v>
      </c>
      <c r="C3786" s="11"/>
      <c r="D3786" s="14"/>
      <c r="E3786" s="156" t="s">
        <v>3940</v>
      </c>
      <c r="F3786" s="157" t="s">
        <v>3019</v>
      </c>
      <c r="G3786" s="157"/>
      <c r="H3786" s="157" t="s">
        <v>6715</v>
      </c>
      <c r="I3786" s="14"/>
      <c r="J3786" s="14"/>
      <c r="K3786" s="14"/>
      <c r="L3786" s="14"/>
      <c r="M3786" s="138" t="s">
        <v>2142</v>
      </c>
      <c r="N3786" s="158">
        <v>1292</v>
      </c>
      <c r="O3786" s="155" t="s">
        <v>6743</v>
      </c>
      <c r="P3786" s="138"/>
      <c r="Q3786" s="138"/>
      <c r="R3786" s="138"/>
      <c r="S3786" s="138"/>
      <c r="T3786" s="138"/>
      <c r="U3786" s="138"/>
      <c r="AB3786" s="138"/>
      <c r="AN3786" s="45" t="str">
        <f t="shared" si="56"/>
        <v/>
      </c>
    </row>
    <row r="3787" spans="1:40" s="156" customFormat="1" x14ac:dyDescent="0.2">
      <c r="A3787" s="154"/>
      <c r="B3787" s="155" t="s">
        <v>6700</v>
      </c>
      <c r="C3787" s="11"/>
      <c r="D3787" s="14"/>
      <c r="E3787" s="156" t="s">
        <v>3940</v>
      </c>
      <c r="F3787" s="157" t="s">
        <v>3019</v>
      </c>
      <c r="G3787" s="157"/>
      <c r="H3787" s="157" t="s">
        <v>6715</v>
      </c>
      <c r="I3787" s="14"/>
      <c r="J3787" s="14"/>
      <c r="K3787" s="14"/>
      <c r="L3787" s="14"/>
      <c r="M3787" s="138" t="s">
        <v>2142</v>
      </c>
      <c r="N3787" s="158">
        <v>1292</v>
      </c>
      <c r="O3787" s="155" t="s">
        <v>6744</v>
      </c>
      <c r="P3787" s="138"/>
      <c r="Q3787" s="138"/>
      <c r="R3787" s="138"/>
      <c r="S3787" s="138"/>
      <c r="T3787" s="138"/>
      <c r="U3787" s="138"/>
      <c r="AB3787" s="138"/>
      <c r="AN3787" s="45" t="str">
        <f t="shared" si="56"/>
        <v/>
      </c>
    </row>
    <row r="3788" spans="1:40" s="156" customFormat="1" x14ac:dyDescent="0.2">
      <c r="A3788" s="154"/>
      <c r="B3788" s="155" t="s">
        <v>6701</v>
      </c>
      <c r="C3788" s="11"/>
      <c r="D3788" s="14"/>
      <c r="E3788" s="156" t="s">
        <v>3940</v>
      </c>
      <c r="F3788" s="157" t="s">
        <v>3019</v>
      </c>
      <c r="G3788" s="157"/>
      <c r="H3788" s="157" t="s">
        <v>6716</v>
      </c>
      <c r="I3788" s="14"/>
      <c r="J3788" s="14"/>
      <c r="K3788" s="14"/>
      <c r="L3788" s="14"/>
      <c r="M3788" s="138" t="s">
        <v>2142</v>
      </c>
      <c r="N3788" s="158">
        <v>1292</v>
      </c>
      <c r="O3788" s="155" t="s">
        <v>6745</v>
      </c>
      <c r="P3788" s="138"/>
      <c r="Q3788" s="138"/>
      <c r="R3788" s="138"/>
      <c r="S3788" s="138"/>
      <c r="T3788" s="138"/>
      <c r="U3788" s="138"/>
      <c r="AB3788" s="138"/>
      <c r="AN3788" s="45" t="str">
        <f t="shared" si="56"/>
        <v/>
      </c>
    </row>
    <row r="3789" spans="1:40" s="156" customFormat="1" x14ac:dyDescent="0.2">
      <c r="A3789" s="154"/>
      <c r="B3789" s="155" t="s">
        <v>6702</v>
      </c>
      <c r="C3789" s="11"/>
      <c r="D3789" s="14"/>
      <c r="E3789" s="156" t="s">
        <v>3940</v>
      </c>
      <c r="F3789" s="157" t="s">
        <v>3019</v>
      </c>
      <c r="G3789" s="157"/>
      <c r="H3789" s="157" t="s">
        <v>6716</v>
      </c>
      <c r="I3789" s="14"/>
      <c r="J3789" s="14"/>
      <c r="K3789" s="14"/>
      <c r="L3789" s="14"/>
      <c r="M3789" s="138" t="s">
        <v>2142</v>
      </c>
      <c r="N3789" s="158">
        <v>1292</v>
      </c>
      <c r="O3789" s="155" t="s">
        <v>6746</v>
      </c>
      <c r="P3789" s="138"/>
      <c r="Q3789" s="138"/>
      <c r="R3789" s="138"/>
      <c r="S3789" s="138"/>
      <c r="T3789" s="138"/>
      <c r="U3789" s="138"/>
      <c r="AB3789" s="138"/>
      <c r="AN3789" s="45" t="str">
        <f t="shared" si="56"/>
        <v/>
      </c>
    </row>
    <row r="3790" spans="1:40" s="156" customFormat="1" x14ac:dyDescent="0.2">
      <c r="A3790" s="154"/>
      <c r="B3790" s="155" t="s">
        <v>6703</v>
      </c>
      <c r="C3790" s="11"/>
      <c r="D3790" s="14"/>
      <c r="E3790" s="156" t="s">
        <v>3940</v>
      </c>
      <c r="F3790" s="157" t="s">
        <v>3019</v>
      </c>
      <c r="G3790" s="157"/>
      <c r="H3790" s="157" t="s">
        <v>6716</v>
      </c>
      <c r="I3790" s="14"/>
      <c r="J3790" s="14"/>
      <c r="K3790" s="14"/>
      <c r="L3790" s="14"/>
      <c r="M3790" s="138" t="s">
        <v>2142</v>
      </c>
      <c r="N3790" s="158">
        <v>1292</v>
      </c>
      <c r="O3790" s="155" t="s">
        <v>6747</v>
      </c>
      <c r="P3790" s="138"/>
      <c r="Q3790" s="138"/>
      <c r="R3790" s="138"/>
      <c r="S3790" s="138"/>
      <c r="T3790" s="138"/>
      <c r="U3790" s="138"/>
      <c r="AB3790" s="138"/>
      <c r="AN3790" s="45" t="str">
        <f t="shared" si="56"/>
        <v/>
      </c>
    </row>
    <row r="3791" spans="1:40" s="156" customFormat="1" x14ac:dyDescent="0.2">
      <c r="A3791" s="154"/>
      <c r="B3791" s="155" t="s">
        <v>6704</v>
      </c>
      <c r="C3791" s="11"/>
      <c r="D3791" s="14"/>
      <c r="E3791" s="156" t="s">
        <v>3940</v>
      </c>
      <c r="F3791" s="157" t="s">
        <v>3019</v>
      </c>
      <c r="G3791" s="157"/>
      <c r="H3791" s="157" t="s">
        <v>6717</v>
      </c>
      <c r="I3791" s="14"/>
      <c r="J3791" s="14"/>
      <c r="K3791" s="14"/>
      <c r="L3791" s="14"/>
      <c r="M3791" s="138" t="s">
        <v>2142</v>
      </c>
      <c r="N3791" s="158">
        <v>1292</v>
      </c>
      <c r="O3791" s="155" t="s">
        <v>6748</v>
      </c>
      <c r="P3791" s="138"/>
      <c r="Q3791" s="138"/>
      <c r="R3791" s="138"/>
      <c r="S3791" s="138"/>
      <c r="T3791" s="138"/>
      <c r="U3791" s="138"/>
      <c r="AB3791" s="138"/>
      <c r="AN3791" s="45" t="str">
        <f t="shared" si="56"/>
        <v/>
      </c>
    </row>
    <row r="3792" spans="1:40" s="156" customFormat="1" x14ac:dyDescent="0.2">
      <c r="A3792" s="154"/>
      <c r="B3792" s="155" t="s">
        <v>6705</v>
      </c>
      <c r="C3792" s="11"/>
      <c r="D3792" s="14"/>
      <c r="E3792" s="156" t="s">
        <v>3940</v>
      </c>
      <c r="F3792" s="157" t="s">
        <v>3019</v>
      </c>
      <c r="G3792" s="157"/>
      <c r="H3792" s="157" t="s">
        <v>6717</v>
      </c>
      <c r="I3792" s="14"/>
      <c r="J3792" s="14"/>
      <c r="K3792" s="14"/>
      <c r="L3792" s="14"/>
      <c r="M3792" s="138" t="s">
        <v>2142</v>
      </c>
      <c r="N3792" s="158">
        <v>1292</v>
      </c>
      <c r="O3792" s="155" t="s">
        <v>6749</v>
      </c>
      <c r="P3792" s="138"/>
      <c r="Q3792" s="138"/>
      <c r="R3792" s="138"/>
      <c r="S3792" s="138"/>
      <c r="T3792" s="138"/>
      <c r="U3792" s="138"/>
      <c r="AB3792" s="138"/>
      <c r="AN3792" s="45" t="str">
        <f t="shared" si="56"/>
        <v/>
      </c>
    </row>
    <row r="3793" spans="1:40" s="156" customFormat="1" x14ac:dyDescent="0.2">
      <c r="A3793" s="154"/>
      <c r="B3793" s="155" t="s">
        <v>6706</v>
      </c>
      <c r="C3793" s="11"/>
      <c r="D3793" s="14"/>
      <c r="E3793" s="156" t="s">
        <v>3940</v>
      </c>
      <c r="F3793" s="157" t="s">
        <v>3019</v>
      </c>
      <c r="G3793" s="157"/>
      <c r="H3793" s="157" t="s">
        <v>6717</v>
      </c>
      <c r="I3793" s="14"/>
      <c r="J3793" s="14"/>
      <c r="K3793" s="14"/>
      <c r="L3793" s="14"/>
      <c r="M3793" s="138" t="s">
        <v>2142</v>
      </c>
      <c r="N3793" s="158">
        <v>1292</v>
      </c>
      <c r="O3793" s="155" t="s">
        <v>6750</v>
      </c>
      <c r="P3793" s="138"/>
      <c r="Q3793" s="138"/>
      <c r="R3793" s="138"/>
      <c r="S3793" s="138"/>
      <c r="T3793" s="138"/>
      <c r="U3793" s="138"/>
      <c r="AB3793" s="138"/>
      <c r="AN3793" s="45" t="str">
        <f t="shared" si="56"/>
        <v/>
      </c>
    </row>
    <row r="3794" spans="1:40" s="156" customFormat="1" x14ac:dyDescent="0.2">
      <c r="A3794" s="154"/>
      <c r="B3794" s="155" t="s">
        <v>6707</v>
      </c>
      <c r="C3794" s="11"/>
      <c r="D3794" s="14"/>
      <c r="E3794" s="156" t="s">
        <v>3940</v>
      </c>
      <c r="F3794" s="157" t="s">
        <v>3019</v>
      </c>
      <c r="G3794" s="157"/>
      <c r="H3794" s="157" t="s">
        <v>6717</v>
      </c>
      <c r="I3794" s="14"/>
      <c r="J3794" s="14"/>
      <c r="K3794" s="14"/>
      <c r="L3794" s="14"/>
      <c r="M3794" s="138" t="s">
        <v>2142</v>
      </c>
      <c r="N3794" s="158">
        <v>1292</v>
      </c>
      <c r="O3794" s="155" t="s">
        <v>6751</v>
      </c>
      <c r="P3794" s="138"/>
      <c r="Q3794" s="138"/>
      <c r="R3794" s="138"/>
      <c r="S3794" s="138"/>
      <c r="T3794" s="138"/>
      <c r="U3794" s="138"/>
      <c r="AB3794" s="138"/>
      <c r="AN3794" s="45" t="str">
        <f t="shared" si="56"/>
        <v/>
      </c>
    </row>
    <row r="3795" spans="1:40" s="156" customFormat="1" x14ac:dyDescent="0.2">
      <c r="A3795" s="154"/>
      <c r="B3795" s="155" t="s">
        <v>6708</v>
      </c>
      <c r="C3795" s="11"/>
      <c r="D3795" s="14"/>
      <c r="E3795" s="156" t="s">
        <v>3940</v>
      </c>
      <c r="F3795" s="157" t="s">
        <v>3019</v>
      </c>
      <c r="G3795" s="157"/>
      <c r="H3795" s="157" t="s">
        <v>6718</v>
      </c>
      <c r="I3795" s="14"/>
      <c r="J3795" s="14"/>
      <c r="K3795" s="14"/>
      <c r="L3795" s="14"/>
      <c r="M3795" s="138" t="s">
        <v>2142</v>
      </c>
      <c r="N3795" s="158">
        <v>1292</v>
      </c>
      <c r="O3795" s="155" t="s">
        <v>6752</v>
      </c>
      <c r="P3795" s="138"/>
      <c r="Q3795" s="138"/>
      <c r="R3795" s="138"/>
      <c r="S3795" s="138"/>
      <c r="T3795" s="138"/>
      <c r="U3795" s="138"/>
      <c r="AB3795" s="138"/>
      <c r="AN3795" s="45" t="str">
        <f t="shared" si="56"/>
        <v/>
      </c>
    </row>
    <row r="3796" spans="1:40" s="156" customFormat="1" x14ac:dyDescent="0.2">
      <c r="A3796" s="154"/>
      <c r="B3796" s="155" t="s">
        <v>6709</v>
      </c>
      <c r="C3796" s="11"/>
      <c r="D3796" s="14"/>
      <c r="E3796" s="156" t="s">
        <v>3940</v>
      </c>
      <c r="F3796" s="157" t="s">
        <v>3019</v>
      </c>
      <c r="G3796" s="157"/>
      <c r="H3796" s="157" t="s">
        <v>6718</v>
      </c>
      <c r="I3796" s="14"/>
      <c r="J3796" s="14"/>
      <c r="K3796" s="14"/>
      <c r="L3796" s="14"/>
      <c r="M3796" s="138" t="s">
        <v>2142</v>
      </c>
      <c r="N3796" s="158">
        <v>1292</v>
      </c>
      <c r="O3796" s="155" t="s">
        <v>6753</v>
      </c>
      <c r="P3796" s="138"/>
      <c r="Q3796" s="138"/>
      <c r="R3796" s="138"/>
      <c r="S3796" s="138"/>
      <c r="T3796" s="138"/>
      <c r="U3796" s="138"/>
      <c r="AB3796" s="138"/>
      <c r="AN3796" s="45" t="str">
        <f t="shared" si="56"/>
        <v/>
      </c>
    </row>
    <row r="3797" spans="1:40" s="156" customFormat="1" x14ac:dyDescent="0.2">
      <c r="A3797" s="154"/>
      <c r="B3797" s="155" t="s">
        <v>6710</v>
      </c>
      <c r="C3797" s="11"/>
      <c r="D3797" s="14"/>
      <c r="E3797" s="156" t="s">
        <v>3940</v>
      </c>
      <c r="F3797" s="157" t="s">
        <v>3019</v>
      </c>
      <c r="G3797" s="157"/>
      <c r="H3797" s="157" t="s">
        <v>6718</v>
      </c>
      <c r="I3797" s="14"/>
      <c r="J3797" s="14"/>
      <c r="K3797" s="14"/>
      <c r="L3797" s="14"/>
      <c r="M3797" s="138" t="s">
        <v>2142</v>
      </c>
      <c r="N3797" s="158">
        <v>1292</v>
      </c>
      <c r="O3797" s="155" t="s">
        <v>6754</v>
      </c>
      <c r="P3797" s="138"/>
      <c r="Q3797" s="138"/>
      <c r="R3797" s="138"/>
      <c r="S3797" s="138"/>
      <c r="T3797" s="138"/>
      <c r="U3797" s="138"/>
      <c r="AB3797" s="138"/>
      <c r="AN3797" s="45" t="str">
        <f t="shared" si="56"/>
        <v/>
      </c>
    </row>
    <row r="3798" spans="1:40" s="156" customFormat="1" x14ac:dyDescent="0.2">
      <c r="A3798" s="154"/>
      <c r="B3798" s="155" t="s">
        <v>6711</v>
      </c>
      <c r="C3798" s="11"/>
      <c r="D3798" s="14"/>
      <c r="E3798" s="156" t="s">
        <v>3940</v>
      </c>
      <c r="F3798" s="157" t="s">
        <v>3019</v>
      </c>
      <c r="G3798" s="157"/>
      <c r="H3798" s="157" t="s">
        <v>6719</v>
      </c>
      <c r="I3798" s="14"/>
      <c r="J3798" s="14"/>
      <c r="K3798" s="14"/>
      <c r="L3798" s="14"/>
      <c r="M3798" s="138" t="s">
        <v>2142</v>
      </c>
      <c r="N3798" s="158">
        <v>1292</v>
      </c>
      <c r="O3798" s="155" t="s">
        <v>6755</v>
      </c>
      <c r="P3798" s="138"/>
      <c r="Q3798" s="138"/>
      <c r="R3798" s="138"/>
      <c r="S3798" s="138"/>
      <c r="T3798" s="138"/>
      <c r="U3798" s="138"/>
      <c r="AB3798" s="138"/>
      <c r="AN3798" s="45" t="str">
        <f t="shared" si="56"/>
        <v/>
      </c>
    </row>
    <row r="3799" spans="1:40" s="156" customFormat="1" x14ac:dyDescent="0.2">
      <c r="A3799" s="154"/>
      <c r="B3799" s="155" t="s">
        <v>6712</v>
      </c>
      <c r="C3799" s="11"/>
      <c r="D3799" s="14"/>
      <c r="E3799" s="156" t="s">
        <v>3940</v>
      </c>
      <c r="F3799" s="157" t="s">
        <v>3019</v>
      </c>
      <c r="G3799" s="157"/>
      <c r="H3799" s="157" t="s">
        <v>6719</v>
      </c>
      <c r="I3799" s="14"/>
      <c r="J3799" s="14"/>
      <c r="K3799" s="14"/>
      <c r="L3799" s="14"/>
      <c r="M3799" s="138" t="s">
        <v>2142</v>
      </c>
      <c r="N3799" s="158">
        <v>1292</v>
      </c>
      <c r="O3799" s="155" t="s">
        <v>6756</v>
      </c>
      <c r="P3799" s="138"/>
      <c r="Q3799" s="138"/>
      <c r="R3799" s="138"/>
      <c r="S3799" s="138"/>
      <c r="T3799" s="138"/>
      <c r="U3799" s="138"/>
      <c r="AB3799" s="138"/>
      <c r="AN3799" s="45" t="str">
        <f t="shared" si="56"/>
        <v/>
      </c>
    </row>
    <row r="3800" spans="1:40" s="156" customFormat="1" x14ac:dyDescent="0.2">
      <c r="A3800" s="154"/>
      <c r="B3800" s="155" t="s">
        <v>6713</v>
      </c>
      <c r="C3800" s="11"/>
      <c r="D3800" s="14"/>
      <c r="E3800" s="156" t="s">
        <v>3940</v>
      </c>
      <c r="F3800" s="157" t="s">
        <v>3019</v>
      </c>
      <c r="G3800" s="157"/>
      <c r="H3800" s="157" t="s">
        <v>6719</v>
      </c>
      <c r="I3800" s="14"/>
      <c r="J3800" s="14"/>
      <c r="K3800" s="14"/>
      <c r="L3800" s="14"/>
      <c r="M3800" s="138" t="s">
        <v>2142</v>
      </c>
      <c r="N3800" s="158">
        <v>1292</v>
      </c>
      <c r="O3800" s="155" t="s">
        <v>6757</v>
      </c>
      <c r="P3800" s="138"/>
      <c r="Q3800" s="138"/>
      <c r="R3800" s="138"/>
      <c r="S3800" s="138"/>
      <c r="T3800" s="138"/>
      <c r="U3800" s="138"/>
      <c r="AB3800" s="138"/>
      <c r="AN3800" s="45" t="str">
        <f t="shared" si="56"/>
        <v/>
      </c>
    </row>
    <row r="3801" spans="1:40" s="156" customFormat="1" ht="12.75" x14ac:dyDescent="0.2">
      <c r="A3801" s="154"/>
      <c r="B3801" s="155" t="s">
        <v>6720</v>
      </c>
      <c r="C3801" s="11"/>
      <c r="D3801" s="14"/>
      <c r="E3801" s="156" t="s">
        <v>3940</v>
      </c>
      <c r="F3801" s="157" t="s">
        <v>3019</v>
      </c>
      <c r="G3801" s="157"/>
      <c r="H3801" s="157" t="s">
        <v>6689</v>
      </c>
      <c r="I3801" s="14"/>
      <c r="J3801" s="14"/>
      <c r="K3801" s="14"/>
      <c r="L3801" s="14"/>
      <c r="M3801" s="138" t="s">
        <v>2148</v>
      </c>
      <c r="N3801" s="158">
        <v>1346</v>
      </c>
      <c r="O3801" s="155" t="s">
        <v>6759</v>
      </c>
      <c r="P3801" s="138"/>
      <c r="Q3801" s="138"/>
      <c r="R3801" s="138"/>
      <c r="S3801" s="138"/>
      <c r="T3801" s="138"/>
      <c r="U3801" s="138"/>
      <c r="AB3801" s="138"/>
      <c r="AE3801" s="156" t="s">
        <v>7176</v>
      </c>
      <c r="AF3801" s="173" t="s">
        <v>7177</v>
      </c>
      <c r="AG3801" s="168" t="s">
        <v>7456</v>
      </c>
      <c r="AH3801" s="156" t="s">
        <v>1393</v>
      </c>
      <c r="AI3801" s="156" t="s">
        <v>143</v>
      </c>
      <c r="AK3801" s="185"/>
      <c r="AL3801" s="156" t="s">
        <v>117</v>
      </c>
      <c r="AM3801" s="188" t="s">
        <v>71</v>
      </c>
      <c r="AN3801" s="45" t="e">
        <f t="shared" ca="1" si="56"/>
        <v>#NAME?</v>
      </c>
    </row>
    <row r="3802" spans="1:40" s="156" customFormat="1" ht="12.75" x14ac:dyDescent="0.2">
      <c r="A3802" s="154"/>
      <c r="B3802" s="155" t="s">
        <v>6721</v>
      </c>
      <c r="C3802" s="11"/>
      <c r="D3802" s="14"/>
      <c r="E3802" s="156" t="s">
        <v>3940</v>
      </c>
      <c r="F3802" s="157" t="s">
        <v>3019</v>
      </c>
      <c r="G3802" s="157"/>
      <c r="H3802" s="157" t="s">
        <v>6689</v>
      </c>
      <c r="I3802" s="14"/>
      <c r="J3802" s="14"/>
      <c r="K3802" s="14"/>
      <c r="L3802" s="14"/>
      <c r="M3802" s="138" t="s">
        <v>2148</v>
      </c>
      <c r="N3802" s="158">
        <v>1346</v>
      </c>
      <c r="O3802" s="155" t="s">
        <v>6760</v>
      </c>
      <c r="P3802" s="138"/>
      <c r="Q3802" s="138"/>
      <c r="R3802" s="138"/>
      <c r="S3802" s="138"/>
      <c r="T3802" s="138"/>
      <c r="U3802" s="138"/>
      <c r="AB3802" s="138"/>
      <c r="AE3802" s="156" t="s">
        <v>7176</v>
      </c>
      <c r="AF3802" s="173" t="s">
        <v>7177</v>
      </c>
      <c r="AG3802" s="168" t="s">
        <v>7472</v>
      </c>
      <c r="AH3802" s="156" t="s">
        <v>1393</v>
      </c>
      <c r="AI3802" s="156" t="s">
        <v>143</v>
      </c>
      <c r="AK3802" s="185"/>
      <c r="AL3802" s="156" t="s">
        <v>117</v>
      </c>
      <c r="AM3802" s="188" t="s">
        <v>71</v>
      </c>
      <c r="AN3802" s="45" t="e">
        <f t="shared" ca="1" si="56"/>
        <v>#NAME?</v>
      </c>
    </row>
    <row r="3803" spans="1:40" s="156" customFormat="1" ht="12.75" x14ac:dyDescent="0.2">
      <c r="A3803" s="154"/>
      <c r="B3803" s="155" t="s">
        <v>6722</v>
      </c>
      <c r="C3803" s="11"/>
      <c r="D3803" s="14"/>
      <c r="E3803" s="156" t="s">
        <v>3940</v>
      </c>
      <c r="F3803" s="157" t="s">
        <v>3019</v>
      </c>
      <c r="G3803" s="157"/>
      <c r="H3803" s="157" t="s">
        <v>6689</v>
      </c>
      <c r="I3803" s="14"/>
      <c r="J3803" s="14"/>
      <c r="K3803" s="14"/>
      <c r="L3803" s="14"/>
      <c r="M3803" s="138" t="s">
        <v>2148</v>
      </c>
      <c r="N3803" s="158">
        <v>1346</v>
      </c>
      <c r="O3803" s="155" t="s">
        <v>6761</v>
      </c>
      <c r="P3803" s="138"/>
      <c r="Q3803" s="138"/>
      <c r="R3803" s="138"/>
      <c r="S3803" s="138"/>
      <c r="T3803" s="138"/>
      <c r="U3803" s="138"/>
      <c r="AB3803" s="138"/>
      <c r="AE3803" s="156" t="s">
        <v>7176</v>
      </c>
      <c r="AF3803" s="173" t="s">
        <v>7177</v>
      </c>
      <c r="AG3803" s="168" t="s">
        <v>7473</v>
      </c>
      <c r="AH3803" s="156" t="s">
        <v>1393</v>
      </c>
      <c r="AI3803" s="156" t="s">
        <v>143</v>
      </c>
      <c r="AK3803" s="185"/>
      <c r="AL3803" s="156" t="s">
        <v>117</v>
      </c>
      <c r="AM3803" s="188" t="s">
        <v>71</v>
      </c>
      <c r="AN3803" s="45" t="e">
        <f t="shared" ca="1" si="56"/>
        <v>#NAME?</v>
      </c>
    </row>
    <row r="3804" spans="1:40" s="156" customFormat="1" ht="12.75" x14ac:dyDescent="0.2">
      <c r="A3804" s="154"/>
      <c r="B3804" s="155" t="s">
        <v>6723</v>
      </c>
      <c r="C3804" s="11"/>
      <c r="D3804" s="14"/>
      <c r="E3804" s="156" t="s">
        <v>3940</v>
      </c>
      <c r="F3804" s="157" t="s">
        <v>3019</v>
      </c>
      <c r="G3804" s="157"/>
      <c r="H3804" s="157" t="s">
        <v>6689</v>
      </c>
      <c r="I3804" s="14"/>
      <c r="J3804" s="14"/>
      <c r="K3804" s="14"/>
      <c r="L3804" s="14"/>
      <c r="M3804" s="138" t="s">
        <v>2148</v>
      </c>
      <c r="N3804" s="158">
        <v>1346</v>
      </c>
      <c r="O3804" s="155" t="s">
        <v>6762</v>
      </c>
      <c r="P3804" s="138"/>
      <c r="Q3804" s="138"/>
      <c r="R3804" s="138"/>
      <c r="S3804" s="138"/>
      <c r="T3804" s="138"/>
      <c r="U3804" s="138"/>
      <c r="AB3804" s="138"/>
      <c r="AE3804" s="156" t="s">
        <v>7176</v>
      </c>
      <c r="AF3804" s="173" t="s">
        <v>7177</v>
      </c>
      <c r="AG3804" s="168" t="s">
        <v>7474</v>
      </c>
      <c r="AH3804" s="156" t="s">
        <v>1393</v>
      </c>
      <c r="AI3804" s="156" t="s">
        <v>143</v>
      </c>
      <c r="AK3804" s="185"/>
      <c r="AL3804" s="156" t="s">
        <v>117</v>
      </c>
      <c r="AM3804" s="188" t="s">
        <v>71</v>
      </c>
      <c r="AN3804" s="45" t="e">
        <f t="shared" ca="1" si="56"/>
        <v>#NAME?</v>
      </c>
    </row>
    <row r="3805" spans="1:40" s="156" customFormat="1" ht="12.75" x14ac:dyDescent="0.2">
      <c r="A3805" s="154"/>
      <c r="B3805" s="155" t="s">
        <v>6724</v>
      </c>
      <c r="C3805" s="11"/>
      <c r="D3805" s="14"/>
      <c r="E3805" s="156" t="s">
        <v>3940</v>
      </c>
      <c r="F3805" s="157" t="s">
        <v>3019</v>
      </c>
      <c r="G3805" s="157"/>
      <c r="H3805" s="157" t="s">
        <v>6690</v>
      </c>
      <c r="I3805" s="14"/>
      <c r="J3805" s="14"/>
      <c r="K3805" s="14"/>
      <c r="L3805" s="14"/>
      <c r="M3805" s="138" t="s">
        <v>2148</v>
      </c>
      <c r="N3805" s="158">
        <v>1346</v>
      </c>
      <c r="O3805" s="155" t="s">
        <v>6763</v>
      </c>
      <c r="P3805" s="138"/>
      <c r="Q3805" s="138"/>
      <c r="R3805" s="138"/>
      <c r="S3805" s="138"/>
      <c r="T3805" s="138"/>
      <c r="U3805" s="138"/>
      <c r="AB3805" s="138"/>
      <c r="AE3805" s="156" t="s">
        <v>7176</v>
      </c>
      <c r="AF3805" s="173" t="s">
        <v>7177</v>
      </c>
      <c r="AG3805" s="168" t="s">
        <v>7475</v>
      </c>
      <c r="AH3805" s="156" t="s">
        <v>1393</v>
      </c>
      <c r="AI3805" s="156" t="s">
        <v>143</v>
      </c>
      <c r="AK3805" s="185"/>
      <c r="AL3805" s="156" t="s">
        <v>117</v>
      </c>
      <c r="AM3805" s="188" t="s">
        <v>71</v>
      </c>
      <c r="AN3805" s="45" t="e">
        <f t="shared" ca="1" si="56"/>
        <v>#NAME?</v>
      </c>
    </row>
    <row r="3806" spans="1:40" s="156" customFormat="1" ht="12.75" x14ac:dyDescent="0.2">
      <c r="A3806" s="154"/>
      <c r="B3806" s="155" t="s">
        <v>6725</v>
      </c>
      <c r="C3806" s="11"/>
      <c r="D3806" s="14"/>
      <c r="E3806" s="156" t="s">
        <v>3940</v>
      </c>
      <c r="F3806" s="157" t="s">
        <v>3019</v>
      </c>
      <c r="G3806" s="157"/>
      <c r="H3806" s="157" t="s">
        <v>6690</v>
      </c>
      <c r="I3806" s="14"/>
      <c r="J3806" s="14"/>
      <c r="K3806" s="14"/>
      <c r="L3806" s="14"/>
      <c r="M3806" s="138" t="s">
        <v>2148</v>
      </c>
      <c r="N3806" s="158">
        <v>1346</v>
      </c>
      <c r="O3806" s="155" t="s">
        <v>6764</v>
      </c>
      <c r="P3806" s="138"/>
      <c r="Q3806" s="138"/>
      <c r="R3806" s="138"/>
      <c r="S3806" s="138"/>
      <c r="T3806" s="138"/>
      <c r="U3806" s="138"/>
      <c r="AB3806" s="138"/>
      <c r="AE3806" s="156" t="s">
        <v>7176</v>
      </c>
      <c r="AF3806" s="173" t="s">
        <v>7177</v>
      </c>
      <c r="AG3806" s="168" t="s">
        <v>7476</v>
      </c>
      <c r="AH3806" s="156" t="s">
        <v>1393</v>
      </c>
      <c r="AI3806" s="156" t="s">
        <v>143</v>
      </c>
      <c r="AK3806" s="185"/>
      <c r="AL3806" s="156" t="s">
        <v>117</v>
      </c>
      <c r="AM3806" s="188" t="s">
        <v>71</v>
      </c>
      <c r="AN3806" s="45" t="e">
        <f t="shared" ca="1" si="56"/>
        <v>#NAME?</v>
      </c>
    </row>
    <row r="3807" spans="1:40" s="156" customFormat="1" ht="12.75" x14ac:dyDescent="0.2">
      <c r="A3807" s="154"/>
      <c r="B3807" s="155" t="s">
        <v>6726</v>
      </c>
      <c r="C3807" s="11"/>
      <c r="D3807" s="14"/>
      <c r="E3807" s="156" t="s">
        <v>3940</v>
      </c>
      <c r="F3807" s="157" t="s">
        <v>3019</v>
      </c>
      <c r="G3807" s="157"/>
      <c r="H3807" s="157" t="s">
        <v>6690</v>
      </c>
      <c r="I3807" s="14"/>
      <c r="J3807" s="14"/>
      <c r="K3807" s="14"/>
      <c r="L3807" s="14"/>
      <c r="M3807" s="138" t="s">
        <v>2148</v>
      </c>
      <c r="N3807" s="158">
        <v>1346</v>
      </c>
      <c r="O3807" s="155" t="s">
        <v>6765</v>
      </c>
      <c r="P3807" s="138"/>
      <c r="Q3807" s="138"/>
      <c r="R3807" s="138"/>
      <c r="S3807" s="138"/>
      <c r="T3807" s="138"/>
      <c r="U3807" s="138"/>
      <c r="AB3807" s="138"/>
      <c r="AE3807" s="156" t="s">
        <v>7176</v>
      </c>
      <c r="AF3807" s="173" t="s">
        <v>7177</v>
      </c>
      <c r="AG3807" s="168" t="s">
        <v>7477</v>
      </c>
      <c r="AH3807" s="156" t="s">
        <v>1393</v>
      </c>
      <c r="AI3807" s="156" t="s">
        <v>143</v>
      </c>
      <c r="AK3807" s="185"/>
      <c r="AL3807" s="156" t="s">
        <v>117</v>
      </c>
      <c r="AM3807" s="188" t="s">
        <v>71</v>
      </c>
      <c r="AN3807" s="45" t="e">
        <f t="shared" ca="1" si="56"/>
        <v>#NAME?</v>
      </c>
    </row>
    <row r="3808" spans="1:40" s="156" customFormat="1" ht="12.75" x14ac:dyDescent="0.2">
      <c r="A3808" s="154"/>
      <c r="B3808" s="155" t="s">
        <v>6727</v>
      </c>
      <c r="C3808" s="11"/>
      <c r="D3808" s="14"/>
      <c r="E3808" s="156" t="s">
        <v>3940</v>
      </c>
      <c r="F3808" s="157" t="s">
        <v>3019</v>
      </c>
      <c r="G3808" s="157"/>
      <c r="H3808" s="157" t="s">
        <v>6691</v>
      </c>
      <c r="I3808" s="14"/>
      <c r="J3808" s="14"/>
      <c r="K3808" s="14"/>
      <c r="L3808" s="14"/>
      <c r="M3808" s="138" t="s">
        <v>2148</v>
      </c>
      <c r="N3808" s="158">
        <v>1346</v>
      </c>
      <c r="O3808" s="155" t="s">
        <v>6766</v>
      </c>
      <c r="P3808" s="138"/>
      <c r="Q3808" s="138"/>
      <c r="R3808" s="138"/>
      <c r="S3808" s="138"/>
      <c r="T3808" s="138"/>
      <c r="U3808" s="138"/>
      <c r="AB3808" s="138"/>
      <c r="AE3808" s="156" t="s">
        <v>7176</v>
      </c>
      <c r="AF3808" s="173" t="s">
        <v>7177</v>
      </c>
      <c r="AG3808" s="168" t="s">
        <v>7478</v>
      </c>
      <c r="AH3808" s="156" t="s">
        <v>1393</v>
      </c>
      <c r="AI3808" s="156" t="s">
        <v>143</v>
      </c>
      <c r="AK3808" s="185"/>
      <c r="AL3808" s="156" t="s">
        <v>117</v>
      </c>
      <c r="AM3808" s="188" t="s">
        <v>71</v>
      </c>
      <c r="AN3808" s="45" t="e">
        <f t="shared" ca="1" si="56"/>
        <v>#NAME?</v>
      </c>
    </row>
    <row r="3809" spans="1:40" s="156" customFormat="1" ht="12.75" x14ac:dyDescent="0.2">
      <c r="A3809" s="154"/>
      <c r="B3809" s="155" t="s">
        <v>6728</v>
      </c>
      <c r="C3809" s="11"/>
      <c r="D3809" s="14"/>
      <c r="E3809" s="156" t="s">
        <v>3940</v>
      </c>
      <c r="F3809" s="157" t="s">
        <v>3019</v>
      </c>
      <c r="G3809" s="157"/>
      <c r="H3809" s="157" t="s">
        <v>6691</v>
      </c>
      <c r="I3809" s="14"/>
      <c r="J3809" s="14"/>
      <c r="K3809" s="14"/>
      <c r="L3809" s="14"/>
      <c r="M3809" s="138" t="s">
        <v>2148</v>
      </c>
      <c r="N3809" s="158">
        <v>1346</v>
      </c>
      <c r="O3809" s="155" t="s">
        <v>6767</v>
      </c>
      <c r="P3809" s="138"/>
      <c r="Q3809" s="138"/>
      <c r="R3809" s="138"/>
      <c r="S3809" s="138"/>
      <c r="T3809" s="138"/>
      <c r="U3809" s="138"/>
      <c r="AB3809" s="138"/>
      <c r="AE3809" s="156" t="s">
        <v>7176</v>
      </c>
      <c r="AF3809" s="173" t="s">
        <v>7177</v>
      </c>
      <c r="AG3809" s="168" t="s">
        <v>7463</v>
      </c>
      <c r="AH3809" s="156" t="s">
        <v>1393</v>
      </c>
      <c r="AI3809" s="156" t="s">
        <v>143</v>
      </c>
      <c r="AK3809" s="185"/>
      <c r="AL3809" s="156" t="s">
        <v>117</v>
      </c>
      <c r="AM3809" s="188" t="s">
        <v>71</v>
      </c>
      <c r="AN3809" s="45" t="e">
        <f t="shared" ca="1" si="56"/>
        <v>#NAME?</v>
      </c>
    </row>
    <row r="3810" spans="1:40" s="156" customFormat="1" ht="12.75" x14ac:dyDescent="0.2">
      <c r="A3810" s="154"/>
      <c r="B3810" s="155" t="s">
        <v>6729</v>
      </c>
      <c r="C3810" s="11"/>
      <c r="D3810" s="14"/>
      <c r="E3810" s="156" t="s">
        <v>3940</v>
      </c>
      <c r="F3810" s="157" t="s">
        <v>3019</v>
      </c>
      <c r="G3810" s="157"/>
      <c r="H3810" s="157" t="s">
        <v>6691</v>
      </c>
      <c r="I3810" s="14"/>
      <c r="J3810" s="14"/>
      <c r="K3810" s="14"/>
      <c r="L3810" s="14"/>
      <c r="M3810" s="138" t="s">
        <v>2148</v>
      </c>
      <c r="N3810" s="158">
        <v>1346</v>
      </c>
      <c r="O3810" s="155" t="s">
        <v>6768</v>
      </c>
      <c r="P3810" s="138"/>
      <c r="Q3810" s="138"/>
      <c r="R3810" s="138"/>
      <c r="S3810" s="138"/>
      <c r="T3810" s="138"/>
      <c r="U3810" s="138"/>
      <c r="AB3810" s="138"/>
      <c r="AE3810" s="156" t="s">
        <v>7176</v>
      </c>
      <c r="AF3810" s="173" t="s">
        <v>7177</v>
      </c>
      <c r="AG3810" s="168" t="s">
        <v>7479</v>
      </c>
      <c r="AH3810" s="156" t="s">
        <v>1393</v>
      </c>
      <c r="AI3810" s="156" t="s">
        <v>143</v>
      </c>
      <c r="AK3810" s="185"/>
      <c r="AL3810" s="156" t="s">
        <v>117</v>
      </c>
      <c r="AM3810" s="188" t="s">
        <v>71</v>
      </c>
      <c r="AN3810" s="45" t="e">
        <f t="shared" ca="1" si="56"/>
        <v>#NAME?</v>
      </c>
    </row>
    <row r="3811" spans="1:40" s="156" customFormat="1" ht="12.75" x14ac:dyDescent="0.2">
      <c r="A3811" s="154"/>
      <c r="B3811" s="155" t="s">
        <v>6730</v>
      </c>
      <c r="C3811" s="11"/>
      <c r="D3811" s="14"/>
      <c r="E3811" s="156" t="s">
        <v>3940</v>
      </c>
      <c r="F3811" s="157" t="s">
        <v>3019</v>
      </c>
      <c r="G3811" s="157"/>
      <c r="H3811" s="157" t="s">
        <v>6692</v>
      </c>
      <c r="I3811" s="14"/>
      <c r="J3811" s="14"/>
      <c r="K3811" s="14"/>
      <c r="L3811" s="14"/>
      <c r="M3811" s="138" t="s">
        <v>2148</v>
      </c>
      <c r="N3811" s="158">
        <v>1346</v>
      </c>
      <c r="O3811" s="155" t="s">
        <v>6769</v>
      </c>
      <c r="P3811" s="138"/>
      <c r="Q3811" s="138"/>
      <c r="R3811" s="138"/>
      <c r="S3811" s="138"/>
      <c r="T3811" s="138"/>
      <c r="U3811" s="138"/>
      <c r="AB3811" s="138"/>
      <c r="AE3811" s="156" t="s">
        <v>7176</v>
      </c>
      <c r="AF3811" s="173" t="s">
        <v>7177</v>
      </c>
      <c r="AG3811" s="168" t="s">
        <v>7480</v>
      </c>
      <c r="AH3811" s="156" t="s">
        <v>1393</v>
      </c>
      <c r="AI3811" s="156" t="s">
        <v>143</v>
      </c>
      <c r="AK3811" s="185"/>
      <c r="AL3811" s="156" t="s">
        <v>117</v>
      </c>
      <c r="AM3811" s="188" t="s">
        <v>71</v>
      </c>
      <c r="AN3811" s="45" t="e">
        <f t="shared" ca="1" si="56"/>
        <v>#NAME?</v>
      </c>
    </row>
    <row r="3812" spans="1:40" s="156" customFormat="1" ht="12.75" x14ac:dyDescent="0.2">
      <c r="A3812" s="154"/>
      <c r="B3812" s="155" t="s">
        <v>6731</v>
      </c>
      <c r="C3812" s="11"/>
      <c r="D3812" s="14"/>
      <c r="E3812" s="156" t="s">
        <v>3940</v>
      </c>
      <c r="F3812" s="157" t="s">
        <v>3019</v>
      </c>
      <c r="G3812" s="157"/>
      <c r="H3812" s="157" t="s">
        <v>6692</v>
      </c>
      <c r="I3812" s="14"/>
      <c r="J3812" s="14"/>
      <c r="K3812" s="14"/>
      <c r="L3812" s="14"/>
      <c r="M3812" s="138" t="s">
        <v>2148</v>
      </c>
      <c r="N3812" s="158">
        <v>1346</v>
      </c>
      <c r="O3812" s="155" t="s">
        <v>6770</v>
      </c>
      <c r="P3812" s="138"/>
      <c r="Q3812" s="138"/>
      <c r="R3812" s="138"/>
      <c r="S3812" s="138"/>
      <c r="T3812" s="138"/>
      <c r="U3812" s="138"/>
      <c r="AB3812" s="138"/>
      <c r="AE3812" s="156" t="s">
        <v>7176</v>
      </c>
      <c r="AF3812" s="173" t="s">
        <v>7177</v>
      </c>
      <c r="AG3812" s="168" t="s">
        <v>7481</v>
      </c>
      <c r="AH3812" s="156" t="s">
        <v>1393</v>
      </c>
      <c r="AI3812" s="156" t="s">
        <v>143</v>
      </c>
      <c r="AK3812" s="185"/>
      <c r="AL3812" s="156" t="s">
        <v>117</v>
      </c>
      <c r="AM3812" s="188" t="s">
        <v>71</v>
      </c>
      <c r="AN3812" s="45" t="e">
        <f t="shared" ca="1" si="56"/>
        <v>#NAME?</v>
      </c>
    </row>
    <row r="3813" spans="1:40" s="156" customFormat="1" ht="12.75" x14ac:dyDescent="0.2">
      <c r="A3813" s="154"/>
      <c r="B3813" s="155" t="s">
        <v>6732</v>
      </c>
      <c r="C3813" s="11"/>
      <c r="D3813" s="14"/>
      <c r="E3813" s="156" t="s">
        <v>3940</v>
      </c>
      <c r="F3813" s="157" t="s">
        <v>3019</v>
      </c>
      <c r="G3813" s="157"/>
      <c r="H3813" s="157" t="s">
        <v>6692</v>
      </c>
      <c r="I3813" s="14"/>
      <c r="J3813" s="14"/>
      <c r="K3813" s="14"/>
      <c r="L3813" s="14"/>
      <c r="M3813" s="138" t="s">
        <v>2148</v>
      </c>
      <c r="N3813" s="158">
        <v>1346</v>
      </c>
      <c r="O3813" s="155" t="s">
        <v>6771</v>
      </c>
      <c r="P3813" s="138"/>
      <c r="Q3813" s="138"/>
      <c r="R3813" s="138"/>
      <c r="S3813" s="138"/>
      <c r="T3813" s="138"/>
      <c r="U3813" s="138"/>
      <c r="AB3813" s="138"/>
      <c r="AE3813" s="156" t="s">
        <v>7176</v>
      </c>
      <c r="AF3813" s="173" t="s">
        <v>7177</v>
      </c>
      <c r="AG3813" s="168" t="s">
        <v>7482</v>
      </c>
      <c r="AH3813" s="156" t="s">
        <v>1393</v>
      </c>
      <c r="AI3813" s="156" t="s">
        <v>143</v>
      </c>
      <c r="AK3813" s="185"/>
      <c r="AL3813" s="156" t="s">
        <v>117</v>
      </c>
      <c r="AM3813" s="188" t="s">
        <v>71</v>
      </c>
      <c r="AN3813" s="45" t="e">
        <f t="shared" ca="1" si="56"/>
        <v>#NAME?</v>
      </c>
    </row>
    <row r="3814" spans="1:40" s="156" customFormat="1" ht="12.75" x14ac:dyDescent="0.2">
      <c r="A3814" s="154"/>
      <c r="B3814" s="155" t="s">
        <v>6733</v>
      </c>
      <c r="C3814" s="11"/>
      <c r="D3814" s="14"/>
      <c r="E3814" s="156" t="s">
        <v>3940</v>
      </c>
      <c r="F3814" s="157" t="s">
        <v>3019</v>
      </c>
      <c r="G3814" s="157"/>
      <c r="H3814" s="157" t="s">
        <v>6692</v>
      </c>
      <c r="I3814" s="14"/>
      <c r="J3814" s="14"/>
      <c r="K3814" s="14"/>
      <c r="L3814" s="14"/>
      <c r="M3814" s="138" t="s">
        <v>2148</v>
      </c>
      <c r="N3814" s="158">
        <v>1346</v>
      </c>
      <c r="O3814" s="155" t="s">
        <v>6772</v>
      </c>
      <c r="P3814" s="138"/>
      <c r="Q3814" s="138"/>
      <c r="R3814" s="138"/>
      <c r="S3814" s="138"/>
      <c r="T3814" s="138"/>
      <c r="U3814" s="138"/>
      <c r="AB3814" s="138"/>
      <c r="AE3814" s="156" t="s">
        <v>7176</v>
      </c>
      <c r="AF3814" s="173" t="s">
        <v>7177</v>
      </c>
      <c r="AG3814" s="168" t="s">
        <v>7468</v>
      </c>
      <c r="AH3814" s="156" t="s">
        <v>1393</v>
      </c>
      <c r="AI3814" s="156" t="s">
        <v>143</v>
      </c>
      <c r="AK3814" s="185"/>
      <c r="AL3814" s="156" t="s">
        <v>117</v>
      </c>
      <c r="AM3814" s="188" t="s">
        <v>71</v>
      </c>
      <c r="AN3814" s="45" t="e">
        <f t="shared" ca="1" si="56"/>
        <v>#NAME?</v>
      </c>
    </row>
    <row r="3815" spans="1:40" s="156" customFormat="1" ht="12.75" x14ac:dyDescent="0.2">
      <c r="A3815" s="154"/>
      <c r="B3815" s="155" t="s">
        <v>6734</v>
      </c>
      <c r="C3815" s="11"/>
      <c r="D3815" s="14"/>
      <c r="E3815" s="156" t="s">
        <v>3940</v>
      </c>
      <c r="F3815" s="157" t="s">
        <v>3019</v>
      </c>
      <c r="G3815" s="157"/>
      <c r="H3815" s="157" t="s">
        <v>6693</v>
      </c>
      <c r="I3815" s="14"/>
      <c r="J3815" s="14"/>
      <c r="K3815" s="14"/>
      <c r="L3815" s="14"/>
      <c r="M3815" s="138" t="s">
        <v>2148</v>
      </c>
      <c r="N3815" s="158">
        <v>1346</v>
      </c>
      <c r="O3815" s="155" t="s">
        <v>6773</v>
      </c>
      <c r="P3815" s="138"/>
      <c r="Q3815" s="138"/>
      <c r="R3815" s="138"/>
      <c r="S3815" s="138"/>
      <c r="T3815" s="138"/>
      <c r="U3815" s="138"/>
      <c r="AB3815" s="138"/>
      <c r="AE3815" s="156" t="s">
        <v>7176</v>
      </c>
      <c r="AF3815" s="173" t="s">
        <v>7177</v>
      </c>
      <c r="AG3815" s="168" t="s">
        <v>7469</v>
      </c>
      <c r="AH3815" s="156" t="s">
        <v>1393</v>
      </c>
      <c r="AI3815" s="156" t="s">
        <v>143</v>
      </c>
      <c r="AK3815" s="185"/>
      <c r="AL3815" s="156" t="s">
        <v>117</v>
      </c>
      <c r="AM3815" s="188" t="s">
        <v>71</v>
      </c>
      <c r="AN3815" s="45" t="e">
        <f t="shared" ca="1" si="56"/>
        <v>#NAME?</v>
      </c>
    </row>
    <row r="3816" spans="1:40" s="156" customFormat="1" ht="12.75" x14ac:dyDescent="0.2">
      <c r="A3816" s="154"/>
      <c r="B3816" s="155" t="s">
        <v>6735</v>
      </c>
      <c r="C3816" s="11"/>
      <c r="D3816" s="14"/>
      <c r="E3816" s="156" t="s">
        <v>3940</v>
      </c>
      <c r="F3816" s="157" t="s">
        <v>3019</v>
      </c>
      <c r="G3816" s="157"/>
      <c r="H3816" s="157" t="s">
        <v>6693</v>
      </c>
      <c r="I3816" s="14"/>
      <c r="J3816" s="14"/>
      <c r="K3816" s="14"/>
      <c r="L3816" s="14"/>
      <c r="M3816" s="138" t="s">
        <v>2148</v>
      </c>
      <c r="N3816" s="158">
        <v>1346</v>
      </c>
      <c r="O3816" s="155" t="s">
        <v>6774</v>
      </c>
      <c r="P3816" s="138"/>
      <c r="Q3816" s="138"/>
      <c r="R3816" s="138"/>
      <c r="S3816" s="138"/>
      <c r="T3816" s="138"/>
      <c r="U3816" s="138"/>
      <c r="AB3816" s="138"/>
      <c r="AE3816" s="156" t="s">
        <v>7176</v>
      </c>
      <c r="AF3816" s="173" t="s">
        <v>7177</v>
      </c>
      <c r="AG3816" s="168" t="s">
        <v>7483</v>
      </c>
      <c r="AH3816" s="156" t="s">
        <v>1393</v>
      </c>
      <c r="AI3816" s="156" t="s">
        <v>143</v>
      </c>
      <c r="AK3816" s="185"/>
      <c r="AL3816" s="156" t="s">
        <v>117</v>
      </c>
      <c r="AM3816" s="188" t="s">
        <v>71</v>
      </c>
      <c r="AN3816" s="45" t="e">
        <f t="shared" ca="1" si="56"/>
        <v>#NAME?</v>
      </c>
    </row>
    <row r="3817" spans="1:40" s="156" customFormat="1" ht="12.75" x14ac:dyDescent="0.2">
      <c r="A3817" s="154"/>
      <c r="B3817" s="155" t="s">
        <v>6736</v>
      </c>
      <c r="C3817" s="11"/>
      <c r="D3817" s="14"/>
      <c r="E3817" s="156" t="s">
        <v>3940</v>
      </c>
      <c r="F3817" s="157" t="s">
        <v>3019</v>
      </c>
      <c r="G3817" s="157"/>
      <c r="H3817" s="157" t="s">
        <v>6693</v>
      </c>
      <c r="I3817" s="14"/>
      <c r="J3817" s="14"/>
      <c r="K3817" s="14"/>
      <c r="L3817" s="14"/>
      <c r="M3817" s="138" t="s">
        <v>2148</v>
      </c>
      <c r="N3817" s="158">
        <v>1346</v>
      </c>
      <c r="O3817" s="155" t="s">
        <v>6775</v>
      </c>
      <c r="P3817" s="138"/>
      <c r="Q3817" s="138"/>
      <c r="R3817" s="138"/>
      <c r="S3817" s="138"/>
      <c r="T3817" s="138"/>
      <c r="U3817" s="138"/>
      <c r="AB3817" s="138"/>
      <c r="AE3817" s="156" t="s">
        <v>7176</v>
      </c>
      <c r="AF3817" s="173" t="s">
        <v>7177</v>
      </c>
      <c r="AG3817" s="168" t="s">
        <v>7471</v>
      </c>
      <c r="AH3817" s="156" t="s">
        <v>1393</v>
      </c>
      <c r="AI3817" s="156" t="s">
        <v>143</v>
      </c>
      <c r="AK3817" s="185"/>
      <c r="AL3817" s="156" t="s">
        <v>117</v>
      </c>
      <c r="AM3817" s="188" t="s">
        <v>71</v>
      </c>
      <c r="AN3817" s="45" t="e">
        <f t="shared" ca="1" si="56"/>
        <v>#NAME?</v>
      </c>
    </row>
    <row r="3818" spans="1:40" s="156" customFormat="1" ht="12.75" x14ac:dyDescent="0.2">
      <c r="A3818" s="154"/>
      <c r="B3818" s="155" t="s">
        <v>6737</v>
      </c>
      <c r="C3818" s="11"/>
      <c r="D3818" s="14"/>
      <c r="E3818" s="156" t="s">
        <v>3940</v>
      </c>
      <c r="F3818" s="157" t="s">
        <v>3019</v>
      </c>
      <c r="G3818" s="157"/>
      <c r="H3818" s="157" t="s">
        <v>6694</v>
      </c>
      <c r="I3818" s="14"/>
      <c r="J3818" s="14"/>
      <c r="K3818" s="14"/>
      <c r="L3818" s="14"/>
      <c r="M3818" s="138" t="s">
        <v>2148</v>
      </c>
      <c r="N3818" s="158">
        <v>1346</v>
      </c>
      <c r="O3818" s="155" t="s">
        <v>6776</v>
      </c>
      <c r="P3818" s="138"/>
      <c r="Q3818" s="138"/>
      <c r="R3818" s="138"/>
      <c r="S3818" s="138"/>
      <c r="T3818" s="138"/>
      <c r="U3818" s="138"/>
      <c r="AB3818" s="138"/>
      <c r="AE3818" s="156" t="s">
        <v>7176</v>
      </c>
      <c r="AF3818" s="173" t="s">
        <v>7177</v>
      </c>
      <c r="AG3818" s="168" t="s">
        <v>7468</v>
      </c>
      <c r="AH3818" s="156" t="s">
        <v>1393</v>
      </c>
      <c r="AI3818" s="156" t="s">
        <v>143</v>
      </c>
      <c r="AK3818" s="185"/>
      <c r="AL3818" s="156" t="s">
        <v>117</v>
      </c>
      <c r="AM3818" s="188" t="s">
        <v>71</v>
      </c>
      <c r="AN3818" s="45" t="e">
        <f t="shared" ca="1" si="56"/>
        <v>#NAME?</v>
      </c>
    </row>
    <row r="3819" spans="1:40" s="156" customFormat="1" ht="12.75" x14ac:dyDescent="0.2">
      <c r="A3819" s="154"/>
      <c r="B3819" s="155" t="s">
        <v>6738</v>
      </c>
      <c r="C3819" s="11"/>
      <c r="D3819" s="14"/>
      <c r="E3819" s="156" t="s">
        <v>3940</v>
      </c>
      <c r="F3819" s="157" t="s">
        <v>3019</v>
      </c>
      <c r="G3819" s="157"/>
      <c r="H3819" s="157" t="s">
        <v>6694</v>
      </c>
      <c r="I3819" s="14"/>
      <c r="J3819" s="14"/>
      <c r="K3819" s="14"/>
      <c r="L3819" s="14"/>
      <c r="M3819" s="138" t="s">
        <v>2148</v>
      </c>
      <c r="N3819" s="158">
        <v>1346</v>
      </c>
      <c r="O3819" s="155" t="s">
        <v>6777</v>
      </c>
      <c r="P3819" s="138"/>
      <c r="Q3819" s="138"/>
      <c r="R3819" s="138"/>
      <c r="S3819" s="138"/>
      <c r="T3819" s="138"/>
      <c r="U3819" s="138"/>
      <c r="AB3819" s="138"/>
      <c r="AE3819" s="156" t="s">
        <v>7176</v>
      </c>
      <c r="AF3819" s="173" t="s">
        <v>7177</v>
      </c>
      <c r="AG3819" s="168" t="s">
        <v>7445</v>
      </c>
      <c r="AH3819" s="156" t="s">
        <v>1393</v>
      </c>
      <c r="AI3819" s="156" t="s">
        <v>143</v>
      </c>
      <c r="AK3819" s="185"/>
      <c r="AL3819" s="156" t="s">
        <v>117</v>
      </c>
      <c r="AM3819" s="188" t="s">
        <v>71</v>
      </c>
      <c r="AN3819" s="45" t="e">
        <f t="shared" ca="1" si="56"/>
        <v>#NAME?</v>
      </c>
    </row>
    <row r="3820" spans="1:40" s="156" customFormat="1" ht="12.75" x14ac:dyDescent="0.2">
      <c r="A3820" s="154"/>
      <c r="B3820" s="155" t="s">
        <v>6739</v>
      </c>
      <c r="C3820" s="11"/>
      <c r="D3820" s="14"/>
      <c r="E3820" s="156" t="s">
        <v>3940</v>
      </c>
      <c r="F3820" s="157" t="s">
        <v>3019</v>
      </c>
      <c r="G3820" s="157"/>
      <c r="H3820" s="157" t="s">
        <v>6694</v>
      </c>
      <c r="I3820" s="14"/>
      <c r="J3820" s="14"/>
      <c r="K3820" s="14"/>
      <c r="L3820" s="14"/>
      <c r="M3820" s="138" t="s">
        <v>2148</v>
      </c>
      <c r="N3820" s="158">
        <v>1346</v>
      </c>
      <c r="O3820" s="155" t="s">
        <v>6778</v>
      </c>
      <c r="P3820" s="138"/>
      <c r="Q3820" s="138"/>
      <c r="R3820" s="138"/>
      <c r="S3820" s="138"/>
      <c r="T3820" s="138"/>
      <c r="U3820" s="138"/>
      <c r="AB3820" s="138"/>
      <c r="AE3820" s="156" t="s">
        <v>7176</v>
      </c>
      <c r="AF3820" s="173" t="s">
        <v>7177</v>
      </c>
      <c r="AG3820" s="168" t="s">
        <v>7484</v>
      </c>
      <c r="AH3820" s="156" t="s">
        <v>1393</v>
      </c>
      <c r="AI3820" s="156" t="s">
        <v>143</v>
      </c>
      <c r="AK3820" s="185"/>
      <c r="AL3820" s="156" t="s">
        <v>117</v>
      </c>
      <c r="AM3820" s="188" t="s">
        <v>71</v>
      </c>
      <c r="AN3820" s="45" t="e">
        <f t="shared" ca="1" si="56"/>
        <v>#NAME?</v>
      </c>
    </row>
    <row r="3821" spans="1:40" s="156" customFormat="1" x14ac:dyDescent="0.2">
      <c r="A3821" s="154"/>
      <c r="B3821" s="155" t="s">
        <v>6799</v>
      </c>
      <c r="C3821" s="11"/>
      <c r="D3821" s="14"/>
      <c r="E3821" s="156" t="s">
        <v>3940</v>
      </c>
      <c r="F3821" s="157" t="s">
        <v>3019</v>
      </c>
      <c r="G3821" s="157"/>
      <c r="H3821" s="157" t="s">
        <v>6714</v>
      </c>
      <c r="I3821" s="14"/>
      <c r="J3821" s="14"/>
      <c r="K3821" s="14"/>
      <c r="L3821" s="14"/>
      <c r="M3821" s="138" t="s">
        <v>2142</v>
      </c>
      <c r="N3821" s="158">
        <v>1292</v>
      </c>
      <c r="O3821" s="155" t="s">
        <v>6798</v>
      </c>
      <c r="P3821" s="138"/>
      <c r="Q3821" s="138"/>
      <c r="R3821" s="138"/>
      <c r="S3821" s="138"/>
      <c r="T3821" s="138"/>
      <c r="U3821" s="138"/>
      <c r="AB3821" s="138"/>
      <c r="AN3821" s="45" t="str">
        <f t="shared" si="56"/>
        <v/>
      </c>
    </row>
    <row r="3822" spans="1:40" s="156" customFormat="1" x14ac:dyDescent="0.2">
      <c r="A3822" s="154"/>
      <c r="B3822" s="155" t="s">
        <v>6800</v>
      </c>
      <c r="C3822" s="11"/>
      <c r="D3822" s="14"/>
      <c r="E3822" s="156" t="s">
        <v>3940</v>
      </c>
      <c r="F3822" s="157" t="s">
        <v>3019</v>
      </c>
      <c r="G3822" s="157"/>
      <c r="H3822" s="157" t="s">
        <v>6714</v>
      </c>
      <c r="I3822" s="14"/>
      <c r="J3822" s="14"/>
      <c r="K3822" s="14"/>
      <c r="L3822" s="14"/>
      <c r="M3822" s="138" t="s">
        <v>2142</v>
      </c>
      <c r="N3822" s="158">
        <v>1292</v>
      </c>
      <c r="O3822" s="155" t="s">
        <v>6779</v>
      </c>
      <c r="P3822" s="138"/>
      <c r="Q3822" s="138"/>
      <c r="R3822" s="138"/>
      <c r="S3822" s="138"/>
      <c r="T3822" s="138"/>
      <c r="U3822" s="138"/>
      <c r="AB3822" s="138"/>
      <c r="AN3822" s="45" t="str">
        <f t="shared" si="56"/>
        <v/>
      </c>
    </row>
    <row r="3823" spans="1:40" s="156" customFormat="1" x14ac:dyDescent="0.2">
      <c r="A3823" s="154"/>
      <c r="B3823" s="155" t="s">
        <v>6801</v>
      </c>
      <c r="C3823" s="11"/>
      <c r="D3823" s="14"/>
      <c r="E3823" s="156" t="s">
        <v>3940</v>
      </c>
      <c r="F3823" s="157" t="s">
        <v>3019</v>
      </c>
      <c r="G3823" s="157"/>
      <c r="H3823" s="157" t="s">
        <v>6714</v>
      </c>
      <c r="I3823" s="14"/>
      <c r="J3823" s="14"/>
      <c r="K3823" s="14"/>
      <c r="L3823" s="14"/>
      <c r="M3823" s="138" t="s">
        <v>2142</v>
      </c>
      <c r="N3823" s="158">
        <v>1292</v>
      </c>
      <c r="O3823" s="155" t="s">
        <v>6780</v>
      </c>
      <c r="P3823" s="138"/>
      <c r="Q3823" s="138"/>
      <c r="R3823" s="138"/>
      <c r="S3823" s="138"/>
      <c r="T3823" s="138"/>
      <c r="U3823" s="138"/>
      <c r="AB3823" s="138"/>
      <c r="AN3823" s="45" t="str">
        <f t="shared" si="56"/>
        <v/>
      </c>
    </row>
    <row r="3824" spans="1:40" s="156" customFormat="1" x14ac:dyDescent="0.2">
      <c r="A3824" s="154"/>
      <c r="B3824" s="155" t="s">
        <v>6802</v>
      </c>
      <c r="C3824" s="11"/>
      <c r="D3824" s="14"/>
      <c r="E3824" s="156" t="s">
        <v>3940</v>
      </c>
      <c r="F3824" s="157" t="s">
        <v>3019</v>
      </c>
      <c r="G3824" s="157"/>
      <c r="H3824" s="157" t="s">
        <v>6714</v>
      </c>
      <c r="I3824" s="14"/>
      <c r="J3824" s="14"/>
      <c r="K3824" s="14"/>
      <c r="L3824" s="14"/>
      <c r="M3824" s="138" t="s">
        <v>2142</v>
      </c>
      <c r="N3824" s="158">
        <v>1292</v>
      </c>
      <c r="O3824" s="155" t="s">
        <v>6781</v>
      </c>
      <c r="P3824" s="138"/>
      <c r="Q3824" s="138"/>
      <c r="R3824" s="138"/>
      <c r="S3824" s="138"/>
      <c r="T3824" s="138"/>
      <c r="U3824" s="138"/>
      <c r="AB3824" s="138"/>
      <c r="AN3824" s="45" t="str">
        <f t="shared" si="56"/>
        <v/>
      </c>
    </row>
    <row r="3825" spans="1:40" s="156" customFormat="1" x14ac:dyDescent="0.2">
      <c r="A3825" s="154"/>
      <c r="B3825" s="155" t="s">
        <v>6803</v>
      </c>
      <c r="C3825" s="11"/>
      <c r="D3825" s="14"/>
      <c r="E3825" s="156" t="s">
        <v>3940</v>
      </c>
      <c r="F3825" s="157" t="s">
        <v>3019</v>
      </c>
      <c r="G3825" s="157"/>
      <c r="H3825" s="157" t="s">
        <v>6715</v>
      </c>
      <c r="I3825" s="14"/>
      <c r="J3825" s="14"/>
      <c r="K3825" s="14"/>
      <c r="L3825" s="14"/>
      <c r="M3825" s="138" t="s">
        <v>2142</v>
      </c>
      <c r="N3825" s="158">
        <v>1292</v>
      </c>
      <c r="O3825" s="155" t="s">
        <v>6782</v>
      </c>
      <c r="P3825" s="138"/>
      <c r="Q3825" s="138"/>
      <c r="R3825" s="138"/>
      <c r="S3825" s="138"/>
      <c r="T3825" s="138"/>
      <c r="U3825" s="138"/>
      <c r="AB3825" s="138"/>
      <c r="AN3825" s="45" t="str">
        <f t="shared" si="56"/>
        <v/>
      </c>
    </row>
    <row r="3826" spans="1:40" s="156" customFormat="1" x14ac:dyDescent="0.2">
      <c r="A3826" s="154"/>
      <c r="B3826" s="155" t="s">
        <v>6804</v>
      </c>
      <c r="C3826" s="11"/>
      <c r="D3826" s="14"/>
      <c r="E3826" s="156" t="s">
        <v>3940</v>
      </c>
      <c r="F3826" s="157" t="s">
        <v>3019</v>
      </c>
      <c r="G3826" s="157"/>
      <c r="H3826" s="157" t="s">
        <v>6715</v>
      </c>
      <c r="I3826" s="14"/>
      <c r="J3826" s="14"/>
      <c r="K3826" s="14"/>
      <c r="L3826" s="14"/>
      <c r="M3826" s="138" t="s">
        <v>2142</v>
      </c>
      <c r="N3826" s="158">
        <v>1292</v>
      </c>
      <c r="O3826" s="155" t="s">
        <v>6783</v>
      </c>
      <c r="P3826" s="138"/>
      <c r="Q3826" s="138"/>
      <c r="R3826" s="138"/>
      <c r="S3826" s="138"/>
      <c r="T3826" s="138"/>
      <c r="U3826" s="138"/>
      <c r="AB3826" s="138"/>
      <c r="AN3826" s="45" t="str">
        <f t="shared" si="56"/>
        <v/>
      </c>
    </row>
    <row r="3827" spans="1:40" s="156" customFormat="1" x14ac:dyDescent="0.2">
      <c r="A3827" s="154"/>
      <c r="B3827" s="155" t="s">
        <v>6805</v>
      </c>
      <c r="C3827" s="11"/>
      <c r="D3827" s="14"/>
      <c r="E3827" s="156" t="s">
        <v>3940</v>
      </c>
      <c r="F3827" s="157" t="s">
        <v>3019</v>
      </c>
      <c r="G3827" s="157"/>
      <c r="H3827" s="157" t="s">
        <v>6715</v>
      </c>
      <c r="I3827" s="14"/>
      <c r="J3827" s="14"/>
      <c r="K3827" s="14"/>
      <c r="L3827" s="14"/>
      <c r="M3827" s="138" t="s">
        <v>2142</v>
      </c>
      <c r="N3827" s="158">
        <v>1292</v>
      </c>
      <c r="O3827" s="155" t="s">
        <v>6784</v>
      </c>
      <c r="P3827" s="138"/>
      <c r="Q3827" s="138"/>
      <c r="R3827" s="138"/>
      <c r="S3827" s="138"/>
      <c r="T3827" s="138"/>
      <c r="U3827" s="138"/>
      <c r="AB3827" s="138"/>
      <c r="AN3827" s="45" t="str">
        <f t="shared" si="56"/>
        <v/>
      </c>
    </row>
    <row r="3828" spans="1:40" s="156" customFormat="1" x14ac:dyDescent="0.2">
      <c r="A3828" s="154"/>
      <c r="B3828" s="155" t="s">
        <v>6806</v>
      </c>
      <c r="C3828" s="11"/>
      <c r="D3828" s="14"/>
      <c r="E3828" s="156" t="s">
        <v>3940</v>
      </c>
      <c r="F3828" s="157" t="s">
        <v>3019</v>
      </c>
      <c r="G3828" s="157"/>
      <c r="H3828" s="157" t="s">
        <v>6716</v>
      </c>
      <c r="I3828" s="14"/>
      <c r="J3828" s="14"/>
      <c r="K3828" s="14"/>
      <c r="L3828" s="14"/>
      <c r="M3828" s="138" t="s">
        <v>2142</v>
      </c>
      <c r="N3828" s="158">
        <v>1292</v>
      </c>
      <c r="O3828" s="155" t="s">
        <v>6785</v>
      </c>
      <c r="P3828" s="138"/>
      <c r="Q3828" s="138"/>
      <c r="R3828" s="138"/>
      <c r="S3828" s="138"/>
      <c r="T3828" s="138"/>
      <c r="U3828" s="138"/>
      <c r="AB3828" s="138"/>
      <c r="AN3828" s="45" t="str">
        <f t="shared" si="56"/>
        <v/>
      </c>
    </row>
    <row r="3829" spans="1:40" s="156" customFormat="1" x14ac:dyDescent="0.2">
      <c r="A3829" s="154"/>
      <c r="B3829" s="155" t="s">
        <v>6807</v>
      </c>
      <c r="C3829" s="11"/>
      <c r="D3829" s="14"/>
      <c r="E3829" s="156" t="s">
        <v>3940</v>
      </c>
      <c r="F3829" s="157" t="s">
        <v>3019</v>
      </c>
      <c r="G3829" s="157"/>
      <c r="H3829" s="157" t="s">
        <v>6716</v>
      </c>
      <c r="I3829" s="14"/>
      <c r="J3829" s="14"/>
      <c r="K3829" s="14"/>
      <c r="L3829" s="14"/>
      <c r="M3829" s="138" t="s">
        <v>2142</v>
      </c>
      <c r="N3829" s="158">
        <v>1292</v>
      </c>
      <c r="O3829" s="155" t="s">
        <v>6786</v>
      </c>
      <c r="P3829" s="138"/>
      <c r="Q3829" s="138"/>
      <c r="R3829" s="138"/>
      <c r="S3829" s="138"/>
      <c r="T3829" s="138"/>
      <c r="U3829" s="138"/>
      <c r="AB3829" s="138"/>
      <c r="AN3829" s="45" t="str">
        <f t="shared" si="56"/>
        <v/>
      </c>
    </row>
    <row r="3830" spans="1:40" s="156" customFormat="1" x14ac:dyDescent="0.2">
      <c r="A3830" s="154"/>
      <c r="B3830" s="155" t="s">
        <v>6808</v>
      </c>
      <c r="C3830" s="11"/>
      <c r="D3830" s="14"/>
      <c r="E3830" s="156" t="s">
        <v>3940</v>
      </c>
      <c r="F3830" s="157" t="s">
        <v>3019</v>
      </c>
      <c r="G3830" s="157"/>
      <c r="H3830" s="157" t="s">
        <v>6716</v>
      </c>
      <c r="I3830" s="14"/>
      <c r="J3830" s="14"/>
      <c r="K3830" s="14"/>
      <c r="L3830" s="14"/>
      <c r="M3830" s="138" t="s">
        <v>2142</v>
      </c>
      <c r="N3830" s="158">
        <v>1292</v>
      </c>
      <c r="O3830" s="155" t="s">
        <v>6787</v>
      </c>
      <c r="P3830" s="138"/>
      <c r="Q3830" s="138"/>
      <c r="R3830" s="138"/>
      <c r="S3830" s="138"/>
      <c r="T3830" s="138"/>
      <c r="U3830" s="138"/>
      <c r="AB3830" s="138"/>
      <c r="AN3830" s="45" t="str">
        <f t="shared" si="56"/>
        <v/>
      </c>
    </row>
    <row r="3831" spans="1:40" s="156" customFormat="1" x14ac:dyDescent="0.2">
      <c r="A3831" s="154"/>
      <c r="B3831" s="155" t="s">
        <v>6809</v>
      </c>
      <c r="C3831" s="11"/>
      <c r="D3831" s="14"/>
      <c r="E3831" s="156" t="s">
        <v>3940</v>
      </c>
      <c r="F3831" s="157" t="s">
        <v>3019</v>
      </c>
      <c r="G3831" s="157"/>
      <c r="H3831" s="157" t="s">
        <v>6717</v>
      </c>
      <c r="I3831" s="14"/>
      <c r="J3831" s="14"/>
      <c r="K3831" s="14"/>
      <c r="L3831" s="14"/>
      <c r="M3831" s="138" t="s">
        <v>2142</v>
      </c>
      <c r="N3831" s="158">
        <v>1292</v>
      </c>
      <c r="O3831" s="155" t="s">
        <v>6788</v>
      </c>
      <c r="P3831" s="138"/>
      <c r="Q3831" s="138"/>
      <c r="R3831" s="138"/>
      <c r="S3831" s="138"/>
      <c r="T3831" s="138"/>
      <c r="U3831" s="138"/>
      <c r="AB3831" s="138"/>
      <c r="AN3831" s="45" t="str">
        <f t="shared" si="56"/>
        <v/>
      </c>
    </row>
    <row r="3832" spans="1:40" s="156" customFormat="1" x14ac:dyDescent="0.2">
      <c r="A3832" s="154"/>
      <c r="B3832" s="155" t="s">
        <v>6810</v>
      </c>
      <c r="C3832" s="11"/>
      <c r="D3832" s="14"/>
      <c r="E3832" s="156" t="s">
        <v>3940</v>
      </c>
      <c r="F3832" s="157" t="s">
        <v>3019</v>
      </c>
      <c r="G3832" s="157"/>
      <c r="H3832" s="157" t="s">
        <v>6717</v>
      </c>
      <c r="I3832" s="14"/>
      <c r="J3832" s="14"/>
      <c r="K3832" s="14"/>
      <c r="L3832" s="14"/>
      <c r="M3832" s="138" t="s">
        <v>2142</v>
      </c>
      <c r="N3832" s="158">
        <v>1292</v>
      </c>
      <c r="O3832" s="155" t="s">
        <v>6789</v>
      </c>
      <c r="P3832" s="138"/>
      <c r="Q3832" s="138"/>
      <c r="R3832" s="138"/>
      <c r="S3832" s="138"/>
      <c r="T3832" s="138"/>
      <c r="U3832" s="138"/>
      <c r="AB3832" s="138"/>
      <c r="AN3832" s="45" t="str">
        <f t="shared" si="56"/>
        <v/>
      </c>
    </row>
    <row r="3833" spans="1:40" s="156" customFormat="1" x14ac:dyDescent="0.2">
      <c r="A3833" s="154"/>
      <c r="B3833" s="155" t="s">
        <v>6811</v>
      </c>
      <c r="C3833" s="11"/>
      <c r="D3833" s="14"/>
      <c r="E3833" s="156" t="s">
        <v>3940</v>
      </c>
      <c r="F3833" s="157" t="s">
        <v>3019</v>
      </c>
      <c r="G3833" s="157"/>
      <c r="H3833" s="157" t="s">
        <v>6717</v>
      </c>
      <c r="I3833" s="14"/>
      <c r="J3833" s="14"/>
      <c r="K3833" s="14"/>
      <c r="L3833" s="14"/>
      <c r="M3833" s="138" t="s">
        <v>2142</v>
      </c>
      <c r="N3833" s="158">
        <v>1292</v>
      </c>
      <c r="O3833" s="155" t="s">
        <v>6790</v>
      </c>
      <c r="P3833" s="138"/>
      <c r="Q3833" s="138"/>
      <c r="R3833" s="138"/>
      <c r="S3833" s="138"/>
      <c r="T3833" s="138"/>
      <c r="U3833" s="138"/>
      <c r="AB3833" s="138"/>
      <c r="AN3833" s="45" t="str">
        <f t="shared" si="56"/>
        <v/>
      </c>
    </row>
    <row r="3834" spans="1:40" s="156" customFormat="1" x14ac:dyDescent="0.2">
      <c r="A3834" s="154"/>
      <c r="B3834" s="155" t="s">
        <v>6812</v>
      </c>
      <c r="C3834" s="11"/>
      <c r="D3834" s="14"/>
      <c r="E3834" s="156" t="s">
        <v>3940</v>
      </c>
      <c r="F3834" s="157" t="s">
        <v>3019</v>
      </c>
      <c r="G3834" s="157"/>
      <c r="H3834" s="157" t="s">
        <v>6717</v>
      </c>
      <c r="I3834" s="14"/>
      <c r="J3834" s="14"/>
      <c r="K3834" s="14"/>
      <c r="L3834" s="14"/>
      <c r="M3834" s="138" t="s">
        <v>2142</v>
      </c>
      <c r="N3834" s="158">
        <v>1292</v>
      </c>
      <c r="O3834" s="155" t="s">
        <v>6791</v>
      </c>
      <c r="P3834" s="138"/>
      <c r="Q3834" s="138"/>
      <c r="R3834" s="138"/>
      <c r="S3834" s="138"/>
      <c r="T3834" s="138"/>
      <c r="U3834" s="138"/>
      <c r="AB3834" s="138"/>
      <c r="AN3834" s="45" t="str">
        <f t="shared" si="56"/>
        <v/>
      </c>
    </row>
    <row r="3835" spans="1:40" s="156" customFormat="1" x14ac:dyDescent="0.2">
      <c r="A3835" s="154"/>
      <c r="B3835" s="155" t="s">
        <v>6813</v>
      </c>
      <c r="C3835" s="11"/>
      <c r="D3835" s="14"/>
      <c r="E3835" s="156" t="s">
        <v>3940</v>
      </c>
      <c r="F3835" s="157" t="s">
        <v>3019</v>
      </c>
      <c r="G3835" s="157"/>
      <c r="H3835" s="157" t="s">
        <v>6718</v>
      </c>
      <c r="I3835" s="14"/>
      <c r="J3835" s="14"/>
      <c r="K3835" s="14"/>
      <c r="L3835" s="14"/>
      <c r="M3835" s="138" t="s">
        <v>2142</v>
      </c>
      <c r="N3835" s="158">
        <v>1292</v>
      </c>
      <c r="O3835" s="155" t="s">
        <v>6792</v>
      </c>
      <c r="P3835" s="138"/>
      <c r="Q3835" s="138"/>
      <c r="R3835" s="138"/>
      <c r="S3835" s="138"/>
      <c r="T3835" s="138"/>
      <c r="U3835" s="138"/>
      <c r="AB3835" s="138"/>
      <c r="AN3835" s="45" t="str">
        <f t="shared" si="56"/>
        <v/>
      </c>
    </row>
    <row r="3836" spans="1:40" s="156" customFormat="1" x14ac:dyDescent="0.2">
      <c r="A3836" s="154"/>
      <c r="B3836" s="155" t="s">
        <v>6814</v>
      </c>
      <c r="C3836" s="11"/>
      <c r="D3836" s="14"/>
      <c r="E3836" s="156" t="s">
        <v>3940</v>
      </c>
      <c r="F3836" s="157" t="s">
        <v>3019</v>
      </c>
      <c r="G3836" s="157"/>
      <c r="H3836" s="157" t="s">
        <v>6718</v>
      </c>
      <c r="I3836" s="14"/>
      <c r="J3836" s="14"/>
      <c r="K3836" s="14"/>
      <c r="L3836" s="14"/>
      <c r="M3836" s="138" t="s">
        <v>2142</v>
      </c>
      <c r="N3836" s="158">
        <v>1292</v>
      </c>
      <c r="O3836" s="155" t="s">
        <v>6793</v>
      </c>
      <c r="P3836" s="138"/>
      <c r="Q3836" s="138"/>
      <c r="R3836" s="138"/>
      <c r="S3836" s="138"/>
      <c r="T3836" s="138"/>
      <c r="U3836" s="138"/>
      <c r="AB3836" s="138"/>
      <c r="AN3836" s="45" t="str">
        <f t="shared" si="56"/>
        <v/>
      </c>
    </row>
    <row r="3837" spans="1:40" s="156" customFormat="1" x14ac:dyDescent="0.2">
      <c r="A3837" s="154"/>
      <c r="B3837" s="155" t="s">
        <v>6815</v>
      </c>
      <c r="C3837" s="11"/>
      <c r="D3837" s="14"/>
      <c r="E3837" s="156" t="s">
        <v>3940</v>
      </c>
      <c r="F3837" s="157" t="s">
        <v>3019</v>
      </c>
      <c r="G3837" s="157"/>
      <c r="H3837" s="157" t="s">
        <v>6718</v>
      </c>
      <c r="I3837" s="14"/>
      <c r="J3837" s="14"/>
      <c r="K3837" s="14"/>
      <c r="L3837" s="14"/>
      <c r="M3837" s="138" t="s">
        <v>2142</v>
      </c>
      <c r="N3837" s="158">
        <v>1292</v>
      </c>
      <c r="O3837" s="155" t="s">
        <v>6794</v>
      </c>
      <c r="P3837" s="138"/>
      <c r="Q3837" s="138"/>
      <c r="R3837" s="138"/>
      <c r="S3837" s="138"/>
      <c r="T3837" s="138"/>
      <c r="U3837" s="138"/>
      <c r="AB3837" s="138"/>
      <c r="AN3837" s="45" t="str">
        <f t="shared" si="56"/>
        <v/>
      </c>
    </row>
    <row r="3838" spans="1:40" s="156" customFormat="1" x14ac:dyDescent="0.2">
      <c r="A3838" s="154"/>
      <c r="B3838" s="155" t="s">
        <v>6816</v>
      </c>
      <c r="C3838" s="11"/>
      <c r="D3838" s="14"/>
      <c r="E3838" s="156" t="s">
        <v>3940</v>
      </c>
      <c r="F3838" s="157" t="s">
        <v>3019</v>
      </c>
      <c r="G3838" s="157"/>
      <c r="H3838" s="157" t="s">
        <v>6719</v>
      </c>
      <c r="I3838" s="14"/>
      <c r="J3838" s="14"/>
      <c r="K3838" s="14"/>
      <c r="L3838" s="14"/>
      <c r="M3838" s="138" t="s">
        <v>2142</v>
      </c>
      <c r="N3838" s="158">
        <v>1292</v>
      </c>
      <c r="O3838" s="155" t="s">
        <v>6795</v>
      </c>
      <c r="P3838" s="138"/>
      <c r="Q3838" s="138"/>
      <c r="R3838" s="138"/>
      <c r="S3838" s="138"/>
      <c r="T3838" s="138"/>
      <c r="U3838" s="138"/>
      <c r="AB3838" s="138"/>
      <c r="AN3838" s="45" t="str">
        <f t="shared" si="56"/>
        <v/>
      </c>
    </row>
    <row r="3839" spans="1:40" s="156" customFormat="1" x14ac:dyDescent="0.2">
      <c r="A3839" s="154"/>
      <c r="B3839" s="155" t="s">
        <v>6817</v>
      </c>
      <c r="C3839" s="11"/>
      <c r="D3839" s="14"/>
      <c r="E3839" s="156" t="s">
        <v>3940</v>
      </c>
      <c r="F3839" s="157" t="s">
        <v>3019</v>
      </c>
      <c r="G3839" s="157"/>
      <c r="H3839" s="157" t="s">
        <v>6719</v>
      </c>
      <c r="I3839" s="14"/>
      <c r="J3839" s="14"/>
      <c r="K3839" s="14"/>
      <c r="L3839" s="14"/>
      <c r="M3839" s="138" t="s">
        <v>2142</v>
      </c>
      <c r="N3839" s="158">
        <v>1292</v>
      </c>
      <c r="O3839" s="155" t="s">
        <v>6796</v>
      </c>
      <c r="P3839" s="138"/>
      <c r="Q3839" s="138"/>
      <c r="R3839" s="138"/>
      <c r="S3839" s="138"/>
      <c r="T3839" s="138"/>
      <c r="U3839" s="138"/>
      <c r="AB3839" s="138"/>
      <c r="AN3839" s="45" t="str">
        <f t="shared" si="56"/>
        <v/>
      </c>
    </row>
    <row r="3840" spans="1:40" s="156" customFormat="1" x14ac:dyDescent="0.2">
      <c r="A3840" s="154"/>
      <c r="B3840" s="155" t="s">
        <v>6818</v>
      </c>
      <c r="C3840" s="11"/>
      <c r="D3840" s="14"/>
      <c r="E3840" s="156" t="s">
        <v>3940</v>
      </c>
      <c r="F3840" s="157" t="s">
        <v>3019</v>
      </c>
      <c r="G3840" s="157"/>
      <c r="H3840" s="157" t="s">
        <v>6719</v>
      </c>
      <c r="I3840" s="14"/>
      <c r="J3840" s="14"/>
      <c r="K3840" s="14"/>
      <c r="L3840" s="14"/>
      <c r="M3840" s="138" t="s">
        <v>2142</v>
      </c>
      <c r="N3840" s="158">
        <v>1292</v>
      </c>
      <c r="O3840" s="155" t="s">
        <v>6797</v>
      </c>
      <c r="P3840" s="138"/>
      <c r="Q3840" s="138"/>
      <c r="R3840" s="138"/>
      <c r="S3840" s="138"/>
      <c r="T3840" s="138"/>
      <c r="U3840" s="138"/>
      <c r="AB3840" s="138"/>
      <c r="AN3840" s="45" t="str">
        <f t="shared" si="56"/>
        <v/>
      </c>
    </row>
    <row r="3841" spans="1:40" s="156" customFormat="1" x14ac:dyDescent="0.2">
      <c r="A3841" s="154"/>
      <c r="B3841" s="155" t="s">
        <v>6819</v>
      </c>
      <c r="C3841" s="11"/>
      <c r="D3841" s="14"/>
      <c r="E3841" s="156" t="s">
        <v>3940</v>
      </c>
      <c r="F3841" s="157" t="s">
        <v>3019</v>
      </c>
      <c r="G3841" s="157"/>
      <c r="H3841" s="157" t="s">
        <v>6826</v>
      </c>
      <c r="I3841" s="14"/>
      <c r="J3841" s="14"/>
      <c r="K3841" s="14"/>
      <c r="L3841" s="14"/>
      <c r="M3841" s="138" t="s">
        <v>2148</v>
      </c>
      <c r="N3841" s="158">
        <v>1346</v>
      </c>
      <c r="O3841" s="155" t="s">
        <v>6840</v>
      </c>
      <c r="P3841" s="138"/>
      <c r="Q3841" s="138"/>
      <c r="R3841" s="138"/>
      <c r="S3841" s="138"/>
      <c r="T3841" s="138"/>
      <c r="U3841" s="138"/>
      <c r="AB3841" s="138"/>
      <c r="AE3841" s="45" t="s">
        <v>7176</v>
      </c>
      <c r="AF3841" s="56" t="s">
        <v>7177</v>
      </c>
      <c r="AG3841" s="142"/>
      <c r="AH3841" s="142"/>
      <c r="AI3841" s="142"/>
      <c r="AJ3841" s="142"/>
      <c r="AK3841" s="142"/>
      <c r="AL3841" s="142"/>
      <c r="AM3841" s="142"/>
      <c r="AN3841" s="45" t="e">
        <f t="shared" ca="1" si="56"/>
        <v>#NAME?</v>
      </c>
    </row>
    <row r="3842" spans="1:40" s="156" customFormat="1" x14ac:dyDescent="0.2">
      <c r="A3842" s="154"/>
      <c r="B3842" s="155" t="s">
        <v>6820</v>
      </c>
      <c r="C3842" s="11"/>
      <c r="D3842" s="14"/>
      <c r="E3842" s="156" t="s">
        <v>3940</v>
      </c>
      <c r="F3842" s="157" t="s">
        <v>3019</v>
      </c>
      <c r="G3842" s="157"/>
      <c r="H3842" s="157" t="s">
        <v>6826</v>
      </c>
      <c r="I3842" s="14"/>
      <c r="J3842" s="14"/>
      <c r="K3842" s="14"/>
      <c r="L3842" s="14"/>
      <c r="M3842" s="138" t="s">
        <v>2148</v>
      </c>
      <c r="N3842" s="158">
        <v>1346</v>
      </c>
      <c r="O3842" s="155" t="s">
        <v>6834</v>
      </c>
      <c r="P3842" s="138"/>
      <c r="Q3842" s="138"/>
      <c r="R3842" s="138"/>
      <c r="S3842" s="138"/>
      <c r="T3842" s="138"/>
      <c r="U3842" s="138"/>
      <c r="AB3842" s="138"/>
      <c r="AE3842" s="45" t="s">
        <v>7176</v>
      </c>
      <c r="AF3842" s="56" t="s">
        <v>7177</v>
      </c>
      <c r="AG3842" s="142"/>
      <c r="AH3842" s="142"/>
      <c r="AI3842" s="142"/>
      <c r="AJ3842" s="142"/>
      <c r="AK3842" s="142"/>
      <c r="AL3842" s="142"/>
      <c r="AM3842" s="142"/>
      <c r="AN3842" s="45" t="e">
        <f t="shared" ca="1" si="56"/>
        <v>#NAME?</v>
      </c>
    </row>
    <row r="3843" spans="1:40" s="156" customFormat="1" x14ac:dyDescent="0.2">
      <c r="A3843" s="154"/>
      <c r="B3843" s="155" t="s">
        <v>6821</v>
      </c>
      <c r="C3843" s="11"/>
      <c r="D3843" s="14"/>
      <c r="E3843" s="156" t="s">
        <v>3940</v>
      </c>
      <c r="F3843" s="157" t="s">
        <v>3019</v>
      </c>
      <c r="G3843" s="157"/>
      <c r="H3843" s="157" t="s">
        <v>6826</v>
      </c>
      <c r="I3843" s="14"/>
      <c r="J3843" s="14"/>
      <c r="K3843" s="14"/>
      <c r="L3843" s="14"/>
      <c r="M3843" s="138" t="s">
        <v>2148</v>
      </c>
      <c r="N3843" s="158">
        <v>1346</v>
      </c>
      <c r="O3843" s="155" t="s">
        <v>6835</v>
      </c>
      <c r="P3843" s="138"/>
      <c r="Q3843" s="138"/>
      <c r="R3843" s="138"/>
      <c r="S3843" s="138"/>
      <c r="T3843" s="138"/>
      <c r="U3843" s="138"/>
      <c r="AB3843" s="138"/>
      <c r="AE3843" s="45" t="s">
        <v>7176</v>
      </c>
      <c r="AF3843" s="56" t="s">
        <v>7177</v>
      </c>
      <c r="AG3843" s="142"/>
      <c r="AH3843" s="142"/>
      <c r="AI3843" s="142"/>
      <c r="AJ3843" s="142"/>
      <c r="AK3843" s="142"/>
      <c r="AL3843" s="142"/>
      <c r="AM3843" s="142"/>
      <c r="AN3843" s="45" t="e">
        <f t="shared" ca="1" si="56"/>
        <v>#NAME?</v>
      </c>
    </row>
    <row r="3844" spans="1:40" s="156" customFormat="1" x14ac:dyDescent="0.2">
      <c r="A3844" s="154"/>
      <c r="B3844" s="155" t="s">
        <v>6822</v>
      </c>
      <c r="C3844" s="11"/>
      <c r="D3844" s="14"/>
      <c r="E3844" s="156" t="s">
        <v>3940</v>
      </c>
      <c r="F3844" s="157" t="s">
        <v>3019</v>
      </c>
      <c r="G3844" s="157"/>
      <c r="H3844" s="157" t="s">
        <v>6826</v>
      </c>
      <c r="I3844" s="14"/>
      <c r="J3844" s="14"/>
      <c r="K3844" s="14"/>
      <c r="L3844" s="14"/>
      <c r="M3844" s="138" t="s">
        <v>2148</v>
      </c>
      <c r="N3844" s="158">
        <v>1346</v>
      </c>
      <c r="O3844" s="155" t="s">
        <v>6836</v>
      </c>
      <c r="P3844" s="138"/>
      <c r="Q3844" s="138"/>
      <c r="R3844" s="138"/>
      <c r="S3844" s="138"/>
      <c r="T3844" s="138"/>
      <c r="U3844" s="138"/>
      <c r="AB3844" s="138"/>
      <c r="AE3844" s="45" t="s">
        <v>7176</v>
      </c>
      <c r="AF3844" s="56" t="s">
        <v>7177</v>
      </c>
      <c r="AG3844" s="142"/>
      <c r="AH3844" s="142"/>
      <c r="AI3844" s="142"/>
      <c r="AJ3844" s="142"/>
      <c r="AK3844" s="142"/>
      <c r="AL3844" s="142"/>
      <c r="AM3844" s="142"/>
      <c r="AN3844" s="45" t="e">
        <f t="shared" ca="1" si="56"/>
        <v>#NAME?</v>
      </c>
    </row>
    <row r="3845" spans="1:40" s="156" customFormat="1" x14ac:dyDescent="0.2">
      <c r="A3845" s="154"/>
      <c r="B3845" s="155" t="s">
        <v>6823</v>
      </c>
      <c r="C3845" s="11"/>
      <c r="D3845" s="14"/>
      <c r="E3845" s="156" t="s">
        <v>3940</v>
      </c>
      <c r="F3845" s="157" t="s">
        <v>3019</v>
      </c>
      <c r="G3845" s="157"/>
      <c r="H3845" s="157" t="s">
        <v>6826</v>
      </c>
      <c r="I3845" s="14"/>
      <c r="J3845" s="14"/>
      <c r="K3845" s="14"/>
      <c r="L3845" s="14"/>
      <c r="M3845" s="138" t="s">
        <v>2148</v>
      </c>
      <c r="N3845" s="158">
        <v>1346</v>
      </c>
      <c r="O3845" s="155" t="s">
        <v>6837</v>
      </c>
      <c r="P3845" s="138"/>
      <c r="Q3845" s="138"/>
      <c r="R3845" s="138"/>
      <c r="S3845" s="138"/>
      <c r="T3845" s="138"/>
      <c r="U3845" s="138"/>
      <c r="AB3845" s="138"/>
      <c r="AE3845" s="45" t="s">
        <v>7176</v>
      </c>
      <c r="AF3845" s="56" t="s">
        <v>7177</v>
      </c>
      <c r="AG3845" s="142"/>
      <c r="AH3845" s="142"/>
      <c r="AI3845" s="142"/>
      <c r="AJ3845" s="142"/>
      <c r="AK3845" s="142"/>
      <c r="AL3845" s="142"/>
      <c r="AM3845" s="142"/>
      <c r="AN3845" s="45" t="e">
        <f t="shared" ref="AN3845:AN3908" ca="1" si="57">IF(AE3845&lt;&gt;"",_xlfn.CONCAT(AE3845,AF3845," ","000,",AG3845, " ",AH3845,AI3845," ",AL3845,"-",AM3845),"")</f>
        <v>#NAME?</v>
      </c>
    </row>
    <row r="3846" spans="1:40" s="156" customFormat="1" x14ac:dyDescent="0.2">
      <c r="A3846" s="154"/>
      <c r="B3846" s="155" t="s">
        <v>6824</v>
      </c>
      <c r="C3846" s="11"/>
      <c r="D3846" s="14"/>
      <c r="E3846" s="156" t="s">
        <v>3940</v>
      </c>
      <c r="F3846" s="157" t="s">
        <v>3019</v>
      </c>
      <c r="G3846" s="157"/>
      <c r="H3846" s="157" t="s">
        <v>6826</v>
      </c>
      <c r="I3846" s="14"/>
      <c r="J3846" s="14"/>
      <c r="K3846" s="14"/>
      <c r="L3846" s="14"/>
      <c r="M3846" s="138" t="s">
        <v>2148</v>
      </c>
      <c r="N3846" s="158">
        <v>1346</v>
      </c>
      <c r="O3846" s="155" t="s">
        <v>6838</v>
      </c>
      <c r="P3846" s="138"/>
      <c r="Q3846" s="138"/>
      <c r="R3846" s="138"/>
      <c r="S3846" s="138"/>
      <c r="T3846" s="138"/>
      <c r="U3846" s="138"/>
      <c r="AB3846" s="138"/>
      <c r="AE3846" s="45" t="s">
        <v>7176</v>
      </c>
      <c r="AF3846" s="56" t="s">
        <v>7177</v>
      </c>
      <c r="AG3846" s="142"/>
      <c r="AH3846" s="142"/>
      <c r="AI3846" s="142"/>
      <c r="AJ3846" s="142"/>
      <c r="AK3846" s="142"/>
      <c r="AL3846" s="142"/>
      <c r="AM3846" s="142"/>
      <c r="AN3846" s="45" t="e">
        <f t="shared" ca="1" si="57"/>
        <v>#NAME?</v>
      </c>
    </row>
    <row r="3847" spans="1:40" s="156" customFormat="1" x14ac:dyDescent="0.2">
      <c r="A3847" s="154"/>
      <c r="B3847" s="155" t="s">
        <v>6825</v>
      </c>
      <c r="C3847" s="11"/>
      <c r="D3847" s="14"/>
      <c r="E3847" s="156" t="s">
        <v>3940</v>
      </c>
      <c r="F3847" s="157" t="s">
        <v>3019</v>
      </c>
      <c r="G3847" s="157"/>
      <c r="H3847" s="157" t="s">
        <v>6826</v>
      </c>
      <c r="I3847" s="14"/>
      <c r="J3847" s="14"/>
      <c r="K3847" s="14"/>
      <c r="L3847" s="14"/>
      <c r="M3847" s="138" t="s">
        <v>2148</v>
      </c>
      <c r="N3847" s="158">
        <v>1346</v>
      </c>
      <c r="O3847" s="155" t="s">
        <v>6839</v>
      </c>
      <c r="P3847" s="138"/>
      <c r="Q3847" s="138"/>
      <c r="R3847" s="138"/>
      <c r="S3847" s="138"/>
      <c r="T3847" s="138"/>
      <c r="U3847" s="138"/>
      <c r="AB3847" s="138"/>
      <c r="AE3847" s="45" t="s">
        <v>7176</v>
      </c>
      <c r="AF3847" s="56" t="s">
        <v>7177</v>
      </c>
      <c r="AG3847" s="142"/>
      <c r="AH3847" s="142"/>
      <c r="AI3847" s="142"/>
      <c r="AJ3847" s="142"/>
      <c r="AK3847" s="142"/>
      <c r="AL3847" s="142"/>
      <c r="AM3847" s="142"/>
      <c r="AN3847" s="45" t="e">
        <f t="shared" ca="1" si="57"/>
        <v>#NAME?</v>
      </c>
    </row>
    <row r="3848" spans="1:40" s="156" customFormat="1" x14ac:dyDescent="0.2">
      <c r="A3848" s="154"/>
      <c r="B3848" s="155" t="s">
        <v>6833</v>
      </c>
      <c r="C3848" s="11"/>
      <c r="D3848" s="14"/>
      <c r="E3848" s="156" t="s">
        <v>3940</v>
      </c>
      <c r="F3848" s="157" t="s">
        <v>3019</v>
      </c>
      <c r="G3848" s="157"/>
      <c r="H3848" s="157" t="s">
        <v>6848</v>
      </c>
      <c r="I3848" s="14"/>
      <c r="J3848" s="14"/>
      <c r="K3848" s="14"/>
      <c r="L3848" s="14"/>
      <c r="M3848" s="138" t="s">
        <v>2142</v>
      </c>
      <c r="N3848" s="158">
        <v>1292</v>
      </c>
      <c r="O3848" s="155" t="s">
        <v>6846</v>
      </c>
      <c r="P3848" s="138"/>
      <c r="Q3848" s="138"/>
      <c r="R3848" s="138"/>
      <c r="S3848" s="138"/>
      <c r="T3848" s="138"/>
      <c r="U3848" s="138"/>
      <c r="AB3848" s="138"/>
      <c r="AN3848" s="45" t="str">
        <f t="shared" si="57"/>
        <v/>
      </c>
    </row>
    <row r="3849" spans="1:40" s="156" customFormat="1" x14ac:dyDescent="0.2">
      <c r="A3849" s="154"/>
      <c r="B3849" s="155" t="s">
        <v>6827</v>
      </c>
      <c r="C3849" s="11"/>
      <c r="D3849" s="14"/>
      <c r="E3849" s="156" t="s">
        <v>3940</v>
      </c>
      <c r="F3849" s="157" t="s">
        <v>3019</v>
      </c>
      <c r="G3849" s="157"/>
      <c r="H3849" s="157" t="s">
        <v>6848</v>
      </c>
      <c r="I3849" s="14"/>
      <c r="J3849" s="14"/>
      <c r="K3849" s="14"/>
      <c r="L3849" s="14"/>
      <c r="M3849" s="138" t="s">
        <v>2142</v>
      </c>
      <c r="N3849" s="158">
        <v>1292</v>
      </c>
      <c r="O3849" s="155" t="s">
        <v>6847</v>
      </c>
      <c r="P3849" s="138"/>
      <c r="Q3849" s="138"/>
      <c r="R3849" s="138"/>
      <c r="S3849" s="138"/>
      <c r="T3849" s="138"/>
      <c r="U3849" s="138"/>
      <c r="AB3849" s="138"/>
      <c r="AN3849" s="45" t="str">
        <f t="shared" si="57"/>
        <v/>
      </c>
    </row>
    <row r="3850" spans="1:40" s="156" customFormat="1" x14ac:dyDescent="0.2">
      <c r="A3850" s="154"/>
      <c r="B3850" s="155" t="s">
        <v>6828</v>
      </c>
      <c r="C3850" s="11"/>
      <c r="D3850" s="14"/>
      <c r="E3850" s="156" t="s">
        <v>3940</v>
      </c>
      <c r="F3850" s="157" t="s">
        <v>3019</v>
      </c>
      <c r="G3850" s="157"/>
      <c r="H3850" s="157" t="s">
        <v>6848</v>
      </c>
      <c r="I3850" s="14"/>
      <c r="J3850" s="14"/>
      <c r="K3850" s="14"/>
      <c r="L3850" s="14"/>
      <c r="M3850" s="138" t="s">
        <v>2142</v>
      </c>
      <c r="N3850" s="158">
        <v>1292</v>
      </c>
      <c r="O3850" s="155" t="s">
        <v>6841</v>
      </c>
      <c r="P3850" s="138"/>
      <c r="Q3850" s="138"/>
      <c r="R3850" s="138"/>
      <c r="S3850" s="138"/>
      <c r="T3850" s="138"/>
      <c r="U3850" s="138"/>
      <c r="AB3850" s="138"/>
      <c r="AN3850" s="45" t="str">
        <f t="shared" si="57"/>
        <v/>
      </c>
    </row>
    <row r="3851" spans="1:40" s="156" customFormat="1" x14ac:dyDescent="0.2">
      <c r="A3851" s="154"/>
      <c r="B3851" s="155" t="s">
        <v>6829</v>
      </c>
      <c r="C3851" s="11"/>
      <c r="D3851" s="14"/>
      <c r="E3851" s="156" t="s">
        <v>3940</v>
      </c>
      <c r="F3851" s="157" t="s">
        <v>3019</v>
      </c>
      <c r="G3851" s="157"/>
      <c r="H3851" s="157" t="s">
        <v>6848</v>
      </c>
      <c r="I3851" s="14"/>
      <c r="J3851" s="14"/>
      <c r="K3851" s="14"/>
      <c r="L3851" s="14"/>
      <c r="M3851" s="138" t="s">
        <v>2142</v>
      </c>
      <c r="N3851" s="158">
        <v>1292</v>
      </c>
      <c r="O3851" s="155" t="s">
        <v>6842</v>
      </c>
      <c r="P3851" s="138"/>
      <c r="Q3851" s="138"/>
      <c r="R3851" s="138"/>
      <c r="S3851" s="138"/>
      <c r="T3851" s="138"/>
      <c r="U3851" s="138"/>
      <c r="AB3851" s="138"/>
      <c r="AN3851" s="45" t="str">
        <f t="shared" si="57"/>
        <v/>
      </c>
    </row>
    <row r="3852" spans="1:40" s="156" customFormat="1" x14ac:dyDescent="0.2">
      <c r="A3852" s="154"/>
      <c r="B3852" s="155" t="s">
        <v>6830</v>
      </c>
      <c r="C3852" s="11"/>
      <c r="D3852" s="14"/>
      <c r="E3852" s="156" t="s">
        <v>3940</v>
      </c>
      <c r="F3852" s="157" t="s">
        <v>3019</v>
      </c>
      <c r="G3852" s="157"/>
      <c r="H3852" s="157" t="s">
        <v>6848</v>
      </c>
      <c r="I3852" s="14"/>
      <c r="J3852" s="14"/>
      <c r="K3852" s="14"/>
      <c r="L3852" s="14"/>
      <c r="M3852" s="138" t="s">
        <v>2142</v>
      </c>
      <c r="N3852" s="158">
        <v>1292</v>
      </c>
      <c r="O3852" s="155" t="s">
        <v>6843</v>
      </c>
      <c r="P3852" s="138"/>
      <c r="Q3852" s="138"/>
      <c r="R3852" s="138"/>
      <c r="S3852" s="138"/>
      <c r="T3852" s="138"/>
      <c r="U3852" s="138"/>
      <c r="AB3852" s="138"/>
      <c r="AN3852" s="45" t="str">
        <f t="shared" si="57"/>
        <v/>
      </c>
    </row>
    <row r="3853" spans="1:40" s="156" customFormat="1" x14ac:dyDescent="0.2">
      <c r="A3853" s="154"/>
      <c r="B3853" s="155" t="s">
        <v>6831</v>
      </c>
      <c r="C3853" s="11"/>
      <c r="D3853" s="14"/>
      <c r="E3853" s="156" t="s">
        <v>3940</v>
      </c>
      <c r="F3853" s="157" t="s">
        <v>3019</v>
      </c>
      <c r="G3853" s="157"/>
      <c r="H3853" s="157" t="s">
        <v>6848</v>
      </c>
      <c r="I3853" s="14"/>
      <c r="J3853" s="14"/>
      <c r="K3853" s="14"/>
      <c r="L3853" s="14"/>
      <c r="M3853" s="138" t="s">
        <v>2142</v>
      </c>
      <c r="N3853" s="158">
        <v>1292</v>
      </c>
      <c r="O3853" s="155" t="s">
        <v>6844</v>
      </c>
      <c r="P3853" s="138"/>
      <c r="Q3853" s="138"/>
      <c r="R3853" s="138"/>
      <c r="S3853" s="138"/>
      <c r="T3853" s="138"/>
      <c r="U3853" s="138"/>
      <c r="AB3853" s="138"/>
      <c r="AN3853" s="45" t="str">
        <f t="shared" si="57"/>
        <v/>
      </c>
    </row>
    <row r="3854" spans="1:40" s="156" customFormat="1" x14ac:dyDescent="0.2">
      <c r="A3854" s="154"/>
      <c r="B3854" s="155" t="s">
        <v>6832</v>
      </c>
      <c r="C3854" s="11"/>
      <c r="D3854" s="14"/>
      <c r="E3854" s="156" t="s">
        <v>3940</v>
      </c>
      <c r="F3854" s="157" t="s">
        <v>3019</v>
      </c>
      <c r="G3854" s="157"/>
      <c r="H3854" s="157" t="s">
        <v>6848</v>
      </c>
      <c r="I3854" s="14"/>
      <c r="J3854" s="14"/>
      <c r="K3854" s="14"/>
      <c r="L3854" s="14"/>
      <c r="M3854" s="138" t="s">
        <v>2142</v>
      </c>
      <c r="N3854" s="158">
        <v>1292</v>
      </c>
      <c r="O3854" s="155" t="s">
        <v>6845</v>
      </c>
      <c r="P3854" s="138"/>
      <c r="Q3854" s="138"/>
      <c r="R3854" s="138"/>
      <c r="S3854" s="138"/>
      <c r="T3854" s="138"/>
      <c r="U3854" s="138"/>
      <c r="AB3854" s="138"/>
      <c r="AN3854" s="45" t="str">
        <f t="shared" si="57"/>
        <v/>
      </c>
    </row>
    <row r="3855" spans="1:40" s="156" customFormat="1" x14ac:dyDescent="0.2">
      <c r="A3855" s="154"/>
      <c r="B3855" s="155" t="s">
        <v>6855</v>
      </c>
      <c r="C3855" s="11"/>
      <c r="D3855" s="14"/>
      <c r="E3855" s="156" t="s">
        <v>3940</v>
      </c>
      <c r="F3855" s="157" t="s">
        <v>3019</v>
      </c>
      <c r="G3855" s="157"/>
      <c r="H3855" s="157" t="s">
        <v>6878</v>
      </c>
      <c r="I3855" s="14"/>
      <c r="J3855" s="14"/>
      <c r="K3855" s="14"/>
      <c r="L3855" s="14"/>
      <c r="M3855" s="138" t="s">
        <v>2148</v>
      </c>
      <c r="N3855" s="158">
        <v>1346</v>
      </c>
      <c r="O3855" s="155" t="s">
        <v>6856</v>
      </c>
      <c r="P3855" s="138"/>
      <c r="Q3855" s="138"/>
      <c r="R3855" s="138"/>
      <c r="S3855" s="138"/>
      <c r="T3855" s="138"/>
      <c r="U3855" s="138"/>
      <c r="AB3855" s="138"/>
      <c r="AE3855" s="45" t="s">
        <v>7176</v>
      </c>
      <c r="AF3855" s="56" t="s">
        <v>7177</v>
      </c>
      <c r="AG3855" s="142"/>
      <c r="AH3855" s="142"/>
      <c r="AI3855" s="142"/>
      <c r="AJ3855" s="142"/>
      <c r="AK3855" s="142"/>
      <c r="AL3855" s="142"/>
      <c r="AM3855" s="142"/>
      <c r="AN3855" s="45" t="e">
        <f t="shared" ca="1" si="57"/>
        <v>#NAME?</v>
      </c>
    </row>
    <row r="3856" spans="1:40" s="156" customFormat="1" x14ac:dyDescent="0.2">
      <c r="A3856" s="154"/>
      <c r="B3856" s="155" t="s">
        <v>6849</v>
      </c>
      <c r="C3856" s="11"/>
      <c r="D3856" s="14"/>
      <c r="E3856" s="156" t="s">
        <v>3940</v>
      </c>
      <c r="F3856" s="157" t="s">
        <v>3019</v>
      </c>
      <c r="G3856" s="157"/>
      <c r="H3856" s="157" t="s">
        <v>6878</v>
      </c>
      <c r="I3856" s="14"/>
      <c r="J3856" s="14"/>
      <c r="K3856" s="14"/>
      <c r="L3856" s="14"/>
      <c r="M3856" s="138" t="s">
        <v>2148</v>
      </c>
      <c r="N3856" s="158">
        <v>1346</v>
      </c>
      <c r="O3856" s="155" t="s">
        <v>6857</v>
      </c>
      <c r="P3856" s="138"/>
      <c r="Q3856" s="138"/>
      <c r="R3856" s="138"/>
      <c r="S3856" s="138"/>
      <c r="T3856" s="138"/>
      <c r="U3856" s="138"/>
      <c r="AB3856" s="138"/>
      <c r="AE3856" s="45" t="s">
        <v>7176</v>
      </c>
      <c r="AF3856" s="56" t="s">
        <v>7177</v>
      </c>
      <c r="AG3856" s="142"/>
      <c r="AH3856" s="142"/>
      <c r="AI3856" s="142"/>
      <c r="AJ3856" s="142"/>
      <c r="AK3856" s="142"/>
      <c r="AL3856" s="142"/>
      <c r="AM3856" s="142"/>
      <c r="AN3856" s="45" t="e">
        <f t="shared" ca="1" si="57"/>
        <v>#NAME?</v>
      </c>
    </row>
    <row r="3857" spans="1:40" s="156" customFormat="1" x14ac:dyDescent="0.2">
      <c r="A3857" s="154"/>
      <c r="B3857" s="155" t="s">
        <v>6850</v>
      </c>
      <c r="C3857" s="11"/>
      <c r="D3857" s="14"/>
      <c r="E3857" s="156" t="s">
        <v>3940</v>
      </c>
      <c r="F3857" s="157" t="s">
        <v>3019</v>
      </c>
      <c r="G3857" s="157"/>
      <c r="H3857" s="157" t="s">
        <v>6878</v>
      </c>
      <c r="I3857" s="14"/>
      <c r="J3857" s="14"/>
      <c r="K3857" s="14"/>
      <c r="L3857" s="14"/>
      <c r="M3857" s="138" t="s">
        <v>2148</v>
      </c>
      <c r="N3857" s="158">
        <v>1346</v>
      </c>
      <c r="O3857" s="155" t="s">
        <v>6858</v>
      </c>
      <c r="P3857" s="138"/>
      <c r="Q3857" s="138"/>
      <c r="R3857" s="138"/>
      <c r="S3857" s="138"/>
      <c r="T3857" s="138"/>
      <c r="U3857" s="138"/>
      <c r="AB3857" s="138"/>
      <c r="AE3857" s="45" t="s">
        <v>7176</v>
      </c>
      <c r="AF3857" s="56" t="s">
        <v>7177</v>
      </c>
      <c r="AG3857" s="142"/>
      <c r="AH3857" s="142"/>
      <c r="AI3857" s="142"/>
      <c r="AJ3857" s="142"/>
      <c r="AK3857" s="142"/>
      <c r="AL3857" s="142"/>
      <c r="AM3857" s="142"/>
      <c r="AN3857" s="45" t="e">
        <f t="shared" ca="1" si="57"/>
        <v>#NAME?</v>
      </c>
    </row>
    <row r="3858" spans="1:40" s="156" customFormat="1" x14ac:dyDescent="0.2">
      <c r="A3858" s="154"/>
      <c r="B3858" s="155" t="s">
        <v>6851</v>
      </c>
      <c r="C3858" s="11"/>
      <c r="D3858" s="14"/>
      <c r="E3858" s="156" t="s">
        <v>3940</v>
      </c>
      <c r="F3858" s="157" t="s">
        <v>3019</v>
      </c>
      <c r="G3858" s="157"/>
      <c r="H3858" s="157" t="s">
        <v>6878</v>
      </c>
      <c r="I3858" s="14"/>
      <c r="J3858" s="14"/>
      <c r="K3858" s="14"/>
      <c r="L3858" s="14"/>
      <c r="M3858" s="138" t="s">
        <v>2148</v>
      </c>
      <c r="N3858" s="158">
        <v>1346</v>
      </c>
      <c r="O3858" s="155" t="s">
        <v>6859</v>
      </c>
      <c r="P3858" s="138"/>
      <c r="Q3858" s="138"/>
      <c r="R3858" s="138"/>
      <c r="S3858" s="138"/>
      <c r="T3858" s="138"/>
      <c r="U3858" s="138"/>
      <c r="AB3858" s="138"/>
      <c r="AE3858" s="45" t="s">
        <v>7176</v>
      </c>
      <c r="AF3858" s="56" t="s">
        <v>7177</v>
      </c>
      <c r="AG3858" s="142"/>
      <c r="AH3858" s="142"/>
      <c r="AI3858" s="142"/>
      <c r="AJ3858" s="142"/>
      <c r="AK3858" s="142"/>
      <c r="AL3858" s="142"/>
      <c r="AM3858" s="142"/>
      <c r="AN3858" s="45" t="e">
        <f t="shared" ca="1" si="57"/>
        <v>#NAME?</v>
      </c>
    </row>
    <row r="3859" spans="1:40" s="156" customFormat="1" x14ac:dyDescent="0.2">
      <c r="A3859" s="154"/>
      <c r="B3859" s="155" t="s">
        <v>6852</v>
      </c>
      <c r="C3859" s="11"/>
      <c r="D3859" s="14"/>
      <c r="E3859" s="156" t="s">
        <v>3940</v>
      </c>
      <c r="F3859" s="157" t="s">
        <v>3019</v>
      </c>
      <c r="G3859" s="157"/>
      <c r="H3859" s="157" t="s">
        <v>6878</v>
      </c>
      <c r="I3859" s="14"/>
      <c r="J3859" s="14"/>
      <c r="K3859" s="14"/>
      <c r="L3859" s="14"/>
      <c r="M3859" s="138" t="s">
        <v>2148</v>
      </c>
      <c r="N3859" s="158">
        <v>1346</v>
      </c>
      <c r="O3859" s="155" t="s">
        <v>6860</v>
      </c>
      <c r="P3859" s="138"/>
      <c r="Q3859" s="138"/>
      <c r="R3859" s="138"/>
      <c r="S3859" s="138"/>
      <c r="T3859" s="138"/>
      <c r="U3859" s="138"/>
      <c r="AB3859" s="138"/>
      <c r="AE3859" s="45" t="s">
        <v>7176</v>
      </c>
      <c r="AF3859" s="56" t="s">
        <v>7177</v>
      </c>
      <c r="AG3859" s="142"/>
      <c r="AH3859" s="142"/>
      <c r="AI3859" s="142"/>
      <c r="AJ3859" s="142"/>
      <c r="AK3859" s="142"/>
      <c r="AL3859" s="142"/>
      <c r="AM3859" s="142"/>
      <c r="AN3859" s="45" t="e">
        <f t="shared" ca="1" si="57"/>
        <v>#NAME?</v>
      </c>
    </row>
    <row r="3860" spans="1:40" s="156" customFormat="1" x14ac:dyDescent="0.2">
      <c r="A3860" s="154"/>
      <c r="B3860" s="155" t="s">
        <v>6853</v>
      </c>
      <c r="C3860" s="11"/>
      <c r="D3860" s="14"/>
      <c r="E3860" s="156" t="s">
        <v>3940</v>
      </c>
      <c r="F3860" s="157" t="s">
        <v>3019</v>
      </c>
      <c r="G3860" s="157"/>
      <c r="H3860" s="157" t="s">
        <v>6878</v>
      </c>
      <c r="I3860" s="14"/>
      <c r="J3860" s="14"/>
      <c r="K3860" s="14"/>
      <c r="L3860" s="14"/>
      <c r="M3860" s="138" t="s">
        <v>2148</v>
      </c>
      <c r="N3860" s="158">
        <v>1346</v>
      </c>
      <c r="O3860" s="155" t="s">
        <v>6861</v>
      </c>
      <c r="P3860" s="138"/>
      <c r="Q3860" s="138"/>
      <c r="R3860" s="138"/>
      <c r="S3860" s="138"/>
      <c r="T3860" s="138"/>
      <c r="U3860" s="138"/>
      <c r="AB3860" s="138"/>
      <c r="AE3860" s="45" t="s">
        <v>7176</v>
      </c>
      <c r="AF3860" s="56" t="s">
        <v>7177</v>
      </c>
      <c r="AG3860" s="142"/>
      <c r="AH3860" s="142"/>
      <c r="AI3860" s="142"/>
      <c r="AJ3860" s="142"/>
      <c r="AK3860" s="142"/>
      <c r="AL3860" s="142"/>
      <c r="AM3860" s="142"/>
      <c r="AN3860" s="45" t="e">
        <f t="shared" ca="1" si="57"/>
        <v>#NAME?</v>
      </c>
    </row>
    <row r="3861" spans="1:40" s="156" customFormat="1" x14ac:dyDescent="0.2">
      <c r="A3861" s="154"/>
      <c r="B3861" s="155" t="s">
        <v>6854</v>
      </c>
      <c r="C3861" s="11"/>
      <c r="D3861" s="14"/>
      <c r="E3861" s="156" t="s">
        <v>3940</v>
      </c>
      <c r="F3861" s="157" t="s">
        <v>3019</v>
      </c>
      <c r="G3861" s="157"/>
      <c r="H3861" s="157" t="s">
        <v>6878</v>
      </c>
      <c r="I3861" s="14"/>
      <c r="J3861" s="14"/>
      <c r="K3861" s="14"/>
      <c r="L3861" s="14"/>
      <c r="M3861" s="138" t="s">
        <v>2148</v>
      </c>
      <c r="N3861" s="158">
        <v>1346</v>
      </c>
      <c r="O3861" s="155" t="s">
        <v>6862</v>
      </c>
      <c r="P3861" s="138"/>
      <c r="Q3861" s="138"/>
      <c r="R3861" s="138"/>
      <c r="S3861" s="138"/>
      <c r="T3861" s="138"/>
      <c r="U3861" s="138"/>
      <c r="AB3861" s="138"/>
      <c r="AE3861" s="45" t="s">
        <v>7176</v>
      </c>
      <c r="AF3861" s="56" t="s">
        <v>7177</v>
      </c>
      <c r="AG3861" s="142"/>
      <c r="AH3861" s="142"/>
      <c r="AI3861" s="142"/>
      <c r="AJ3861" s="142"/>
      <c r="AK3861" s="142"/>
      <c r="AL3861" s="142"/>
      <c r="AM3861" s="142"/>
      <c r="AN3861" s="45" t="e">
        <f t="shared" ca="1" si="57"/>
        <v>#NAME?</v>
      </c>
    </row>
    <row r="3862" spans="1:40" s="156" customFormat="1" x14ac:dyDescent="0.2">
      <c r="A3862" s="154"/>
      <c r="B3862" s="155" t="s">
        <v>6869</v>
      </c>
      <c r="C3862" s="11"/>
      <c r="D3862" s="14"/>
      <c r="E3862" s="156" t="s">
        <v>3940</v>
      </c>
      <c r="F3862" s="157" t="s">
        <v>3019</v>
      </c>
      <c r="G3862" s="157"/>
      <c r="H3862" s="157" t="s">
        <v>6878</v>
      </c>
      <c r="I3862" s="14"/>
      <c r="J3862" s="14"/>
      <c r="K3862" s="14"/>
      <c r="L3862" s="14"/>
      <c r="M3862" s="138" t="s">
        <v>2148</v>
      </c>
      <c r="N3862" s="158">
        <v>1346</v>
      </c>
      <c r="O3862" s="155" t="s">
        <v>6876</v>
      </c>
      <c r="P3862" s="138"/>
      <c r="Q3862" s="138"/>
      <c r="R3862" s="138"/>
      <c r="S3862" s="138"/>
      <c r="T3862" s="138"/>
      <c r="U3862" s="138"/>
      <c r="AB3862" s="138"/>
      <c r="AN3862" s="45" t="str">
        <f t="shared" si="57"/>
        <v/>
      </c>
    </row>
    <row r="3863" spans="1:40" s="156" customFormat="1" x14ac:dyDescent="0.2">
      <c r="A3863" s="154"/>
      <c r="B3863" s="155" t="s">
        <v>6863</v>
      </c>
      <c r="C3863" s="11"/>
      <c r="D3863" s="14"/>
      <c r="E3863" s="156" t="s">
        <v>3940</v>
      </c>
      <c r="F3863" s="157" t="s">
        <v>3019</v>
      </c>
      <c r="G3863" s="157"/>
      <c r="H3863" s="157" t="s">
        <v>6877</v>
      </c>
      <c r="I3863" s="14"/>
      <c r="J3863" s="14"/>
      <c r="K3863" s="14"/>
      <c r="L3863" s="14"/>
      <c r="M3863" s="138" t="s">
        <v>2142</v>
      </c>
      <c r="N3863" s="158">
        <v>1292</v>
      </c>
      <c r="O3863" s="155" t="s">
        <v>6870</v>
      </c>
      <c r="P3863" s="138"/>
      <c r="Q3863" s="138"/>
      <c r="R3863" s="138"/>
      <c r="S3863" s="138"/>
      <c r="T3863" s="138"/>
      <c r="U3863" s="138"/>
      <c r="AB3863" s="138"/>
      <c r="AN3863" s="45" t="str">
        <f t="shared" si="57"/>
        <v/>
      </c>
    </row>
    <row r="3864" spans="1:40" s="156" customFormat="1" x14ac:dyDescent="0.2">
      <c r="A3864" s="154"/>
      <c r="B3864" s="155" t="s">
        <v>6864</v>
      </c>
      <c r="C3864" s="11"/>
      <c r="D3864" s="14"/>
      <c r="E3864" s="156" t="s">
        <v>3940</v>
      </c>
      <c r="F3864" s="157" t="s">
        <v>3019</v>
      </c>
      <c r="G3864" s="157"/>
      <c r="H3864" s="157" t="s">
        <v>6877</v>
      </c>
      <c r="I3864" s="14"/>
      <c r="J3864" s="14"/>
      <c r="K3864" s="14"/>
      <c r="L3864" s="14"/>
      <c r="M3864" s="138" t="s">
        <v>2142</v>
      </c>
      <c r="N3864" s="158">
        <v>1292</v>
      </c>
      <c r="O3864" s="155" t="s">
        <v>6871</v>
      </c>
      <c r="P3864" s="138"/>
      <c r="Q3864" s="138"/>
      <c r="R3864" s="138"/>
      <c r="S3864" s="138"/>
      <c r="T3864" s="138"/>
      <c r="U3864" s="138"/>
      <c r="AB3864" s="138"/>
      <c r="AN3864" s="45" t="str">
        <f t="shared" si="57"/>
        <v/>
      </c>
    </row>
    <row r="3865" spans="1:40" s="156" customFormat="1" x14ac:dyDescent="0.2">
      <c r="A3865" s="154"/>
      <c r="B3865" s="155" t="s">
        <v>6865</v>
      </c>
      <c r="C3865" s="11"/>
      <c r="D3865" s="14"/>
      <c r="E3865" s="156" t="s">
        <v>3940</v>
      </c>
      <c r="F3865" s="157" t="s">
        <v>3019</v>
      </c>
      <c r="G3865" s="157"/>
      <c r="H3865" s="157" t="s">
        <v>6877</v>
      </c>
      <c r="I3865" s="14"/>
      <c r="J3865" s="14"/>
      <c r="K3865" s="14"/>
      <c r="L3865" s="14"/>
      <c r="M3865" s="138" t="s">
        <v>2142</v>
      </c>
      <c r="N3865" s="158">
        <v>1292</v>
      </c>
      <c r="O3865" s="155" t="s">
        <v>6872</v>
      </c>
      <c r="P3865" s="138"/>
      <c r="Q3865" s="138"/>
      <c r="R3865" s="138"/>
      <c r="S3865" s="138"/>
      <c r="T3865" s="138"/>
      <c r="U3865" s="138"/>
      <c r="AB3865" s="138"/>
      <c r="AN3865" s="45" t="str">
        <f t="shared" si="57"/>
        <v/>
      </c>
    </row>
    <row r="3866" spans="1:40" s="156" customFormat="1" x14ac:dyDescent="0.2">
      <c r="A3866" s="154"/>
      <c r="B3866" s="155" t="s">
        <v>6866</v>
      </c>
      <c r="C3866" s="11"/>
      <c r="D3866" s="14"/>
      <c r="E3866" s="156" t="s">
        <v>3940</v>
      </c>
      <c r="F3866" s="157" t="s">
        <v>3019</v>
      </c>
      <c r="G3866" s="157"/>
      <c r="H3866" s="157" t="s">
        <v>6877</v>
      </c>
      <c r="I3866" s="14"/>
      <c r="J3866" s="14"/>
      <c r="K3866" s="14"/>
      <c r="L3866" s="14"/>
      <c r="M3866" s="138" t="s">
        <v>2142</v>
      </c>
      <c r="N3866" s="158">
        <v>1292</v>
      </c>
      <c r="O3866" s="155" t="s">
        <v>6873</v>
      </c>
      <c r="P3866" s="138"/>
      <c r="Q3866" s="138"/>
      <c r="R3866" s="138"/>
      <c r="S3866" s="138"/>
      <c r="T3866" s="138"/>
      <c r="U3866" s="138"/>
      <c r="AB3866" s="138"/>
      <c r="AN3866" s="45" t="str">
        <f t="shared" si="57"/>
        <v/>
      </c>
    </row>
    <row r="3867" spans="1:40" s="156" customFormat="1" x14ac:dyDescent="0.2">
      <c r="A3867" s="154"/>
      <c r="B3867" s="155" t="s">
        <v>6867</v>
      </c>
      <c r="C3867" s="11"/>
      <c r="D3867" s="14"/>
      <c r="E3867" s="156" t="s">
        <v>3940</v>
      </c>
      <c r="F3867" s="157" t="s">
        <v>3019</v>
      </c>
      <c r="G3867" s="157"/>
      <c r="H3867" s="157" t="s">
        <v>6877</v>
      </c>
      <c r="I3867" s="14"/>
      <c r="J3867" s="14"/>
      <c r="K3867" s="14"/>
      <c r="L3867" s="14"/>
      <c r="M3867" s="138" t="s">
        <v>2142</v>
      </c>
      <c r="N3867" s="158">
        <v>1292</v>
      </c>
      <c r="O3867" s="155" t="s">
        <v>6874</v>
      </c>
      <c r="P3867" s="138"/>
      <c r="Q3867" s="138"/>
      <c r="R3867" s="138"/>
      <c r="S3867" s="138"/>
      <c r="T3867" s="138"/>
      <c r="U3867" s="138"/>
      <c r="AB3867" s="138"/>
      <c r="AN3867" s="45" t="str">
        <f t="shared" si="57"/>
        <v/>
      </c>
    </row>
    <row r="3868" spans="1:40" s="156" customFormat="1" x14ac:dyDescent="0.2">
      <c r="A3868" s="154"/>
      <c r="B3868" s="155" t="s">
        <v>6868</v>
      </c>
      <c r="C3868" s="11"/>
      <c r="D3868" s="14"/>
      <c r="E3868" s="156" t="s">
        <v>3940</v>
      </c>
      <c r="F3868" s="157" t="s">
        <v>3019</v>
      </c>
      <c r="G3868" s="157"/>
      <c r="H3868" s="157" t="s">
        <v>6877</v>
      </c>
      <c r="I3868" s="14"/>
      <c r="J3868" s="14"/>
      <c r="K3868" s="14"/>
      <c r="L3868" s="14"/>
      <c r="M3868" s="138" t="s">
        <v>2142</v>
      </c>
      <c r="N3868" s="158">
        <v>1292</v>
      </c>
      <c r="O3868" s="155" t="s">
        <v>6875</v>
      </c>
      <c r="P3868" s="138"/>
      <c r="Q3868" s="138"/>
      <c r="R3868" s="138"/>
      <c r="S3868" s="138"/>
      <c r="T3868" s="138"/>
      <c r="U3868" s="138"/>
      <c r="AB3868" s="138"/>
      <c r="AN3868" s="45" t="str">
        <f t="shared" si="57"/>
        <v/>
      </c>
    </row>
    <row r="3869" spans="1:40" s="156" customFormat="1" x14ac:dyDescent="0.2">
      <c r="A3869" s="154"/>
      <c r="B3869" s="155" t="s">
        <v>6879</v>
      </c>
      <c r="C3869" s="11"/>
      <c r="D3869" s="14"/>
      <c r="E3869" s="156" t="s">
        <v>3940</v>
      </c>
      <c r="F3869" s="157" t="s">
        <v>3020</v>
      </c>
      <c r="G3869" s="157"/>
      <c r="H3869" s="157" t="s">
        <v>7240</v>
      </c>
      <c r="I3869" s="14"/>
      <c r="J3869" s="14"/>
      <c r="K3869" s="14"/>
      <c r="L3869" s="14"/>
      <c r="M3869" s="138" t="s">
        <v>2142</v>
      </c>
      <c r="N3869" s="158">
        <v>1292</v>
      </c>
      <c r="O3869" s="138" t="s">
        <v>6894</v>
      </c>
      <c r="P3869" s="138"/>
      <c r="Q3869" s="138"/>
      <c r="R3869" s="138"/>
      <c r="S3869" s="138"/>
      <c r="T3869" s="138"/>
      <c r="U3869" s="138"/>
      <c r="AB3869" s="138"/>
      <c r="AN3869" s="45" t="str">
        <f t="shared" si="57"/>
        <v/>
      </c>
    </row>
    <row r="3870" spans="1:40" s="156" customFormat="1" x14ac:dyDescent="0.2">
      <c r="A3870" s="154"/>
      <c r="B3870" s="155" t="s">
        <v>6880</v>
      </c>
      <c r="C3870" s="11"/>
      <c r="D3870" s="14"/>
      <c r="E3870" s="156" t="s">
        <v>3940</v>
      </c>
      <c r="F3870" s="157" t="s">
        <v>3020</v>
      </c>
      <c r="G3870" s="157"/>
      <c r="H3870" s="157" t="s">
        <v>6902</v>
      </c>
      <c r="I3870" s="14"/>
      <c r="J3870" s="14"/>
      <c r="K3870" s="14"/>
      <c r="L3870" s="14"/>
      <c r="M3870" s="138" t="s">
        <v>2140</v>
      </c>
      <c r="N3870" s="158">
        <v>1275</v>
      </c>
      <c r="O3870" s="155" t="s">
        <v>6893</v>
      </c>
      <c r="P3870" s="138"/>
      <c r="Q3870" s="138"/>
      <c r="R3870" s="138"/>
      <c r="S3870" s="138"/>
      <c r="T3870" s="138"/>
      <c r="U3870" s="138"/>
      <c r="AB3870" s="138"/>
      <c r="AE3870" s="156" t="s">
        <v>7176</v>
      </c>
      <c r="AF3870" s="173" t="s">
        <v>7177</v>
      </c>
      <c r="AG3870" s="142"/>
      <c r="AH3870" s="142"/>
      <c r="AI3870" s="156" t="s">
        <v>143</v>
      </c>
      <c r="AK3870" s="142"/>
      <c r="AL3870" s="142"/>
      <c r="AM3870" s="142"/>
      <c r="AN3870" s="45" t="e">
        <f t="shared" ca="1" si="57"/>
        <v>#NAME?</v>
      </c>
    </row>
    <row r="3871" spans="1:40" s="156" customFormat="1" x14ac:dyDescent="0.2">
      <c r="A3871" s="154"/>
      <c r="B3871" s="155" t="s">
        <v>6881</v>
      </c>
      <c r="C3871" s="11"/>
      <c r="D3871" s="14"/>
      <c r="E3871" s="156" t="s">
        <v>3940</v>
      </c>
      <c r="F3871" s="157" t="s">
        <v>3020</v>
      </c>
      <c r="G3871" s="157"/>
      <c r="H3871" s="157" t="s">
        <v>6902</v>
      </c>
      <c r="I3871" s="14"/>
      <c r="J3871" s="14"/>
      <c r="K3871" s="14"/>
      <c r="L3871" s="14"/>
      <c r="M3871" s="138" t="s">
        <v>2140</v>
      </c>
      <c r="N3871" s="158">
        <v>1275</v>
      </c>
      <c r="O3871" s="155" t="s">
        <v>6890</v>
      </c>
      <c r="P3871" s="138"/>
      <c r="Q3871" s="138"/>
      <c r="R3871" s="138"/>
      <c r="S3871" s="138"/>
      <c r="T3871" s="138"/>
      <c r="U3871" s="138"/>
      <c r="AB3871" s="138"/>
      <c r="AE3871" s="156" t="s">
        <v>7176</v>
      </c>
      <c r="AF3871" s="173" t="s">
        <v>7177</v>
      </c>
      <c r="AG3871" s="142"/>
      <c r="AH3871" s="156" t="s">
        <v>1393</v>
      </c>
      <c r="AI3871" s="156" t="s">
        <v>143</v>
      </c>
      <c r="AK3871" s="156">
        <v>1</v>
      </c>
      <c r="AL3871" s="156" t="s">
        <v>119</v>
      </c>
      <c r="AM3871" s="156" t="s">
        <v>117</v>
      </c>
      <c r="AN3871" s="45" t="e">
        <f t="shared" ca="1" si="57"/>
        <v>#NAME?</v>
      </c>
    </row>
    <row r="3872" spans="1:40" s="156" customFormat="1" x14ac:dyDescent="0.2">
      <c r="A3872" s="154"/>
      <c r="B3872" s="155" t="s">
        <v>6882</v>
      </c>
      <c r="C3872" s="11"/>
      <c r="D3872" s="14"/>
      <c r="E3872" s="156" t="s">
        <v>3940</v>
      </c>
      <c r="F3872" s="157" t="s">
        <v>3020</v>
      </c>
      <c r="G3872" s="157"/>
      <c r="H3872" s="157" t="s">
        <v>6902</v>
      </c>
      <c r="I3872" s="14"/>
      <c r="J3872" s="14"/>
      <c r="K3872" s="14"/>
      <c r="L3872" s="14"/>
      <c r="M3872" s="138" t="s">
        <v>2140</v>
      </c>
      <c r="N3872" s="158">
        <v>1275</v>
      </c>
      <c r="O3872" s="155" t="s">
        <v>6887</v>
      </c>
      <c r="P3872" s="138"/>
      <c r="Q3872" s="138"/>
      <c r="R3872" s="138"/>
      <c r="S3872" s="138"/>
      <c r="T3872" s="138"/>
      <c r="U3872" s="138"/>
      <c r="AB3872" s="138"/>
      <c r="AE3872" s="156" t="s">
        <v>7176</v>
      </c>
      <c r="AF3872" s="173" t="s">
        <v>7177</v>
      </c>
      <c r="AG3872" s="142"/>
      <c r="AH3872" s="156" t="s">
        <v>1393</v>
      </c>
      <c r="AI3872" s="156" t="s">
        <v>143</v>
      </c>
      <c r="AK3872" s="156">
        <v>1</v>
      </c>
      <c r="AL3872" s="156" t="s">
        <v>119</v>
      </c>
      <c r="AM3872" s="156" t="s">
        <v>117</v>
      </c>
      <c r="AN3872" s="45" t="e">
        <f t="shared" ca="1" si="57"/>
        <v>#NAME?</v>
      </c>
    </row>
    <row r="3873" spans="1:40" s="156" customFormat="1" x14ac:dyDescent="0.2">
      <c r="A3873" s="154"/>
      <c r="B3873" s="155" t="s">
        <v>6883</v>
      </c>
      <c r="C3873" s="11"/>
      <c r="D3873" s="14"/>
      <c r="E3873" s="156" t="s">
        <v>3940</v>
      </c>
      <c r="F3873" s="157" t="s">
        <v>3020</v>
      </c>
      <c r="G3873" s="157"/>
      <c r="H3873" s="157" t="s">
        <v>6902</v>
      </c>
      <c r="I3873" s="14"/>
      <c r="J3873" s="14"/>
      <c r="K3873" s="14"/>
      <c r="L3873" s="14"/>
      <c r="M3873" s="138" t="s">
        <v>2140</v>
      </c>
      <c r="N3873" s="158">
        <v>1275</v>
      </c>
      <c r="O3873" s="155" t="s">
        <v>6888</v>
      </c>
      <c r="P3873" s="138"/>
      <c r="Q3873" s="138"/>
      <c r="R3873" s="138"/>
      <c r="S3873" s="138"/>
      <c r="T3873" s="138"/>
      <c r="U3873" s="138"/>
      <c r="AB3873" s="138"/>
      <c r="AE3873" s="156" t="s">
        <v>7176</v>
      </c>
      <c r="AF3873" s="173" t="s">
        <v>7177</v>
      </c>
      <c r="AG3873" s="142"/>
      <c r="AH3873" s="142"/>
      <c r="AI3873" s="156" t="s">
        <v>117</v>
      </c>
      <c r="AK3873" s="142"/>
      <c r="AL3873" s="142"/>
      <c r="AM3873" s="142"/>
      <c r="AN3873" s="45" t="e">
        <f t="shared" ca="1" si="57"/>
        <v>#NAME?</v>
      </c>
    </row>
    <row r="3874" spans="1:40" s="156" customFormat="1" x14ac:dyDescent="0.2">
      <c r="A3874" s="154"/>
      <c r="B3874" s="155" t="s">
        <v>6884</v>
      </c>
      <c r="C3874" s="11"/>
      <c r="D3874" s="14"/>
      <c r="E3874" s="156" t="s">
        <v>3940</v>
      </c>
      <c r="F3874" s="157" t="s">
        <v>3020</v>
      </c>
      <c r="G3874" s="157"/>
      <c r="H3874" s="157" t="s">
        <v>6902</v>
      </c>
      <c r="I3874" s="14"/>
      <c r="J3874" s="14"/>
      <c r="K3874" s="14"/>
      <c r="L3874" s="14"/>
      <c r="M3874" s="138" t="s">
        <v>2140</v>
      </c>
      <c r="N3874" s="158">
        <v>1275</v>
      </c>
      <c r="O3874" s="155" t="s">
        <v>6889</v>
      </c>
      <c r="P3874" s="138"/>
      <c r="Q3874" s="138"/>
      <c r="R3874" s="138"/>
      <c r="S3874" s="138"/>
      <c r="T3874" s="138"/>
      <c r="U3874" s="138"/>
      <c r="AB3874" s="138"/>
      <c r="AE3874" s="156" t="s">
        <v>7176</v>
      </c>
      <c r="AF3874" s="173" t="s">
        <v>7177</v>
      </c>
      <c r="AG3874" s="142"/>
      <c r="AH3874" s="142"/>
      <c r="AI3874" s="156" t="s">
        <v>117</v>
      </c>
      <c r="AK3874" s="142"/>
      <c r="AL3874" s="142"/>
      <c r="AM3874" s="142"/>
      <c r="AN3874" s="45" t="e">
        <f t="shared" ca="1" si="57"/>
        <v>#NAME?</v>
      </c>
    </row>
    <row r="3875" spans="1:40" s="156" customFormat="1" x14ac:dyDescent="0.2">
      <c r="A3875" s="154"/>
      <c r="B3875" s="155" t="s">
        <v>6885</v>
      </c>
      <c r="C3875" s="11"/>
      <c r="D3875" s="14"/>
      <c r="E3875" s="156" t="s">
        <v>3940</v>
      </c>
      <c r="F3875" s="157" t="s">
        <v>3020</v>
      </c>
      <c r="G3875" s="157"/>
      <c r="H3875" s="157" t="s">
        <v>6902</v>
      </c>
      <c r="I3875" s="14"/>
      <c r="J3875" s="14"/>
      <c r="K3875" s="14"/>
      <c r="L3875" s="14"/>
      <c r="M3875" s="138" t="s">
        <v>2140</v>
      </c>
      <c r="N3875" s="158">
        <v>1275</v>
      </c>
      <c r="O3875" s="155" t="s">
        <v>6891</v>
      </c>
      <c r="P3875" s="138"/>
      <c r="Q3875" s="138"/>
      <c r="R3875" s="138"/>
      <c r="S3875" s="138"/>
      <c r="T3875" s="138"/>
      <c r="U3875" s="138"/>
      <c r="AB3875" s="138"/>
      <c r="AE3875" s="156" t="s">
        <v>7176</v>
      </c>
      <c r="AF3875" s="173" t="s">
        <v>7177</v>
      </c>
      <c r="AG3875" s="142"/>
      <c r="AH3875" s="142"/>
      <c r="AI3875" s="156" t="s">
        <v>143</v>
      </c>
      <c r="AK3875" s="142"/>
      <c r="AL3875" s="142"/>
      <c r="AM3875" s="142"/>
      <c r="AN3875" s="45" t="e">
        <f t="shared" ca="1" si="57"/>
        <v>#NAME?</v>
      </c>
    </row>
    <row r="3876" spans="1:40" s="156" customFormat="1" x14ac:dyDescent="0.2">
      <c r="A3876" s="154"/>
      <c r="B3876" s="155" t="s">
        <v>6886</v>
      </c>
      <c r="C3876" s="11"/>
      <c r="D3876" s="14"/>
      <c r="E3876" s="156" t="s">
        <v>3940</v>
      </c>
      <c r="F3876" s="157" t="s">
        <v>3020</v>
      </c>
      <c r="G3876" s="157"/>
      <c r="H3876" s="157" t="s">
        <v>6902</v>
      </c>
      <c r="I3876" s="14"/>
      <c r="J3876" s="14"/>
      <c r="K3876" s="14"/>
      <c r="L3876" s="14"/>
      <c r="M3876" s="138" t="s">
        <v>2140</v>
      </c>
      <c r="N3876" s="158">
        <v>1275</v>
      </c>
      <c r="O3876" s="155" t="s">
        <v>6892</v>
      </c>
      <c r="P3876" s="138"/>
      <c r="Q3876" s="138"/>
      <c r="R3876" s="138"/>
      <c r="S3876" s="138"/>
      <c r="T3876" s="138"/>
      <c r="U3876" s="138"/>
      <c r="AB3876" s="138"/>
      <c r="AE3876" s="156" t="s">
        <v>7176</v>
      </c>
      <c r="AF3876" s="173" t="s">
        <v>7177</v>
      </c>
      <c r="AG3876" s="142"/>
      <c r="AH3876" s="142"/>
      <c r="AI3876" s="156" t="s">
        <v>117</v>
      </c>
      <c r="AK3876" s="142"/>
      <c r="AL3876" s="142"/>
      <c r="AM3876" s="142"/>
      <c r="AN3876" s="45" t="e">
        <f t="shared" ca="1" si="57"/>
        <v>#NAME?</v>
      </c>
    </row>
    <row r="3877" spans="1:40" s="156" customFormat="1" x14ac:dyDescent="0.2">
      <c r="A3877" s="154"/>
      <c r="B3877" s="155" t="s">
        <v>6895</v>
      </c>
      <c r="C3877" s="11"/>
      <c r="D3877" s="14"/>
      <c r="E3877" s="156" t="s">
        <v>3940</v>
      </c>
      <c r="F3877" s="157" t="s">
        <v>3020</v>
      </c>
      <c r="G3877" s="157"/>
      <c r="H3877" s="157" t="s">
        <v>6903</v>
      </c>
      <c r="I3877" s="14"/>
      <c r="J3877" s="14"/>
      <c r="K3877" s="14"/>
      <c r="L3877" s="14"/>
      <c r="M3877" s="138" t="s">
        <v>2140</v>
      </c>
      <c r="N3877" s="158">
        <v>1275</v>
      </c>
      <c r="O3877" s="155" t="s">
        <v>6915</v>
      </c>
      <c r="P3877" s="138"/>
      <c r="Q3877" s="138"/>
      <c r="R3877" s="138"/>
      <c r="S3877" s="138"/>
      <c r="T3877" s="138"/>
      <c r="U3877" s="138"/>
      <c r="AB3877" s="138"/>
      <c r="AE3877" s="156" t="s">
        <v>7176</v>
      </c>
      <c r="AF3877" s="173" t="s">
        <v>7177</v>
      </c>
      <c r="AG3877" s="142"/>
      <c r="AH3877" s="156" t="s">
        <v>7178</v>
      </c>
      <c r="AI3877" s="156" t="s">
        <v>117</v>
      </c>
      <c r="AK3877" s="156">
        <v>1</v>
      </c>
      <c r="AL3877" s="156" t="s">
        <v>119</v>
      </c>
      <c r="AM3877" s="156" t="s">
        <v>143</v>
      </c>
      <c r="AN3877" s="45" t="e">
        <f t="shared" ca="1" si="57"/>
        <v>#NAME?</v>
      </c>
    </row>
    <row r="3878" spans="1:40" s="156" customFormat="1" x14ac:dyDescent="0.2">
      <c r="A3878" s="154"/>
      <c r="B3878" s="155" t="s">
        <v>6896</v>
      </c>
      <c r="C3878" s="11"/>
      <c r="D3878" s="14"/>
      <c r="E3878" s="156" t="s">
        <v>3940</v>
      </c>
      <c r="F3878" s="157" t="s">
        <v>3020</v>
      </c>
      <c r="G3878" s="157"/>
      <c r="H3878" s="157" t="s">
        <v>6904</v>
      </c>
      <c r="I3878" s="14"/>
      <c r="J3878" s="14"/>
      <c r="K3878" s="14"/>
      <c r="L3878" s="14"/>
      <c r="M3878" s="138" t="s">
        <v>2140</v>
      </c>
      <c r="N3878" s="158">
        <v>1275</v>
      </c>
      <c r="O3878" s="155" t="s">
        <v>6909</v>
      </c>
      <c r="P3878" s="138"/>
      <c r="Q3878" s="138"/>
      <c r="R3878" s="138"/>
      <c r="S3878" s="138"/>
      <c r="T3878" s="138"/>
      <c r="U3878" s="138"/>
      <c r="AB3878" s="138"/>
      <c r="AE3878" s="156" t="s">
        <v>7176</v>
      </c>
      <c r="AF3878" s="173" t="s">
        <v>7177</v>
      </c>
      <c r="AG3878" s="142"/>
      <c r="AH3878" s="156" t="s">
        <v>7178</v>
      </c>
      <c r="AI3878" s="156" t="s">
        <v>117</v>
      </c>
      <c r="AK3878" s="156">
        <v>1</v>
      </c>
      <c r="AL3878" s="156" t="s">
        <v>119</v>
      </c>
      <c r="AM3878" s="156" t="s">
        <v>143</v>
      </c>
      <c r="AN3878" s="45" t="e">
        <f t="shared" ca="1" si="57"/>
        <v>#NAME?</v>
      </c>
    </row>
    <row r="3879" spans="1:40" s="156" customFormat="1" x14ac:dyDescent="0.2">
      <c r="A3879" s="154"/>
      <c r="B3879" s="155" t="s">
        <v>6897</v>
      </c>
      <c r="C3879" s="11"/>
      <c r="D3879" s="14"/>
      <c r="E3879" s="156" t="s">
        <v>3940</v>
      </c>
      <c r="F3879" s="157" t="s">
        <v>3020</v>
      </c>
      <c r="G3879" s="157"/>
      <c r="H3879" s="157" t="s">
        <v>6905</v>
      </c>
      <c r="I3879" s="14"/>
      <c r="J3879" s="14"/>
      <c r="K3879" s="14"/>
      <c r="L3879" s="14"/>
      <c r="M3879" s="138" t="s">
        <v>2140</v>
      </c>
      <c r="N3879" s="158">
        <v>1275</v>
      </c>
      <c r="O3879" s="155" t="s">
        <v>6910</v>
      </c>
      <c r="P3879" s="138"/>
      <c r="Q3879" s="138"/>
      <c r="R3879" s="138"/>
      <c r="S3879" s="138"/>
      <c r="T3879" s="138"/>
      <c r="U3879" s="138"/>
      <c r="AB3879" s="138"/>
      <c r="AE3879" s="156" t="s">
        <v>7176</v>
      </c>
      <c r="AF3879" s="173" t="s">
        <v>7177</v>
      </c>
      <c r="AG3879" s="142"/>
      <c r="AH3879" s="156" t="s">
        <v>7178</v>
      </c>
      <c r="AI3879" s="156" t="s">
        <v>117</v>
      </c>
      <c r="AK3879" s="156">
        <v>1</v>
      </c>
      <c r="AL3879" s="156" t="s">
        <v>119</v>
      </c>
      <c r="AM3879" s="156" t="s">
        <v>143</v>
      </c>
      <c r="AN3879" s="45" t="e">
        <f t="shared" ca="1" si="57"/>
        <v>#NAME?</v>
      </c>
    </row>
    <row r="3880" spans="1:40" s="156" customFormat="1" x14ac:dyDescent="0.2">
      <c r="A3880" s="154"/>
      <c r="B3880" s="155" t="s">
        <v>6898</v>
      </c>
      <c r="C3880" s="11"/>
      <c r="D3880" s="14"/>
      <c r="E3880" s="156" t="s">
        <v>3940</v>
      </c>
      <c r="F3880" s="157" t="s">
        <v>3020</v>
      </c>
      <c r="G3880" s="157"/>
      <c r="H3880" s="157" t="s">
        <v>6905</v>
      </c>
      <c r="I3880" s="14"/>
      <c r="J3880" s="14"/>
      <c r="K3880" s="14"/>
      <c r="L3880" s="14"/>
      <c r="M3880" s="138" t="s">
        <v>2140</v>
      </c>
      <c r="N3880" s="158">
        <v>1275</v>
      </c>
      <c r="O3880" s="155" t="s">
        <v>6911</v>
      </c>
      <c r="P3880" s="138"/>
      <c r="Q3880" s="138"/>
      <c r="R3880" s="138"/>
      <c r="S3880" s="138"/>
      <c r="T3880" s="138"/>
      <c r="U3880" s="138"/>
      <c r="AB3880" s="138"/>
      <c r="AE3880" s="156" t="s">
        <v>7176</v>
      </c>
      <c r="AF3880" s="173" t="s">
        <v>7177</v>
      </c>
      <c r="AG3880" s="142"/>
      <c r="AH3880" s="156" t="s">
        <v>7178</v>
      </c>
      <c r="AI3880" s="156" t="s">
        <v>117</v>
      </c>
      <c r="AK3880" s="156">
        <v>1</v>
      </c>
      <c r="AL3880" s="156" t="s">
        <v>119</v>
      </c>
      <c r="AM3880" s="156" t="s">
        <v>143</v>
      </c>
      <c r="AN3880" s="45" t="e">
        <f t="shared" ca="1" si="57"/>
        <v>#NAME?</v>
      </c>
    </row>
    <row r="3881" spans="1:40" s="156" customFormat="1" x14ac:dyDescent="0.2">
      <c r="A3881" s="154"/>
      <c r="B3881" s="155" t="s">
        <v>6899</v>
      </c>
      <c r="C3881" s="11"/>
      <c r="D3881" s="14"/>
      <c r="E3881" s="156" t="s">
        <v>3940</v>
      </c>
      <c r="F3881" s="157" t="s">
        <v>3020</v>
      </c>
      <c r="G3881" s="157"/>
      <c r="H3881" s="157" t="s">
        <v>6906</v>
      </c>
      <c r="I3881" s="14"/>
      <c r="J3881" s="14"/>
      <c r="K3881" s="14"/>
      <c r="L3881" s="14"/>
      <c r="M3881" s="138" t="s">
        <v>2140</v>
      </c>
      <c r="N3881" s="158">
        <v>1275</v>
      </c>
      <c r="O3881" s="155" t="s">
        <v>6912</v>
      </c>
      <c r="P3881" s="138"/>
      <c r="Q3881" s="138"/>
      <c r="R3881" s="138"/>
      <c r="S3881" s="138"/>
      <c r="T3881" s="138"/>
      <c r="U3881" s="138"/>
      <c r="AB3881" s="138"/>
      <c r="AE3881" s="156" t="s">
        <v>7176</v>
      </c>
      <c r="AF3881" s="173" t="s">
        <v>7177</v>
      </c>
      <c r="AG3881" s="142"/>
      <c r="AH3881" s="156" t="s">
        <v>7178</v>
      </c>
      <c r="AI3881" s="156" t="s">
        <v>117</v>
      </c>
      <c r="AK3881" s="156">
        <v>1</v>
      </c>
      <c r="AL3881" s="156" t="s">
        <v>119</v>
      </c>
      <c r="AM3881" s="156" t="s">
        <v>143</v>
      </c>
      <c r="AN3881" s="45" t="e">
        <f t="shared" ca="1" si="57"/>
        <v>#NAME?</v>
      </c>
    </row>
    <row r="3882" spans="1:40" s="156" customFormat="1" x14ac:dyDescent="0.2">
      <c r="A3882" s="154"/>
      <c r="B3882" s="155" t="s">
        <v>6900</v>
      </c>
      <c r="C3882" s="11"/>
      <c r="D3882" s="14"/>
      <c r="E3882" s="156" t="s">
        <v>3940</v>
      </c>
      <c r="F3882" s="157" t="s">
        <v>3020</v>
      </c>
      <c r="G3882" s="157"/>
      <c r="H3882" s="157" t="s">
        <v>6907</v>
      </c>
      <c r="I3882" s="14"/>
      <c r="J3882" s="14"/>
      <c r="K3882" s="14"/>
      <c r="L3882" s="14"/>
      <c r="M3882" s="138" t="s">
        <v>2140</v>
      </c>
      <c r="N3882" s="158">
        <v>1275</v>
      </c>
      <c r="O3882" s="155" t="s">
        <v>6913</v>
      </c>
      <c r="P3882" s="138"/>
      <c r="Q3882" s="138"/>
      <c r="R3882" s="138"/>
      <c r="S3882" s="138"/>
      <c r="T3882" s="138"/>
      <c r="U3882" s="138"/>
      <c r="AB3882" s="138"/>
      <c r="AE3882" s="156" t="s">
        <v>7176</v>
      </c>
      <c r="AF3882" s="173" t="s">
        <v>7177</v>
      </c>
      <c r="AG3882" s="142"/>
      <c r="AH3882" s="156" t="s">
        <v>7178</v>
      </c>
      <c r="AI3882" s="156" t="s">
        <v>117</v>
      </c>
      <c r="AK3882" s="156">
        <v>1</v>
      </c>
      <c r="AL3882" s="156" t="s">
        <v>119</v>
      </c>
      <c r="AM3882" s="156" t="s">
        <v>143</v>
      </c>
      <c r="AN3882" s="45" t="e">
        <f t="shared" ca="1" si="57"/>
        <v>#NAME?</v>
      </c>
    </row>
    <row r="3883" spans="1:40" s="156" customFormat="1" x14ac:dyDescent="0.2">
      <c r="A3883" s="154"/>
      <c r="B3883" s="155" t="s">
        <v>6901</v>
      </c>
      <c r="C3883" s="11"/>
      <c r="D3883" s="14"/>
      <c r="E3883" s="156" t="s">
        <v>3940</v>
      </c>
      <c r="F3883" s="157" t="s">
        <v>3020</v>
      </c>
      <c r="G3883" s="157"/>
      <c r="H3883" s="157" t="s">
        <v>6908</v>
      </c>
      <c r="I3883" s="14"/>
      <c r="J3883" s="14"/>
      <c r="K3883" s="14"/>
      <c r="L3883" s="14"/>
      <c r="M3883" s="138" t="s">
        <v>2140</v>
      </c>
      <c r="N3883" s="158">
        <v>1275</v>
      </c>
      <c r="O3883" s="155" t="s">
        <v>6914</v>
      </c>
      <c r="P3883" s="138"/>
      <c r="Q3883" s="138"/>
      <c r="R3883" s="138"/>
      <c r="S3883" s="138"/>
      <c r="T3883" s="138"/>
      <c r="U3883" s="138"/>
      <c r="AB3883" s="138"/>
      <c r="AE3883" s="156" t="s">
        <v>7176</v>
      </c>
      <c r="AF3883" s="173" t="s">
        <v>7177</v>
      </c>
      <c r="AG3883" s="142"/>
      <c r="AH3883" s="156" t="s">
        <v>7178</v>
      </c>
      <c r="AI3883" s="156" t="s">
        <v>117</v>
      </c>
      <c r="AK3883" s="156">
        <v>1</v>
      </c>
      <c r="AL3883" s="156" t="s">
        <v>119</v>
      </c>
      <c r="AM3883" s="156" t="s">
        <v>143</v>
      </c>
      <c r="AN3883" s="45" t="e">
        <f t="shared" ca="1" si="57"/>
        <v>#NAME?</v>
      </c>
    </row>
    <row r="3884" spans="1:40" s="156" customFormat="1" x14ac:dyDescent="0.2">
      <c r="A3884" s="154"/>
      <c r="B3884" s="155" t="s">
        <v>6916</v>
      </c>
      <c r="C3884" s="11"/>
      <c r="D3884" s="14"/>
      <c r="E3884" s="156" t="s">
        <v>3940</v>
      </c>
      <c r="F3884" s="157" t="s">
        <v>3020</v>
      </c>
      <c r="G3884" s="157"/>
      <c r="H3884" s="157" t="s">
        <v>6922</v>
      </c>
      <c r="I3884" s="14"/>
      <c r="J3884" s="14"/>
      <c r="K3884" s="14"/>
      <c r="L3884" s="14"/>
      <c r="M3884" s="138" t="s">
        <v>2140</v>
      </c>
      <c r="N3884" s="158">
        <v>1275</v>
      </c>
      <c r="O3884" s="155" t="s">
        <v>6944</v>
      </c>
      <c r="P3884" s="138"/>
      <c r="Q3884" s="138"/>
      <c r="R3884" s="138"/>
      <c r="S3884" s="138"/>
      <c r="T3884" s="138"/>
      <c r="U3884" s="138"/>
      <c r="AB3884" s="138"/>
      <c r="AE3884" s="156" t="s">
        <v>7176</v>
      </c>
      <c r="AF3884" s="173" t="s">
        <v>7177</v>
      </c>
      <c r="AG3884" s="142"/>
      <c r="AH3884" s="156" t="s">
        <v>1393</v>
      </c>
      <c r="AI3884" s="156" t="s">
        <v>143</v>
      </c>
      <c r="AK3884" s="156">
        <v>1</v>
      </c>
      <c r="AL3884" s="156" t="s">
        <v>119</v>
      </c>
      <c r="AM3884" s="156" t="s">
        <v>117</v>
      </c>
      <c r="AN3884" s="45" t="e">
        <f t="shared" ca="1" si="57"/>
        <v>#NAME?</v>
      </c>
    </row>
    <row r="3885" spans="1:40" s="156" customFormat="1" x14ac:dyDescent="0.2">
      <c r="A3885" s="154"/>
      <c r="B3885" s="155" t="s">
        <v>6917</v>
      </c>
      <c r="C3885" s="11"/>
      <c r="D3885" s="14"/>
      <c r="E3885" s="156" t="s">
        <v>3940</v>
      </c>
      <c r="F3885" s="157" t="s">
        <v>3020</v>
      </c>
      <c r="G3885" s="157"/>
      <c r="H3885" s="157" t="s">
        <v>6923</v>
      </c>
      <c r="I3885" s="14"/>
      <c r="J3885" s="14"/>
      <c r="K3885" s="14"/>
      <c r="L3885" s="14"/>
      <c r="M3885" s="138" t="s">
        <v>2140</v>
      </c>
      <c r="N3885" s="158">
        <v>1275</v>
      </c>
      <c r="O3885" s="155" t="s">
        <v>6936</v>
      </c>
      <c r="P3885" s="138"/>
      <c r="Q3885" s="138"/>
      <c r="R3885" s="138"/>
      <c r="S3885" s="138"/>
      <c r="T3885" s="138"/>
      <c r="U3885" s="138"/>
      <c r="AB3885" s="138"/>
      <c r="AE3885" s="156" t="s">
        <v>7176</v>
      </c>
      <c r="AF3885" s="173" t="s">
        <v>7177</v>
      </c>
      <c r="AG3885" s="142"/>
      <c r="AH3885" s="156" t="s">
        <v>1393</v>
      </c>
      <c r="AI3885" s="156" t="s">
        <v>143</v>
      </c>
      <c r="AK3885" s="156">
        <v>1</v>
      </c>
      <c r="AL3885" s="156" t="s">
        <v>119</v>
      </c>
      <c r="AM3885" s="156" t="s">
        <v>117</v>
      </c>
      <c r="AN3885" s="45" t="e">
        <f t="shared" ca="1" si="57"/>
        <v>#NAME?</v>
      </c>
    </row>
    <row r="3886" spans="1:40" s="156" customFormat="1" x14ac:dyDescent="0.2">
      <c r="A3886" s="154"/>
      <c r="B3886" s="155" t="s">
        <v>6918</v>
      </c>
      <c r="C3886" s="11"/>
      <c r="D3886" s="14"/>
      <c r="E3886" s="156" t="s">
        <v>3940</v>
      </c>
      <c r="F3886" s="157" t="s">
        <v>3020</v>
      </c>
      <c r="G3886" s="157"/>
      <c r="H3886" s="157" t="s">
        <v>6924</v>
      </c>
      <c r="I3886" s="14"/>
      <c r="J3886" s="14"/>
      <c r="K3886" s="14"/>
      <c r="L3886" s="14"/>
      <c r="M3886" s="138" t="s">
        <v>2140</v>
      </c>
      <c r="N3886" s="158">
        <v>1275</v>
      </c>
      <c r="O3886" s="155" t="s">
        <v>6937</v>
      </c>
      <c r="P3886" s="138"/>
      <c r="Q3886" s="138"/>
      <c r="R3886" s="138"/>
      <c r="S3886" s="138"/>
      <c r="T3886" s="138"/>
      <c r="U3886" s="138"/>
      <c r="AB3886" s="138"/>
      <c r="AE3886" s="156" t="s">
        <v>7176</v>
      </c>
      <c r="AF3886" s="173" t="s">
        <v>7177</v>
      </c>
      <c r="AG3886" s="142"/>
      <c r="AH3886" s="156" t="s">
        <v>1393</v>
      </c>
      <c r="AI3886" s="156" t="s">
        <v>143</v>
      </c>
      <c r="AK3886" s="156">
        <v>1</v>
      </c>
      <c r="AL3886" s="156" t="s">
        <v>119</v>
      </c>
      <c r="AM3886" s="156" t="s">
        <v>117</v>
      </c>
      <c r="AN3886" s="45" t="e">
        <f t="shared" ca="1" si="57"/>
        <v>#NAME?</v>
      </c>
    </row>
    <row r="3887" spans="1:40" s="156" customFormat="1" x14ac:dyDescent="0.2">
      <c r="A3887" s="154"/>
      <c r="B3887" s="155" t="s">
        <v>6918</v>
      </c>
      <c r="C3887" s="11"/>
      <c r="D3887" s="14"/>
      <c r="E3887" s="156" t="s">
        <v>3940</v>
      </c>
      <c r="F3887" s="157" t="s">
        <v>3020</v>
      </c>
      <c r="G3887" s="157"/>
      <c r="H3887" s="157" t="s">
        <v>6924</v>
      </c>
      <c r="I3887" s="14"/>
      <c r="J3887" s="14"/>
      <c r="K3887" s="14"/>
      <c r="L3887" s="14"/>
      <c r="M3887" s="138" t="s">
        <v>2140</v>
      </c>
      <c r="N3887" s="158">
        <v>1275</v>
      </c>
      <c r="O3887" s="155" t="s">
        <v>6937</v>
      </c>
      <c r="P3887" s="138"/>
      <c r="Q3887" s="138"/>
      <c r="R3887" s="138"/>
      <c r="S3887" s="138"/>
      <c r="T3887" s="138"/>
      <c r="U3887" s="138"/>
      <c r="AB3887" s="138"/>
      <c r="AE3887" s="156" t="s">
        <v>7176</v>
      </c>
      <c r="AF3887" s="173" t="s">
        <v>7177</v>
      </c>
      <c r="AG3887" s="142"/>
      <c r="AH3887" s="156" t="s">
        <v>1393</v>
      </c>
      <c r="AI3887" s="156" t="s">
        <v>143</v>
      </c>
      <c r="AK3887" s="156">
        <v>1</v>
      </c>
      <c r="AL3887" s="156" t="s">
        <v>119</v>
      </c>
      <c r="AM3887" s="156" t="s">
        <v>117</v>
      </c>
      <c r="AN3887" s="45" t="e">
        <f t="shared" ca="1" si="57"/>
        <v>#NAME?</v>
      </c>
    </row>
    <row r="3888" spans="1:40" s="156" customFormat="1" x14ac:dyDescent="0.2">
      <c r="A3888" s="154"/>
      <c r="B3888" s="155" t="s">
        <v>6919</v>
      </c>
      <c r="C3888" s="11"/>
      <c r="D3888" s="14"/>
      <c r="E3888" s="156" t="s">
        <v>3940</v>
      </c>
      <c r="F3888" s="157" t="s">
        <v>3020</v>
      </c>
      <c r="G3888" s="157"/>
      <c r="H3888" s="157" t="s">
        <v>6925</v>
      </c>
      <c r="I3888" s="14"/>
      <c r="J3888" s="14"/>
      <c r="K3888" s="14"/>
      <c r="L3888" s="14"/>
      <c r="M3888" s="138" t="s">
        <v>2140</v>
      </c>
      <c r="N3888" s="158">
        <v>1275</v>
      </c>
      <c r="O3888" s="155" t="s">
        <v>6938</v>
      </c>
      <c r="P3888" s="138"/>
      <c r="Q3888" s="138"/>
      <c r="R3888" s="138"/>
      <c r="S3888" s="138"/>
      <c r="T3888" s="138"/>
      <c r="U3888" s="138"/>
      <c r="AB3888" s="138"/>
      <c r="AE3888" s="156" t="s">
        <v>7176</v>
      </c>
      <c r="AF3888" s="173" t="s">
        <v>7177</v>
      </c>
      <c r="AG3888" s="142"/>
      <c r="AH3888" s="156" t="s">
        <v>1393</v>
      </c>
      <c r="AI3888" s="156" t="s">
        <v>143</v>
      </c>
      <c r="AK3888" s="156">
        <v>1</v>
      </c>
      <c r="AL3888" s="156" t="s">
        <v>119</v>
      </c>
      <c r="AM3888" s="156" t="s">
        <v>117</v>
      </c>
      <c r="AN3888" s="45" t="e">
        <f t="shared" ca="1" si="57"/>
        <v>#NAME?</v>
      </c>
    </row>
    <row r="3889" spans="1:40" s="156" customFormat="1" x14ac:dyDescent="0.2">
      <c r="A3889" s="154"/>
      <c r="B3889" s="155" t="s">
        <v>6920</v>
      </c>
      <c r="C3889" s="11"/>
      <c r="D3889" s="14"/>
      <c r="E3889" s="156" t="s">
        <v>3940</v>
      </c>
      <c r="F3889" s="157" t="s">
        <v>3020</v>
      </c>
      <c r="G3889" s="157"/>
      <c r="H3889" s="157" t="s">
        <v>6926</v>
      </c>
      <c r="I3889" s="14"/>
      <c r="J3889" s="14"/>
      <c r="K3889" s="14"/>
      <c r="L3889" s="14"/>
      <c r="M3889" s="138" t="s">
        <v>2140</v>
      </c>
      <c r="N3889" s="158">
        <v>1275</v>
      </c>
      <c r="O3889" s="155" t="s">
        <v>6939</v>
      </c>
      <c r="P3889" s="138"/>
      <c r="Q3889" s="138"/>
      <c r="R3889" s="138"/>
      <c r="S3889" s="138"/>
      <c r="T3889" s="138"/>
      <c r="U3889" s="138"/>
      <c r="AB3889" s="138"/>
      <c r="AE3889" s="156" t="s">
        <v>7176</v>
      </c>
      <c r="AF3889" s="173" t="s">
        <v>7177</v>
      </c>
      <c r="AG3889" s="142"/>
      <c r="AH3889" s="156" t="s">
        <v>1393</v>
      </c>
      <c r="AI3889" s="156" t="s">
        <v>143</v>
      </c>
      <c r="AK3889" s="156">
        <v>1</v>
      </c>
      <c r="AL3889" s="156" t="s">
        <v>119</v>
      </c>
      <c r="AM3889" s="156" t="s">
        <v>117</v>
      </c>
      <c r="AN3889" s="45" t="e">
        <f t="shared" ca="1" si="57"/>
        <v>#NAME?</v>
      </c>
    </row>
    <row r="3890" spans="1:40" s="156" customFormat="1" x14ac:dyDescent="0.2">
      <c r="A3890" s="154"/>
      <c r="B3890" s="155" t="s">
        <v>6921</v>
      </c>
      <c r="C3890" s="11"/>
      <c r="D3890" s="14"/>
      <c r="E3890" s="156" t="s">
        <v>3940</v>
      </c>
      <c r="F3890" s="157" t="s">
        <v>3020</v>
      </c>
      <c r="G3890" s="157"/>
      <c r="H3890" s="157" t="s">
        <v>6927</v>
      </c>
      <c r="I3890" s="14"/>
      <c r="J3890" s="14"/>
      <c r="K3890" s="14"/>
      <c r="L3890" s="14"/>
      <c r="M3890" s="138" t="s">
        <v>2140</v>
      </c>
      <c r="N3890" s="158">
        <v>1275</v>
      </c>
      <c r="O3890" s="155" t="s">
        <v>6940</v>
      </c>
      <c r="P3890" s="138"/>
      <c r="Q3890" s="138"/>
      <c r="R3890" s="138"/>
      <c r="S3890" s="138"/>
      <c r="T3890" s="138"/>
      <c r="U3890" s="138"/>
      <c r="AB3890" s="138"/>
      <c r="AE3890" s="156" t="s">
        <v>7176</v>
      </c>
      <c r="AF3890" s="173" t="s">
        <v>7177</v>
      </c>
      <c r="AG3890" s="142"/>
      <c r="AH3890" s="156" t="s">
        <v>1393</v>
      </c>
      <c r="AI3890" s="156" t="s">
        <v>143</v>
      </c>
      <c r="AK3890" s="156">
        <v>1</v>
      </c>
      <c r="AL3890" s="156" t="s">
        <v>119</v>
      </c>
      <c r="AM3890" s="156" t="s">
        <v>117</v>
      </c>
      <c r="AN3890" s="45" t="e">
        <f t="shared" ca="1" si="57"/>
        <v>#NAME?</v>
      </c>
    </row>
    <row r="3891" spans="1:40" s="156" customFormat="1" x14ac:dyDescent="0.2">
      <c r="A3891" s="154"/>
      <c r="B3891" s="155" t="s">
        <v>6928</v>
      </c>
      <c r="C3891" s="11"/>
      <c r="D3891" s="14"/>
      <c r="E3891" s="156" t="s">
        <v>3940</v>
      </c>
      <c r="F3891" s="157" t="s">
        <v>3020</v>
      </c>
      <c r="G3891" s="157"/>
      <c r="H3891" s="157" t="s">
        <v>6935</v>
      </c>
      <c r="I3891" s="14"/>
      <c r="J3891" s="14"/>
      <c r="K3891" s="14"/>
      <c r="L3891" s="14"/>
      <c r="M3891" s="138" t="s">
        <v>2140</v>
      </c>
      <c r="N3891" s="158">
        <v>1275</v>
      </c>
      <c r="O3891" s="155" t="s">
        <v>6945</v>
      </c>
      <c r="P3891" s="138"/>
      <c r="Q3891" s="138"/>
      <c r="R3891" s="138"/>
      <c r="S3891" s="138"/>
      <c r="T3891" s="138"/>
      <c r="U3891" s="138"/>
      <c r="AB3891" s="138"/>
      <c r="AE3891" s="156" t="s">
        <v>7176</v>
      </c>
      <c r="AF3891" s="173" t="s">
        <v>7177</v>
      </c>
      <c r="AG3891" s="142"/>
      <c r="AH3891" s="142"/>
      <c r="AI3891" s="156" t="s">
        <v>143</v>
      </c>
      <c r="AK3891" s="142"/>
      <c r="AL3891" s="142"/>
      <c r="AM3891" s="142"/>
      <c r="AN3891" s="45" t="e">
        <f t="shared" ca="1" si="57"/>
        <v>#NAME?</v>
      </c>
    </row>
    <row r="3892" spans="1:40" s="156" customFormat="1" x14ac:dyDescent="0.2">
      <c r="A3892" s="154"/>
      <c r="B3892" s="155" t="s">
        <v>6929</v>
      </c>
      <c r="C3892" s="11"/>
      <c r="D3892" s="14"/>
      <c r="E3892" s="156" t="s">
        <v>3940</v>
      </c>
      <c r="F3892" s="157" t="s">
        <v>3020</v>
      </c>
      <c r="G3892" s="157"/>
      <c r="H3892" s="157" t="s">
        <v>6935</v>
      </c>
      <c r="I3892" s="14"/>
      <c r="J3892" s="14"/>
      <c r="K3892" s="14"/>
      <c r="L3892" s="14"/>
      <c r="M3892" s="138" t="s">
        <v>2140</v>
      </c>
      <c r="N3892" s="158">
        <v>1275</v>
      </c>
      <c r="O3892" s="155" t="s">
        <v>6946</v>
      </c>
      <c r="P3892" s="138"/>
      <c r="Q3892" s="138"/>
      <c r="R3892" s="138"/>
      <c r="S3892" s="138"/>
      <c r="T3892" s="138"/>
      <c r="U3892" s="138"/>
      <c r="AB3892" s="138"/>
      <c r="AE3892" s="156" t="s">
        <v>7176</v>
      </c>
      <c r="AF3892" s="173" t="s">
        <v>7177</v>
      </c>
      <c r="AG3892" s="142"/>
      <c r="AH3892" s="142"/>
      <c r="AI3892" s="156" t="s">
        <v>117</v>
      </c>
      <c r="AK3892" s="142"/>
      <c r="AL3892" s="142"/>
      <c r="AM3892" s="142"/>
      <c r="AN3892" s="45" t="e">
        <f t="shared" ca="1" si="57"/>
        <v>#NAME?</v>
      </c>
    </row>
    <row r="3893" spans="1:40" s="156" customFormat="1" x14ac:dyDescent="0.2">
      <c r="A3893" s="154"/>
      <c r="B3893" s="155" t="s">
        <v>6930</v>
      </c>
      <c r="C3893" s="11"/>
      <c r="D3893" s="14"/>
      <c r="E3893" s="156" t="s">
        <v>3940</v>
      </c>
      <c r="F3893" s="157" t="s">
        <v>3020</v>
      </c>
      <c r="G3893" s="157"/>
      <c r="H3893" s="157" t="s">
        <v>6935</v>
      </c>
      <c r="I3893" s="14"/>
      <c r="J3893" s="14"/>
      <c r="K3893" s="14"/>
      <c r="L3893" s="14"/>
      <c r="M3893" s="138" t="s">
        <v>2140</v>
      </c>
      <c r="N3893" s="158">
        <v>1275</v>
      </c>
      <c r="O3893" s="155" t="s">
        <v>6941</v>
      </c>
      <c r="P3893" s="138"/>
      <c r="Q3893" s="138"/>
      <c r="R3893" s="138"/>
      <c r="S3893" s="138"/>
      <c r="T3893" s="138"/>
      <c r="U3893" s="138"/>
      <c r="AB3893" s="138"/>
      <c r="AE3893" s="156" t="s">
        <v>7176</v>
      </c>
      <c r="AF3893" s="173" t="s">
        <v>7177</v>
      </c>
      <c r="AG3893" s="142"/>
      <c r="AH3893" s="142"/>
      <c r="AI3893" s="156" t="s">
        <v>117</v>
      </c>
      <c r="AK3893" s="142"/>
      <c r="AL3893" s="142"/>
      <c r="AM3893" s="142"/>
      <c r="AN3893" s="45" t="e">
        <f t="shared" ca="1" si="57"/>
        <v>#NAME?</v>
      </c>
    </row>
    <row r="3894" spans="1:40" s="156" customFormat="1" x14ac:dyDescent="0.2">
      <c r="A3894" s="154"/>
      <c r="B3894" s="155" t="s">
        <v>6931</v>
      </c>
      <c r="C3894" s="11"/>
      <c r="D3894" s="14"/>
      <c r="E3894" s="156" t="s">
        <v>3940</v>
      </c>
      <c r="F3894" s="157" t="s">
        <v>3020</v>
      </c>
      <c r="G3894" s="157"/>
      <c r="H3894" s="157" t="s">
        <v>6935</v>
      </c>
      <c r="I3894" s="14"/>
      <c r="J3894" s="14"/>
      <c r="K3894" s="14"/>
      <c r="L3894" s="14"/>
      <c r="M3894" s="138" t="s">
        <v>2140</v>
      </c>
      <c r="N3894" s="158">
        <v>1275</v>
      </c>
      <c r="O3894" s="155" t="s">
        <v>6942</v>
      </c>
      <c r="P3894" s="138"/>
      <c r="Q3894" s="138"/>
      <c r="R3894" s="138"/>
      <c r="S3894" s="138"/>
      <c r="T3894" s="138"/>
      <c r="U3894" s="138"/>
      <c r="AB3894" s="138"/>
      <c r="AE3894" s="156" t="s">
        <v>7176</v>
      </c>
      <c r="AF3894" s="173" t="s">
        <v>7177</v>
      </c>
      <c r="AG3894" s="142"/>
      <c r="AH3894" s="156" t="s">
        <v>1393</v>
      </c>
      <c r="AI3894" s="156" t="s">
        <v>143</v>
      </c>
      <c r="AK3894" s="156">
        <v>1</v>
      </c>
      <c r="AL3894" s="156" t="s">
        <v>119</v>
      </c>
      <c r="AM3894" s="156" t="s">
        <v>117</v>
      </c>
      <c r="AN3894" s="45" t="e">
        <f t="shared" ca="1" si="57"/>
        <v>#NAME?</v>
      </c>
    </row>
    <row r="3895" spans="1:40" s="156" customFormat="1" x14ac:dyDescent="0.2">
      <c r="A3895" s="154"/>
      <c r="B3895" s="155" t="s">
        <v>6932</v>
      </c>
      <c r="C3895" s="11"/>
      <c r="D3895" s="14"/>
      <c r="E3895" s="156" t="s">
        <v>3940</v>
      </c>
      <c r="F3895" s="157" t="s">
        <v>3020</v>
      </c>
      <c r="G3895" s="157"/>
      <c r="H3895" s="157" t="s">
        <v>6935</v>
      </c>
      <c r="I3895" s="14"/>
      <c r="J3895" s="14"/>
      <c r="K3895" s="14"/>
      <c r="L3895" s="14"/>
      <c r="M3895" s="138" t="s">
        <v>2140</v>
      </c>
      <c r="N3895" s="158">
        <v>1275</v>
      </c>
      <c r="O3895" s="155" t="s">
        <v>6943</v>
      </c>
      <c r="P3895" s="138"/>
      <c r="Q3895" s="138"/>
      <c r="R3895" s="138"/>
      <c r="S3895" s="138"/>
      <c r="T3895" s="138"/>
      <c r="U3895" s="138"/>
      <c r="AB3895" s="138"/>
      <c r="AE3895" s="156" t="s">
        <v>7176</v>
      </c>
      <c r="AF3895" s="173" t="s">
        <v>7177</v>
      </c>
      <c r="AG3895" s="142"/>
      <c r="AH3895" s="142"/>
      <c r="AI3895" s="156" t="s">
        <v>117</v>
      </c>
      <c r="AK3895" s="142"/>
      <c r="AL3895" s="142"/>
      <c r="AM3895" s="142"/>
      <c r="AN3895" s="45" t="e">
        <f t="shared" ca="1" si="57"/>
        <v>#NAME?</v>
      </c>
    </row>
    <row r="3896" spans="1:40" s="156" customFormat="1" x14ac:dyDescent="0.2">
      <c r="A3896" s="154"/>
      <c r="B3896" s="155" t="s">
        <v>6933</v>
      </c>
      <c r="C3896" s="11"/>
      <c r="D3896" s="14"/>
      <c r="E3896" s="156" t="s">
        <v>3940</v>
      </c>
      <c r="F3896" s="157" t="s">
        <v>3020</v>
      </c>
      <c r="G3896" s="157"/>
      <c r="H3896" s="157" t="s">
        <v>6935</v>
      </c>
      <c r="I3896" s="14"/>
      <c r="J3896" s="14"/>
      <c r="K3896" s="14"/>
      <c r="L3896" s="14"/>
      <c r="M3896" s="138" t="s">
        <v>2140</v>
      </c>
      <c r="N3896" s="158">
        <v>1275</v>
      </c>
      <c r="O3896" s="155" t="s">
        <v>6947</v>
      </c>
      <c r="P3896" s="138"/>
      <c r="Q3896" s="138"/>
      <c r="R3896" s="138"/>
      <c r="S3896" s="138"/>
      <c r="T3896" s="138"/>
      <c r="U3896" s="138"/>
      <c r="AB3896" s="138"/>
      <c r="AE3896" s="156" t="s">
        <v>7176</v>
      </c>
      <c r="AF3896" s="173" t="s">
        <v>7177</v>
      </c>
      <c r="AG3896" s="142"/>
      <c r="AH3896" s="156" t="s">
        <v>1393</v>
      </c>
      <c r="AI3896" s="156" t="s">
        <v>143</v>
      </c>
      <c r="AK3896" s="156">
        <v>1</v>
      </c>
      <c r="AL3896" s="156" t="s">
        <v>364</v>
      </c>
      <c r="AM3896" s="156" t="s">
        <v>117</v>
      </c>
      <c r="AN3896" s="45" t="e">
        <f t="shared" ca="1" si="57"/>
        <v>#NAME?</v>
      </c>
    </row>
    <row r="3897" spans="1:40" s="156" customFormat="1" x14ac:dyDescent="0.2">
      <c r="A3897" s="154"/>
      <c r="B3897" s="155" t="s">
        <v>6934</v>
      </c>
      <c r="C3897" s="11"/>
      <c r="D3897" s="14"/>
      <c r="E3897" s="156" t="s">
        <v>3940</v>
      </c>
      <c r="F3897" s="157" t="s">
        <v>3020</v>
      </c>
      <c r="G3897" s="157"/>
      <c r="H3897" s="157" t="s">
        <v>6935</v>
      </c>
      <c r="I3897" s="14"/>
      <c r="J3897" s="14"/>
      <c r="K3897" s="14"/>
      <c r="L3897" s="14"/>
      <c r="M3897" s="138" t="s">
        <v>2140</v>
      </c>
      <c r="N3897" s="158">
        <v>1275</v>
      </c>
      <c r="O3897" s="155" t="s">
        <v>6948</v>
      </c>
      <c r="P3897" s="138"/>
      <c r="Q3897" s="138"/>
      <c r="R3897" s="138"/>
      <c r="S3897" s="138"/>
      <c r="T3897" s="138"/>
      <c r="U3897" s="138"/>
      <c r="AB3897" s="138"/>
      <c r="AE3897" s="156" t="s">
        <v>7176</v>
      </c>
      <c r="AF3897" s="173" t="s">
        <v>7177</v>
      </c>
      <c r="AG3897" s="142"/>
      <c r="AH3897" s="142"/>
      <c r="AI3897" s="156" t="s">
        <v>143</v>
      </c>
      <c r="AK3897" s="142"/>
      <c r="AL3897" s="142"/>
      <c r="AM3897" s="142"/>
      <c r="AN3897" s="45" t="e">
        <f t="shared" ca="1" si="57"/>
        <v>#NAME?</v>
      </c>
    </row>
    <row r="3898" spans="1:40" s="156" customFormat="1" x14ac:dyDescent="0.2">
      <c r="A3898" s="154"/>
      <c r="B3898" s="156" t="s">
        <v>6955</v>
      </c>
      <c r="C3898" s="11"/>
      <c r="D3898" s="14"/>
      <c r="E3898" s="156" t="s">
        <v>3940</v>
      </c>
      <c r="F3898" s="155" t="s">
        <v>3037</v>
      </c>
      <c r="G3898" s="157"/>
      <c r="H3898" s="157" t="s">
        <v>7239</v>
      </c>
      <c r="I3898" s="14"/>
      <c r="J3898" s="14"/>
      <c r="K3898" s="14"/>
      <c r="L3898" s="14"/>
      <c r="M3898" s="157" t="s">
        <v>2163</v>
      </c>
      <c r="N3898" s="146">
        <v>1522</v>
      </c>
      <c r="O3898" s="138" t="s">
        <v>6957</v>
      </c>
      <c r="P3898" s="138"/>
      <c r="Q3898" s="138"/>
      <c r="R3898" s="138"/>
      <c r="S3898" s="138"/>
      <c r="T3898" s="138"/>
      <c r="U3898" s="138"/>
      <c r="AB3898" s="138"/>
      <c r="AN3898" s="45" t="str">
        <f t="shared" si="57"/>
        <v/>
      </c>
    </row>
    <row r="3899" spans="1:40" s="156" customFormat="1" x14ac:dyDescent="0.2">
      <c r="A3899" s="154"/>
      <c r="B3899" s="156" t="s">
        <v>6950</v>
      </c>
      <c r="C3899" s="11"/>
      <c r="D3899" s="14"/>
      <c r="E3899" s="156" t="s">
        <v>3940</v>
      </c>
      <c r="F3899" s="155" t="s">
        <v>3037</v>
      </c>
      <c r="G3899" s="157"/>
      <c r="H3899" s="157" t="s">
        <v>7238</v>
      </c>
      <c r="I3899" s="14"/>
      <c r="J3899" s="14"/>
      <c r="K3899" s="14"/>
      <c r="L3899" s="14"/>
      <c r="M3899" s="138" t="s">
        <v>2531</v>
      </c>
      <c r="N3899" s="158">
        <v>1521</v>
      </c>
      <c r="O3899" s="138" t="s">
        <v>6960</v>
      </c>
      <c r="P3899" s="138"/>
      <c r="Q3899" s="138"/>
      <c r="R3899" s="138"/>
      <c r="S3899" s="138"/>
      <c r="T3899" s="138"/>
      <c r="U3899" s="138"/>
      <c r="AB3899" s="138"/>
      <c r="AN3899" s="45" t="str">
        <f t="shared" si="57"/>
        <v/>
      </c>
    </row>
    <row r="3900" spans="1:40" s="156" customFormat="1" x14ac:dyDescent="0.2">
      <c r="A3900" s="154"/>
      <c r="B3900" s="156" t="s">
        <v>6952</v>
      </c>
      <c r="C3900" s="11"/>
      <c r="D3900" s="14"/>
      <c r="E3900" s="156" t="s">
        <v>3940</v>
      </c>
      <c r="F3900" s="155" t="s">
        <v>3037</v>
      </c>
      <c r="G3900" s="157"/>
      <c r="H3900" s="157" t="s">
        <v>7239</v>
      </c>
      <c r="I3900" s="14"/>
      <c r="J3900" s="14"/>
      <c r="K3900" s="14"/>
      <c r="L3900" s="14"/>
      <c r="M3900" s="138" t="s">
        <v>2531</v>
      </c>
      <c r="N3900" s="158">
        <v>1521</v>
      </c>
      <c r="O3900" s="138" t="s">
        <v>6958</v>
      </c>
      <c r="P3900" s="138"/>
      <c r="Q3900" s="138"/>
      <c r="R3900" s="138"/>
      <c r="S3900" s="138"/>
      <c r="T3900" s="138"/>
      <c r="U3900" s="138"/>
      <c r="AB3900" s="138"/>
      <c r="AN3900" s="45" t="str">
        <f t="shared" si="57"/>
        <v/>
      </c>
    </row>
    <row r="3901" spans="1:40" s="156" customFormat="1" x14ac:dyDescent="0.2">
      <c r="A3901" s="154"/>
      <c r="B3901" s="156" t="s">
        <v>6953</v>
      </c>
      <c r="C3901" s="11"/>
      <c r="D3901" s="14"/>
      <c r="E3901" s="156" t="s">
        <v>3940</v>
      </c>
      <c r="F3901" s="155" t="s">
        <v>3037</v>
      </c>
      <c r="G3901" s="157"/>
      <c r="H3901" s="157" t="s">
        <v>7238</v>
      </c>
      <c r="I3901" s="14"/>
      <c r="J3901" s="14"/>
      <c r="K3901" s="14"/>
      <c r="L3901" s="14"/>
      <c r="M3901" s="138" t="s">
        <v>2531</v>
      </c>
      <c r="N3901" s="158">
        <v>1521</v>
      </c>
      <c r="O3901" s="138" t="s">
        <v>6961</v>
      </c>
      <c r="P3901" s="138"/>
      <c r="Q3901" s="138"/>
      <c r="R3901" s="138"/>
      <c r="S3901" s="138"/>
      <c r="T3901" s="138"/>
      <c r="U3901" s="138"/>
      <c r="AB3901" s="138"/>
      <c r="AN3901" s="45" t="str">
        <f t="shared" si="57"/>
        <v/>
      </c>
    </row>
    <row r="3902" spans="1:40" s="156" customFormat="1" x14ac:dyDescent="0.2">
      <c r="A3902" s="154"/>
      <c r="B3902" s="156" t="s">
        <v>6954</v>
      </c>
      <c r="C3902" s="11"/>
      <c r="D3902" s="14"/>
      <c r="E3902" s="156" t="s">
        <v>3940</v>
      </c>
      <c r="F3902" s="155" t="s">
        <v>3037</v>
      </c>
      <c r="G3902" s="157"/>
      <c r="H3902" s="157" t="s">
        <v>7226</v>
      </c>
      <c r="I3902" s="14"/>
      <c r="J3902" s="14"/>
      <c r="K3902" s="14"/>
      <c r="L3902" s="14"/>
      <c r="M3902" s="138" t="s">
        <v>2531</v>
      </c>
      <c r="N3902" s="158">
        <v>1521</v>
      </c>
      <c r="O3902" s="138" t="s">
        <v>6959</v>
      </c>
      <c r="P3902" s="138"/>
      <c r="Q3902" s="138"/>
      <c r="R3902" s="138"/>
      <c r="S3902" s="138"/>
      <c r="T3902" s="138"/>
      <c r="U3902" s="138"/>
      <c r="AB3902" s="138"/>
      <c r="AN3902" s="45" t="str">
        <f t="shared" si="57"/>
        <v/>
      </c>
    </row>
    <row r="3903" spans="1:40" s="156" customFormat="1" x14ac:dyDescent="0.2">
      <c r="A3903" s="154"/>
      <c r="B3903" s="156" t="s">
        <v>6963</v>
      </c>
      <c r="C3903" s="11"/>
      <c r="D3903" s="14"/>
      <c r="E3903" s="156" t="s">
        <v>3940</v>
      </c>
      <c r="F3903" s="157" t="s">
        <v>3023</v>
      </c>
      <c r="G3903" s="157"/>
      <c r="H3903" s="157" t="s">
        <v>7225</v>
      </c>
      <c r="I3903" s="14"/>
      <c r="J3903" s="14"/>
      <c r="K3903" s="14"/>
      <c r="L3903" s="14"/>
      <c r="M3903" s="157" t="s">
        <v>2622</v>
      </c>
      <c r="N3903" s="146">
        <v>1682</v>
      </c>
      <c r="O3903" s="156" t="s">
        <v>6993</v>
      </c>
      <c r="P3903" s="138"/>
      <c r="Q3903" s="138"/>
      <c r="R3903" s="138"/>
      <c r="S3903" s="138"/>
      <c r="T3903" s="138"/>
      <c r="U3903" s="138"/>
      <c r="AB3903" s="138"/>
      <c r="AN3903" s="45" t="str">
        <f t="shared" si="57"/>
        <v/>
      </c>
    </row>
    <row r="3904" spans="1:40" s="156" customFormat="1" x14ac:dyDescent="0.2">
      <c r="A3904" s="154"/>
      <c r="B3904" s="156" t="s">
        <v>6964</v>
      </c>
      <c r="C3904" s="11"/>
      <c r="D3904" s="14"/>
      <c r="E3904" s="156" t="s">
        <v>3940</v>
      </c>
      <c r="F3904" s="157" t="s">
        <v>3023</v>
      </c>
      <c r="G3904" s="157"/>
      <c r="H3904" s="157" t="s">
        <v>7221</v>
      </c>
      <c r="I3904" s="14"/>
      <c r="J3904" s="14"/>
      <c r="K3904" s="14"/>
      <c r="L3904" s="14"/>
      <c r="M3904" s="157" t="s">
        <v>2622</v>
      </c>
      <c r="N3904" s="146">
        <v>1682</v>
      </c>
      <c r="O3904" s="156" t="s">
        <v>6987</v>
      </c>
      <c r="P3904" s="138"/>
      <c r="Q3904" s="138"/>
      <c r="R3904" s="138"/>
      <c r="S3904" s="138"/>
      <c r="T3904" s="138"/>
      <c r="U3904" s="138"/>
      <c r="AB3904" s="138"/>
      <c r="AN3904" s="45" t="str">
        <f t="shared" si="57"/>
        <v/>
      </c>
    </row>
    <row r="3905" spans="1:40" s="156" customFormat="1" x14ac:dyDescent="0.2">
      <c r="A3905" s="154"/>
      <c r="B3905" s="156" t="s">
        <v>6965</v>
      </c>
      <c r="C3905" s="11"/>
      <c r="D3905" s="14"/>
      <c r="E3905" s="156" t="s">
        <v>3940</v>
      </c>
      <c r="F3905" s="157" t="s">
        <v>3023</v>
      </c>
      <c r="G3905" s="157"/>
      <c r="H3905" s="157" t="s">
        <v>7230</v>
      </c>
      <c r="I3905" s="14"/>
      <c r="J3905" s="14"/>
      <c r="K3905" s="14"/>
      <c r="L3905" s="14"/>
      <c r="M3905" s="157" t="s">
        <v>2622</v>
      </c>
      <c r="N3905" s="146">
        <v>1682</v>
      </c>
      <c r="O3905" s="156" t="s">
        <v>6988</v>
      </c>
      <c r="P3905" s="138"/>
      <c r="Q3905" s="138"/>
      <c r="R3905" s="138"/>
      <c r="S3905" s="138"/>
      <c r="T3905" s="138"/>
      <c r="U3905" s="138"/>
      <c r="AB3905" s="138"/>
      <c r="AN3905" s="45" t="str">
        <f t="shared" si="57"/>
        <v/>
      </c>
    </row>
    <row r="3906" spans="1:40" s="156" customFormat="1" x14ac:dyDescent="0.2">
      <c r="A3906" s="154"/>
      <c r="B3906" s="155" t="s">
        <v>6966</v>
      </c>
      <c r="C3906" s="11"/>
      <c r="D3906" s="14"/>
      <c r="E3906" s="156" t="s">
        <v>3940</v>
      </c>
      <c r="F3906" s="157" t="s">
        <v>3023</v>
      </c>
      <c r="G3906" s="157"/>
      <c r="H3906" s="157" t="s">
        <v>7226</v>
      </c>
      <c r="I3906" s="14"/>
      <c r="J3906" s="14"/>
      <c r="K3906" s="14"/>
      <c r="L3906" s="14"/>
      <c r="M3906" s="157" t="s">
        <v>2622</v>
      </c>
      <c r="N3906" s="146">
        <v>1682</v>
      </c>
      <c r="O3906" s="155" t="s">
        <v>6994</v>
      </c>
      <c r="P3906" s="138"/>
      <c r="Q3906" s="138"/>
      <c r="R3906" s="138"/>
      <c r="S3906" s="138"/>
      <c r="T3906" s="138"/>
      <c r="U3906" s="138"/>
      <c r="AB3906" s="138"/>
      <c r="AN3906" s="45" t="str">
        <f t="shared" si="57"/>
        <v/>
      </c>
    </row>
    <row r="3907" spans="1:40" s="156" customFormat="1" x14ac:dyDescent="0.2">
      <c r="A3907" s="154"/>
      <c r="B3907" s="155" t="s">
        <v>6967</v>
      </c>
      <c r="C3907" s="11"/>
      <c r="D3907" s="14"/>
      <c r="E3907" s="156" t="s">
        <v>3940</v>
      </c>
      <c r="F3907" s="157" t="s">
        <v>3023</v>
      </c>
      <c r="G3907" s="157"/>
      <c r="H3907" s="157" t="s">
        <v>7225</v>
      </c>
      <c r="I3907" s="14"/>
      <c r="J3907" s="14"/>
      <c r="K3907" s="14"/>
      <c r="L3907" s="14"/>
      <c r="M3907" s="157" t="s">
        <v>2622</v>
      </c>
      <c r="N3907" s="146">
        <v>1682</v>
      </c>
      <c r="O3907" s="155" t="s">
        <v>6995</v>
      </c>
      <c r="P3907" s="138"/>
      <c r="Q3907" s="138"/>
      <c r="R3907" s="138"/>
      <c r="S3907" s="138"/>
      <c r="T3907" s="138"/>
      <c r="U3907" s="138"/>
      <c r="AB3907" s="138"/>
      <c r="AN3907" s="45" t="str">
        <f t="shared" si="57"/>
        <v/>
      </c>
    </row>
    <row r="3908" spans="1:40" s="156" customFormat="1" x14ac:dyDescent="0.2">
      <c r="A3908" s="154"/>
      <c r="B3908" s="155" t="s">
        <v>6968</v>
      </c>
      <c r="C3908" s="11"/>
      <c r="D3908" s="14"/>
      <c r="E3908" s="156" t="s">
        <v>3940</v>
      </c>
      <c r="F3908" s="157" t="s">
        <v>3023</v>
      </c>
      <c r="G3908" s="157"/>
      <c r="H3908" s="157" t="s">
        <v>7221</v>
      </c>
      <c r="I3908" s="14"/>
      <c r="J3908" s="14"/>
      <c r="K3908" s="14"/>
      <c r="L3908" s="14"/>
      <c r="M3908" s="157" t="s">
        <v>2622</v>
      </c>
      <c r="N3908" s="146">
        <v>1682</v>
      </c>
      <c r="O3908" s="155" t="s">
        <v>6996</v>
      </c>
      <c r="P3908" s="138"/>
      <c r="Q3908" s="138"/>
      <c r="R3908" s="138"/>
      <c r="S3908" s="138"/>
      <c r="T3908" s="138"/>
      <c r="U3908" s="138"/>
      <c r="AB3908" s="138"/>
      <c r="AN3908" s="45" t="str">
        <f t="shared" si="57"/>
        <v/>
      </c>
    </row>
    <row r="3909" spans="1:40" s="156" customFormat="1" x14ac:dyDescent="0.2">
      <c r="A3909" s="154"/>
      <c r="B3909" s="155" t="s">
        <v>6969</v>
      </c>
      <c r="C3909" s="11"/>
      <c r="D3909" s="14"/>
      <c r="E3909" s="156" t="s">
        <v>3940</v>
      </c>
      <c r="F3909" s="157" t="s">
        <v>3023</v>
      </c>
      <c r="G3909" s="157"/>
      <c r="H3909" s="157" t="s">
        <v>7230</v>
      </c>
      <c r="I3909" s="14"/>
      <c r="J3909" s="14"/>
      <c r="K3909" s="14"/>
      <c r="L3909" s="14"/>
      <c r="M3909" s="157" t="s">
        <v>2622</v>
      </c>
      <c r="N3909" s="146">
        <v>1682</v>
      </c>
      <c r="O3909" s="155" t="s">
        <v>6997</v>
      </c>
      <c r="P3909" s="138"/>
      <c r="Q3909" s="138"/>
      <c r="R3909" s="138"/>
      <c r="S3909" s="138"/>
      <c r="T3909" s="138"/>
      <c r="U3909" s="138"/>
      <c r="AB3909" s="138"/>
      <c r="AN3909" s="45" t="str">
        <f t="shared" ref="AN3909:AN3972" si="58">IF(AE3909&lt;&gt;"",_xlfn.CONCAT(AE3909,AF3909," ","000,",AG3909, " ",AH3909,AI3909," ",AL3909,"-",AM3909),"")</f>
        <v/>
      </c>
    </row>
    <row r="3910" spans="1:40" s="156" customFormat="1" x14ac:dyDescent="0.2">
      <c r="A3910" s="154"/>
      <c r="B3910" s="155" t="s">
        <v>6970</v>
      </c>
      <c r="C3910" s="11"/>
      <c r="D3910" s="14"/>
      <c r="E3910" s="156" t="s">
        <v>3940</v>
      </c>
      <c r="F3910" s="157" t="s">
        <v>3023</v>
      </c>
      <c r="G3910" s="157"/>
      <c r="H3910" s="157" t="s">
        <v>7226</v>
      </c>
      <c r="I3910" s="14"/>
      <c r="J3910" s="14"/>
      <c r="K3910" s="14"/>
      <c r="L3910" s="14"/>
      <c r="M3910" s="157" t="s">
        <v>2622</v>
      </c>
      <c r="N3910" s="146">
        <v>1682</v>
      </c>
      <c r="O3910" s="155" t="s">
        <v>7002</v>
      </c>
      <c r="P3910" s="138"/>
      <c r="Q3910" s="138"/>
      <c r="R3910" s="138"/>
      <c r="S3910" s="138"/>
      <c r="T3910" s="138"/>
      <c r="U3910" s="138"/>
      <c r="AB3910" s="138"/>
      <c r="AN3910" s="45" t="str">
        <f t="shared" si="58"/>
        <v/>
      </c>
    </row>
    <row r="3911" spans="1:40" s="156" customFormat="1" x14ac:dyDescent="0.2">
      <c r="A3911" s="154"/>
      <c r="B3911" s="155" t="s">
        <v>6971</v>
      </c>
      <c r="C3911" s="11"/>
      <c r="D3911" s="14"/>
      <c r="E3911" s="156" t="s">
        <v>3940</v>
      </c>
      <c r="F3911" s="157" t="s">
        <v>3023</v>
      </c>
      <c r="G3911" s="157"/>
      <c r="H3911" s="157" t="s">
        <v>7225</v>
      </c>
      <c r="I3911" s="14"/>
      <c r="J3911" s="14"/>
      <c r="K3911" s="14"/>
      <c r="L3911" s="14"/>
      <c r="M3911" s="157" t="s">
        <v>2622</v>
      </c>
      <c r="N3911" s="146">
        <v>1682</v>
      </c>
      <c r="O3911" s="155" t="s">
        <v>7003</v>
      </c>
      <c r="P3911" s="138"/>
      <c r="Q3911" s="138"/>
      <c r="R3911" s="138"/>
      <c r="S3911" s="138"/>
      <c r="T3911" s="138"/>
      <c r="U3911" s="138"/>
      <c r="AB3911" s="138"/>
      <c r="AN3911" s="45" t="str">
        <f t="shared" si="58"/>
        <v/>
      </c>
    </row>
    <row r="3912" spans="1:40" s="156" customFormat="1" x14ac:dyDescent="0.2">
      <c r="A3912" s="154"/>
      <c r="B3912" s="155" t="s">
        <v>6972</v>
      </c>
      <c r="C3912" s="11"/>
      <c r="D3912" s="14"/>
      <c r="E3912" s="156" t="s">
        <v>3940</v>
      </c>
      <c r="F3912" s="157" t="s">
        <v>3023</v>
      </c>
      <c r="G3912" s="157"/>
      <c r="H3912" s="157" t="s">
        <v>7221</v>
      </c>
      <c r="I3912" s="14"/>
      <c r="J3912" s="14"/>
      <c r="K3912" s="14"/>
      <c r="L3912" s="14"/>
      <c r="M3912" s="157" t="s">
        <v>2622</v>
      </c>
      <c r="N3912" s="146">
        <v>1682</v>
      </c>
      <c r="O3912" s="155" t="s">
        <v>7004</v>
      </c>
      <c r="P3912" s="138"/>
      <c r="Q3912" s="138"/>
      <c r="R3912" s="138"/>
      <c r="S3912" s="138"/>
      <c r="T3912" s="138"/>
      <c r="U3912" s="138"/>
      <c r="AB3912" s="138"/>
      <c r="AN3912" s="45" t="str">
        <f t="shared" si="58"/>
        <v/>
      </c>
    </row>
    <row r="3913" spans="1:40" s="156" customFormat="1" x14ac:dyDescent="0.2">
      <c r="A3913" s="154"/>
      <c r="B3913" s="155" t="s">
        <v>6973</v>
      </c>
      <c r="C3913" s="11"/>
      <c r="D3913" s="14"/>
      <c r="E3913" s="156" t="s">
        <v>3940</v>
      </c>
      <c r="F3913" s="157" t="s">
        <v>3023</v>
      </c>
      <c r="G3913" s="157"/>
      <c r="H3913" s="157" t="s">
        <v>7230</v>
      </c>
      <c r="I3913" s="14"/>
      <c r="J3913" s="14"/>
      <c r="K3913" s="14"/>
      <c r="L3913" s="14"/>
      <c r="M3913" s="157" t="s">
        <v>2622</v>
      </c>
      <c r="N3913" s="146">
        <v>1682</v>
      </c>
      <c r="O3913" s="155" t="s">
        <v>7005</v>
      </c>
      <c r="P3913" s="138"/>
      <c r="Q3913" s="138"/>
      <c r="R3913" s="138"/>
      <c r="S3913" s="138"/>
      <c r="T3913" s="138"/>
      <c r="U3913" s="138"/>
      <c r="AB3913" s="138"/>
      <c r="AN3913" s="45" t="str">
        <f t="shared" si="58"/>
        <v/>
      </c>
    </row>
    <row r="3914" spans="1:40" s="156" customFormat="1" x14ac:dyDescent="0.2">
      <c r="A3914" s="154"/>
      <c r="B3914" s="156" t="s">
        <v>6981</v>
      </c>
      <c r="C3914" s="11"/>
      <c r="D3914" s="14"/>
      <c r="E3914" s="156" t="s">
        <v>3940</v>
      </c>
      <c r="F3914" s="157" t="s">
        <v>3023</v>
      </c>
      <c r="G3914" s="157"/>
      <c r="H3914" s="157" t="s">
        <v>7233</v>
      </c>
      <c r="I3914" s="14"/>
      <c r="J3914" s="14"/>
      <c r="K3914" s="14"/>
      <c r="L3914" s="14"/>
      <c r="M3914" s="157" t="s">
        <v>2622</v>
      </c>
      <c r="N3914" s="146">
        <v>1682</v>
      </c>
      <c r="O3914" s="156" t="s">
        <v>6989</v>
      </c>
      <c r="P3914" s="138"/>
      <c r="Q3914" s="138"/>
      <c r="R3914" s="138"/>
      <c r="S3914" s="138"/>
      <c r="T3914" s="138"/>
      <c r="U3914" s="138"/>
      <c r="AB3914" s="138"/>
      <c r="AN3914" s="45" t="str">
        <f t="shared" si="58"/>
        <v/>
      </c>
    </row>
    <row r="3915" spans="1:40" s="156" customFormat="1" x14ac:dyDescent="0.2">
      <c r="A3915" s="154"/>
      <c r="B3915" s="156" t="s">
        <v>6974</v>
      </c>
      <c r="C3915" s="11"/>
      <c r="D3915" s="14"/>
      <c r="E3915" s="156" t="s">
        <v>3940</v>
      </c>
      <c r="F3915" s="157" t="s">
        <v>3023</v>
      </c>
      <c r="G3915" s="157"/>
      <c r="H3915" s="157" t="s">
        <v>7232</v>
      </c>
      <c r="I3915" s="14"/>
      <c r="J3915" s="14"/>
      <c r="K3915" s="14"/>
      <c r="L3915" s="14"/>
      <c r="M3915" s="157" t="s">
        <v>2622</v>
      </c>
      <c r="N3915" s="146">
        <v>1682</v>
      </c>
      <c r="O3915" s="156" t="s">
        <v>6990</v>
      </c>
      <c r="P3915" s="138"/>
      <c r="Q3915" s="138"/>
      <c r="R3915" s="138"/>
      <c r="S3915" s="138"/>
      <c r="T3915" s="138"/>
      <c r="U3915" s="138"/>
      <c r="AB3915" s="138"/>
      <c r="AN3915" s="45" t="str">
        <f t="shared" si="58"/>
        <v/>
      </c>
    </row>
    <row r="3916" spans="1:40" s="156" customFormat="1" x14ac:dyDescent="0.2">
      <c r="A3916" s="154"/>
      <c r="B3916" s="156" t="s">
        <v>6975</v>
      </c>
      <c r="C3916" s="11"/>
      <c r="D3916" s="14"/>
      <c r="E3916" s="156" t="s">
        <v>3940</v>
      </c>
      <c r="F3916" s="157" t="s">
        <v>3023</v>
      </c>
      <c r="G3916" s="157"/>
      <c r="H3916" s="157" t="s">
        <v>7234</v>
      </c>
      <c r="I3916" s="14"/>
      <c r="J3916" s="14"/>
      <c r="K3916" s="14"/>
      <c r="L3916" s="14"/>
      <c r="M3916" s="157" t="s">
        <v>2622</v>
      </c>
      <c r="N3916" s="146">
        <v>1682</v>
      </c>
      <c r="O3916" s="156" t="s">
        <v>6991</v>
      </c>
      <c r="P3916" s="138"/>
      <c r="Q3916" s="138"/>
      <c r="R3916" s="138"/>
      <c r="S3916" s="138"/>
      <c r="T3916" s="138"/>
      <c r="U3916" s="138"/>
      <c r="AB3916" s="138"/>
      <c r="AN3916" s="45" t="str">
        <f t="shared" si="58"/>
        <v/>
      </c>
    </row>
    <row r="3917" spans="1:40" s="156" customFormat="1" x14ac:dyDescent="0.2">
      <c r="A3917" s="154"/>
      <c r="B3917" s="156" t="s">
        <v>6976</v>
      </c>
      <c r="C3917" s="11"/>
      <c r="D3917" s="14"/>
      <c r="E3917" s="156" t="s">
        <v>3940</v>
      </c>
      <c r="F3917" s="157" t="s">
        <v>3023</v>
      </c>
      <c r="G3917" s="157"/>
      <c r="H3917" s="157" t="s">
        <v>7237</v>
      </c>
      <c r="I3917" s="14"/>
      <c r="J3917" s="14"/>
      <c r="K3917" s="14"/>
      <c r="L3917" s="14"/>
      <c r="M3917" s="157" t="s">
        <v>2622</v>
      </c>
      <c r="N3917" s="146">
        <v>1682</v>
      </c>
      <c r="O3917" s="156" t="s">
        <v>6992</v>
      </c>
      <c r="P3917" s="138"/>
      <c r="Q3917" s="138"/>
      <c r="R3917" s="138"/>
      <c r="S3917" s="138"/>
      <c r="T3917" s="138"/>
      <c r="U3917" s="138"/>
      <c r="AB3917" s="138"/>
      <c r="AN3917" s="45" t="str">
        <f t="shared" si="58"/>
        <v/>
      </c>
    </row>
    <row r="3918" spans="1:40" s="156" customFormat="1" x14ac:dyDescent="0.2">
      <c r="A3918" s="154"/>
      <c r="B3918" s="155" t="s">
        <v>6977</v>
      </c>
      <c r="C3918" s="11"/>
      <c r="D3918" s="14"/>
      <c r="E3918" s="156" t="s">
        <v>3940</v>
      </c>
      <c r="F3918" s="157" t="s">
        <v>3023</v>
      </c>
      <c r="G3918" s="157"/>
      <c r="H3918" s="157" t="s">
        <v>7233</v>
      </c>
      <c r="I3918" s="14"/>
      <c r="J3918" s="14"/>
      <c r="K3918" s="14"/>
      <c r="L3918" s="14"/>
      <c r="M3918" s="157" t="s">
        <v>2622</v>
      </c>
      <c r="N3918" s="146">
        <v>1682</v>
      </c>
      <c r="O3918" s="155" t="s">
        <v>6998</v>
      </c>
      <c r="P3918" s="138"/>
      <c r="Q3918" s="138"/>
      <c r="R3918" s="138"/>
      <c r="S3918" s="138"/>
      <c r="T3918" s="138"/>
      <c r="U3918" s="138"/>
      <c r="AB3918" s="138"/>
      <c r="AN3918" s="45" t="str">
        <f t="shared" si="58"/>
        <v/>
      </c>
    </row>
    <row r="3919" spans="1:40" s="156" customFormat="1" x14ac:dyDescent="0.2">
      <c r="A3919" s="154"/>
      <c r="B3919" s="155" t="s">
        <v>6978</v>
      </c>
      <c r="C3919" s="11"/>
      <c r="D3919" s="14"/>
      <c r="E3919" s="156" t="s">
        <v>3940</v>
      </c>
      <c r="F3919" s="157" t="s">
        <v>3023</v>
      </c>
      <c r="G3919" s="157"/>
      <c r="H3919" s="157" t="s">
        <v>7232</v>
      </c>
      <c r="I3919" s="14"/>
      <c r="J3919" s="14"/>
      <c r="K3919" s="14"/>
      <c r="L3919" s="14"/>
      <c r="M3919" s="157" t="s">
        <v>2622</v>
      </c>
      <c r="N3919" s="146">
        <v>1682</v>
      </c>
      <c r="O3919" s="155" t="s">
        <v>6999</v>
      </c>
      <c r="P3919" s="138"/>
      <c r="Q3919" s="138"/>
      <c r="R3919" s="138"/>
      <c r="S3919" s="138"/>
      <c r="T3919" s="138"/>
      <c r="U3919" s="138"/>
      <c r="AB3919" s="138"/>
      <c r="AN3919" s="45" t="str">
        <f t="shared" si="58"/>
        <v/>
      </c>
    </row>
    <row r="3920" spans="1:40" s="156" customFormat="1" x14ac:dyDescent="0.2">
      <c r="A3920" s="154"/>
      <c r="B3920" s="155" t="s">
        <v>6979</v>
      </c>
      <c r="C3920" s="11"/>
      <c r="D3920" s="14"/>
      <c r="E3920" s="156" t="s">
        <v>3940</v>
      </c>
      <c r="F3920" s="157" t="s">
        <v>3023</v>
      </c>
      <c r="G3920" s="157"/>
      <c r="H3920" s="157" t="s">
        <v>7234</v>
      </c>
      <c r="I3920" s="14"/>
      <c r="J3920" s="14"/>
      <c r="K3920" s="14"/>
      <c r="L3920" s="14"/>
      <c r="M3920" s="157" t="s">
        <v>2622</v>
      </c>
      <c r="N3920" s="146">
        <v>1682</v>
      </c>
      <c r="O3920" s="155" t="s">
        <v>7000</v>
      </c>
      <c r="P3920" s="138"/>
      <c r="Q3920" s="138"/>
      <c r="R3920" s="138"/>
      <c r="S3920" s="138"/>
      <c r="T3920" s="138"/>
      <c r="U3920" s="138"/>
      <c r="AB3920" s="138"/>
      <c r="AN3920" s="45" t="str">
        <f t="shared" si="58"/>
        <v/>
      </c>
    </row>
    <row r="3921" spans="1:40" s="156" customFormat="1" x14ac:dyDescent="0.2">
      <c r="A3921" s="154"/>
      <c r="B3921" s="155" t="s">
        <v>6980</v>
      </c>
      <c r="C3921" s="11"/>
      <c r="D3921" s="14"/>
      <c r="E3921" s="156" t="s">
        <v>3940</v>
      </c>
      <c r="F3921" s="157" t="s">
        <v>3023</v>
      </c>
      <c r="G3921" s="157"/>
      <c r="H3921" s="157" t="s">
        <v>7237</v>
      </c>
      <c r="I3921" s="14"/>
      <c r="J3921" s="14"/>
      <c r="K3921" s="14"/>
      <c r="L3921" s="14"/>
      <c r="M3921" s="157" t="s">
        <v>2622</v>
      </c>
      <c r="N3921" s="146">
        <v>1682</v>
      </c>
      <c r="O3921" s="155" t="s">
        <v>7001</v>
      </c>
      <c r="P3921" s="138"/>
      <c r="Q3921" s="138"/>
      <c r="R3921" s="138"/>
      <c r="S3921" s="138"/>
      <c r="T3921" s="138"/>
      <c r="U3921" s="138"/>
      <c r="AB3921" s="138"/>
      <c r="AN3921" s="45" t="str">
        <f t="shared" si="58"/>
        <v/>
      </c>
    </row>
    <row r="3922" spans="1:40" s="156" customFormat="1" x14ac:dyDescent="0.2">
      <c r="A3922" s="154"/>
      <c r="B3922" s="155" t="s">
        <v>6982</v>
      </c>
      <c r="C3922" s="11"/>
      <c r="D3922" s="14"/>
      <c r="E3922" s="156" t="s">
        <v>3940</v>
      </c>
      <c r="F3922" s="157" t="s">
        <v>3023</v>
      </c>
      <c r="G3922" s="157"/>
      <c r="H3922" s="157" t="s">
        <v>7233</v>
      </c>
      <c r="I3922" s="14"/>
      <c r="J3922" s="14"/>
      <c r="K3922" s="14"/>
      <c r="L3922" s="14"/>
      <c r="M3922" s="157" t="s">
        <v>2622</v>
      </c>
      <c r="N3922" s="146">
        <v>1682</v>
      </c>
      <c r="O3922" s="155" t="s">
        <v>7006</v>
      </c>
      <c r="P3922" s="138"/>
      <c r="Q3922" s="138"/>
      <c r="R3922" s="138"/>
      <c r="S3922" s="138"/>
      <c r="T3922" s="138"/>
      <c r="U3922" s="138"/>
      <c r="AB3922" s="138"/>
      <c r="AN3922" s="45" t="str">
        <f t="shared" si="58"/>
        <v/>
      </c>
    </row>
    <row r="3923" spans="1:40" s="156" customFormat="1" x14ac:dyDescent="0.2">
      <c r="A3923" s="154"/>
      <c r="B3923" s="155" t="s">
        <v>6983</v>
      </c>
      <c r="C3923" s="11"/>
      <c r="D3923" s="14"/>
      <c r="E3923" s="156" t="s">
        <v>3940</v>
      </c>
      <c r="F3923" s="157" t="s">
        <v>3023</v>
      </c>
      <c r="G3923" s="157"/>
      <c r="H3923" s="157" t="s">
        <v>7232</v>
      </c>
      <c r="I3923" s="14"/>
      <c r="J3923" s="14"/>
      <c r="K3923" s="14"/>
      <c r="L3923" s="14"/>
      <c r="M3923" s="157" t="s">
        <v>2622</v>
      </c>
      <c r="N3923" s="146">
        <v>1682</v>
      </c>
      <c r="O3923" s="155" t="s">
        <v>7007</v>
      </c>
      <c r="P3923" s="138"/>
      <c r="Q3923" s="138"/>
      <c r="R3923" s="138"/>
      <c r="S3923" s="138"/>
      <c r="T3923" s="138"/>
      <c r="U3923" s="138"/>
      <c r="AB3923" s="138"/>
      <c r="AN3923" s="45" t="str">
        <f t="shared" si="58"/>
        <v/>
      </c>
    </row>
    <row r="3924" spans="1:40" s="156" customFormat="1" x14ac:dyDescent="0.2">
      <c r="A3924" s="154"/>
      <c r="B3924" s="155" t="s">
        <v>6984</v>
      </c>
      <c r="C3924" s="11"/>
      <c r="D3924" s="14"/>
      <c r="E3924" s="156" t="s">
        <v>3940</v>
      </c>
      <c r="F3924" s="157" t="s">
        <v>3023</v>
      </c>
      <c r="G3924" s="157"/>
      <c r="H3924" s="157" t="s">
        <v>7234</v>
      </c>
      <c r="I3924" s="14"/>
      <c r="J3924" s="14"/>
      <c r="K3924" s="14"/>
      <c r="L3924" s="14"/>
      <c r="M3924" s="157" t="s">
        <v>2622</v>
      </c>
      <c r="N3924" s="146">
        <v>1682</v>
      </c>
      <c r="O3924" s="155" t="s">
        <v>7008</v>
      </c>
      <c r="P3924" s="138"/>
      <c r="Q3924" s="138"/>
      <c r="R3924" s="138"/>
      <c r="S3924" s="138"/>
      <c r="T3924" s="138"/>
      <c r="U3924" s="138"/>
      <c r="AB3924" s="138"/>
      <c r="AN3924" s="45" t="str">
        <f t="shared" si="58"/>
        <v/>
      </c>
    </row>
    <row r="3925" spans="1:40" s="156" customFormat="1" x14ac:dyDescent="0.2">
      <c r="A3925" s="154"/>
      <c r="B3925" s="155" t="s">
        <v>6985</v>
      </c>
      <c r="C3925" s="11"/>
      <c r="D3925" s="14"/>
      <c r="E3925" s="156" t="s">
        <v>3940</v>
      </c>
      <c r="F3925" s="157" t="s">
        <v>3023</v>
      </c>
      <c r="G3925" s="157"/>
      <c r="H3925" s="157" t="s">
        <v>7237</v>
      </c>
      <c r="I3925" s="14"/>
      <c r="J3925" s="14"/>
      <c r="K3925" s="14"/>
      <c r="L3925" s="14"/>
      <c r="M3925" s="157" t="s">
        <v>2622</v>
      </c>
      <c r="N3925" s="146">
        <v>1682</v>
      </c>
      <c r="O3925" s="155" t="s">
        <v>7009</v>
      </c>
      <c r="P3925" s="138"/>
      <c r="Q3925" s="138"/>
      <c r="R3925" s="138"/>
      <c r="S3925" s="138"/>
      <c r="T3925" s="138"/>
      <c r="U3925" s="138"/>
      <c r="AB3925" s="138"/>
      <c r="AN3925" s="45" t="str">
        <f t="shared" si="58"/>
        <v/>
      </c>
    </row>
    <row r="3926" spans="1:40" s="156" customFormat="1" x14ac:dyDescent="0.2">
      <c r="A3926" s="154"/>
      <c r="B3926" s="155" t="s">
        <v>7010</v>
      </c>
      <c r="C3926" s="11"/>
      <c r="D3926" s="14"/>
      <c r="E3926" s="156" t="s">
        <v>3940</v>
      </c>
      <c r="F3926" s="157" t="s">
        <v>3100</v>
      </c>
      <c r="G3926" s="157"/>
      <c r="H3926" s="157" t="s">
        <v>7011</v>
      </c>
      <c r="I3926" s="14"/>
      <c r="J3926" s="14"/>
      <c r="K3926" s="14"/>
      <c r="L3926" s="14"/>
      <c r="M3926" s="138" t="s">
        <v>2142</v>
      </c>
      <c r="N3926" s="158">
        <v>1292</v>
      </c>
      <c r="O3926" s="138" t="s">
        <v>7013</v>
      </c>
      <c r="P3926" s="138"/>
      <c r="Q3926" s="138"/>
      <c r="R3926" s="138"/>
      <c r="S3926" s="138"/>
      <c r="T3926" s="138"/>
      <c r="U3926" s="138"/>
      <c r="AB3926" s="138"/>
      <c r="AN3926" s="45" t="str">
        <f t="shared" si="58"/>
        <v/>
      </c>
    </row>
    <row r="3927" spans="1:40" s="156" customFormat="1" x14ac:dyDescent="0.2">
      <c r="A3927" s="154"/>
      <c r="B3927" s="155" t="s">
        <v>7014</v>
      </c>
      <c r="C3927" s="11"/>
      <c r="D3927" s="14"/>
      <c r="E3927" s="156" t="s">
        <v>3940</v>
      </c>
      <c r="F3927" s="157" t="s">
        <v>3100</v>
      </c>
      <c r="G3927" s="157"/>
      <c r="H3927" s="157" t="s">
        <v>7012</v>
      </c>
      <c r="I3927" s="14"/>
      <c r="J3927" s="14"/>
      <c r="K3927" s="14"/>
      <c r="L3927" s="14"/>
      <c r="M3927" s="138" t="s">
        <v>2142</v>
      </c>
      <c r="N3927" s="158">
        <v>1292</v>
      </c>
      <c r="O3927" s="138" t="s">
        <v>7015</v>
      </c>
      <c r="P3927" s="138"/>
      <c r="Q3927" s="138"/>
      <c r="R3927" s="138"/>
      <c r="S3927" s="138"/>
      <c r="T3927" s="138"/>
      <c r="U3927" s="138"/>
      <c r="AB3927" s="138"/>
      <c r="AN3927" s="45" t="str">
        <f t="shared" si="58"/>
        <v/>
      </c>
    </row>
    <row r="3928" spans="1:40" s="156" customFormat="1" x14ac:dyDescent="0.2">
      <c r="A3928" s="154"/>
      <c r="B3928" s="155" t="s">
        <v>7016</v>
      </c>
      <c r="C3928" s="11"/>
      <c r="D3928" s="14"/>
      <c r="E3928" s="156" t="s">
        <v>3940</v>
      </c>
      <c r="F3928" s="157" t="s">
        <v>3100</v>
      </c>
      <c r="G3928" s="157"/>
      <c r="H3928" s="157" t="s">
        <v>7233</v>
      </c>
      <c r="I3928" s="14"/>
      <c r="J3928" s="14"/>
      <c r="K3928" s="14"/>
      <c r="L3928" s="14"/>
      <c r="M3928" s="138" t="s">
        <v>2562</v>
      </c>
      <c r="N3928" s="158">
        <v>1590</v>
      </c>
      <c r="O3928" s="155" t="s">
        <v>7067</v>
      </c>
      <c r="P3928" s="138"/>
      <c r="Q3928" s="138"/>
      <c r="R3928" s="138"/>
      <c r="S3928" s="138"/>
      <c r="T3928" s="138"/>
      <c r="U3928" s="138"/>
      <c r="AB3928" s="138"/>
      <c r="AN3928" s="45" t="str">
        <f t="shared" si="58"/>
        <v/>
      </c>
    </row>
    <row r="3929" spans="1:40" s="156" customFormat="1" x14ac:dyDescent="0.2">
      <c r="A3929" s="154"/>
      <c r="B3929" s="155" t="s">
        <v>7017</v>
      </c>
      <c r="C3929" s="11"/>
      <c r="D3929" s="14"/>
      <c r="E3929" s="156" t="s">
        <v>3940</v>
      </c>
      <c r="F3929" s="157" t="s">
        <v>3100</v>
      </c>
      <c r="G3929" s="157"/>
      <c r="H3929" s="157" t="s">
        <v>7233</v>
      </c>
      <c r="I3929" s="14"/>
      <c r="J3929" s="14"/>
      <c r="K3929" s="14"/>
      <c r="L3929" s="14"/>
      <c r="M3929" s="138" t="s">
        <v>2562</v>
      </c>
      <c r="N3929" s="158">
        <v>1590</v>
      </c>
      <c r="O3929" s="155" t="s">
        <v>7042</v>
      </c>
      <c r="P3929" s="138"/>
      <c r="Q3929" s="138"/>
      <c r="R3929" s="138"/>
      <c r="S3929" s="138"/>
      <c r="T3929" s="138"/>
      <c r="U3929" s="138"/>
      <c r="AB3929" s="138"/>
      <c r="AN3929" s="45" t="str">
        <f t="shared" si="58"/>
        <v/>
      </c>
    </row>
    <row r="3930" spans="1:40" s="156" customFormat="1" x14ac:dyDescent="0.2">
      <c r="A3930" s="154"/>
      <c r="B3930" s="155" t="s">
        <v>7018</v>
      </c>
      <c r="C3930" s="11"/>
      <c r="D3930" s="14"/>
      <c r="E3930" s="156" t="s">
        <v>3940</v>
      </c>
      <c r="F3930" s="157" t="s">
        <v>3100</v>
      </c>
      <c r="G3930" s="157"/>
      <c r="H3930" s="157" t="s">
        <v>7233</v>
      </c>
      <c r="I3930" s="14"/>
      <c r="J3930" s="14"/>
      <c r="K3930" s="14"/>
      <c r="L3930" s="14"/>
      <c r="M3930" s="138" t="s">
        <v>2562</v>
      </c>
      <c r="N3930" s="158">
        <v>1590</v>
      </c>
      <c r="O3930" s="155" t="s">
        <v>7043</v>
      </c>
      <c r="P3930" s="138"/>
      <c r="Q3930" s="138"/>
      <c r="R3930" s="138"/>
      <c r="S3930" s="138"/>
      <c r="T3930" s="138"/>
      <c r="U3930" s="138"/>
      <c r="AB3930" s="138"/>
      <c r="AN3930" s="45" t="str">
        <f t="shared" si="58"/>
        <v/>
      </c>
    </row>
    <row r="3931" spans="1:40" s="156" customFormat="1" x14ac:dyDescent="0.2">
      <c r="A3931" s="154"/>
      <c r="B3931" s="155" t="s">
        <v>7023</v>
      </c>
      <c r="C3931" s="11"/>
      <c r="D3931" s="14"/>
      <c r="E3931" s="156" t="s">
        <v>3940</v>
      </c>
      <c r="F3931" s="157" t="s">
        <v>3100</v>
      </c>
      <c r="G3931" s="157"/>
      <c r="H3931" s="157" t="s">
        <v>7234</v>
      </c>
      <c r="I3931" s="14"/>
      <c r="J3931" s="14"/>
      <c r="K3931" s="14"/>
      <c r="L3931" s="14"/>
      <c r="M3931" s="138" t="s">
        <v>2562</v>
      </c>
      <c r="N3931" s="158">
        <v>1590</v>
      </c>
      <c r="O3931" s="155" t="s">
        <v>7044</v>
      </c>
      <c r="P3931" s="138"/>
      <c r="Q3931" s="138"/>
      <c r="R3931" s="138"/>
      <c r="S3931" s="138"/>
      <c r="T3931" s="138"/>
      <c r="U3931" s="138"/>
      <c r="AB3931" s="138"/>
      <c r="AN3931" s="45" t="str">
        <f t="shared" si="58"/>
        <v/>
      </c>
    </row>
    <row r="3932" spans="1:40" s="156" customFormat="1" x14ac:dyDescent="0.2">
      <c r="A3932" s="154"/>
      <c r="B3932" s="155" t="s">
        <v>7041</v>
      </c>
      <c r="C3932" s="11"/>
      <c r="D3932" s="14"/>
      <c r="E3932" s="156" t="s">
        <v>3940</v>
      </c>
      <c r="F3932" s="157" t="s">
        <v>3100</v>
      </c>
      <c r="G3932" s="157"/>
      <c r="H3932" s="157" t="s">
        <v>7237</v>
      </c>
      <c r="I3932" s="14"/>
      <c r="J3932" s="14"/>
      <c r="K3932" s="14"/>
      <c r="L3932" s="14"/>
      <c r="M3932" s="138" t="s">
        <v>2562</v>
      </c>
      <c r="N3932" s="158">
        <v>1590</v>
      </c>
      <c r="O3932" s="155" t="s">
        <v>7045</v>
      </c>
      <c r="P3932" s="138"/>
      <c r="Q3932" s="138"/>
      <c r="R3932" s="138"/>
      <c r="S3932" s="138"/>
      <c r="T3932" s="138"/>
      <c r="U3932" s="138"/>
      <c r="AB3932" s="138"/>
      <c r="AN3932" s="45" t="str">
        <f t="shared" si="58"/>
        <v/>
      </c>
    </row>
    <row r="3933" spans="1:40" s="156" customFormat="1" x14ac:dyDescent="0.2">
      <c r="A3933" s="154"/>
      <c r="B3933" s="155" t="s">
        <v>7024</v>
      </c>
      <c r="C3933" s="11"/>
      <c r="D3933" s="14"/>
      <c r="E3933" s="156" t="s">
        <v>3940</v>
      </c>
      <c r="F3933" s="157" t="s">
        <v>3100</v>
      </c>
      <c r="G3933" s="157"/>
      <c r="H3933" s="157" t="s">
        <v>7237</v>
      </c>
      <c r="I3933" s="14"/>
      <c r="J3933" s="14"/>
      <c r="K3933" s="14"/>
      <c r="L3933" s="14"/>
      <c r="M3933" s="138" t="s">
        <v>2562</v>
      </c>
      <c r="N3933" s="158">
        <v>1590</v>
      </c>
      <c r="O3933" s="155" t="s">
        <v>7046</v>
      </c>
      <c r="P3933" s="138"/>
      <c r="Q3933" s="138"/>
      <c r="R3933" s="138"/>
      <c r="S3933" s="138"/>
      <c r="T3933" s="138"/>
      <c r="U3933" s="138"/>
      <c r="AB3933" s="138"/>
      <c r="AN3933" s="45" t="str">
        <f t="shared" si="58"/>
        <v/>
      </c>
    </row>
    <row r="3934" spans="1:40" s="156" customFormat="1" x14ac:dyDescent="0.2">
      <c r="A3934" s="154"/>
      <c r="B3934" s="155" t="s">
        <v>7025</v>
      </c>
      <c r="C3934" s="11"/>
      <c r="D3934" s="14"/>
      <c r="E3934" s="156" t="s">
        <v>3940</v>
      </c>
      <c r="F3934" s="157" t="s">
        <v>3100</v>
      </c>
      <c r="G3934" s="157"/>
      <c r="H3934" s="157" t="s">
        <v>7237</v>
      </c>
      <c r="I3934" s="14"/>
      <c r="J3934" s="14"/>
      <c r="K3934" s="14"/>
      <c r="L3934" s="14"/>
      <c r="M3934" s="138" t="s">
        <v>2562</v>
      </c>
      <c r="N3934" s="158">
        <v>1590</v>
      </c>
      <c r="O3934" s="155" t="s">
        <v>7047</v>
      </c>
      <c r="P3934" s="138"/>
      <c r="Q3934" s="138"/>
      <c r="R3934" s="138"/>
      <c r="S3934" s="138"/>
      <c r="T3934" s="138"/>
      <c r="U3934" s="138"/>
      <c r="AB3934" s="138"/>
      <c r="AN3934" s="45" t="str">
        <f t="shared" si="58"/>
        <v/>
      </c>
    </row>
    <row r="3935" spans="1:40" s="156" customFormat="1" x14ac:dyDescent="0.2">
      <c r="A3935" s="154"/>
      <c r="B3935" s="155" t="s">
        <v>7026</v>
      </c>
      <c r="C3935" s="11"/>
      <c r="D3935" s="14"/>
      <c r="E3935" s="156" t="s">
        <v>3940</v>
      </c>
      <c r="F3935" s="157" t="s">
        <v>3100</v>
      </c>
      <c r="G3935" s="157"/>
      <c r="H3935" s="157" t="s">
        <v>7237</v>
      </c>
      <c r="I3935" s="14"/>
      <c r="J3935" s="14"/>
      <c r="K3935" s="14"/>
      <c r="L3935" s="14"/>
      <c r="M3935" s="138" t="s">
        <v>2562</v>
      </c>
      <c r="N3935" s="158">
        <v>1590</v>
      </c>
      <c r="O3935" s="155" t="s">
        <v>7048</v>
      </c>
      <c r="P3935" s="138"/>
      <c r="Q3935" s="138"/>
      <c r="R3935" s="138"/>
      <c r="S3935" s="138"/>
      <c r="T3935" s="138"/>
      <c r="U3935" s="138"/>
      <c r="AB3935" s="138"/>
      <c r="AN3935" s="45" t="str">
        <f t="shared" si="58"/>
        <v/>
      </c>
    </row>
    <row r="3936" spans="1:40" s="156" customFormat="1" x14ac:dyDescent="0.2">
      <c r="A3936" s="154"/>
      <c r="B3936" s="155" t="s">
        <v>7027</v>
      </c>
      <c r="C3936" s="11"/>
      <c r="D3936" s="14"/>
      <c r="E3936" s="156" t="s">
        <v>3940</v>
      </c>
      <c r="F3936" s="157" t="s">
        <v>3100</v>
      </c>
      <c r="G3936" s="157"/>
      <c r="H3936" s="157" t="s">
        <v>7236</v>
      </c>
      <c r="I3936" s="14"/>
      <c r="J3936" s="14"/>
      <c r="K3936" s="14"/>
      <c r="L3936" s="14"/>
      <c r="M3936" s="138" t="s">
        <v>2562</v>
      </c>
      <c r="N3936" s="158">
        <v>1590</v>
      </c>
      <c r="O3936" s="155" t="s">
        <v>7049</v>
      </c>
      <c r="P3936" s="138"/>
      <c r="Q3936" s="138"/>
      <c r="R3936" s="138"/>
      <c r="S3936" s="138"/>
      <c r="T3936" s="138"/>
      <c r="U3936" s="138"/>
      <c r="AB3936" s="138"/>
      <c r="AN3936" s="45" t="str">
        <f t="shared" si="58"/>
        <v/>
      </c>
    </row>
    <row r="3937" spans="1:40" s="156" customFormat="1" x14ac:dyDescent="0.2">
      <c r="A3937" s="154"/>
      <c r="B3937" s="155" t="s">
        <v>7028</v>
      </c>
      <c r="C3937" s="11"/>
      <c r="D3937" s="14"/>
      <c r="E3937" s="156" t="s">
        <v>3940</v>
      </c>
      <c r="F3937" s="157" t="s">
        <v>3100</v>
      </c>
      <c r="G3937" s="157"/>
      <c r="H3937" s="157" t="s">
        <v>7236</v>
      </c>
      <c r="I3937" s="14"/>
      <c r="J3937" s="14"/>
      <c r="K3937" s="14"/>
      <c r="L3937" s="14"/>
      <c r="M3937" s="138" t="s">
        <v>2562</v>
      </c>
      <c r="N3937" s="158">
        <v>1590</v>
      </c>
      <c r="O3937" s="155" t="s">
        <v>7050</v>
      </c>
      <c r="P3937" s="138"/>
      <c r="Q3937" s="138"/>
      <c r="R3937" s="138"/>
      <c r="S3937" s="138"/>
      <c r="T3937" s="138"/>
      <c r="U3937" s="138"/>
      <c r="AB3937" s="138"/>
      <c r="AN3937" s="45" t="str">
        <f t="shared" si="58"/>
        <v/>
      </c>
    </row>
    <row r="3938" spans="1:40" s="156" customFormat="1" x14ac:dyDescent="0.2">
      <c r="A3938" s="154"/>
      <c r="B3938" s="155" t="s">
        <v>7029</v>
      </c>
      <c r="C3938" s="11"/>
      <c r="D3938" s="14"/>
      <c r="E3938" s="156" t="s">
        <v>3940</v>
      </c>
      <c r="F3938" s="157" t="s">
        <v>3100</v>
      </c>
      <c r="G3938" s="157"/>
      <c r="H3938" s="157" t="s">
        <v>7236</v>
      </c>
      <c r="I3938" s="14"/>
      <c r="J3938" s="14"/>
      <c r="K3938" s="14"/>
      <c r="L3938" s="14"/>
      <c r="M3938" s="138" t="s">
        <v>2562</v>
      </c>
      <c r="N3938" s="158">
        <v>1590</v>
      </c>
      <c r="O3938" s="155" t="s">
        <v>7051</v>
      </c>
      <c r="P3938" s="138"/>
      <c r="Q3938" s="138"/>
      <c r="R3938" s="138"/>
      <c r="S3938" s="138"/>
      <c r="T3938" s="138"/>
      <c r="U3938" s="138"/>
      <c r="AB3938" s="138"/>
      <c r="AN3938" s="45" t="str">
        <f t="shared" si="58"/>
        <v/>
      </c>
    </row>
    <row r="3939" spans="1:40" s="156" customFormat="1" x14ac:dyDescent="0.2">
      <c r="A3939" s="154"/>
      <c r="B3939" s="155" t="s">
        <v>7030</v>
      </c>
      <c r="C3939" s="11"/>
      <c r="D3939" s="14"/>
      <c r="E3939" s="156" t="s">
        <v>3940</v>
      </c>
      <c r="F3939" s="157" t="s">
        <v>3100</v>
      </c>
      <c r="G3939" s="157"/>
      <c r="H3939" s="157" t="s">
        <v>7235</v>
      </c>
      <c r="I3939" s="14"/>
      <c r="J3939" s="14"/>
      <c r="K3939" s="14"/>
      <c r="L3939" s="14"/>
      <c r="M3939" s="138" t="s">
        <v>2562</v>
      </c>
      <c r="N3939" s="158">
        <v>1590</v>
      </c>
      <c r="O3939" s="155" t="s">
        <v>7052</v>
      </c>
      <c r="P3939" s="138"/>
      <c r="Q3939" s="138"/>
      <c r="R3939" s="138"/>
      <c r="S3939" s="138"/>
      <c r="T3939" s="138"/>
      <c r="U3939" s="138"/>
      <c r="AB3939" s="138"/>
      <c r="AN3939" s="45" t="str">
        <f t="shared" si="58"/>
        <v/>
      </c>
    </row>
    <row r="3940" spans="1:40" s="156" customFormat="1" x14ac:dyDescent="0.2">
      <c r="A3940" s="154"/>
      <c r="B3940" s="155" t="s">
        <v>7031</v>
      </c>
      <c r="C3940" s="11"/>
      <c r="D3940" s="14"/>
      <c r="E3940" s="156" t="s">
        <v>3940</v>
      </c>
      <c r="F3940" s="157" t="s">
        <v>3100</v>
      </c>
      <c r="G3940" s="157"/>
      <c r="H3940" s="157" t="s">
        <v>7235</v>
      </c>
      <c r="I3940" s="14"/>
      <c r="J3940" s="14"/>
      <c r="K3940" s="14"/>
      <c r="L3940" s="14"/>
      <c r="M3940" s="138" t="s">
        <v>2562</v>
      </c>
      <c r="N3940" s="158">
        <v>1590</v>
      </c>
      <c r="O3940" s="155" t="s">
        <v>7053</v>
      </c>
      <c r="P3940" s="138"/>
      <c r="Q3940" s="138"/>
      <c r="R3940" s="138"/>
      <c r="S3940" s="138"/>
      <c r="T3940" s="138"/>
      <c r="U3940" s="138"/>
      <c r="AB3940" s="138"/>
      <c r="AN3940" s="45" t="str">
        <f t="shared" si="58"/>
        <v/>
      </c>
    </row>
    <row r="3941" spans="1:40" s="156" customFormat="1" x14ac:dyDescent="0.2">
      <c r="A3941" s="154"/>
      <c r="B3941" s="155" t="s">
        <v>7032</v>
      </c>
      <c r="C3941" s="11"/>
      <c r="D3941" s="14"/>
      <c r="E3941" s="156" t="s">
        <v>3940</v>
      </c>
      <c r="F3941" s="157" t="s">
        <v>3100</v>
      </c>
      <c r="G3941" s="157"/>
      <c r="H3941" s="157" t="s">
        <v>7235</v>
      </c>
      <c r="I3941" s="14"/>
      <c r="J3941" s="14"/>
      <c r="K3941" s="14"/>
      <c r="L3941" s="14"/>
      <c r="M3941" s="138" t="s">
        <v>2562</v>
      </c>
      <c r="N3941" s="158">
        <v>1590</v>
      </c>
      <c r="O3941" s="155" t="s">
        <v>7054</v>
      </c>
      <c r="P3941" s="138"/>
      <c r="Q3941" s="138"/>
      <c r="R3941" s="138"/>
      <c r="S3941" s="138"/>
      <c r="T3941" s="138"/>
      <c r="U3941" s="138"/>
      <c r="AB3941" s="138"/>
      <c r="AN3941" s="45" t="str">
        <f t="shared" si="58"/>
        <v/>
      </c>
    </row>
    <row r="3942" spans="1:40" s="156" customFormat="1" x14ac:dyDescent="0.2">
      <c r="A3942" s="154"/>
      <c r="B3942" s="155" t="s">
        <v>7033</v>
      </c>
      <c r="C3942" s="11"/>
      <c r="D3942" s="14"/>
      <c r="E3942" s="156" t="s">
        <v>3940</v>
      </c>
      <c r="F3942" s="157" t="s">
        <v>3100</v>
      </c>
      <c r="G3942" s="157"/>
      <c r="H3942" s="157" t="s">
        <v>7235</v>
      </c>
      <c r="I3942" s="14"/>
      <c r="J3942" s="14"/>
      <c r="K3942" s="14"/>
      <c r="L3942" s="14"/>
      <c r="M3942" s="138" t="s">
        <v>2562</v>
      </c>
      <c r="N3942" s="158">
        <v>1590</v>
      </c>
      <c r="O3942" s="155" t="s">
        <v>7055</v>
      </c>
      <c r="P3942" s="138"/>
      <c r="Q3942" s="138"/>
      <c r="R3942" s="138"/>
      <c r="S3942" s="138"/>
      <c r="T3942" s="138"/>
      <c r="U3942" s="138"/>
      <c r="AB3942" s="138"/>
      <c r="AN3942" s="45" t="str">
        <f t="shared" si="58"/>
        <v/>
      </c>
    </row>
    <row r="3943" spans="1:40" s="156" customFormat="1" x14ac:dyDescent="0.2">
      <c r="A3943" s="154"/>
      <c r="B3943" s="155" t="s">
        <v>7034</v>
      </c>
      <c r="C3943" s="11"/>
      <c r="D3943" s="14"/>
      <c r="E3943" s="156" t="s">
        <v>3940</v>
      </c>
      <c r="F3943" s="157" t="s">
        <v>3100</v>
      </c>
      <c r="G3943" s="157"/>
      <c r="H3943" s="157" t="s">
        <v>7235</v>
      </c>
      <c r="I3943" s="14"/>
      <c r="J3943" s="14"/>
      <c r="K3943" s="14"/>
      <c r="L3943" s="14"/>
      <c r="M3943" s="138" t="s">
        <v>2562</v>
      </c>
      <c r="N3943" s="158">
        <v>1590</v>
      </c>
      <c r="O3943" s="155" t="s">
        <v>7056</v>
      </c>
      <c r="P3943" s="138"/>
      <c r="Q3943" s="138"/>
      <c r="R3943" s="138"/>
      <c r="S3943" s="138"/>
      <c r="T3943" s="138"/>
      <c r="U3943" s="138"/>
      <c r="AB3943" s="138"/>
      <c r="AN3943" s="45" t="str">
        <f t="shared" si="58"/>
        <v/>
      </c>
    </row>
    <row r="3944" spans="1:40" s="156" customFormat="1" x14ac:dyDescent="0.2">
      <c r="A3944" s="154"/>
      <c r="B3944" s="155" t="s">
        <v>7035</v>
      </c>
      <c r="C3944" s="11"/>
      <c r="D3944" s="14"/>
      <c r="E3944" s="156" t="s">
        <v>3940</v>
      </c>
      <c r="F3944" s="157" t="s">
        <v>3100</v>
      </c>
      <c r="G3944" s="157"/>
      <c r="H3944" s="157" t="s">
        <v>7235</v>
      </c>
      <c r="I3944" s="14"/>
      <c r="J3944" s="14"/>
      <c r="K3944" s="14"/>
      <c r="L3944" s="14"/>
      <c r="M3944" s="138" t="s">
        <v>2562</v>
      </c>
      <c r="N3944" s="158">
        <v>1590</v>
      </c>
      <c r="O3944" s="155" t="s">
        <v>7057</v>
      </c>
      <c r="P3944" s="138"/>
      <c r="Q3944" s="138"/>
      <c r="R3944" s="138"/>
      <c r="S3944" s="138"/>
      <c r="T3944" s="138"/>
      <c r="U3944" s="138"/>
      <c r="AB3944" s="138"/>
      <c r="AN3944" s="45" t="str">
        <f t="shared" si="58"/>
        <v/>
      </c>
    </row>
    <row r="3945" spans="1:40" s="156" customFormat="1" x14ac:dyDescent="0.2">
      <c r="A3945" s="154"/>
      <c r="B3945" s="155" t="s">
        <v>7019</v>
      </c>
      <c r="C3945" s="11"/>
      <c r="D3945" s="14"/>
      <c r="E3945" s="156" t="s">
        <v>3940</v>
      </c>
      <c r="F3945" s="157" t="s">
        <v>3100</v>
      </c>
      <c r="G3945" s="157"/>
      <c r="H3945" s="157" t="s">
        <v>7233</v>
      </c>
      <c r="I3945" s="14"/>
      <c r="J3945" s="14"/>
      <c r="K3945" s="14"/>
      <c r="L3945" s="14"/>
      <c r="M3945" s="138" t="s">
        <v>2562</v>
      </c>
      <c r="N3945" s="158">
        <v>1590</v>
      </c>
      <c r="O3945" s="155" t="s">
        <v>7058</v>
      </c>
      <c r="P3945" s="138"/>
      <c r="Q3945" s="138"/>
      <c r="R3945" s="138"/>
      <c r="S3945" s="138"/>
      <c r="T3945" s="138"/>
      <c r="U3945" s="138"/>
      <c r="AB3945" s="138"/>
      <c r="AN3945" s="45" t="str">
        <f t="shared" si="58"/>
        <v/>
      </c>
    </row>
    <row r="3946" spans="1:40" s="156" customFormat="1" x14ac:dyDescent="0.2">
      <c r="A3946" s="154"/>
      <c r="B3946" s="155" t="s">
        <v>7020</v>
      </c>
      <c r="C3946" s="11"/>
      <c r="D3946" s="14"/>
      <c r="E3946" s="156" t="s">
        <v>3940</v>
      </c>
      <c r="F3946" s="157" t="s">
        <v>3100</v>
      </c>
      <c r="G3946" s="157"/>
      <c r="H3946" s="157" t="s">
        <v>7233</v>
      </c>
      <c r="I3946" s="14"/>
      <c r="J3946" s="14"/>
      <c r="K3946" s="14"/>
      <c r="L3946" s="14"/>
      <c r="M3946" s="138" t="s">
        <v>2562</v>
      </c>
      <c r="N3946" s="158">
        <v>1590</v>
      </c>
      <c r="O3946" s="155" t="s">
        <v>7059</v>
      </c>
      <c r="P3946" s="138"/>
      <c r="Q3946" s="138"/>
      <c r="R3946" s="138"/>
      <c r="S3946" s="138"/>
      <c r="T3946" s="138"/>
      <c r="U3946" s="138"/>
      <c r="AB3946" s="138"/>
      <c r="AN3946" s="45" t="str">
        <f t="shared" si="58"/>
        <v/>
      </c>
    </row>
    <row r="3947" spans="1:40" s="156" customFormat="1" x14ac:dyDescent="0.2">
      <c r="A3947" s="154"/>
      <c r="B3947" s="155" t="s">
        <v>7021</v>
      </c>
      <c r="C3947" s="11"/>
      <c r="D3947" s="14"/>
      <c r="E3947" s="156" t="s">
        <v>3940</v>
      </c>
      <c r="F3947" s="157" t="s">
        <v>3100</v>
      </c>
      <c r="G3947" s="157"/>
      <c r="H3947" s="157" t="s">
        <v>7233</v>
      </c>
      <c r="I3947" s="14"/>
      <c r="J3947" s="14"/>
      <c r="K3947" s="14"/>
      <c r="L3947" s="14"/>
      <c r="M3947" s="138" t="s">
        <v>2562</v>
      </c>
      <c r="N3947" s="158">
        <v>1590</v>
      </c>
      <c r="O3947" s="155" t="s">
        <v>7060</v>
      </c>
      <c r="P3947" s="138"/>
      <c r="Q3947" s="138"/>
      <c r="R3947" s="138"/>
      <c r="S3947" s="138"/>
      <c r="T3947" s="138"/>
      <c r="U3947" s="138"/>
      <c r="AB3947" s="138"/>
      <c r="AN3947" s="45" t="str">
        <f t="shared" si="58"/>
        <v/>
      </c>
    </row>
    <row r="3948" spans="1:40" s="156" customFormat="1" x14ac:dyDescent="0.2">
      <c r="A3948" s="154"/>
      <c r="B3948" s="155" t="s">
        <v>7037</v>
      </c>
      <c r="C3948" s="11"/>
      <c r="D3948" s="14"/>
      <c r="E3948" s="156" t="s">
        <v>3940</v>
      </c>
      <c r="F3948" s="157" t="s">
        <v>3100</v>
      </c>
      <c r="G3948" s="157"/>
      <c r="H3948" s="157" t="s">
        <v>7233</v>
      </c>
      <c r="I3948" s="14"/>
      <c r="J3948" s="14"/>
      <c r="K3948" s="14"/>
      <c r="L3948" s="14"/>
      <c r="M3948" s="138" t="s">
        <v>2562</v>
      </c>
      <c r="N3948" s="158">
        <v>1590</v>
      </c>
      <c r="O3948" s="155" t="s">
        <v>7061</v>
      </c>
      <c r="P3948" s="138"/>
      <c r="Q3948" s="138"/>
      <c r="R3948" s="138"/>
      <c r="S3948" s="138"/>
      <c r="T3948" s="138"/>
      <c r="U3948" s="138"/>
      <c r="AB3948" s="138"/>
      <c r="AN3948" s="45" t="str">
        <f t="shared" si="58"/>
        <v/>
      </c>
    </row>
    <row r="3949" spans="1:40" s="156" customFormat="1" x14ac:dyDescent="0.2">
      <c r="A3949" s="154"/>
      <c r="B3949" s="155" t="s">
        <v>7022</v>
      </c>
      <c r="C3949" s="11"/>
      <c r="D3949" s="14"/>
      <c r="E3949" s="156" t="s">
        <v>3940</v>
      </c>
      <c r="F3949" s="157" t="s">
        <v>3100</v>
      </c>
      <c r="G3949" s="157"/>
      <c r="H3949" s="157" t="s">
        <v>7233</v>
      </c>
      <c r="I3949" s="14"/>
      <c r="J3949" s="14"/>
      <c r="K3949" s="14"/>
      <c r="L3949" s="14"/>
      <c r="M3949" s="138" t="s">
        <v>2562</v>
      </c>
      <c r="N3949" s="158">
        <v>1590</v>
      </c>
      <c r="O3949" s="155" t="s">
        <v>7062</v>
      </c>
      <c r="P3949" s="138"/>
      <c r="Q3949" s="138"/>
      <c r="R3949" s="138"/>
      <c r="S3949" s="138"/>
      <c r="T3949" s="138"/>
      <c r="U3949" s="138"/>
      <c r="AB3949" s="138"/>
      <c r="AN3949" s="45" t="str">
        <f t="shared" si="58"/>
        <v/>
      </c>
    </row>
    <row r="3950" spans="1:40" s="156" customFormat="1" x14ac:dyDescent="0.2">
      <c r="A3950" s="154"/>
      <c r="B3950" s="155" t="s">
        <v>7038</v>
      </c>
      <c r="C3950" s="11"/>
      <c r="D3950" s="14"/>
      <c r="E3950" s="156" t="s">
        <v>3940</v>
      </c>
      <c r="F3950" s="157" t="s">
        <v>3100</v>
      </c>
      <c r="G3950" s="157"/>
      <c r="H3950" s="157" t="s">
        <v>7233</v>
      </c>
      <c r="I3950" s="14"/>
      <c r="J3950" s="14"/>
      <c r="K3950" s="14"/>
      <c r="L3950" s="14"/>
      <c r="M3950" s="138" t="s">
        <v>2562</v>
      </c>
      <c r="N3950" s="158">
        <v>1590</v>
      </c>
      <c r="O3950" s="155" t="s">
        <v>7063</v>
      </c>
      <c r="P3950" s="138"/>
      <c r="Q3950" s="138"/>
      <c r="R3950" s="138"/>
      <c r="S3950" s="138"/>
      <c r="T3950" s="138"/>
      <c r="U3950" s="138"/>
      <c r="AB3950" s="138"/>
      <c r="AN3950" s="45" t="str">
        <f t="shared" si="58"/>
        <v/>
      </c>
    </row>
    <row r="3951" spans="1:40" s="156" customFormat="1" x14ac:dyDescent="0.2">
      <c r="A3951" s="154"/>
      <c r="B3951" s="155" t="s">
        <v>7036</v>
      </c>
      <c r="C3951" s="11"/>
      <c r="D3951" s="14"/>
      <c r="E3951" s="156" t="s">
        <v>3940</v>
      </c>
      <c r="F3951" s="157" t="s">
        <v>3100</v>
      </c>
      <c r="G3951" s="157"/>
      <c r="H3951" s="157" t="s">
        <v>7232</v>
      </c>
      <c r="I3951" s="14"/>
      <c r="J3951" s="14"/>
      <c r="K3951" s="14"/>
      <c r="L3951" s="14"/>
      <c r="M3951" s="138" t="s">
        <v>2562</v>
      </c>
      <c r="N3951" s="158">
        <v>1590</v>
      </c>
      <c r="O3951" s="155" t="s">
        <v>7064</v>
      </c>
      <c r="P3951" s="138"/>
      <c r="Q3951" s="138"/>
      <c r="R3951" s="138"/>
      <c r="S3951" s="138"/>
      <c r="T3951" s="138"/>
      <c r="U3951" s="138"/>
      <c r="AB3951" s="138"/>
      <c r="AN3951" s="45" t="str">
        <f t="shared" si="58"/>
        <v/>
      </c>
    </row>
    <row r="3952" spans="1:40" s="156" customFormat="1" x14ac:dyDescent="0.2">
      <c r="A3952" s="154"/>
      <c r="B3952" s="155" t="s">
        <v>7039</v>
      </c>
      <c r="C3952" s="11"/>
      <c r="D3952" s="14"/>
      <c r="E3952" s="156" t="s">
        <v>3940</v>
      </c>
      <c r="F3952" s="157" t="s">
        <v>3100</v>
      </c>
      <c r="G3952" s="157"/>
      <c r="H3952" s="157" t="s">
        <v>7232</v>
      </c>
      <c r="I3952" s="14"/>
      <c r="J3952" s="14"/>
      <c r="K3952" s="14"/>
      <c r="L3952" s="14"/>
      <c r="M3952" s="138" t="s">
        <v>2562</v>
      </c>
      <c r="N3952" s="158">
        <v>1590</v>
      </c>
      <c r="O3952" s="155" t="s">
        <v>7065</v>
      </c>
      <c r="P3952" s="138"/>
      <c r="Q3952" s="138"/>
      <c r="R3952" s="138"/>
      <c r="S3952" s="138"/>
      <c r="T3952" s="138"/>
      <c r="U3952" s="138"/>
      <c r="AB3952" s="138"/>
      <c r="AN3952" s="45" t="str">
        <f t="shared" si="58"/>
        <v/>
      </c>
    </row>
    <row r="3953" spans="1:40" s="156" customFormat="1" x14ac:dyDescent="0.2">
      <c r="A3953" s="154"/>
      <c r="B3953" s="155" t="s">
        <v>7040</v>
      </c>
      <c r="C3953" s="11"/>
      <c r="D3953" s="14"/>
      <c r="E3953" s="156" t="s">
        <v>3940</v>
      </c>
      <c r="F3953" s="157" t="s">
        <v>3100</v>
      </c>
      <c r="G3953" s="157"/>
      <c r="H3953" s="157" t="s">
        <v>7231</v>
      </c>
      <c r="I3953" s="14"/>
      <c r="J3953" s="14"/>
      <c r="K3953" s="14"/>
      <c r="L3953" s="14"/>
      <c r="M3953" s="138" t="s">
        <v>2562</v>
      </c>
      <c r="N3953" s="158">
        <v>1590</v>
      </c>
      <c r="O3953" s="155" t="s">
        <v>7066</v>
      </c>
      <c r="P3953" s="138"/>
      <c r="Q3953" s="138"/>
      <c r="R3953" s="138"/>
      <c r="S3953" s="138"/>
      <c r="T3953" s="138"/>
      <c r="U3953" s="138"/>
      <c r="AB3953" s="138"/>
      <c r="AN3953" s="45" t="str">
        <f t="shared" si="58"/>
        <v/>
      </c>
    </row>
    <row r="3954" spans="1:40" s="156" customFormat="1" x14ac:dyDescent="0.2">
      <c r="A3954" s="154"/>
      <c r="B3954" s="155" t="s">
        <v>7093</v>
      </c>
      <c r="C3954" s="11"/>
      <c r="D3954" s="14"/>
      <c r="E3954" s="156" t="s">
        <v>3940</v>
      </c>
      <c r="F3954" s="157" t="s">
        <v>3100</v>
      </c>
      <c r="G3954" s="157"/>
      <c r="H3954" s="157" t="s">
        <v>7226</v>
      </c>
      <c r="I3954" s="14"/>
      <c r="J3954" s="14"/>
      <c r="K3954" s="14"/>
      <c r="L3954" s="14"/>
      <c r="M3954" s="138" t="s">
        <v>2562</v>
      </c>
      <c r="N3954" s="158">
        <v>1590</v>
      </c>
      <c r="O3954" s="155" t="s">
        <v>7119</v>
      </c>
      <c r="P3954" s="138"/>
      <c r="Q3954" s="138"/>
      <c r="R3954" s="138"/>
      <c r="S3954" s="138"/>
      <c r="T3954" s="138"/>
      <c r="U3954" s="138"/>
      <c r="AB3954" s="138"/>
      <c r="AN3954" s="45" t="str">
        <f t="shared" si="58"/>
        <v/>
      </c>
    </row>
    <row r="3955" spans="1:40" s="156" customFormat="1" x14ac:dyDescent="0.2">
      <c r="A3955" s="154"/>
      <c r="B3955" s="155" t="s">
        <v>7068</v>
      </c>
      <c r="C3955" s="11"/>
      <c r="D3955" s="14"/>
      <c r="E3955" s="156" t="s">
        <v>3940</v>
      </c>
      <c r="F3955" s="157" t="s">
        <v>3100</v>
      </c>
      <c r="G3955" s="157"/>
      <c r="H3955" s="157" t="s">
        <v>7226</v>
      </c>
      <c r="I3955" s="14"/>
      <c r="J3955" s="14"/>
      <c r="K3955" s="14"/>
      <c r="L3955" s="14"/>
      <c r="M3955" s="138" t="s">
        <v>2562</v>
      </c>
      <c r="N3955" s="158">
        <v>1590</v>
      </c>
      <c r="O3955" s="155" t="s">
        <v>7094</v>
      </c>
      <c r="P3955" s="138"/>
      <c r="Q3955" s="138"/>
      <c r="R3955" s="138"/>
      <c r="S3955" s="138"/>
      <c r="T3955" s="138"/>
      <c r="U3955" s="138"/>
      <c r="AB3955" s="138"/>
      <c r="AN3955" s="45" t="str">
        <f t="shared" si="58"/>
        <v/>
      </c>
    </row>
    <row r="3956" spans="1:40" s="156" customFormat="1" x14ac:dyDescent="0.2">
      <c r="A3956" s="154"/>
      <c r="B3956" s="155" t="s">
        <v>7069</v>
      </c>
      <c r="C3956" s="11"/>
      <c r="D3956" s="14"/>
      <c r="E3956" s="156" t="s">
        <v>3940</v>
      </c>
      <c r="F3956" s="157" t="s">
        <v>3100</v>
      </c>
      <c r="G3956" s="157"/>
      <c r="H3956" s="157" t="s">
        <v>7226</v>
      </c>
      <c r="I3956" s="14"/>
      <c r="J3956" s="14"/>
      <c r="K3956" s="14"/>
      <c r="L3956" s="14"/>
      <c r="M3956" s="138" t="s">
        <v>2562</v>
      </c>
      <c r="N3956" s="158">
        <v>1590</v>
      </c>
      <c r="O3956" s="155" t="s">
        <v>7095</v>
      </c>
      <c r="P3956" s="138"/>
      <c r="Q3956" s="138"/>
      <c r="R3956" s="138"/>
      <c r="S3956" s="138"/>
      <c r="T3956" s="138"/>
      <c r="U3956" s="138"/>
      <c r="AB3956" s="138"/>
      <c r="AN3956" s="45" t="str">
        <f t="shared" si="58"/>
        <v/>
      </c>
    </row>
    <row r="3957" spans="1:40" s="156" customFormat="1" x14ac:dyDescent="0.2">
      <c r="A3957" s="154"/>
      <c r="B3957" s="155" t="s">
        <v>7070</v>
      </c>
      <c r="C3957" s="11"/>
      <c r="D3957" s="14"/>
      <c r="E3957" s="156" t="s">
        <v>3940</v>
      </c>
      <c r="F3957" s="157" t="s">
        <v>3100</v>
      </c>
      <c r="G3957" s="157"/>
      <c r="H3957" s="157" t="s">
        <v>7227</v>
      </c>
      <c r="I3957" s="14"/>
      <c r="J3957" s="14"/>
      <c r="K3957" s="14"/>
      <c r="L3957" s="14"/>
      <c r="M3957" s="138" t="s">
        <v>2562</v>
      </c>
      <c r="N3957" s="158">
        <v>1590</v>
      </c>
      <c r="O3957" s="155" t="s">
        <v>7096</v>
      </c>
      <c r="P3957" s="138"/>
      <c r="Q3957" s="138"/>
      <c r="R3957" s="138"/>
      <c r="S3957" s="138"/>
      <c r="T3957" s="138"/>
      <c r="U3957" s="138"/>
      <c r="AB3957" s="138"/>
      <c r="AN3957" s="45" t="str">
        <f t="shared" si="58"/>
        <v/>
      </c>
    </row>
    <row r="3958" spans="1:40" s="156" customFormat="1" x14ac:dyDescent="0.2">
      <c r="A3958" s="154"/>
      <c r="B3958" s="155" t="s">
        <v>7071</v>
      </c>
      <c r="C3958" s="11"/>
      <c r="D3958" s="14"/>
      <c r="E3958" s="156" t="s">
        <v>3940</v>
      </c>
      <c r="F3958" s="157" t="s">
        <v>3100</v>
      </c>
      <c r="G3958" s="157"/>
      <c r="H3958" s="157" t="s">
        <v>7230</v>
      </c>
      <c r="I3958" s="14"/>
      <c r="J3958" s="14"/>
      <c r="K3958" s="14"/>
      <c r="L3958" s="14"/>
      <c r="M3958" s="138" t="s">
        <v>2562</v>
      </c>
      <c r="N3958" s="158">
        <v>1590</v>
      </c>
      <c r="O3958" s="155" t="s">
        <v>7097</v>
      </c>
      <c r="P3958" s="138"/>
      <c r="Q3958" s="138"/>
      <c r="R3958" s="138"/>
      <c r="S3958" s="138"/>
      <c r="T3958" s="138"/>
      <c r="U3958" s="138"/>
      <c r="AB3958" s="138"/>
      <c r="AN3958" s="45" t="str">
        <f t="shared" si="58"/>
        <v/>
      </c>
    </row>
    <row r="3959" spans="1:40" s="156" customFormat="1" x14ac:dyDescent="0.2">
      <c r="A3959" s="154"/>
      <c r="B3959" s="155" t="s">
        <v>7072</v>
      </c>
      <c r="C3959" s="11"/>
      <c r="D3959" s="14"/>
      <c r="E3959" s="156" t="s">
        <v>3940</v>
      </c>
      <c r="F3959" s="157" t="s">
        <v>3100</v>
      </c>
      <c r="G3959" s="157"/>
      <c r="H3959" s="157" t="s">
        <v>7230</v>
      </c>
      <c r="I3959" s="14"/>
      <c r="J3959" s="14"/>
      <c r="K3959" s="14"/>
      <c r="L3959" s="14"/>
      <c r="M3959" s="138" t="s">
        <v>2562</v>
      </c>
      <c r="N3959" s="158">
        <v>1590</v>
      </c>
      <c r="O3959" s="155" t="s">
        <v>7098</v>
      </c>
      <c r="P3959" s="138"/>
      <c r="Q3959" s="138"/>
      <c r="R3959" s="138"/>
      <c r="S3959" s="138"/>
      <c r="T3959" s="138"/>
      <c r="U3959" s="138"/>
      <c r="AB3959" s="138"/>
      <c r="AN3959" s="45" t="str">
        <f t="shared" si="58"/>
        <v/>
      </c>
    </row>
    <row r="3960" spans="1:40" s="156" customFormat="1" x14ac:dyDescent="0.2">
      <c r="A3960" s="154"/>
      <c r="B3960" s="155" t="s">
        <v>7073</v>
      </c>
      <c r="C3960" s="11"/>
      <c r="D3960" s="14"/>
      <c r="E3960" s="156" t="s">
        <v>3940</v>
      </c>
      <c r="F3960" s="157" t="s">
        <v>3100</v>
      </c>
      <c r="G3960" s="157"/>
      <c r="H3960" s="157" t="s">
        <v>7230</v>
      </c>
      <c r="I3960" s="14"/>
      <c r="J3960" s="14"/>
      <c r="K3960" s="14"/>
      <c r="L3960" s="14"/>
      <c r="M3960" s="138" t="s">
        <v>2562</v>
      </c>
      <c r="N3960" s="158">
        <v>1590</v>
      </c>
      <c r="O3960" s="155" t="s">
        <v>7099</v>
      </c>
      <c r="P3960" s="138"/>
      <c r="Q3960" s="138"/>
      <c r="R3960" s="138"/>
      <c r="S3960" s="138"/>
      <c r="T3960" s="138"/>
      <c r="U3960" s="138"/>
      <c r="AB3960" s="138"/>
      <c r="AN3960" s="45" t="str">
        <f t="shared" si="58"/>
        <v/>
      </c>
    </row>
    <row r="3961" spans="1:40" s="156" customFormat="1" x14ac:dyDescent="0.2">
      <c r="A3961" s="154"/>
      <c r="B3961" s="155" t="s">
        <v>7074</v>
      </c>
      <c r="C3961" s="11"/>
      <c r="D3961" s="14"/>
      <c r="E3961" s="156" t="s">
        <v>3940</v>
      </c>
      <c r="F3961" s="157" t="s">
        <v>3100</v>
      </c>
      <c r="G3961" s="157"/>
      <c r="H3961" s="157" t="s">
        <v>7230</v>
      </c>
      <c r="I3961" s="14"/>
      <c r="J3961" s="14"/>
      <c r="K3961" s="14"/>
      <c r="L3961" s="14"/>
      <c r="M3961" s="138" t="s">
        <v>2562</v>
      </c>
      <c r="N3961" s="158">
        <v>1590</v>
      </c>
      <c r="O3961" s="155" t="s">
        <v>7100</v>
      </c>
      <c r="P3961" s="138"/>
      <c r="Q3961" s="138"/>
      <c r="R3961" s="138"/>
      <c r="S3961" s="138"/>
      <c r="T3961" s="138"/>
      <c r="U3961" s="138"/>
      <c r="AB3961" s="138"/>
      <c r="AN3961" s="45" t="str">
        <f t="shared" si="58"/>
        <v/>
      </c>
    </row>
    <row r="3962" spans="1:40" s="156" customFormat="1" x14ac:dyDescent="0.2">
      <c r="A3962" s="154"/>
      <c r="B3962" s="155" t="s">
        <v>7075</v>
      </c>
      <c r="C3962" s="11"/>
      <c r="D3962" s="14"/>
      <c r="E3962" s="156" t="s">
        <v>3940</v>
      </c>
      <c r="F3962" s="157" t="s">
        <v>3100</v>
      </c>
      <c r="G3962" s="157"/>
      <c r="H3962" s="157" t="s">
        <v>7229</v>
      </c>
      <c r="I3962" s="14"/>
      <c r="J3962" s="14"/>
      <c r="K3962" s="14"/>
      <c r="L3962" s="14"/>
      <c r="M3962" s="138" t="s">
        <v>2562</v>
      </c>
      <c r="N3962" s="158">
        <v>1590</v>
      </c>
      <c r="O3962" s="155" t="s">
        <v>7101</v>
      </c>
      <c r="P3962" s="138"/>
      <c r="Q3962" s="138"/>
      <c r="R3962" s="138"/>
      <c r="S3962" s="138"/>
      <c r="T3962" s="138"/>
      <c r="U3962" s="138"/>
      <c r="AB3962" s="138"/>
      <c r="AN3962" s="45" t="str">
        <f t="shared" si="58"/>
        <v/>
      </c>
    </row>
    <row r="3963" spans="1:40" s="156" customFormat="1" x14ac:dyDescent="0.2">
      <c r="A3963" s="154"/>
      <c r="B3963" s="155" t="s">
        <v>7076</v>
      </c>
      <c r="C3963" s="11"/>
      <c r="D3963" s="14"/>
      <c r="E3963" s="156" t="s">
        <v>3940</v>
      </c>
      <c r="F3963" s="157" t="s">
        <v>3100</v>
      </c>
      <c r="G3963" s="157"/>
      <c r="H3963" s="157" t="s">
        <v>7229</v>
      </c>
      <c r="I3963" s="14"/>
      <c r="J3963" s="14"/>
      <c r="K3963" s="14"/>
      <c r="L3963" s="14"/>
      <c r="M3963" s="138" t="s">
        <v>2562</v>
      </c>
      <c r="N3963" s="158">
        <v>1590</v>
      </c>
      <c r="O3963" s="155" t="s">
        <v>7102</v>
      </c>
      <c r="P3963" s="138"/>
      <c r="Q3963" s="138"/>
      <c r="R3963" s="138"/>
      <c r="S3963" s="138"/>
      <c r="T3963" s="138"/>
      <c r="U3963" s="138"/>
      <c r="AB3963" s="138"/>
      <c r="AN3963" s="45" t="str">
        <f t="shared" si="58"/>
        <v/>
      </c>
    </row>
    <row r="3964" spans="1:40" s="156" customFormat="1" x14ac:dyDescent="0.2">
      <c r="A3964" s="154"/>
      <c r="B3964" s="155" t="s">
        <v>7077</v>
      </c>
      <c r="C3964" s="11"/>
      <c r="D3964" s="14"/>
      <c r="E3964" s="156" t="s">
        <v>3940</v>
      </c>
      <c r="F3964" s="157" t="s">
        <v>3100</v>
      </c>
      <c r="G3964" s="157"/>
      <c r="H3964" s="157" t="s">
        <v>7229</v>
      </c>
      <c r="I3964" s="14"/>
      <c r="J3964" s="14"/>
      <c r="K3964" s="14"/>
      <c r="L3964" s="14"/>
      <c r="M3964" s="138" t="s">
        <v>2562</v>
      </c>
      <c r="N3964" s="158">
        <v>1590</v>
      </c>
      <c r="O3964" s="155" t="s">
        <v>7103</v>
      </c>
      <c r="P3964" s="138"/>
      <c r="Q3964" s="138"/>
      <c r="R3964" s="138"/>
      <c r="S3964" s="138"/>
      <c r="T3964" s="138"/>
      <c r="U3964" s="138"/>
      <c r="AB3964" s="138"/>
      <c r="AN3964" s="45" t="str">
        <f t="shared" si="58"/>
        <v/>
      </c>
    </row>
    <row r="3965" spans="1:40" s="156" customFormat="1" x14ac:dyDescent="0.2">
      <c r="A3965" s="154"/>
      <c r="B3965" s="155" t="s">
        <v>7078</v>
      </c>
      <c r="C3965" s="11"/>
      <c r="D3965" s="14"/>
      <c r="E3965" s="156" t="s">
        <v>3940</v>
      </c>
      <c r="F3965" s="157" t="s">
        <v>3100</v>
      </c>
      <c r="G3965" s="157"/>
      <c r="H3965" s="157" t="s">
        <v>7228</v>
      </c>
      <c r="I3965" s="14"/>
      <c r="J3965" s="14"/>
      <c r="K3965" s="14"/>
      <c r="L3965" s="14"/>
      <c r="M3965" s="138" t="s">
        <v>2562</v>
      </c>
      <c r="N3965" s="158">
        <v>1590</v>
      </c>
      <c r="O3965" s="155" t="s">
        <v>7104</v>
      </c>
      <c r="P3965" s="138"/>
      <c r="Q3965" s="138"/>
      <c r="R3965" s="138"/>
      <c r="S3965" s="138"/>
      <c r="T3965" s="138"/>
      <c r="U3965" s="138"/>
      <c r="AB3965" s="138"/>
      <c r="AN3965" s="45" t="str">
        <f t="shared" si="58"/>
        <v/>
      </c>
    </row>
    <row r="3966" spans="1:40" s="156" customFormat="1" x14ac:dyDescent="0.2">
      <c r="A3966" s="154"/>
      <c r="B3966" s="155" t="s">
        <v>7079</v>
      </c>
      <c r="C3966" s="11"/>
      <c r="D3966" s="14"/>
      <c r="E3966" s="156" t="s">
        <v>3940</v>
      </c>
      <c r="F3966" s="157" t="s">
        <v>3100</v>
      </c>
      <c r="G3966" s="157"/>
      <c r="H3966" s="157" t="s">
        <v>7228</v>
      </c>
      <c r="I3966" s="14"/>
      <c r="J3966" s="14"/>
      <c r="K3966" s="14"/>
      <c r="L3966" s="14"/>
      <c r="M3966" s="138" t="s">
        <v>2562</v>
      </c>
      <c r="N3966" s="158">
        <v>1590</v>
      </c>
      <c r="O3966" s="155" t="s">
        <v>7105</v>
      </c>
      <c r="P3966" s="138"/>
      <c r="Q3966" s="138"/>
      <c r="R3966" s="138"/>
      <c r="S3966" s="138"/>
      <c r="T3966" s="138"/>
      <c r="U3966" s="138"/>
      <c r="AB3966" s="138"/>
      <c r="AN3966" s="45" t="str">
        <f t="shared" si="58"/>
        <v/>
      </c>
    </row>
    <row r="3967" spans="1:40" s="156" customFormat="1" x14ac:dyDescent="0.2">
      <c r="A3967" s="154"/>
      <c r="B3967" s="155" t="s">
        <v>7080</v>
      </c>
      <c r="C3967" s="11"/>
      <c r="D3967" s="14"/>
      <c r="E3967" s="156" t="s">
        <v>3940</v>
      </c>
      <c r="F3967" s="157" t="s">
        <v>3100</v>
      </c>
      <c r="G3967" s="157"/>
      <c r="H3967" s="157" t="s">
        <v>7228</v>
      </c>
      <c r="I3967" s="14"/>
      <c r="J3967" s="14"/>
      <c r="K3967" s="14"/>
      <c r="L3967" s="14"/>
      <c r="M3967" s="138" t="s">
        <v>2562</v>
      </c>
      <c r="N3967" s="158">
        <v>1590</v>
      </c>
      <c r="O3967" s="155" t="s">
        <v>7106</v>
      </c>
      <c r="P3967" s="138"/>
      <c r="Q3967" s="138"/>
      <c r="R3967" s="138"/>
      <c r="S3967" s="138"/>
      <c r="T3967" s="138"/>
      <c r="U3967" s="138"/>
      <c r="AB3967" s="138"/>
      <c r="AN3967" s="45" t="str">
        <f t="shared" si="58"/>
        <v/>
      </c>
    </row>
    <row r="3968" spans="1:40" s="156" customFormat="1" x14ac:dyDescent="0.2">
      <c r="A3968" s="154"/>
      <c r="B3968" s="155" t="s">
        <v>7081</v>
      </c>
      <c r="C3968" s="11"/>
      <c r="D3968" s="14"/>
      <c r="E3968" s="156" t="s">
        <v>3940</v>
      </c>
      <c r="F3968" s="157" t="s">
        <v>3100</v>
      </c>
      <c r="G3968" s="157"/>
      <c r="H3968" s="157" t="s">
        <v>7228</v>
      </c>
      <c r="I3968" s="14"/>
      <c r="J3968" s="14"/>
      <c r="K3968" s="14"/>
      <c r="L3968" s="14"/>
      <c r="M3968" s="138" t="s">
        <v>2562</v>
      </c>
      <c r="N3968" s="158">
        <v>1590</v>
      </c>
      <c r="O3968" s="155" t="s">
        <v>7107</v>
      </c>
      <c r="P3968" s="138"/>
      <c r="Q3968" s="138"/>
      <c r="R3968" s="138"/>
      <c r="S3968" s="138"/>
      <c r="T3968" s="138"/>
      <c r="U3968" s="138"/>
      <c r="AB3968" s="138"/>
      <c r="AN3968" s="45" t="str">
        <f t="shared" si="58"/>
        <v/>
      </c>
    </row>
    <row r="3969" spans="1:40" s="156" customFormat="1" x14ac:dyDescent="0.2">
      <c r="A3969" s="154"/>
      <c r="B3969" s="155" t="s">
        <v>7082</v>
      </c>
      <c r="C3969" s="11"/>
      <c r="D3969" s="14"/>
      <c r="E3969" s="156" t="s">
        <v>3940</v>
      </c>
      <c r="F3969" s="157" t="s">
        <v>3100</v>
      </c>
      <c r="G3969" s="157"/>
      <c r="H3969" s="157" t="s">
        <v>7228</v>
      </c>
      <c r="I3969" s="14"/>
      <c r="J3969" s="14"/>
      <c r="K3969" s="14"/>
      <c r="L3969" s="14"/>
      <c r="M3969" s="138" t="s">
        <v>2562</v>
      </c>
      <c r="N3969" s="158">
        <v>1590</v>
      </c>
      <c r="O3969" s="155" t="s">
        <v>7108</v>
      </c>
      <c r="P3969" s="138"/>
      <c r="Q3969" s="138"/>
      <c r="R3969" s="138"/>
      <c r="S3969" s="138"/>
      <c r="T3969" s="138"/>
      <c r="U3969" s="138"/>
      <c r="AB3969" s="138"/>
      <c r="AN3969" s="45" t="str">
        <f t="shared" si="58"/>
        <v/>
      </c>
    </row>
    <row r="3970" spans="1:40" s="156" customFormat="1" x14ac:dyDescent="0.2">
      <c r="A3970" s="154"/>
      <c r="B3970" s="155" t="s">
        <v>7083</v>
      </c>
      <c r="C3970" s="11"/>
      <c r="D3970" s="14"/>
      <c r="E3970" s="156" t="s">
        <v>3940</v>
      </c>
      <c r="F3970" s="157" t="s">
        <v>3100</v>
      </c>
      <c r="G3970" s="157"/>
      <c r="H3970" s="157" t="s">
        <v>7228</v>
      </c>
      <c r="I3970" s="14"/>
      <c r="J3970" s="14"/>
      <c r="K3970" s="14"/>
      <c r="L3970" s="14"/>
      <c r="M3970" s="138" t="s">
        <v>2562</v>
      </c>
      <c r="N3970" s="158">
        <v>1590</v>
      </c>
      <c r="O3970" s="155" t="s">
        <v>7109</v>
      </c>
      <c r="P3970" s="138"/>
      <c r="Q3970" s="138"/>
      <c r="R3970" s="138"/>
      <c r="S3970" s="138"/>
      <c r="T3970" s="138"/>
      <c r="U3970" s="138"/>
      <c r="AB3970" s="138"/>
      <c r="AN3970" s="45" t="str">
        <f t="shared" si="58"/>
        <v/>
      </c>
    </row>
    <row r="3971" spans="1:40" s="156" customFormat="1" x14ac:dyDescent="0.2">
      <c r="A3971" s="154"/>
      <c r="B3971" s="155" t="s">
        <v>7084</v>
      </c>
      <c r="C3971" s="11"/>
      <c r="D3971" s="14"/>
      <c r="E3971" s="156" t="s">
        <v>3940</v>
      </c>
      <c r="F3971" s="157" t="s">
        <v>3100</v>
      </c>
      <c r="G3971" s="157"/>
      <c r="H3971" s="157" t="s">
        <v>7226</v>
      </c>
      <c r="I3971" s="14"/>
      <c r="J3971" s="14"/>
      <c r="K3971" s="14"/>
      <c r="L3971" s="14"/>
      <c r="M3971" s="138" t="s">
        <v>2562</v>
      </c>
      <c r="N3971" s="158">
        <v>1590</v>
      </c>
      <c r="O3971" s="155" t="s">
        <v>7110</v>
      </c>
      <c r="P3971" s="138"/>
      <c r="Q3971" s="138"/>
      <c r="R3971" s="138"/>
      <c r="S3971" s="138"/>
      <c r="T3971" s="138"/>
      <c r="U3971" s="138"/>
      <c r="AB3971" s="138"/>
      <c r="AN3971" s="45" t="str">
        <f t="shared" si="58"/>
        <v/>
      </c>
    </row>
    <row r="3972" spans="1:40" s="156" customFormat="1" x14ac:dyDescent="0.2">
      <c r="A3972" s="154"/>
      <c r="B3972" s="155" t="s">
        <v>7085</v>
      </c>
      <c r="C3972" s="11"/>
      <c r="D3972" s="14"/>
      <c r="E3972" s="156" t="s">
        <v>3940</v>
      </c>
      <c r="F3972" s="157" t="s">
        <v>3100</v>
      </c>
      <c r="G3972" s="157"/>
      <c r="H3972" s="157" t="s">
        <v>7226</v>
      </c>
      <c r="I3972" s="14"/>
      <c r="J3972" s="14"/>
      <c r="K3972" s="14"/>
      <c r="L3972" s="14"/>
      <c r="M3972" s="138" t="s">
        <v>2562</v>
      </c>
      <c r="N3972" s="158">
        <v>1590</v>
      </c>
      <c r="O3972" s="155" t="s">
        <v>7111</v>
      </c>
      <c r="P3972" s="138"/>
      <c r="Q3972" s="138"/>
      <c r="R3972" s="138"/>
      <c r="S3972" s="138"/>
      <c r="T3972" s="138"/>
      <c r="U3972" s="138"/>
      <c r="AB3972" s="138"/>
      <c r="AN3972" s="45" t="str">
        <f t="shared" si="58"/>
        <v/>
      </c>
    </row>
    <row r="3973" spans="1:40" s="156" customFormat="1" x14ac:dyDescent="0.2">
      <c r="A3973" s="154"/>
      <c r="B3973" s="155" t="s">
        <v>7086</v>
      </c>
      <c r="C3973" s="11"/>
      <c r="D3973" s="14"/>
      <c r="E3973" s="156" t="s">
        <v>3940</v>
      </c>
      <c r="F3973" s="157" t="s">
        <v>3100</v>
      </c>
      <c r="G3973" s="157"/>
      <c r="H3973" s="157" t="s">
        <v>7226</v>
      </c>
      <c r="I3973" s="14"/>
      <c r="J3973" s="14"/>
      <c r="K3973" s="14"/>
      <c r="L3973" s="14"/>
      <c r="M3973" s="138" t="s">
        <v>2562</v>
      </c>
      <c r="N3973" s="158">
        <v>1590</v>
      </c>
      <c r="O3973" s="155" t="s">
        <v>7112</v>
      </c>
      <c r="P3973" s="138"/>
      <c r="Q3973" s="138"/>
      <c r="R3973" s="138"/>
      <c r="S3973" s="138"/>
      <c r="T3973" s="138"/>
      <c r="U3973" s="138"/>
      <c r="AB3973" s="138"/>
      <c r="AN3973" s="45" t="str">
        <f t="shared" ref="AN3973:AN4036" si="59">IF(AE3973&lt;&gt;"",_xlfn.CONCAT(AE3973,AF3973," ","000,",AG3973, " ",AH3973,AI3973," ",AL3973,"-",AM3973),"")</f>
        <v/>
      </c>
    </row>
    <row r="3974" spans="1:40" s="156" customFormat="1" x14ac:dyDescent="0.2">
      <c r="A3974" s="154"/>
      <c r="B3974" s="155" t="s">
        <v>7087</v>
      </c>
      <c r="C3974" s="11"/>
      <c r="D3974" s="14"/>
      <c r="E3974" s="156" t="s">
        <v>3940</v>
      </c>
      <c r="F3974" s="157" t="s">
        <v>3100</v>
      </c>
      <c r="G3974" s="157"/>
      <c r="H3974" s="157" t="s">
        <v>7226</v>
      </c>
      <c r="I3974" s="14"/>
      <c r="J3974" s="14"/>
      <c r="K3974" s="14"/>
      <c r="L3974" s="14"/>
      <c r="M3974" s="138" t="s">
        <v>2562</v>
      </c>
      <c r="N3974" s="158">
        <v>1590</v>
      </c>
      <c r="O3974" s="155" t="s">
        <v>7113</v>
      </c>
      <c r="P3974" s="138"/>
      <c r="Q3974" s="138"/>
      <c r="R3974" s="138"/>
      <c r="S3974" s="138"/>
      <c r="T3974" s="138"/>
      <c r="U3974" s="138"/>
      <c r="AB3974" s="138"/>
      <c r="AN3974" s="45" t="str">
        <f t="shared" si="59"/>
        <v/>
      </c>
    </row>
    <row r="3975" spans="1:40" s="156" customFormat="1" x14ac:dyDescent="0.2">
      <c r="A3975" s="154"/>
      <c r="B3975" s="155" t="s">
        <v>7088</v>
      </c>
      <c r="C3975" s="11"/>
      <c r="D3975" s="14"/>
      <c r="E3975" s="156" t="s">
        <v>3940</v>
      </c>
      <c r="F3975" s="157" t="s">
        <v>3100</v>
      </c>
      <c r="G3975" s="157"/>
      <c r="H3975" s="157" t="s">
        <v>7226</v>
      </c>
      <c r="I3975" s="14"/>
      <c r="J3975" s="14"/>
      <c r="K3975" s="14"/>
      <c r="L3975" s="14"/>
      <c r="M3975" s="138" t="s">
        <v>2562</v>
      </c>
      <c r="N3975" s="158">
        <v>1590</v>
      </c>
      <c r="O3975" s="155" t="s">
        <v>7114</v>
      </c>
      <c r="P3975" s="138"/>
      <c r="Q3975" s="138"/>
      <c r="R3975" s="138"/>
      <c r="S3975" s="138"/>
      <c r="T3975" s="138"/>
      <c r="U3975" s="138"/>
      <c r="AB3975" s="138"/>
      <c r="AN3975" s="45" t="str">
        <f t="shared" si="59"/>
        <v/>
      </c>
    </row>
    <row r="3976" spans="1:40" s="156" customFormat="1" x14ac:dyDescent="0.2">
      <c r="A3976" s="154"/>
      <c r="B3976" s="155" t="s">
        <v>7089</v>
      </c>
      <c r="C3976" s="11"/>
      <c r="D3976" s="14"/>
      <c r="E3976" s="156" t="s">
        <v>3940</v>
      </c>
      <c r="F3976" s="157" t="s">
        <v>3100</v>
      </c>
      <c r="G3976" s="157"/>
      <c r="H3976" s="157" t="s">
        <v>7226</v>
      </c>
      <c r="I3976" s="14"/>
      <c r="J3976" s="14"/>
      <c r="K3976" s="14"/>
      <c r="L3976" s="14"/>
      <c r="M3976" s="138" t="s">
        <v>2562</v>
      </c>
      <c r="N3976" s="158">
        <v>1590</v>
      </c>
      <c r="O3976" s="155" t="s">
        <v>7115</v>
      </c>
      <c r="P3976" s="138"/>
      <c r="Q3976" s="138"/>
      <c r="R3976" s="138"/>
      <c r="S3976" s="138"/>
      <c r="T3976" s="138"/>
      <c r="U3976" s="138"/>
      <c r="AB3976" s="138"/>
      <c r="AN3976" s="45" t="str">
        <f t="shared" si="59"/>
        <v/>
      </c>
    </row>
    <row r="3977" spans="1:40" s="156" customFormat="1" x14ac:dyDescent="0.2">
      <c r="A3977" s="154"/>
      <c r="B3977" s="155" t="s">
        <v>7090</v>
      </c>
      <c r="C3977" s="11"/>
      <c r="D3977" s="14"/>
      <c r="E3977" s="156" t="s">
        <v>3940</v>
      </c>
      <c r="F3977" s="157" t="s">
        <v>3100</v>
      </c>
      <c r="G3977" s="157"/>
      <c r="H3977" s="157" t="s">
        <v>7221</v>
      </c>
      <c r="I3977" s="14"/>
      <c r="J3977" s="14"/>
      <c r="K3977" s="14"/>
      <c r="L3977" s="14"/>
      <c r="M3977" s="138" t="s">
        <v>2562</v>
      </c>
      <c r="N3977" s="158">
        <v>1590</v>
      </c>
      <c r="O3977" s="155" t="s">
        <v>7116</v>
      </c>
      <c r="P3977" s="138"/>
      <c r="Q3977" s="138"/>
      <c r="R3977" s="138"/>
      <c r="S3977" s="138"/>
      <c r="T3977" s="138"/>
      <c r="U3977" s="138"/>
      <c r="AB3977" s="138"/>
      <c r="AN3977" s="45" t="str">
        <f t="shared" si="59"/>
        <v/>
      </c>
    </row>
    <row r="3978" spans="1:40" s="156" customFormat="1" x14ac:dyDescent="0.2">
      <c r="A3978" s="154"/>
      <c r="B3978" s="155" t="s">
        <v>7091</v>
      </c>
      <c r="C3978" s="11"/>
      <c r="D3978" s="14"/>
      <c r="E3978" s="156" t="s">
        <v>3940</v>
      </c>
      <c r="F3978" s="157" t="s">
        <v>3100</v>
      </c>
      <c r="G3978" s="157"/>
      <c r="H3978" s="157" t="s">
        <v>7221</v>
      </c>
      <c r="I3978" s="14"/>
      <c r="J3978" s="14"/>
      <c r="K3978" s="14"/>
      <c r="L3978" s="14"/>
      <c r="M3978" s="138" t="s">
        <v>2562</v>
      </c>
      <c r="N3978" s="158">
        <v>1590</v>
      </c>
      <c r="O3978" s="155" t="s">
        <v>7117</v>
      </c>
      <c r="P3978" s="138"/>
      <c r="Q3978" s="138"/>
      <c r="R3978" s="138"/>
      <c r="S3978" s="138"/>
      <c r="T3978" s="138"/>
      <c r="U3978" s="138"/>
      <c r="AB3978" s="138"/>
      <c r="AN3978" s="45" t="str">
        <f t="shared" si="59"/>
        <v/>
      </c>
    </row>
    <row r="3979" spans="1:40" s="156" customFormat="1" x14ac:dyDescent="0.2">
      <c r="A3979" s="154"/>
      <c r="B3979" s="155" t="s">
        <v>7092</v>
      </c>
      <c r="C3979" s="11"/>
      <c r="D3979" s="14"/>
      <c r="E3979" s="156" t="s">
        <v>3940</v>
      </c>
      <c r="F3979" s="157" t="s">
        <v>3100</v>
      </c>
      <c r="G3979" s="157"/>
      <c r="H3979" s="157" t="s">
        <v>7222</v>
      </c>
      <c r="I3979" s="14"/>
      <c r="J3979" s="14"/>
      <c r="K3979" s="14"/>
      <c r="L3979" s="14"/>
      <c r="M3979" s="138" t="s">
        <v>2562</v>
      </c>
      <c r="N3979" s="158">
        <v>1590</v>
      </c>
      <c r="O3979" s="155" t="s">
        <v>7118</v>
      </c>
      <c r="P3979" s="138"/>
      <c r="Q3979" s="138"/>
      <c r="R3979" s="138"/>
      <c r="S3979" s="138"/>
      <c r="T3979" s="138"/>
      <c r="U3979" s="138"/>
      <c r="AB3979" s="138"/>
      <c r="AN3979" s="45" t="str">
        <f t="shared" si="59"/>
        <v/>
      </c>
    </row>
    <row r="3980" spans="1:40" s="156" customFormat="1" x14ac:dyDescent="0.2">
      <c r="A3980" s="154"/>
      <c r="B3980" s="155" t="s">
        <v>7139</v>
      </c>
      <c r="C3980" s="102" t="s">
        <v>3940</v>
      </c>
      <c r="D3980" s="111" t="s">
        <v>3034</v>
      </c>
      <c r="E3980" s="156" t="s">
        <v>3940</v>
      </c>
      <c r="F3980" s="157" t="s">
        <v>3034</v>
      </c>
      <c r="G3980" s="157"/>
      <c r="H3980" s="157" t="s">
        <v>7223</v>
      </c>
      <c r="I3980" s="14"/>
      <c r="J3980" s="14"/>
      <c r="K3980" s="14"/>
      <c r="L3980" s="14"/>
      <c r="M3980" s="138" t="s">
        <v>2142</v>
      </c>
      <c r="N3980" s="158">
        <v>1292</v>
      </c>
      <c r="O3980" s="138" t="s">
        <v>7122</v>
      </c>
      <c r="P3980" s="138"/>
      <c r="Q3980" s="138"/>
      <c r="R3980" s="138"/>
      <c r="S3980" s="138"/>
      <c r="T3980" s="138"/>
      <c r="U3980" s="138"/>
      <c r="AB3980" s="138"/>
      <c r="AN3980" s="45" t="str">
        <f t="shared" si="59"/>
        <v/>
      </c>
    </row>
    <row r="3981" spans="1:40" s="156" customFormat="1" x14ac:dyDescent="0.2">
      <c r="A3981" s="154"/>
      <c r="B3981" s="155" t="s">
        <v>7140</v>
      </c>
      <c r="C3981" s="102" t="s">
        <v>3940</v>
      </c>
      <c r="D3981" s="111" t="s">
        <v>3034</v>
      </c>
      <c r="E3981" s="156" t="s">
        <v>3940</v>
      </c>
      <c r="F3981" s="157" t="s">
        <v>3034</v>
      </c>
      <c r="G3981" s="157"/>
      <c r="H3981" s="157" t="s">
        <v>7224</v>
      </c>
      <c r="I3981" s="14"/>
      <c r="J3981" s="14"/>
      <c r="K3981" s="14"/>
      <c r="L3981" s="14"/>
      <c r="M3981" s="138" t="s">
        <v>2142</v>
      </c>
      <c r="N3981" s="158">
        <v>1292</v>
      </c>
      <c r="O3981" s="138" t="s">
        <v>7123</v>
      </c>
      <c r="P3981" s="138"/>
      <c r="Q3981" s="138"/>
      <c r="R3981" s="138"/>
      <c r="S3981" s="138"/>
      <c r="T3981" s="138"/>
      <c r="U3981" s="138"/>
      <c r="AB3981" s="138"/>
      <c r="AN3981" s="45" t="str">
        <f t="shared" si="59"/>
        <v/>
      </c>
    </row>
    <row r="3982" spans="1:40" s="156" customFormat="1" x14ac:dyDescent="0.2">
      <c r="A3982" s="154"/>
      <c r="B3982" s="155" t="s">
        <v>7706</v>
      </c>
      <c r="C3982" s="102" t="s">
        <v>3940</v>
      </c>
      <c r="D3982" s="111" t="s">
        <v>3103</v>
      </c>
      <c r="E3982" s="156" t="s">
        <v>3940</v>
      </c>
      <c r="F3982" s="157" t="s">
        <v>3103</v>
      </c>
      <c r="G3982" s="157"/>
      <c r="H3982" s="157" t="s">
        <v>7220</v>
      </c>
      <c r="I3982" s="14"/>
      <c r="J3982" s="14"/>
      <c r="K3982" s="14"/>
      <c r="L3982" s="14"/>
      <c r="M3982" s="138" t="s">
        <v>2142</v>
      </c>
      <c r="N3982" s="158">
        <v>1292</v>
      </c>
      <c r="O3982" s="138" t="s">
        <v>7124</v>
      </c>
      <c r="P3982" s="138"/>
      <c r="Q3982" s="138"/>
      <c r="R3982" s="138"/>
      <c r="S3982" s="138"/>
      <c r="T3982" s="138"/>
      <c r="U3982" s="138"/>
      <c r="AB3982" s="138"/>
      <c r="AN3982" s="45" t="str">
        <f t="shared" si="59"/>
        <v/>
      </c>
    </row>
    <row r="3983" spans="1:40" s="156" customFormat="1" x14ac:dyDescent="0.2">
      <c r="A3983" s="154"/>
      <c r="B3983" s="155" t="s">
        <v>7700</v>
      </c>
      <c r="C3983" s="102" t="s">
        <v>3940</v>
      </c>
      <c r="D3983" s="111" t="s">
        <v>3103</v>
      </c>
      <c r="E3983" s="156" t="s">
        <v>3940</v>
      </c>
      <c r="F3983" s="157" t="s">
        <v>3103</v>
      </c>
      <c r="G3983" s="157"/>
      <c r="H3983" s="157" t="s">
        <v>7219</v>
      </c>
      <c r="I3983" s="14"/>
      <c r="J3983" s="14"/>
      <c r="K3983" s="14"/>
      <c r="L3983" s="14"/>
      <c r="M3983" s="138" t="s">
        <v>2142</v>
      </c>
      <c r="N3983" s="158">
        <v>1292</v>
      </c>
      <c r="O3983" s="138" t="s">
        <v>7125</v>
      </c>
      <c r="P3983" s="138"/>
      <c r="Q3983" s="138"/>
      <c r="R3983" s="138"/>
      <c r="S3983" s="138"/>
      <c r="T3983" s="138"/>
      <c r="U3983" s="138"/>
      <c r="AB3983" s="138"/>
      <c r="AN3983" s="45" t="str">
        <f t="shared" si="59"/>
        <v/>
      </c>
    </row>
    <row r="3984" spans="1:40" s="156" customFormat="1" x14ac:dyDescent="0.2">
      <c r="A3984" s="154"/>
      <c r="B3984" s="155" t="s">
        <v>7701</v>
      </c>
      <c r="C3984" s="102" t="s">
        <v>3940</v>
      </c>
      <c r="D3984" s="111" t="s">
        <v>3103</v>
      </c>
      <c r="E3984" s="156" t="s">
        <v>3940</v>
      </c>
      <c r="F3984" s="157" t="s">
        <v>3103</v>
      </c>
      <c r="G3984" s="157"/>
      <c r="H3984" s="157" t="s">
        <v>7219</v>
      </c>
      <c r="I3984" s="14"/>
      <c r="J3984" s="14"/>
      <c r="K3984" s="14"/>
      <c r="L3984" s="14"/>
      <c r="M3984" s="138" t="s">
        <v>2142</v>
      </c>
      <c r="N3984" s="158">
        <v>1292</v>
      </c>
      <c r="O3984" s="138" t="s">
        <v>7126</v>
      </c>
      <c r="P3984" s="138"/>
      <c r="Q3984" s="138"/>
      <c r="R3984" s="138"/>
      <c r="S3984" s="138"/>
      <c r="T3984" s="138"/>
      <c r="U3984" s="138"/>
      <c r="AB3984" s="138"/>
      <c r="AN3984" s="45" t="str">
        <f t="shared" si="59"/>
        <v/>
      </c>
    </row>
    <row r="3985" spans="1:40" s="156" customFormat="1" x14ac:dyDescent="0.2">
      <c r="A3985" s="154"/>
      <c r="B3985" s="155" t="s">
        <v>7702</v>
      </c>
      <c r="C3985" s="102" t="s">
        <v>3940</v>
      </c>
      <c r="D3985" s="111" t="s">
        <v>3103</v>
      </c>
      <c r="E3985" s="156" t="s">
        <v>3940</v>
      </c>
      <c r="F3985" s="157" t="s">
        <v>3103</v>
      </c>
      <c r="G3985" s="157"/>
      <c r="H3985" s="157" t="s">
        <v>7219</v>
      </c>
      <c r="I3985" s="14"/>
      <c r="J3985" s="14"/>
      <c r="K3985" s="14"/>
      <c r="L3985" s="14"/>
      <c r="M3985" s="138" t="s">
        <v>2142</v>
      </c>
      <c r="N3985" s="158">
        <v>1292</v>
      </c>
      <c r="O3985" s="138" t="s">
        <v>7127</v>
      </c>
      <c r="P3985" s="138"/>
      <c r="Q3985" s="138"/>
      <c r="R3985" s="138"/>
      <c r="S3985" s="138"/>
      <c r="T3985" s="138"/>
      <c r="U3985" s="138"/>
      <c r="AB3985" s="138"/>
      <c r="AN3985" s="45" t="str">
        <f t="shared" si="59"/>
        <v/>
      </c>
    </row>
    <row r="3986" spans="1:40" s="156" customFormat="1" x14ac:dyDescent="0.2">
      <c r="A3986" s="154"/>
      <c r="B3986" s="155" t="s">
        <v>7145</v>
      </c>
      <c r="C3986" s="102" t="s">
        <v>3940</v>
      </c>
      <c r="D3986" s="111" t="s">
        <v>3103</v>
      </c>
      <c r="E3986" s="156" t="s">
        <v>3940</v>
      </c>
      <c r="F3986" s="157" t="s">
        <v>3103</v>
      </c>
      <c r="G3986" s="157"/>
      <c r="H3986" s="157" t="s">
        <v>7220</v>
      </c>
      <c r="I3986" s="14"/>
      <c r="J3986" s="14"/>
      <c r="K3986" s="14"/>
      <c r="L3986" s="14"/>
      <c r="M3986" s="138" t="s">
        <v>7162</v>
      </c>
      <c r="N3986" s="158">
        <v>1339</v>
      </c>
      <c r="O3986" s="138" t="s">
        <v>7128</v>
      </c>
      <c r="P3986" s="138"/>
      <c r="Q3986" s="138"/>
      <c r="R3986" s="138"/>
      <c r="S3986" s="138"/>
      <c r="T3986" s="138"/>
      <c r="U3986" s="138"/>
      <c r="AB3986" s="138"/>
      <c r="AN3986" s="45" t="str">
        <f t="shared" si="59"/>
        <v/>
      </c>
    </row>
    <row r="3987" spans="1:40" s="156" customFormat="1" x14ac:dyDescent="0.2">
      <c r="A3987" s="154"/>
      <c r="B3987" s="155" t="s">
        <v>7146</v>
      </c>
      <c r="C3987" s="102" t="s">
        <v>3940</v>
      </c>
      <c r="D3987" s="111" t="s">
        <v>3103</v>
      </c>
      <c r="E3987" s="156" t="s">
        <v>3940</v>
      </c>
      <c r="F3987" s="157" t="s">
        <v>3103</v>
      </c>
      <c r="G3987" s="157"/>
      <c r="H3987" s="157" t="s">
        <v>7217</v>
      </c>
      <c r="I3987" s="14"/>
      <c r="J3987" s="14"/>
      <c r="K3987" s="14"/>
      <c r="L3987" s="14"/>
      <c r="M3987" s="138" t="s">
        <v>2142</v>
      </c>
      <c r="N3987" s="158">
        <v>1292</v>
      </c>
      <c r="O3987" s="138" t="s">
        <v>7129</v>
      </c>
      <c r="P3987" s="138"/>
      <c r="Q3987" s="138"/>
      <c r="R3987" s="138"/>
      <c r="S3987" s="138"/>
      <c r="T3987" s="138"/>
      <c r="U3987" s="138"/>
      <c r="AB3987" s="138"/>
      <c r="AN3987" s="45" t="str">
        <f t="shared" si="59"/>
        <v/>
      </c>
    </row>
    <row r="3988" spans="1:40" s="156" customFormat="1" x14ac:dyDescent="0.2">
      <c r="A3988" s="154"/>
      <c r="B3988" s="155" t="s">
        <v>7703</v>
      </c>
      <c r="C3988" s="102" t="s">
        <v>3940</v>
      </c>
      <c r="D3988" s="111" t="s">
        <v>3103</v>
      </c>
      <c r="E3988" s="156" t="s">
        <v>3940</v>
      </c>
      <c r="F3988" s="157" t="s">
        <v>3103</v>
      </c>
      <c r="G3988" s="157"/>
      <c r="H3988" s="157" t="s">
        <v>7218</v>
      </c>
      <c r="I3988" s="14"/>
      <c r="J3988" s="14"/>
      <c r="K3988" s="14"/>
      <c r="L3988" s="14"/>
      <c r="M3988" s="138" t="s">
        <v>2142</v>
      </c>
      <c r="N3988" s="158">
        <v>1292</v>
      </c>
      <c r="O3988" s="138" t="s">
        <v>7130</v>
      </c>
      <c r="P3988" s="138"/>
      <c r="Q3988" s="138"/>
      <c r="R3988" s="138"/>
      <c r="S3988" s="138"/>
      <c r="T3988" s="138"/>
      <c r="U3988" s="138"/>
      <c r="AB3988" s="138"/>
      <c r="AN3988" s="45" t="str">
        <f t="shared" si="59"/>
        <v/>
      </c>
    </row>
    <row r="3989" spans="1:40" s="156" customFormat="1" x14ac:dyDescent="0.2">
      <c r="A3989" s="154"/>
      <c r="B3989" s="155" t="s">
        <v>7704</v>
      </c>
      <c r="C3989" s="102" t="s">
        <v>3940</v>
      </c>
      <c r="D3989" s="111" t="s">
        <v>3103</v>
      </c>
      <c r="E3989" s="156" t="s">
        <v>3940</v>
      </c>
      <c r="F3989" s="157" t="s">
        <v>3103</v>
      </c>
      <c r="G3989" s="157"/>
      <c r="H3989" s="157" t="s">
        <v>7218</v>
      </c>
      <c r="I3989" s="14"/>
      <c r="J3989" s="14"/>
      <c r="K3989" s="14"/>
      <c r="L3989" s="14"/>
      <c r="M3989" s="138" t="s">
        <v>2142</v>
      </c>
      <c r="N3989" s="158">
        <v>1292</v>
      </c>
      <c r="O3989" s="138" t="s">
        <v>7131</v>
      </c>
      <c r="P3989" s="138"/>
      <c r="Q3989" s="138"/>
      <c r="R3989" s="138"/>
      <c r="S3989" s="138"/>
      <c r="T3989" s="138"/>
      <c r="U3989" s="138"/>
      <c r="AB3989" s="138"/>
      <c r="AN3989" s="45" t="str">
        <f t="shared" si="59"/>
        <v/>
      </c>
    </row>
    <row r="3990" spans="1:40" s="156" customFormat="1" x14ac:dyDescent="0.2">
      <c r="A3990" s="154"/>
      <c r="B3990" s="155" t="s">
        <v>7705</v>
      </c>
      <c r="C3990" s="102" t="s">
        <v>3940</v>
      </c>
      <c r="D3990" s="111" t="s">
        <v>3103</v>
      </c>
      <c r="E3990" s="156" t="s">
        <v>3940</v>
      </c>
      <c r="F3990" s="157" t="s">
        <v>3103</v>
      </c>
      <c r="G3990" s="157"/>
      <c r="H3990" s="157" t="s">
        <v>7218</v>
      </c>
      <c r="I3990" s="14"/>
      <c r="J3990" s="14"/>
      <c r="K3990" s="14"/>
      <c r="L3990" s="14"/>
      <c r="M3990" s="138" t="s">
        <v>2142</v>
      </c>
      <c r="N3990" s="158">
        <v>1292</v>
      </c>
      <c r="O3990" s="138" t="s">
        <v>7132</v>
      </c>
      <c r="P3990" s="138"/>
      <c r="Q3990" s="138"/>
      <c r="R3990" s="138"/>
      <c r="S3990" s="138"/>
      <c r="T3990" s="138"/>
      <c r="U3990" s="138"/>
      <c r="AB3990" s="138"/>
      <c r="AN3990" s="45" t="str">
        <f t="shared" si="59"/>
        <v/>
      </c>
    </row>
    <row r="3991" spans="1:40" s="156" customFormat="1" x14ac:dyDescent="0.2">
      <c r="A3991" s="154"/>
      <c r="B3991" s="155" t="s">
        <v>7150</v>
      </c>
      <c r="C3991" s="102" t="s">
        <v>3940</v>
      </c>
      <c r="D3991" s="111" t="s">
        <v>3103</v>
      </c>
      <c r="E3991" s="156" t="s">
        <v>3940</v>
      </c>
      <c r="F3991" s="157" t="s">
        <v>3103</v>
      </c>
      <c r="G3991" s="157"/>
      <c r="H3991" s="157" t="s">
        <v>7217</v>
      </c>
      <c r="I3991" s="14"/>
      <c r="J3991" s="14"/>
      <c r="K3991" s="14"/>
      <c r="L3991" s="14"/>
      <c r="M3991" s="138" t="s">
        <v>7162</v>
      </c>
      <c r="N3991" s="158">
        <v>1339</v>
      </c>
      <c r="O3991" s="138" t="s">
        <v>7133</v>
      </c>
      <c r="P3991" s="138"/>
      <c r="Q3991" s="138"/>
      <c r="R3991" s="138"/>
      <c r="S3991" s="138"/>
      <c r="T3991" s="138"/>
      <c r="U3991" s="138"/>
      <c r="AB3991" s="138"/>
      <c r="AN3991" s="45" t="str">
        <f t="shared" si="59"/>
        <v/>
      </c>
    </row>
    <row r="3992" spans="1:40" s="156" customFormat="1" x14ac:dyDescent="0.2">
      <c r="A3992" s="154"/>
      <c r="B3992" s="155" t="s">
        <v>7151</v>
      </c>
      <c r="C3992" s="102" t="s">
        <v>3940</v>
      </c>
      <c r="D3992" s="111" t="s">
        <v>3030</v>
      </c>
      <c r="E3992" s="156" t="s">
        <v>3940</v>
      </c>
      <c r="F3992" s="157" t="s">
        <v>3030</v>
      </c>
      <c r="G3992" s="157"/>
      <c r="H3992" s="157" t="s">
        <v>7120</v>
      </c>
      <c r="I3992" s="14"/>
      <c r="J3992" s="14"/>
      <c r="K3992" s="14"/>
      <c r="L3992" s="14"/>
      <c r="M3992" s="138" t="s">
        <v>2123</v>
      </c>
      <c r="N3992" s="158">
        <v>1057</v>
      </c>
      <c r="O3992" s="138" t="s">
        <v>7134</v>
      </c>
      <c r="P3992" s="138"/>
      <c r="Q3992" s="138"/>
      <c r="R3992" s="138"/>
      <c r="S3992" s="138"/>
      <c r="T3992" s="138"/>
      <c r="U3992" s="138"/>
      <c r="AB3992" s="138"/>
      <c r="AN3992" s="45" t="str">
        <f t="shared" si="59"/>
        <v/>
      </c>
    </row>
    <row r="3993" spans="1:40" s="156" customFormat="1" x14ac:dyDescent="0.2">
      <c r="A3993" s="154"/>
      <c r="B3993" s="155" t="s">
        <v>7152</v>
      </c>
      <c r="C3993" s="102" t="s">
        <v>3940</v>
      </c>
      <c r="D3993" s="111" t="s">
        <v>3028</v>
      </c>
      <c r="E3993" s="156" t="s">
        <v>3940</v>
      </c>
      <c r="F3993" s="157" t="s">
        <v>3028</v>
      </c>
      <c r="G3993" s="157"/>
      <c r="H3993" s="157" t="s">
        <v>7165</v>
      </c>
      <c r="I3993" s="14"/>
      <c r="J3993" s="14"/>
      <c r="K3993" s="14"/>
      <c r="L3993" s="14"/>
      <c r="M3993" s="138" t="s">
        <v>2142</v>
      </c>
      <c r="N3993" s="158">
        <v>1292</v>
      </c>
      <c r="O3993" s="138" t="s">
        <v>7135</v>
      </c>
      <c r="P3993" s="138"/>
      <c r="Q3993" s="138"/>
      <c r="R3993" s="138"/>
      <c r="S3993" s="138"/>
      <c r="T3993" s="138"/>
      <c r="U3993" s="138"/>
      <c r="AB3993" s="138"/>
      <c r="AN3993" s="45" t="str">
        <f t="shared" si="59"/>
        <v/>
      </c>
    </row>
    <row r="3994" spans="1:40" s="156" customFormat="1" x14ac:dyDescent="0.2">
      <c r="A3994" s="154"/>
      <c r="B3994" s="155" t="s">
        <v>7153</v>
      </c>
      <c r="C3994" s="102" t="s">
        <v>3940</v>
      </c>
      <c r="D3994" s="111" t="s">
        <v>3660</v>
      </c>
      <c r="E3994" s="156" t="s">
        <v>3940</v>
      </c>
      <c r="F3994" s="157" t="s">
        <v>3660</v>
      </c>
      <c r="G3994" s="157"/>
      <c r="H3994" s="157" t="s">
        <v>7165</v>
      </c>
      <c r="I3994" s="14"/>
      <c r="J3994" s="14"/>
      <c r="K3994" s="14"/>
      <c r="L3994" s="14"/>
      <c r="M3994" s="138" t="s">
        <v>2532</v>
      </c>
      <c r="N3994" s="158">
        <v>1523</v>
      </c>
      <c r="O3994" s="138" t="s">
        <v>7136</v>
      </c>
      <c r="P3994" s="138"/>
      <c r="Q3994" s="138"/>
      <c r="R3994" s="138"/>
      <c r="S3994" s="138"/>
      <c r="T3994" s="138"/>
      <c r="U3994" s="138"/>
      <c r="AB3994" s="138"/>
      <c r="AN3994" s="45" t="str">
        <f t="shared" si="59"/>
        <v/>
      </c>
    </row>
    <row r="3995" spans="1:40" s="156" customFormat="1" x14ac:dyDescent="0.2">
      <c r="A3995" s="154"/>
      <c r="B3995" s="155" t="s">
        <v>7154</v>
      </c>
      <c r="C3995" s="102" t="s">
        <v>3940</v>
      </c>
      <c r="D3995" s="111" t="s">
        <v>3663</v>
      </c>
      <c r="E3995" s="156" t="s">
        <v>3940</v>
      </c>
      <c r="F3995" s="157" t="s">
        <v>3663</v>
      </c>
      <c r="G3995" s="157"/>
      <c r="H3995" s="157" t="s">
        <v>7121</v>
      </c>
      <c r="I3995" s="14"/>
      <c r="J3995" s="14"/>
      <c r="K3995" s="14"/>
      <c r="L3995" s="14"/>
      <c r="M3995" s="138" t="s">
        <v>2123</v>
      </c>
      <c r="N3995" s="158">
        <v>1057</v>
      </c>
      <c r="O3995" s="138" t="s">
        <v>7137</v>
      </c>
      <c r="P3995" s="138"/>
      <c r="Q3995" s="138"/>
      <c r="R3995" s="138"/>
      <c r="S3995" s="138"/>
      <c r="T3995" s="138"/>
      <c r="U3995" s="138"/>
      <c r="AB3995" s="138"/>
      <c r="AN3995" s="45" t="str">
        <f t="shared" si="59"/>
        <v/>
      </c>
    </row>
    <row r="3996" spans="1:40" s="156" customFormat="1" x14ac:dyDescent="0.2">
      <c r="A3996" s="154"/>
      <c r="B3996" s="155" t="s">
        <v>7155</v>
      </c>
      <c r="C3996" s="102" t="s">
        <v>3940</v>
      </c>
      <c r="D3996" s="111" t="s">
        <v>3663</v>
      </c>
      <c r="E3996" s="156" t="s">
        <v>3940</v>
      </c>
      <c r="F3996" s="157" t="s">
        <v>3663</v>
      </c>
      <c r="G3996" s="157"/>
      <c r="H3996" s="157" t="s">
        <v>7121</v>
      </c>
      <c r="I3996" s="14"/>
      <c r="J3996" s="14"/>
      <c r="K3996" s="14"/>
      <c r="L3996" s="14"/>
      <c r="M3996" s="138" t="s">
        <v>2142</v>
      </c>
      <c r="N3996" s="158">
        <v>1292</v>
      </c>
      <c r="O3996" s="138" t="s">
        <v>7138</v>
      </c>
      <c r="P3996" s="138"/>
      <c r="Q3996" s="138"/>
      <c r="R3996" s="138"/>
      <c r="S3996" s="138"/>
      <c r="T3996" s="138"/>
      <c r="U3996" s="138"/>
      <c r="AB3996" s="138"/>
      <c r="AN3996" s="45" t="str">
        <f t="shared" si="59"/>
        <v/>
      </c>
    </row>
    <row r="3997" spans="1:40" x14ac:dyDescent="0.2">
      <c r="B3997" s="155" t="s">
        <v>7690</v>
      </c>
      <c r="E3997" s="156" t="s">
        <v>3940</v>
      </c>
      <c r="F3997" s="157" t="s">
        <v>3016</v>
      </c>
      <c r="H3997" s="157" t="s">
        <v>7212</v>
      </c>
      <c r="M3997" s="138" t="s">
        <v>2294</v>
      </c>
      <c r="N3997" s="158">
        <v>1182</v>
      </c>
      <c r="O3997" s="138" t="s">
        <v>7196</v>
      </c>
      <c r="AN3997" s="45" t="str">
        <f t="shared" si="59"/>
        <v/>
      </c>
    </row>
    <row r="3998" spans="1:40" x14ac:dyDescent="0.2">
      <c r="B3998" s="155" t="s">
        <v>7696</v>
      </c>
      <c r="E3998" s="156" t="s">
        <v>3940</v>
      </c>
      <c r="F3998" s="157" t="s">
        <v>3016</v>
      </c>
      <c r="H3998" s="157" t="s">
        <v>7212</v>
      </c>
      <c r="M3998" s="138" t="s">
        <v>2375</v>
      </c>
      <c r="N3998" s="158">
        <v>1304</v>
      </c>
      <c r="O3998" s="138" t="s">
        <v>7198</v>
      </c>
      <c r="AN3998" s="45" t="str">
        <f t="shared" si="59"/>
        <v/>
      </c>
    </row>
    <row r="3999" spans="1:40" x14ac:dyDescent="0.2">
      <c r="B3999" s="155" t="s">
        <v>7692</v>
      </c>
      <c r="E3999" s="156" t="s">
        <v>3940</v>
      </c>
      <c r="F3999" s="157" t="s">
        <v>3016</v>
      </c>
      <c r="H3999" s="157" t="s">
        <v>7211</v>
      </c>
      <c r="M3999" s="138" t="s">
        <v>2964</v>
      </c>
      <c r="N3999" s="158">
        <v>2180</v>
      </c>
      <c r="O3999" s="138" t="s">
        <v>7207</v>
      </c>
      <c r="AN3999" s="45" t="str">
        <f t="shared" si="59"/>
        <v/>
      </c>
    </row>
    <row r="4000" spans="1:40" x14ac:dyDescent="0.2">
      <c r="B4000" s="155" t="s">
        <v>7693</v>
      </c>
      <c r="E4000" s="156" t="s">
        <v>3940</v>
      </c>
      <c r="F4000" s="157" t="s">
        <v>3016</v>
      </c>
      <c r="H4000" s="157" t="s">
        <v>7211</v>
      </c>
      <c r="M4000" s="138" t="s">
        <v>2964</v>
      </c>
      <c r="N4000" s="158">
        <v>2180</v>
      </c>
      <c r="O4000" s="138" t="s">
        <v>7208</v>
      </c>
      <c r="AN4000" s="45" t="str">
        <f t="shared" si="59"/>
        <v/>
      </c>
    </row>
    <row r="4001" spans="1:40" x14ac:dyDescent="0.2">
      <c r="B4001" s="155" t="s">
        <v>7694</v>
      </c>
      <c r="E4001" s="156" t="s">
        <v>3940</v>
      </c>
      <c r="F4001" s="157" t="s">
        <v>3016</v>
      </c>
      <c r="H4001" s="157" t="s">
        <v>7212</v>
      </c>
      <c r="M4001" s="138" t="s">
        <v>2964</v>
      </c>
      <c r="N4001" s="158">
        <v>2180</v>
      </c>
      <c r="O4001" s="138" t="s">
        <v>7209</v>
      </c>
      <c r="AN4001" s="45" t="str">
        <f t="shared" si="59"/>
        <v/>
      </c>
    </row>
    <row r="4002" spans="1:40" x14ac:dyDescent="0.2">
      <c r="B4002" s="155" t="s">
        <v>7695</v>
      </c>
      <c r="E4002" s="156" t="s">
        <v>3940</v>
      </c>
      <c r="F4002" s="157" t="s">
        <v>3016</v>
      </c>
      <c r="H4002" s="157" t="s">
        <v>7212</v>
      </c>
      <c r="M4002" s="138" t="s">
        <v>2964</v>
      </c>
      <c r="N4002" s="158">
        <v>2180</v>
      </c>
      <c r="O4002" s="138" t="s">
        <v>7210</v>
      </c>
      <c r="AN4002" s="45" t="str">
        <f t="shared" si="59"/>
        <v/>
      </c>
    </row>
    <row r="4003" spans="1:40" x14ac:dyDescent="0.2">
      <c r="B4003" s="155" t="s">
        <v>7691</v>
      </c>
      <c r="E4003" s="156" t="s">
        <v>3940</v>
      </c>
      <c r="F4003" s="157" t="s">
        <v>3016</v>
      </c>
      <c r="H4003" s="157" t="s">
        <v>7211</v>
      </c>
      <c r="M4003" s="138" t="s">
        <v>2294</v>
      </c>
      <c r="N4003" s="158">
        <v>1182</v>
      </c>
      <c r="O4003" s="138" t="s">
        <v>7203</v>
      </c>
      <c r="AN4003" s="45" t="str">
        <f t="shared" si="59"/>
        <v/>
      </c>
    </row>
    <row r="4004" spans="1:40" x14ac:dyDescent="0.2">
      <c r="B4004" s="155" t="s">
        <v>7697</v>
      </c>
      <c r="E4004" s="156" t="s">
        <v>3940</v>
      </c>
      <c r="F4004" s="157" t="s">
        <v>3016</v>
      </c>
      <c r="H4004" s="157" t="s">
        <v>7211</v>
      </c>
      <c r="M4004" s="138" t="s">
        <v>2375</v>
      </c>
      <c r="N4004" s="158">
        <v>1304</v>
      </c>
      <c r="O4004" s="138" t="s">
        <v>7204</v>
      </c>
      <c r="AN4004" s="45" t="str">
        <f t="shared" si="59"/>
        <v/>
      </c>
    </row>
    <row r="4005" spans="1:40" x14ac:dyDescent="0.2">
      <c r="A4005" s="154"/>
      <c r="B4005" s="155" t="s">
        <v>7256</v>
      </c>
      <c r="E4005" s="156" t="s">
        <v>3940</v>
      </c>
      <c r="F4005" s="157" t="s">
        <v>3006</v>
      </c>
      <c r="G4005" s="157"/>
      <c r="H4005" s="157" t="s">
        <v>7243</v>
      </c>
      <c r="M4005" s="138" t="s">
        <v>2121</v>
      </c>
      <c r="N4005" s="174">
        <v>1042</v>
      </c>
      <c r="O4005" s="138" t="s">
        <v>7244</v>
      </c>
      <c r="AE4005" s="156" t="s">
        <v>7176</v>
      </c>
      <c r="AF4005" s="168" t="s">
        <v>7177</v>
      </c>
      <c r="AG4005" s="142"/>
      <c r="AH4005" s="156" t="s">
        <v>7271</v>
      </c>
      <c r="AI4005" s="156" t="s">
        <v>117</v>
      </c>
      <c r="AL4005" s="156" t="s">
        <v>117</v>
      </c>
      <c r="AM4005" s="156" t="s">
        <v>71</v>
      </c>
      <c r="AN4005" s="45" t="e">
        <f t="shared" ca="1" si="59"/>
        <v>#NAME?</v>
      </c>
    </row>
    <row r="4006" spans="1:40" x14ac:dyDescent="0.2">
      <c r="A4006" s="154"/>
      <c r="B4006" s="155" t="s">
        <v>7257</v>
      </c>
      <c r="E4006" s="156" t="s">
        <v>3940</v>
      </c>
      <c r="F4006" s="157" t="s">
        <v>3006</v>
      </c>
      <c r="G4006" s="157"/>
      <c r="H4006" s="157" t="s">
        <v>7243</v>
      </c>
      <c r="M4006" s="138" t="s">
        <v>2121</v>
      </c>
      <c r="N4006" s="174">
        <v>1042</v>
      </c>
      <c r="O4006" s="138" t="s">
        <v>7244</v>
      </c>
      <c r="AE4006" s="156" t="s">
        <v>7176</v>
      </c>
      <c r="AF4006" s="168" t="s">
        <v>7177</v>
      </c>
      <c r="AG4006" s="142"/>
      <c r="AH4006" s="156" t="s">
        <v>7271</v>
      </c>
      <c r="AI4006" s="156" t="s">
        <v>117</v>
      </c>
      <c r="AL4006" s="156" t="s">
        <v>117</v>
      </c>
      <c r="AM4006" s="156" t="s">
        <v>71</v>
      </c>
      <c r="AN4006" s="45" t="e">
        <f t="shared" ca="1" si="59"/>
        <v>#NAME?</v>
      </c>
    </row>
    <row r="4007" spans="1:40" x14ac:dyDescent="0.2">
      <c r="A4007" s="154"/>
      <c r="B4007" s="155" t="s">
        <v>7258</v>
      </c>
      <c r="E4007" s="156" t="s">
        <v>3940</v>
      </c>
      <c r="F4007" s="157" t="s">
        <v>3006</v>
      </c>
      <c r="G4007" s="157"/>
      <c r="H4007" s="157" t="s">
        <v>7243</v>
      </c>
      <c r="M4007" s="138" t="s">
        <v>2121</v>
      </c>
      <c r="N4007" s="174">
        <v>1042</v>
      </c>
      <c r="O4007" s="138" t="s">
        <v>7245</v>
      </c>
      <c r="AE4007" s="156" t="s">
        <v>7176</v>
      </c>
      <c r="AF4007" s="168" t="s">
        <v>7177</v>
      </c>
      <c r="AG4007" s="142"/>
      <c r="AH4007" s="156" t="s">
        <v>7271</v>
      </c>
      <c r="AI4007" s="156" t="s">
        <v>117</v>
      </c>
      <c r="AL4007" s="156" t="s">
        <v>117</v>
      </c>
      <c r="AM4007" s="156" t="s">
        <v>71</v>
      </c>
      <c r="AN4007" s="45" t="e">
        <f t="shared" ca="1" si="59"/>
        <v>#NAME?</v>
      </c>
    </row>
    <row r="4008" spans="1:40" x14ac:dyDescent="0.2">
      <c r="A4008" s="154"/>
      <c r="B4008" s="155" t="s">
        <v>7259</v>
      </c>
      <c r="E4008" s="156" t="s">
        <v>3940</v>
      </c>
      <c r="F4008" s="157" t="s">
        <v>3006</v>
      </c>
      <c r="G4008" s="157"/>
      <c r="H4008" s="157" t="s">
        <v>7243</v>
      </c>
      <c r="M4008" s="138" t="s">
        <v>2121</v>
      </c>
      <c r="N4008" s="174">
        <v>1042</v>
      </c>
      <c r="O4008" s="138" t="s">
        <v>7246</v>
      </c>
      <c r="AE4008" s="156" t="s">
        <v>7176</v>
      </c>
      <c r="AF4008" s="168" t="s">
        <v>7177</v>
      </c>
      <c r="AG4008" s="142"/>
      <c r="AH4008" s="156" t="s">
        <v>7271</v>
      </c>
      <c r="AI4008" s="156" t="s">
        <v>117</v>
      </c>
      <c r="AL4008" s="156" t="s">
        <v>117</v>
      </c>
      <c r="AM4008" s="156" t="s">
        <v>71</v>
      </c>
      <c r="AN4008" s="45" t="e">
        <f t="shared" ca="1" si="59"/>
        <v>#NAME?</v>
      </c>
    </row>
    <row r="4009" spans="1:40" x14ac:dyDescent="0.2">
      <c r="A4009" s="154"/>
      <c r="B4009" s="155" t="s">
        <v>7260</v>
      </c>
      <c r="E4009" s="156" t="s">
        <v>3940</v>
      </c>
      <c r="F4009" s="157" t="s">
        <v>3006</v>
      </c>
      <c r="G4009" s="157"/>
      <c r="H4009" s="157" t="s">
        <v>7243</v>
      </c>
      <c r="M4009" s="138" t="s">
        <v>2121</v>
      </c>
      <c r="N4009" s="174">
        <v>1042</v>
      </c>
      <c r="O4009" s="138" t="s">
        <v>7247</v>
      </c>
      <c r="AE4009" s="156" t="s">
        <v>7176</v>
      </c>
      <c r="AF4009" s="168" t="s">
        <v>7177</v>
      </c>
      <c r="AG4009" s="142"/>
      <c r="AH4009" s="156" t="s">
        <v>7271</v>
      </c>
      <c r="AI4009" s="156" t="s">
        <v>117</v>
      </c>
      <c r="AL4009" s="156" t="s">
        <v>117</v>
      </c>
      <c r="AM4009" s="156" t="s">
        <v>71</v>
      </c>
      <c r="AN4009" s="45" t="e">
        <f t="shared" ca="1" si="59"/>
        <v>#NAME?</v>
      </c>
    </row>
    <row r="4010" spans="1:40" x14ac:dyDescent="0.2">
      <c r="A4010" s="154"/>
      <c r="B4010" s="155" t="s">
        <v>7261</v>
      </c>
      <c r="E4010" s="156" t="s">
        <v>3940</v>
      </c>
      <c r="F4010" s="157" t="s">
        <v>3006</v>
      </c>
      <c r="G4010" s="157"/>
      <c r="H4010" s="157" t="s">
        <v>7243</v>
      </c>
      <c r="M4010" s="138" t="s">
        <v>2121</v>
      </c>
      <c r="N4010" s="174">
        <v>1042</v>
      </c>
      <c r="O4010" s="138" t="s">
        <v>7248</v>
      </c>
      <c r="AE4010" s="156" t="s">
        <v>7176</v>
      </c>
      <c r="AF4010" s="168" t="s">
        <v>7177</v>
      </c>
      <c r="AG4010" s="142"/>
      <c r="AH4010" s="156" t="s">
        <v>7271</v>
      </c>
      <c r="AI4010" s="156" t="s">
        <v>117</v>
      </c>
      <c r="AL4010" s="156" t="s">
        <v>117</v>
      </c>
      <c r="AM4010" s="156" t="s">
        <v>71</v>
      </c>
      <c r="AN4010" s="45" t="e">
        <f t="shared" ca="1" si="59"/>
        <v>#NAME?</v>
      </c>
    </row>
    <row r="4011" spans="1:40" x14ac:dyDescent="0.2">
      <c r="A4011" s="154"/>
      <c r="B4011" s="155" t="s">
        <v>7262</v>
      </c>
      <c r="E4011" s="156" t="s">
        <v>3940</v>
      </c>
      <c r="F4011" s="157" t="s">
        <v>3006</v>
      </c>
      <c r="G4011" s="157"/>
      <c r="H4011" s="157" t="s">
        <v>7243</v>
      </c>
      <c r="M4011" s="138" t="s">
        <v>2121</v>
      </c>
      <c r="N4011" s="174">
        <v>1042</v>
      </c>
      <c r="O4011" s="138" t="s">
        <v>7249</v>
      </c>
      <c r="AE4011" s="156" t="s">
        <v>7176</v>
      </c>
      <c r="AF4011" s="168" t="s">
        <v>7177</v>
      </c>
      <c r="AG4011" s="142"/>
      <c r="AH4011" s="156" t="s">
        <v>7271</v>
      </c>
      <c r="AI4011" s="156" t="s">
        <v>117</v>
      </c>
      <c r="AL4011" s="156" t="s">
        <v>117</v>
      </c>
      <c r="AM4011" s="156" t="s">
        <v>71</v>
      </c>
      <c r="AN4011" s="45" t="e">
        <f t="shared" ca="1" si="59"/>
        <v>#NAME?</v>
      </c>
    </row>
    <row r="4012" spans="1:40" x14ac:dyDescent="0.2">
      <c r="A4012" s="154"/>
      <c r="B4012" s="155" t="s">
        <v>7263</v>
      </c>
      <c r="E4012" s="156" t="s">
        <v>3940</v>
      </c>
      <c r="F4012" s="157" t="s">
        <v>3006</v>
      </c>
      <c r="G4012" s="157"/>
      <c r="H4012" s="157" t="s">
        <v>7166</v>
      </c>
      <c r="M4012" s="138" t="s">
        <v>2121</v>
      </c>
      <c r="N4012" s="174">
        <v>1042</v>
      </c>
      <c r="O4012" s="138" t="s">
        <v>7250</v>
      </c>
      <c r="AE4012" s="156" t="s">
        <v>7176</v>
      </c>
      <c r="AF4012" s="168" t="s">
        <v>7177</v>
      </c>
      <c r="AG4012" s="142"/>
      <c r="AH4012" s="156" t="s">
        <v>7271</v>
      </c>
      <c r="AI4012" s="156" t="s">
        <v>143</v>
      </c>
      <c r="AL4012" s="156" t="s">
        <v>117</v>
      </c>
      <c r="AM4012" s="156" t="s">
        <v>71</v>
      </c>
      <c r="AN4012" s="45" t="e">
        <f t="shared" ca="1" si="59"/>
        <v>#NAME?</v>
      </c>
    </row>
    <row r="4013" spans="1:40" x14ac:dyDescent="0.2">
      <c r="A4013" s="154"/>
      <c r="B4013" s="155" t="s">
        <v>7264</v>
      </c>
      <c r="E4013" s="156" t="s">
        <v>3940</v>
      </c>
      <c r="F4013" s="157" t="s">
        <v>3006</v>
      </c>
      <c r="G4013" s="157"/>
      <c r="H4013" s="157" t="s">
        <v>7166</v>
      </c>
      <c r="M4013" s="138" t="s">
        <v>2121</v>
      </c>
      <c r="N4013" s="174">
        <v>1042</v>
      </c>
      <c r="O4013" s="138" t="s">
        <v>7250</v>
      </c>
      <c r="AE4013" s="156" t="s">
        <v>7176</v>
      </c>
      <c r="AF4013" s="168" t="s">
        <v>7177</v>
      </c>
      <c r="AG4013" s="142"/>
      <c r="AH4013" s="156" t="s">
        <v>7271</v>
      </c>
      <c r="AI4013" s="156" t="s">
        <v>143</v>
      </c>
      <c r="AL4013" s="156" t="s">
        <v>117</v>
      </c>
      <c r="AM4013" s="156" t="s">
        <v>71</v>
      </c>
      <c r="AN4013" s="45" t="e">
        <f t="shared" ca="1" si="59"/>
        <v>#NAME?</v>
      </c>
    </row>
    <row r="4014" spans="1:40" x14ac:dyDescent="0.2">
      <c r="A4014" s="154"/>
      <c r="B4014" s="155" t="s">
        <v>7265</v>
      </c>
      <c r="E4014" s="156" t="s">
        <v>3940</v>
      </c>
      <c r="F4014" s="157" t="s">
        <v>3006</v>
      </c>
      <c r="G4014" s="157"/>
      <c r="H4014" s="157" t="s">
        <v>7166</v>
      </c>
      <c r="M4014" s="138" t="s">
        <v>2121</v>
      </c>
      <c r="N4014" s="174">
        <v>1042</v>
      </c>
      <c r="O4014" s="138" t="s">
        <v>7251</v>
      </c>
      <c r="AE4014" s="156" t="s">
        <v>7176</v>
      </c>
      <c r="AF4014" s="168" t="s">
        <v>7177</v>
      </c>
      <c r="AG4014" s="142"/>
      <c r="AH4014" s="156" t="s">
        <v>7271</v>
      </c>
      <c r="AI4014" s="156" t="s">
        <v>143</v>
      </c>
      <c r="AL4014" s="156" t="s">
        <v>117</v>
      </c>
      <c r="AM4014" s="156" t="s">
        <v>71</v>
      </c>
      <c r="AN4014" s="45" t="e">
        <f t="shared" ca="1" si="59"/>
        <v>#NAME?</v>
      </c>
    </row>
    <row r="4015" spans="1:40" x14ac:dyDescent="0.2">
      <c r="A4015" s="154"/>
      <c r="B4015" s="155" t="s">
        <v>7266</v>
      </c>
      <c r="E4015" s="156" t="s">
        <v>3940</v>
      </c>
      <c r="F4015" s="157" t="s">
        <v>3006</v>
      </c>
      <c r="G4015" s="157"/>
      <c r="H4015" s="157" t="s">
        <v>7166</v>
      </c>
      <c r="M4015" s="138" t="s">
        <v>2121</v>
      </c>
      <c r="N4015" s="174">
        <v>1042</v>
      </c>
      <c r="O4015" s="138" t="s">
        <v>7252</v>
      </c>
      <c r="AE4015" s="156" t="s">
        <v>7176</v>
      </c>
      <c r="AF4015" s="168" t="s">
        <v>7177</v>
      </c>
      <c r="AG4015" s="142"/>
      <c r="AH4015" s="156" t="s">
        <v>7271</v>
      </c>
      <c r="AI4015" s="156" t="s">
        <v>143</v>
      </c>
      <c r="AL4015" s="156" t="s">
        <v>117</v>
      </c>
      <c r="AM4015" s="156" t="s">
        <v>71</v>
      </c>
      <c r="AN4015" s="45" t="e">
        <f t="shared" ca="1" si="59"/>
        <v>#NAME?</v>
      </c>
    </row>
    <row r="4016" spans="1:40" x14ac:dyDescent="0.2">
      <c r="A4016" s="154"/>
      <c r="B4016" s="155" t="s">
        <v>7267</v>
      </c>
      <c r="E4016" s="156" t="s">
        <v>3940</v>
      </c>
      <c r="F4016" s="157" t="s">
        <v>3006</v>
      </c>
      <c r="G4016" s="157"/>
      <c r="H4016" s="157" t="s">
        <v>7166</v>
      </c>
      <c r="M4016" s="138" t="s">
        <v>2121</v>
      </c>
      <c r="N4016" s="174">
        <v>1042</v>
      </c>
      <c r="O4016" s="138" t="s">
        <v>7253</v>
      </c>
      <c r="AE4016" s="156" t="s">
        <v>7176</v>
      </c>
      <c r="AF4016" s="168" t="s">
        <v>7177</v>
      </c>
      <c r="AG4016" s="142"/>
      <c r="AH4016" s="156" t="s">
        <v>7271</v>
      </c>
      <c r="AI4016" s="156" t="s">
        <v>143</v>
      </c>
      <c r="AL4016" s="156" t="s">
        <v>117</v>
      </c>
      <c r="AM4016" s="156" t="s">
        <v>71</v>
      </c>
      <c r="AN4016" s="45" t="e">
        <f t="shared" ca="1" si="59"/>
        <v>#NAME?</v>
      </c>
    </row>
    <row r="4017" spans="1:40" x14ac:dyDescent="0.2">
      <c r="A4017" s="154"/>
      <c r="B4017" s="155" t="s">
        <v>7268</v>
      </c>
      <c r="E4017" s="156" t="s">
        <v>3940</v>
      </c>
      <c r="F4017" s="157" t="s">
        <v>3006</v>
      </c>
      <c r="G4017" s="157"/>
      <c r="H4017" s="157" t="s">
        <v>7166</v>
      </c>
      <c r="M4017" s="138" t="s">
        <v>2121</v>
      </c>
      <c r="N4017" s="174">
        <v>1042</v>
      </c>
      <c r="O4017" s="138" t="s">
        <v>7254</v>
      </c>
      <c r="AE4017" s="156" t="s">
        <v>7176</v>
      </c>
      <c r="AF4017" s="168" t="s">
        <v>7177</v>
      </c>
      <c r="AG4017" s="142"/>
      <c r="AH4017" s="156" t="s">
        <v>7271</v>
      </c>
      <c r="AI4017" s="156" t="s">
        <v>143</v>
      </c>
      <c r="AL4017" s="156" t="s">
        <v>117</v>
      </c>
      <c r="AM4017" s="156" t="s">
        <v>71</v>
      </c>
      <c r="AN4017" s="45" t="e">
        <f t="shared" ca="1" si="59"/>
        <v>#NAME?</v>
      </c>
    </row>
    <row r="4018" spans="1:40" x14ac:dyDescent="0.2">
      <c r="A4018" s="154"/>
      <c r="B4018" s="155" t="s">
        <v>7269</v>
      </c>
      <c r="E4018" s="156" t="s">
        <v>3940</v>
      </c>
      <c r="F4018" s="157" t="s">
        <v>3006</v>
      </c>
      <c r="G4018" s="157"/>
      <c r="H4018" s="157" t="s">
        <v>7166</v>
      </c>
      <c r="M4018" s="138" t="s">
        <v>2121</v>
      </c>
      <c r="N4018" s="174">
        <v>1042</v>
      </c>
      <c r="O4018" s="138" t="s">
        <v>7255</v>
      </c>
      <c r="AE4018" s="156" t="s">
        <v>7176</v>
      </c>
      <c r="AF4018" s="168" t="s">
        <v>7177</v>
      </c>
      <c r="AG4018" s="142"/>
      <c r="AH4018" s="156" t="s">
        <v>7271</v>
      </c>
      <c r="AI4018" s="156" t="s">
        <v>143</v>
      </c>
      <c r="AL4018" s="156" t="s">
        <v>117</v>
      </c>
      <c r="AM4018" s="156" t="s">
        <v>71</v>
      </c>
      <c r="AN4018" s="45" t="e">
        <f t="shared" ca="1" si="59"/>
        <v>#NAME?</v>
      </c>
    </row>
    <row r="4019" spans="1:40" x14ac:dyDescent="0.2">
      <c r="A4019" s="154"/>
      <c r="B4019" s="155" t="s">
        <v>7270</v>
      </c>
      <c r="E4019" s="156" t="s">
        <v>3940</v>
      </c>
      <c r="F4019" s="157" t="s">
        <v>3006</v>
      </c>
      <c r="G4019" s="157"/>
      <c r="H4019" s="157" t="s">
        <v>7166</v>
      </c>
      <c r="M4019" s="138" t="s">
        <v>2121</v>
      </c>
      <c r="N4019" s="174">
        <v>1042</v>
      </c>
      <c r="O4019" s="138" t="s">
        <v>7255</v>
      </c>
      <c r="AE4019" s="156" t="s">
        <v>7176</v>
      </c>
      <c r="AF4019" s="168" t="s">
        <v>7177</v>
      </c>
      <c r="AG4019" s="142"/>
      <c r="AH4019" s="156" t="s">
        <v>7271</v>
      </c>
      <c r="AI4019" s="156" t="s">
        <v>143</v>
      </c>
      <c r="AL4019" s="156" t="s">
        <v>117</v>
      </c>
      <c r="AM4019" s="156" t="s">
        <v>71</v>
      </c>
      <c r="AN4019" s="45" t="e">
        <f t="shared" ca="1" si="59"/>
        <v>#NAME?</v>
      </c>
    </row>
    <row r="4020" spans="1:40" x14ac:dyDescent="0.2">
      <c r="A4020" s="154"/>
      <c r="B4020" s="155" t="s">
        <v>7272</v>
      </c>
      <c r="E4020" s="156" t="s">
        <v>3940</v>
      </c>
      <c r="F4020" s="157" t="s">
        <v>3006</v>
      </c>
      <c r="G4020" s="157"/>
      <c r="H4020" s="157" t="s">
        <v>7243</v>
      </c>
      <c r="M4020" s="138" t="s">
        <v>2153</v>
      </c>
      <c r="N4020" s="174">
        <v>1393</v>
      </c>
      <c r="O4020" s="138" t="s">
        <v>7244</v>
      </c>
      <c r="AN4020" s="45" t="str">
        <f t="shared" si="59"/>
        <v/>
      </c>
    </row>
    <row r="4021" spans="1:40" x14ac:dyDescent="0.2">
      <c r="A4021" s="154"/>
      <c r="B4021" s="155" t="s">
        <v>7273</v>
      </c>
      <c r="E4021" s="156" t="s">
        <v>3940</v>
      </c>
      <c r="F4021" s="157" t="s">
        <v>3006</v>
      </c>
      <c r="G4021" s="157"/>
      <c r="H4021" s="157" t="s">
        <v>7243</v>
      </c>
      <c r="M4021" s="138" t="s">
        <v>2153</v>
      </c>
      <c r="N4021" s="174">
        <v>1393</v>
      </c>
      <c r="O4021" s="138" t="s">
        <v>7245</v>
      </c>
      <c r="AN4021" s="45" t="str">
        <f t="shared" si="59"/>
        <v/>
      </c>
    </row>
    <row r="4022" spans="1:40" x14ac:dyDescent="0.2">
      <c r="A4022" s="154"/>
      <c r="B4022" s="155" t="s">
        <v>7274</v>
      </c>
      <c r="E4022" s="156" t="s">
        <v>3940</v>
      </c>
      <c r="F4022" s="157" t="s">
        <v>3006</v>
      </c>
      <c r="G4022" s="157"/>
      <c r="H4022" s="157" t="s">
        <v>7243</v>
      </c>
      <c r="M4022" s="138" t="s">
        <v>2153</v>
      </c>
      <c r="N4022" s="174">
        <v>1393</v>
      </c>
      <c r="O4022" s="138" t="s">
        <v>7246</v>
      </c>
      <c r="AN4022" s="45" t="str">
        <f t="shared" si="59"/>
        <v/>
      </c>
    </row>
    <row r="4023" spans="1:40" x14ac:dyDescent="0.2">
      <c r="A4023" s="154"/>
      <c r="B4023" s="155" t="s">
        <v>7275</v>
      </c>
      <c r="E4023" s="156" t="s">
        <v>3940</v>
      </c>
      <c r="F4023" s="157" t="s">
        <v>3006</v>
      </c>
      <c r="G4023" s="157"/>
      <c r="H4023" s="157" t="s">
        <v>7243</v>
      </c>
      <c r="M4023" s="138" t="s">
        <v>2153</v>
      </c>
      <c r="N4023" s="174">
        <v>1393</v>
      </c>
      <c r="O4023" s="138" t="s">
        <v>7247</v>
      </c>
      <c r="AN4023" s="45" t="str">
        <f t="shared" si="59"/>
        <v/>
      </c>
    </row>
    <row r="4024" spans="1:40" x14ac:dyDescent="0.2">
      <c r="A4024" s="154"/>
      <c r="B4024" s="155" t="s">
        <v>7276</v>
      </c>
      <c r="E4024" s="156" t="s">
        <v>3940</v>
      </c>
      <c r="F4024" s="157" t="s">
        <v>3006</v>
      </c>
      <c r="G4024" s="157"/>
      <c r="H4024" s="157" t="s">
        <v>7243</v>
      </c>
      <c r="M4024" s="138" t="s">
        <v>2153</v>
      </c>
      <c r="N4024" s="174">
        <v>1393</v>
      </c>
      <c r="O4024" s="138" t="s">
        <v>7248</v>
      </c>
      <c r="AN4024" s="45" t="str">
        <f t="shared" si="59"/>
        <v/>
      </c>
    </row>
    <row r="4025" spans="1:40" x14ac:dyDescent="0.2">
      <c r="A4025" s="154"/>
      <c r="B4025" s="155" t="s">
        <v>7277</v>
      </c>
      <c r="E4025" s="156" t="s">
        <v>3940</v>
      </c>
      <c r="F4025" s="157" t="s">
        <v>3006</v>
      </c>
      <c r="G4025" s="157"/>
      <c r="H4025" s="157" t="s">
        <v>7243</v>
      </c>
      <c r="M4025" s="138" t="s">
        <v>2153</v>
      </c>
      <c r="N4025" s="174">
        <v>1393</v>
      </c>
      <c r="O4025" s="138" t="s">
        <v>7249</v>
      </c>
      <c r="AN4025" s="45" t="str">
        <f t="shared" si="59"/>
        <v/>
      </c>
    </row>
    <row r="4026" spans="1:40" x14ac:dyDescent="0.2">
      <c r="A4026" s="154"/>
      <c r="B4026" s="155" t="s">
        <v>7278</v>
      </c>
      <c r="E4026" s="156" t="s">
        <v>3940</v>
      </c>
      <c r="F4026" s="157" t="s">
        <v>3006</v>
      </c>
      <c r="G4026" s="157"/>
      <c r="H4026" s="157" t="s">
        <v>7166</v>
      </c>
      <c r="M4026" s="138" t="s">
        <v>2153</v>
      </c>
      <c r="N4026" s="174">
        <v>1393</v>
      </c>
      <c r="O4026" s="138" t="s">
        <v>7250</v>
      </c>
      <c r="AN4026" s="45" t="str">
        <f t="shared" si="59"/>
        <v/>
      </c>
    </row>
    <row r="4027" spans="1:40" x14ac:dyDescent="0.2">
      <c r="A4027" s="154"/>
      <c r="B4027" s="155" t="s">
        <v>7279</v>
      </c>
      <c r="E4027" s="156" t="s">
        <v>3940</v>
      </c>
      <c r="F4027" s="157" t="s">
        <v>3006</v>
      </c>
      <c r="G4027" s="157"/>
      <c r="H4027" s="157" t="s">
        <v>7166</v>
      </c>
      <c r="M4027" s="138" t="s">
        <v>2153</v>
      </c>
      <c r="N4027" s="174">
        <v>1393</v>
      </c>
      <c r="O4027" s="138" t="s">
        <v>7251</v>
      </c>
      <c r="AN4027" s="45" t="str">
        <f t="shared" si="59"/>
        <v/>
      </c>
    </row>
    <row r="4028" spans="1:40" x14ac:dyDescent="0.2">
      <c r="A4028" s="154"/>
      <c r="B4028" s="155" t="s">
        <v>7280</v>
      </c>
      <c r="E4028" s="156" t="s">
        <v>3940</v>
      </c>
      <c r="F4028" s="157" t="s">
        <v>3006</v>
      </c>
      <c r="G4028" s="157"/>
      <c r="H4028" s="157" t="s">
        <v>7166</v>
      </c>
      <c r="M4028" s="138" t="s">
        <v>2153</v>
      </c>
      <c r="N4028" s="174">
        <v>1393</v>
      </c>
      <c r="O4028" s="138" t="s">
        <v>7252</v>
      </c>
      <c r="AN4028" s="45" t="str">
        <f t="shared" si="59"/>
        <v/>
      </c>
    </row>
    <row r="4029" spans="1:40" x14ac:dyDescent="0.2">
      <c r="A4029" s="154"/>
      <c r="B4029" s="155" t="s">
        <v>7281</v>
      </c>
      <c r="E4029" s="156" t="s">
        <v>3940</v>
      </c>
      <c r="F4029" s="157" t="s">
        <v>3006</v>
      </c>
      <c r="G4029" s="157"/>
      <c r="H4029" s="157" t="s">
        <v>7166</v>
      </c>
      <c r="M4029" s="138" t="s">
        <v>2153</v>
      </c>
      <c r="N4029" s="174">
        <v>1393</v>
      </c>
      <c r="O4029" s="138" t="s">
        <v>7253</v>
      </c>
      <c r="AN4029" s="45" t="str">
        <f t="shared" si="59"/>
        <v/>
      </c>
    </row>
    <row r="4030" spans="1:40" x14ac:dyDescent="0.2">
      <c r="A4030" s="154"/>
      <c r="B4030" s="155" t="s">
        <v>7282</v>
      </c>
      <c r="E4030" s="156" t="s">
        <v>3940</v>
      </c>
      <c r="F4030" s="157" t="s">
        <v>3006</v>
      </c>
      <c r="G4030" s="157"/>
      <c r="H4030" s="157" t="s">
        <v>7166</v>
      </c>
      <c r="M4030" s="138" t="s">
        <v>2153</v>
      </c>
      <c r="N4030" s="174">
        <v>1393</v>
      </c>
      <c r="O4030" s="138" t="s">
        <v>7254</v>
      </c>
      <c r="AN4030" s="45" t="str">
        <f t="shared" si="59"/>
        <v/>
      </c>
    </row>
    <row r="4031" spans="1:40" x14ac:dyDescent="0.2">
      <c r="A4031" s="154"/>
      <c r="B4031" s="155" t="s">
        <v>7283</v>
      </c>
      <c r="E4031" s="156" t="s">
        <v>3940</v>
      </c>
      <c r="F4031" s="157" t="s">
        <v>3006</v>
      </c>
      <c r="G4031" s="157"/>
      <c r="H4031" s="157" t="s">
        <v>7166</v>
      </c>
      <c r="M4031" s="138" t="s">
        <v>2153</v>
      </c>
      <c r="N4031" s="174">
        <v>1393</v>
      </c>
      <c r="O4031" s="138" t="s">
        <v>7255</v>
      </c>
      <c r="AN4031" s="45" t="str">
        <f t="shared" si="59"/>
        <v/>
      </c>
    </row>
    <row r="4032" spans="1:40" ht="12.75" x14ac:dyDescent="0.2">
      <c r="B4032" s="185" t="s">
        <v>7285</v>
      </c>
      <c r="E4032" s="156" t="s">
        <v>3940</v>
      </c>
      <c r="F4032" s="157" t="s">
        <v>7284</v>
      </c>
      <c r="H4032" s="185" t="s">
        <v>7313</v>
      </c>
      <c r="I4032" s="185" t="s">
        <v>2121</v>
      </c>
      <c r="J4032" s="185">
        <v>1042</v>
      </c>
      <c r="K4032" s="185" t="s">
        <v>7314</v>
      </c>
      <c r="M4032" s="185" t="s">
        <v>2121</v>
      </c>
      <c r="N4032" s="185">
        <v>1042</v>
      </c>
      <c r="O4032" s="185" t="s">
        <v>7314</v>
      </c>
      <c r="AN4032" s="45" t="str">
        <f t="shared" si="59"/>
        <v/>
      </c>
    </row>
    <row r="4033" spans="2:40" ht="12.75" x14ac:dyDescent="0.2">
      <c r="B4033" s="185" t="s">
        <v>7286</v>
      </c>
      <c r="E4033" s="156" t="s">
        <v>3940</v>
      </c>
      <c r="F4033" s="157" t="s">
        <v>7284</v>
      </c>
      <c r="H4033" s="185" t="s">
        <v>7313</v>
      </c>
      <c r="I4033" s="185" t="s">
        <v>2121</v>
      </c>
      <c r="J4033" s="185">
        <v>1042</v>
      </c>
      <c r="K4033" s="185" t="s">
        <v>7315</v>
      </c>
      <c r="M4033" s="185" t="s">
        <v>2121</v>
      </c>
      <c r="N4033" s="185">
        <v>1042</v>
      </c>
      <c r="O4033" s="185" t="s">
        <v>7315</v>
      </c>
      <c r="AN4033" s="45" t="str">
        <f t="shared" si="59"/>
        <v/>
      </c>
    </row>
    <row r="4034" spans="2:40" ht="12.75" x14ac:dyDescent="0.2">
      <c r="B4034" s="185" t="s">
        <v>7287</v>
      </c>
      <c r="E4034" s="156" t="s">
        <v>3940</v>
      </c>
      <c r="F4034" s="157" t="s">
        <v>7284</v>
      </c>
      <c r="H4034" s="185" t="s">
        <v>7313</v>
      </c>
      <c r="I4034" s="185" t="s">
        <v>2121</v>
      </c>
      <c r="J4034" s="185">
        <v>1042</v>
      </c>
      <c r="K4034" s="185" t="s">
        <v>7316</v>
      </c>
      <c r="M4034" s="185" t="s">
        <v>2121</v>
      </c>
      <c r="N4034" s="185">
        <v>1042</v>
      </c>
      <c r="O4034" s="185" t="s">
        <v>7316</v>
      </c>
      <c r="AN4034" s="45" t="str">
        <f t="shared" si="59"/>
        <v/>
      </c>
    </row>
    <row r="4035" spans="2:40" ht="12.75" x14ac:dyDescent="0.2">
      <c r="B4035" s="185" t="s">
        <v>7288</v>
      </c>
      <c r="E4035" s="156" t="s">
        <v>3940</v>
      </c>
      <c r="F4035" s="157" t="s">
        <v>7284</v>
      </c>
      <c r="H4035" s="185" t="s">
        <v>7313</v>
      </c>
      <c r="I4035" s="185" t="s">
        <v>2121</v>
      </c>
      <c r="J4035" s="185">
        <v>1042</v>
      </c>
      <c r="K4035" s="185" t="s">
        <v>7317</v>
      </c>
      <c r="M4035" s="185" t="s">
        <v>2121</v>
      </c>
      <c r="N4035" s="185">
        <v>1042</v>
      </c>
      <c r="O4035" s="185" t="s">
        <v>7317</v>
      </c>
      <c r="AN4035" s="45" t="str">
        <f t="shared" si="59"/>
        <v/>
      </c>
    </row>
    <row r="4036" spans="2:40" ht="12.75" x14ac:dyDescent="0.2">
      <c r="B4036" s="185" t="s">
        <v>7289</v>
      </c>
      <c r="E4036" s="156" t="s">
        <v>3940</v>
      </c>
      <c r="F4036" s="157" t="s">
        <v>7284</v>
      </c>
      <c r="H4036" s="185" t="s">
        <v>7313</v>
      </c>
      <c r="I4036" s="185" t="s">
        <v>2121</v>
      </c>
      <c r="J4036" s="185">
        <v>1042</v>
      </c>
      <c r="K4036" s="185" t="s">
        <v>7318</v>
      </c>
      <c r="M4036" s="185" t="s">
        <v>2121</v>
      </c>
      <c r="N4036" s="185">
        <v>1042</v>
      </c>
      <c r="O4036" s="185" t="s">
        <v>7318</v>
      </c>
      <c r="AN4036" s="45" t="str">
        <f t="shared" si="59"/>
        <v/>
      </c>
    </row>
    <row r="4037" spans="2:40" ht="12.75" x14ac:dyDescent="0.2">
      <c r="B4037" s="185" t="s">
        <v>7290</v>
      </c>
      <c r="E4037" s="156" t="s">
        <v>3940</v>
      </c>
      <c r="F4037" s="157" t="s">
        <v>7284</v>
      </c>
      <c r="H4037" s="185" t="s">
        <v>7313</v>
      </c>
      <c r="I4037" s="185" t="s">
        <v>2121</v>
      </c>
      <c r="J4037" s="185">
        <v>1042</v>
      </c>
      <c r="K4037" s="185" t="s">
        <v>7319</v>
      </c>
      <c r="M4037" s="185" t="s">
        <v>2121</v>
      </c>
      <c r="N4037" s="185">
        <v>1042</v>
      </c>
      <c r="O4037" s="185" t="s">
        <v>7319</v>
      </c>
      <c r="AN4037" s="45" t="str">
        <f t="shared" ref="AN4037:AN4071" si="60">IF(AE4037&lt;&gt;"",_xlfn.CONCAT(AE4037,AF4037," ","000,",AG4037, " ",AH4037,AI4037," ",AL4037,"-",AM4037),"")</f>
        <v/>
      </c>
    </row>
    <row r="4038" spans="2:40" ht="12.75" x14ac:dyDescent="0.2">
      <c r="B4038" s="185" t="s">
        <v>7291</v>
      </c>
      <c r="E4038" s="156" t="s">
        <v>3940</v>
      </c>
      <c r="F4038" s="157" t="s">
        <v>7284</v>
      </c>
      <c r="H4038" s="185" t="s">
        <v>7313</v>
      </c>
      <c r="I4038" s="185" t="s">
        <v>2121</v>
      </c>
      <c r="J4038" s="185">
        <v>1042</v>
      </c>
      <c r="K4038" s="185" t="s">
        <v>7320</v>
      </c>
      <c r="M4038" s="185" t="s">
        <v>2121</v>
      </c>
      <c r="N4038" s="185">
        <v>1042</v>
      </c>
      <c r="O4038" s="185" t="s">
        <v>7320</v>
      </c>
      <c r="AN4038" s="45" t="str">
        <f t="shared" si="60"/>
        <v/>
      </c>
    </row>
    <row r="4039" spans="2:40" ht="12.75" x14ac:dyDescent="0.2">
      <c r="B4039" s="185" t="s">
        <v>7292</v>
      </c>
      <c r="E4039" s="156" t="s">
        <v>3940</v>
      </c>
      <c r="F4039" s="157" t="s">
        <v>7284</v>
      </c>
      <c r="H4039" s="185" t="s">
        <v>7313</v>
      </c>
      <c r="I4039" s="185" t="s">
        <v>2121</v>
      </c>
      <c r="J4039" s="185">
        <v>1042</v>
      </c>
      <c r="K4039" s="185" t="s">
        <v>7321</v>
      </c>
      <c r="M4039" s="185" t="s">
        <v>2121</v>
      </c>
      <c r="N4039" s="185">
        <v>1042</v>
      </c>
      <c r="O4039" s="185" t="s">
        <v>7321</v>
      </c>
      <c r="AN4039" s="45" t="str">
        <f t="shared" si="60"/>
        <v/>
      </c>
    </row>
    <row r="4040" spans="2:40" ht="12.75" x14ac:dyDescent="0.2">
      <c r="B4040" s="185" t="s">
        <v>7293</v>
      </c>
      <c r="E4040" s="156" t="s">
        <v>3940</v>
      </c>
      <c r="F4040" s="157" t="s">
        <v>7284</v>
      </c>
      <c r="H4040" s="185" t="s">
        <v>7313</v>
      </c>
      <c r="I4040" s="185" t="s">
        <v>2121</v>
      </c>
      <c r="J4040" s="185">
        <v>1042</v>
      </c>
      <c r="K4040" s="185" t="s">
        <v>7322</v>
      </c>
      <c r="M4040" s="185" t="s">
        <v>2121</v>
      </c>
      <c r="N4040" s="185">
        <v>1042</v>
      </c>
      <c r="O4040" s="185" t="s">
        <v>7322</v>
      </c>
      <c r="AN4040" s="45" t="str">
        <f t="shared" si="60"/>
        <v/>
      </c>
    </row>
    <row r="4041" spans="2:40" ht="12.75" x14ac:dyDescent="0.2">
      <c r="B4041" s="185" t="s">
        <v>7294</v>
      </c>
      <c r="E4041" s="156" t="s">
        <v>3940</v>
      </c>
      <c r="F4041" s="157" t="s">
        <v>7284</v>
      </c>
      <c r="H4041" s="185" t="s">
        <v>7313</v>
      </c>
      <c r="I4041" s="185" t="s">
        <v>2121</v>
      </c>
      <c r="J4041" s="185">
        <v>1042</v>
      </c>
      <c r="K4041" s="185" t="s">
        <v>7323</v>
      </c>
      <c r="M4041" s="185" t="s">
        <v>2121</v>
      </c>
      <c r="N4041" s="185">
        <v>1042</v>
      </c>
      <c r="O4041" s="185" t="s">
        <v>7323</v>
      </c>
      <c r="AN4041" s="45" t="str">
        <f t="shared" si="60"/>
        <v/>
      </c>
    </row>
    <row r="4042" spans="2:40" ht="12.75" x14ac:dyDescent="0.2">
      <c r="B4042" s="185" t="s">
        <v>7295</v>
      </c>
      <c r="E4042" s="156" t="s">
        <v>3940</v>
      </c>
      <c r="F4042" s="157" t="s">
        <v>7284</v>
      </c>
      <c r="H4042" s="185" t="s">
        <v>7313</v>
      </c>
      <c r="I4042" s="185" t="s">
        <v>2121</v>
      </c>
      <c r="J4042" s="185">
        <v>1042</v>
      </c>
      <c r="K4042" s="185" t="s">
        <v>7324</v>
      </c>
      <c r="M4042" s="185" t="s">
        <v>2121</v>
      </c>
      <c r="N4042" s="185">
        <v>1042</v>
      </c>
      <c r="O4042" s="185" t="s">
        <v>7324</v>
      </c>
      <c r="AN4042" s="45" t="str">
        <f t="shared" si="60"/>
        <v/>
      </c>
    </row>
    <row r="4043" spans="2:40" ht="12.75" x14ac:dyDescent="0.2">
      <c r="B4043" s="185" t="s">
        <v>7296</v>
      </c>
      <c r="E4043" s="156" t="s">
        <v>3940</v>
      </c>
      <c r="F4043" s="157" t="s">
        <v>7284</v>
      </c>
      <c r="H4043" s="185" t="s">
        <v>7313</v>
      </c>
      <c r="I4043" s="185" t="s">
        <v>2121</v>
      </c>
      <c r="J4043" s="185">
        <v>1042</v>
      </c>
      <c r="K4043" s="185" t="s">
        <v>7325</v>
      </c>
      <c r="M4043" s="185" t="s">
        <v>2121</v>
      </c>
      <c r="N4043" s="185">
        <v>1042</v>
      </c>
      <c r="O4043" s="185" t="s">
        <v>7325</v>
      </c>
      <c r="AN4043" s="45" t="str">
        <f t="shared" si="60"/>
        <v/>
      </c>
    </row>
    <row r="4044" spans="2:40" ht="12.75" x14ac:dyDescent="0.2">
      <c r="B4044" s="185" t="s">
        <v>7297</v>
      </c>
      <c r="E4044" s="156" t="s">
        <v>3940</v>
      </c>
      <c r="F4044" s="157" t="s">
        <v>7284</v>
      </c>
      <c r="H4044" s="185" t="s">
        <v>7313</v>
      </c>
      <c r="I4044" s="185" t="s">
        <v>2121</v>
      </c>
      <c r="J4044" s="185">
        <v>1042</v>
      </c>
      <c r="K4044" s="185" t="s">
        <v>7326</v>
      </c>
      <c r="M4044" s="185" t="s">
        <v>2121</v>
      </c>
      <c r="N4044" s="185">
        <v>1042</v>
      </c>
      <c r="O4044" s="185" t="s">
        <v>7326</v>
      </c>
      <c r="AN4044" s="45" t="str">
        <f t="shared" si="60"/>
        <v/>
      </c>
    </row>
    <row r="4045" spans="2:40" ht="12.75" x14ac:dyDescent="0.2">
      <c r="B4045" s="185" t="s">
        <v>7298</v>
      </c>
      <c r="E4045" s="156" t="s">
        <v>3940</v>
      </c>
      <c r="F4045" s="157" t="s">
        <v>7284</v>
      </c>
      <c r="H4045" s="185" t="s">
        <v>7327</v>
      </c>
      <c r="I4045" s="185" t="s">
        <v>2121</v>
      </c>
      <c r="J4045" s="185">
        <v>1042</v>
      </c>
      <c r="K4045" s="185" t="s">
        <v>7328</v>
      </c>
      <c r="M4045" s="185" t="s">
        <v>2121</v>
      </c>
      <c r="N4045" s="185">
        <v>1042</v>
      </c>
      <c r="O4045" s="185" t="s">
        <v>7328</v>
      </c>
      <c r="AN4045" s="45" t="str">
        <f t="shared" si="60"/>
        <v/>
      </c>
    </row>
    <row r="4046" spans="2:40" ht="12.75" x14ac:dyDescent="0.2">
      <c r="B4046" s="185" t="s">
        <v>7299</v>
      </c>
      <c r="E4046" s="156" t="s">
        <v>3940</v>
      </c>
      <c r="F4046" s="157" t="s">
        <v>7284</v>
      </c>
      <c r="H4046" s="185" t="s">
        <v>7327</v>
      </c>
      <c r="I4046" s="185" t="s">
        <v>2121</v>
      </c>
      <c r="J4046" s="185">
        <v>1042</v>
      </c>
      <c r="K4046" s="185" t="s">
        <v>7329</v>
      </c>
      <c r="M4046" s="185" t="s">
        <v>2121</v>
      </c>
      <c r="N4046" s="185">
        <v>1042</v>
      </c>
      <c r="O4046" s="185" t="s">
        <v>7329</v>
      </c>
      <c r="AN4046" s="45" t="str">
        <f t="shared" si="60"/>
        <v/>
      </c>
    </row>
    <row r="4047" spans="2:40" ht="12.75" x14ac:dyDescent="0.2">
      <c r="B4047" s="185" t="s">
        <v>7300</v>
      </c>
      <c r="E4047" s="156" t="s">
        <v>3940</v>
      </c>
      <c r="F4047" s="157" t="s">
        <v>7284</v>
      </c>
      <c r="H4047" s="185" t="s">
        <v>7327</v>
      </c>
      <c r="I4047" s="185" t="s">
        <v>2121</v>
      </c>
      <c r="J4047" s="185">
        <v>1042</v>
      </c>
      <c r="K4047" s="185" t="s">
        <v>7330</v>
      </c>
      <c r="M4047" s="185" t="s">
        <v>2121</v>
      </c>
      <c r="N4047" s="185">
        <v>1042</v>
      </c>
      <c r="O4047" s="185" t="s">
        <v>7330</v>
      </c>
      <c r="AN4047" s="45" t="str">
        <f t="shared" si="60"/>
        <v/>
      </c>
    </row>
    <row r="4048" spans="2:40" ht="12.75" x14ac:dyDescent="0.2">
      <c r="B4048" s="185" t="s">
        <v>7301</v>
      </c>
      <c r="E4048" s="156" t="s">
        <v>3940</v>
      </c>
      <c r="F4048" s="157" t="s">
        <v>7284</v>
      </c>
      <c r="H4048" s="185" t="s">
        <v>7327</v>
      </c>
      <c r="I4048" s="185" t="s">
        <v>2121</v>
      </c>
      <c r="J4048" s="185">
        <v>1042</v>
      </c>
      <c r="K4048" s="185" t="s">
        <v>7331</v>
      </c>
      <c r="M4048" s="185" t="s">
        <v>2121</v>
      </c>
      <c r="N4048" s="185">
        <v>1042</v>
      </c>
      <c r="O4048" s="185" t="s">
        <v>7331</v>
      </c>
      <c r="AN4048" s="45" t="str">
        <f t="shared" si="60"/>
        <v/>
      </c>
    </row>
    <row r="4049" spans="2:40" ht="12.75" x14ac:dyDescent="0.2">
      <c r="B4049" s="185" t="s">
        <v>7302</v>
      </c>
      <c r="E4049" s="156" t="s">
        <v>3940</v>
      </c>
      <c r="F4049" s="157" t="s">
        <v>7284</v>
      </c>
      <c r="H4049" s="185" t="s">
        <v>7327</v>
      </c>
      <c r="I4049" s="185" t="s">
        <v>2121</v>
      </c>
      <c r="J4049" s="185">
        <v>1042</v>
      </c>
      <c r="K4049" s="185" t="s">
        <v>7332</v>
      </c>
      <c r="M4049" s="185" t="s">
        <v>2121</v>
      </c>
      <c r="N4049" s="185">
        <v>1042</v>
      </c>
      <c r="O4049" s="185" t="s">
        <v>7332</v>
      </c>
      <c r="AN4049" s="45" t="str">
        <f t="shared" si="60"/>
        <v/>
      </c>
    </row>
    <row r="4050" spans="2:40" ht="12.75" x14ac:dyDescent="0.2">
      <c r="B4050" s="185" t="s">
        <v>7303</v>
      </c>
      <c r="E4050" s="156" t="s">
        <v>3940</v>
      </c>
      <c r="F4050" s="157" t="s">
        <v>7284</v>
      </c>
      <c r="H4050" s="185" t="s">
        <v>7327</v>
      </c>
      <c r="I4050" s="185" t="s">
        <v>2121</v>
      </c>
      <c r="J4050" s="185">
        <v>1042</v>
      </c>
      <c r="K4050" s="185" t="s">
        <v>7333</v>
      </c>
      <c r="M4050" s="185" t="s">
        <v>2121</v>
      </c>
      <c r="N4050" s="185">
        <v>1042</v>
      </c>
      <c r="O4050" s="185" t="s">
        <v>7333</v>
      </c>
      <c r="AN4050" s="45" t="str">
        <f t="shared" si="60"/>
        <v/>
      </c>
    </row>
    <row r="4051" spans="2:40" ht="12.75" x14ac:dyDescent="0.2">
      <c r="B4051" s="185" t="s">
        <v>7304</v>
      </c>
      <c r="E4051" s="156" t="s">
        <v>3940</v>
      </c>
      <c r="F4051" s="157" t="s">
        <v>7284</v>
      </c>
      <c r="H4051" s="185" t="s">
        <v>7327</v>
      </c>
      <c r="I4051" s="185" t="s">
        <v>2121</v>
      </c>
      <c r="J4051" s="185">
        <v>1042</v>
      </c>
      <c r="K4051" s="185" t="s">
        <v>7334</v>
      </c>
      <c r="M4051" s="185" t="s">
        <v>2121</v>
      </c>
      <c r="N4051" s="185">
        <v>1042</v>
      </c>
      <c r="O4051" s="185" t="s">
        <v>7334</v>
      </c>
      <c r="AN4051" s="45" t="str">
        <f t="shared" si="60"/>
        <v/>
      </c>
    </row>
    <row r="4052" spans="2:40" ht="12.75" x14ac:dyDescent="0.2">
      <c r="B4052" s="185" t="s">
        <v>7305</v>
      </c>
      <c r="E4052" s="156" t="s">
        <v>3940</v>
      </c>
      <c r="F4052" s="157" t="s">
        <v>7284</v>
      </c>
      <c r="H4052" s="185" t="s">
        <v>7327</v>
      </c>
      <c r="I4052" s="185" t="s">
        <v>2121</v>
      </c>
      <c r="J4052" s="185">
        <v>1042</v>
      </c>
      <c r="K4052" s="185" t="s">
        <v>7335</v>
      </c>
      <c r="M4052" s="185" t="s">
        <v>2121</v>
      </c>
      <c r="N4052" s="185">
        <v>1042</v>
      </c>
      <c r="O4052" s="185" t="s">
        <v>7335</v>
      </c>
      <c r="AN4052" s="45" t="str">
        <f t="shared" si="60"/>
        <v/>
      </c>
    </row>
    <row r="4053" spans="2:40" ht="12.75" x14ac:dyDescent="0.2">
      <c r="B4053" s="185" t="s">
        <v>7306</v>
      </c>
      <c r="E4053" s="156" t="s">
        <v>3940</v>
      </c>
      <c r="F4053" s="157" t="s">
        <v>7284</v>
      </c>
      <c r="H4053" s="185" t="s">
        <v>7327</v>
      </c>
      <c r="I4053" s="185" t="s">
        <v>2121</v>
      </c>
      <c r="J4053" s="185">
        <v>1042</v>
      </c>
      <c r="K4053" s="185" t="s">
        <v>7336</v>
      </c>
      <c r="M4053" s="185" t="s">
        <v>2121</v>
      </c>
      <c r="N4053" s="185">
        <v>1042</v>
      </c>
      <c r="O4053" s="185" t="s">
        <v>7336</v>
      </c>
      <c r="AN4053" s="45" t="str">
        <f t="shared" si="60"/>
        <v/>
      </c>
    </row>
    <row r="4054" spans="2:40" ht="12.75" x14ac:dyDescent="0.2">
      <c r="B4054" s="185" t="s">
        <v>7307</v>
      </c>
      <c r="E4054" s="156" t="s">
        <v>3940</v>
      </c>
      <c r="F4054" s="157" t="s">
        <v>7284</v>
      </c>
      <c r="H4054" s="185" t="s">
        <v>7327</v>
      </c>
      <c r="I4054" s="185" t="s">
        <v>2121</v>
      </c>
      <c r="J4054" s="185">
        <v>1042</v>
      </c>
      <c r="K4054" s="185" t="s">
        <v>7337</v>
      </c>
      <c r="M4054" s="185" t="s">
        <v>2121</v>
      </c>
      <c r="N4054" s="185">
        <v>1042</v>
      </c>
      <c r="O4054" s="185" t="s">
        <v>7337</v>
      </c>
      <c r="AN4054" s="45" t="str">
        <f t="shared" si="60"/>
        <v/>
      </c>
    </row>
    <row r="4055" spans="2:40" ht="12.75" x14ac:dyDescent="0.2">
      <c r="B4055" s="185" t="s">
        <v>7308</v>
      </c>
      <c r="E4055" s="156" t="s">
        <v>3940</v>
      </c>
      <c r="F4055" s="157" t="s">
        <v>7284</v>
      </c>
      <c r="H4055" s="185" t="s">
        <v>7327</v>
      </c>
      <c r="I4055" s="185" t="s">
        <v>2121</v>
      </c>
      <c r="J4055" s="185">
        <v>1042</v>
      </c>
      <c r="K4055" s="185" t="s">
        <v>7338</v>
      </c>
      <c r="M4055" s="185" t="s">
        <v>2121</v>
      </c>
      <c r="N4055" s="185">
        <v>1042</v>
      </c>
      <c r="O4055" s="185" t="s">
        <v>7338</v>
      </c>
      <c r="AN4055" s="45" t="str">
        <f t="shared" si="60"/>
        <v/>
      </c>
    </row>
    <row r="4056" spans="2:40" ht="12.75" x14ac:dyDescent="0.2">
      <c r="B4056" s="185" t="s">
        <v>7309</v>
      </c>
      <c r="E4056" s="156" t="s">
        <v>3940</v>
      </c>
      <c r="F4056" s="157" t="s">
        <v>7284</v>
      </c>
      <c r="H4056" s="185" t="s">
        <v>7327</v>
      </c>
      <c r="I4056" s="185" t="s">
        <v>2121</v>
      </c>
      <c r="J4056" s="185">
        <v>1042</v>
      </c>
      <c r="K4056" s="185" t="s">
        <v>7339</v>
      </c>
      <c r="M4056" s="185" t="s">
        <v>2121</v>
      </c>
      <c r="N4056" s="185">
        <v>1042</v>
      </c>
      <c r="O4056" s="185" t="s">
        <v>7339</v>
      </c>
      <c r="AN4056" s="45" t="str">
        <f t="shared" si="60"/>
        <v/>
      </c>
    </row>
    <row r="4057" spans="2:40" ht="12.75" x14ac:dyDescent="0.2">
      <c r="B4057" s="185" t="s">
        <v>7310</v>
      </c>
      <c r="E4057" s="156" t="s">
        <v>3940</v>
      </c>
      <c r="F4057" s="157" t="s">
        <v>7284</v>
      </c>
      <c r="H4057" s="185" t="s">
        <v>7327</v>
      </c>
      <c r="I4057" s="185" t="s">
        <v>2121</v>
      </c>
      <c r="J4057" s="185">
        <v>1042</v>
      </c>
      <c r="K4057" s="185" t="s">
        <v>7340</v>
      </c>
      <c r="M4057" s="185" t="s">
        <v>2121</v>
      </c>
      <c r="N4057" s="185">
        <v>1042</v>
      </c>
      <c r="O4057" s="185" t="s">
        <v>7340</v>
      </c>
      <c r="AN4057" s="45" t="str">
        <f t="shared" si="60"/>
        <v/>
      </c>
    </row>
    <row r="4058" spans="2:40" ht="12.75" x14ac:dyDescent="0.2">
      <c r="B4058" s="185" t="s">
        <v>7311</v>
      </c>
      <c r="E4058" s="156" t="s">
        <v>3940</v>
      </c>
      <c r="F4058" s="157" t="s">
        <v>7284</v>
      </c>
      <c r="H4058" s="185" t="s">
        <v>7327</v>
      </c>
      <c r="I4058" s="185" t="s">
        <v>2121</v>
      </c>
      <c r="J4058" s="185">
        <v>1042</v>
      </c>
      <c r="K4058" s="185" t="s">
        <v>7341</v>
      </c>
      <c r="M4058" s="185" t="s">
        <v>2121</v>
      </c>
      <c r="N4058" s="185">
        <v>1042</v>
      </c>
      <c r="O4058" s="185" t="s">
        <v>7341</v>
      </c>
      <c r="AN4058" s="45" t="str">
        <f t="shared" si="60"/>
        <v/>
      </c>
    </row>
    <row r="4059" spans="2:40" ht="12.75" x14ac:dyDescent="0.2">
      <c r="B4059" s="185" t="s">
        <v>7312</v>
      </c>
      <c r="E4059" s="156" t="s">
        <v>3940</v>
      </c>
      <c r="F4059" s="157" t="s">
        <v>7284</v>
      </c>
      <c r="H4059" s="185" t="s">
        <v>7327</v>
      </c>
      <c r="I4059" s="185" t="s">
        <v>2121</v>
      </c>
      <c r="J4059" s="185">
        <v>1042</v>
      </c>
      <c r="K4059" s="185" t="s">
        <v>7342</v>
      </c>
      <c r="M4059" s="185" t="s">
        <v>2121</v>
      </c>
      <c r="N4059" s="185">
        <v>1042</v>
      </c>
      <c r="O4059" s="185" t="s">
        <v>7342</v>
      </c>
      <c r="AN4059" s="45" t="str">
        <f t="shared" si="60"/>
        <v/>
      </c>
    </row>
    <row r="4060" spans="2:40" x14ac:dyDescent="0.2">
      <c r="B4060" s="156" t="s">
        <v>7360</v>
      </c>
      <c r="E4060" s="156" t="s">
        <v>3940</v>
      </c>
      <c r="F4060" s="157" t="s">
        <v>3018</v>
      </c>
      <c r="H4060" s="156" t="s">
        <v>7243</v>
      </c>
      <c r="M4060" s="156" t="s">
        <v>2125</v>
      </c>
      <c r="N4060" s="158">
        <v>1100</v>
      </c>
      <c r="O4060" s="138" t="s">
        <v>7361</v>
      </c>
      <c r="AE4060" s="156" t="s">
        <v>7176</v>
      </c>
      <c r="AF4060" s="168" t="s">
        <v>7177</v>
      </c>
      <c r="AG4060" s="168" t="s">
        <v>7564</v>
      </c>
      <c r="AH4060" s="156" t="s">
        <v>7178</v>
      </c>
      <c r="AI4060" s="156" t="s">
        <v>117</v>
      </c>
      <c r="AJ4060" s="156"/>
      <c r="AK4060" s="169">
        <v>1</v>
      </c>
      <c r="AL4060" s="156" t="s">
        <v>121</v>
      </c>
      <c r="AM4060" s="156" t="s">
        <v>143</v>
      </c>
      <c r="AN4060" s="45" t="e">
        <f t="shared" ca="1" si="60"/>
        <v>#NAME?</v>
      </c>
    </row>
    <row r="4061" spans="2:40" x14ac:dyDescent="0.2">
      <c r="B4061" s="156" t="s">
        <v>7362</v>
      </c>
      <c r="E4061" s="156" t="s">
        <v>3940</v>
      </c>
      <c r="F4061" s="157" t="s">
        <v>3018</v>
      </c>
      <c r="H4061" s="156" t="s">
        <v>7243</v>
      </c>
      <c r="M4061" s="156" t="s">
        <v>2125</v>
      </c>
      <c r="N4061" s="158">
        <v>1100</v>
      </c>
      <c r="O4061" s="138" t="s">
        <v>7363</v>
      </c>
      <c r="AE4061" s="156" t="s">
        <v>7176</v>
      </c>
      <c r="AF4061" s="168" t="s">
        <v>7177</v>
      </c>
      <c r="AG4061" s="168" t="s">
        <v>7351</v>
      </c>
      <c r="AH4061" s="156" t="s">
        <v>7178</v>
      </c>
      <c r="AI4061" s="156" t="s">
        <v>117</v>
      </c>
      <c r="AJ4061" s="156"/>
      <c r="AK4061" s="169">
        <v>1</v>
      </c>
      <c r="AL4061" s="156" t="s">
        <v>121</v>
      </c>
      <c r="AM4061" s="156" t="s">
        <v>143</v>
      </c>
      <c r="AN4061" s="45" t="e">
        <f t="shared" ca="1" si="60"/>
        <v>#NAME?</v>
      </c>
    </row>
    <row r="4062" spans="2:40" x14ac:dyDescent="0.2">
      <c r="B4062" s="156" t="s">
        <v>7364</v>
      </c>
      <c r="E4062" s="156" t="s">
        <v>3940</v>
      </c>
      <c r="F4062" s="157" t="s">
        <v>3018</v>
      </c>
      <c r="H4062" s="156" t="s">
        <v>7243</v>
      </c>
      <c r="M4062" s="156" t="s">
        <v>2125</v>
      </c>
      <c r="N4062" s="158">
        <v>1100</v>
      </c>
      <c r="O4062" s="138" t="s">
        <v>7365</v>
      </c>
      <c r="AE4062" s="156" t="s">
        <v>7176</v>
      </c>
      <c r="AF4062" s="168" t="s">
        <v>7177</v>
      </c>
      <c r="AG4062" s="168" t="s">
        <v>7352</v>
      </c>
      <c r="AH4062" s="156" t="s">
        <v>7178</v>
      </c>
      <c r="AI4062" s="156" t="s">
        <v>117</v>
      </c>
      <c r="AJ4062" s="156"/>
      <c r="AK4062" s="169">
        <v>1</v>
      </c>
      <c r="AL4062" s="156" t="s">
        <v>121</v>
      </c>
      <c r="AM4062" s="156" t="s">
        <v>143</v>
      </c>
      <c r="AN4062" s="45" t="e">
        <f t="shared" ca="1" si="60"/>
        <v>#NAME?</v>
      </c>
    </row>
    <row r="4063" spans="2:40" x14ac:dyDescent="0.2">
      <c r="B4063" s="156" t="s">
        <v>7366</v>
      </c>
      <c r="E4063" s="156" t="s">
        <v>3940</v>
      </c>
      <c r="F4063" s="157" t="s">
        <v>3018</v>
      </c>
      <c r="H4063" s="156" t="s">
        <v>7243</v>
      </c>
      <c r="M4063" s="156" t="s">
        <v>2125</v>
      </c>
      <c r="N4063" s="158">
        <v>1100</v>
      </c>
      <c r="O4063" s="138" t="s">
        <v>7367</v>
      </c>
      <c r="AE4063" s="156" t="s">
        <v>7176</v>
      </c>
      <c r="AF4063" s="168" t="s">
        <v>7177</v>
      </c>
      <c r="AG4063" s="168" t="s">
        <v>7353</v>
      </c>
      <c r="AH4063" s="156" t="s">
        <v>7178</v>
      </c>
      <c r="AI4063" s="156" t="s">
        <v>117</v>
      </c>
      <c r="AJ4063" s="156"/>
      <c r="AK4063" s="169">
        <v>1</v>
      </c>
      <c r="AL4063" s="156" t="s">
        <v>121</v>
      </c>
      <c r="AM4063" s="156" t="s">
        <v>143</v>
      </c>
      <c r="AN4063" s="45" t="e">
        <f t="shared" ca="1" si="60"/>
        <v>#NAME?</v>
      </c>
    </row>
    <row r="4064" spans="2:40" x14ac:dyDescent="0.2">
      <c r="B4064" s="156" t="s">
        <v>7368</v>
      </c>
      <c r="E4064" s="156" t="s">
        <v>3940</v>
      </c>
      <c r="F4064" s="157" t="s">
        <v>3018</v>
      </c>
      <c r="H4064" s="156" t="s">
        <v>7243</v>
      </c>
      <c r="M4064" s="156" t="s">
        <v>2125</v>
      </c>
      <c r="N4064" s="158">
        <v>1100</v>
      </c>
      <c r="O4064" s="138" t="s">
        <v>7369</v>
      </c>
      <c r="AE4064" s="156" t="s">
        <v>7176</v>
      </c>
      <c r="AF4064" s="168" t="s">
        <v>7177</v>
      </c>
      <c r="AG4064" s="168" t="s">
        <v>7354</v>
      </c>
      <c r="AH4064" s="156" t="s">
        <v>7178</v>
      </c>
      <c r="AI4064" s="156" t="s">
        <v>117</v>
      </c>
      <c r="AJ4064" s="156"/>
      <c r="AK4064" s="169">
        <v>1</v>
      </c>
      <c r="AL4064" s="156" t="s">
        <v>121</v>
      </c>
      <c r="AM4064" s="156" t="s">
        <v>143</v>
      </c>
      <c r="AN4064" s="45" t="e">
        <f t="shared" ca="1" si="60"/>
        <v>#NAME?</v>
      </c>
    </row>
    <row r="4065" spans="2:40" x14ac:dyDescent="0.2">
      <c r="B4065" s="156" t="s">
        <v>7370</v>
      </c>
      <c r="E4065" s="156" t="s">
        <v>3940</v>
      </c>
      <c r="F4065" s="157" t="s">
        <v>3018</v>
      </c>
      <c r="H4065" s="156" t="s">
        <v>7243</v>
      </c>
      <c r="M4065" s="156" t="s">
        <v>2125</v>
      </c>
      <c r="N4065" s="158">
        <v>1100</v>
      </c>
      <c r="O4065" s="138" t="s">
        <v>7371</v>
      </c>
      <c r="AE4065" s="156" t="s">
        <v>7176</v>
      </c>
      <c r="AF4065" s="168" t="s">
        <v>7177</v>
      </c>
      <c r="AG4065" s="168" t="s">
        <v>7355</v>
      </c>
      <c r="AH4065" s="156" t="s">
        <v>7178</v>
      </c>
      <c r="AI4065" s="156" t="s">
        <v>117</v>
      </c>
      <c r="AJ4065" s="156"/>
      <c r="AK4065" s="169">
        <v>1</v>
      </c>
      <c r="AL4065" s="156" t="s">
        <v>121</v>
      </c>
      <c r="AM4065" s="156" t="s">
        <v>143</v>
      </c>
      <c r="AN4065" s="45" t="e">
        <f t="shared" ca="1" si="60"/>
        <v>#NAME?</v>
      </c>
    </row>
    <row r="4066" spans="2:40" x14ac:dyDescent="0.2">
      <c r="B4066" s="156" t="s">
        <v>7372</v>
      </c>
      <c r="E4066" s="156" t="s">
        <v>3940</v>
      </c>
      <c r="F4066" s="157" t="s">
        <v>3018</v>
      </c>
      <c r="H4066" s="156" t="s">
        <v>7166</v>
      </c>
      <c r="M4066" s="156" t="s">
        <v>2125</v>
      </c>
      <c r="N4066" s="158">
        <v>1100</v>
      </c>
      <c r="O4066" s="138" t="s">
        <v>7373</v>
      </c>
      <c r="AE4066" s="156" t="s">
        <v>7176</v>
      </c>
      <c r="AF4066" s="168" t="s">
        <v>7177</v>
      </c>
      <c r="AG4066" s="168" t="s">
        <v>7564</v>
      </c>
      <c r="AH4066" s="156" t="s">
        <v>1393</v>
      </c>
      <c r="AI4066" s="156" t="s">
        <v>143</v>
      </c>
      <c r="AJ4066" s="156"/>
      <c r="AK4066" s="169">
        <v>1</v>
      </c>
      <c r="AL4066" s="156" t="s">
        <v>117</v>
      </c>
      <c r="AM4066" s="156" t="s">
        <v>117</v>
      </c>
      <c r="AN4066" s="45" t="e">
        <f t="shared" ca="1" si="60"/>
        <v>#NAME?</v>
      </c>
    </row>
    <row r="4067" spans="2:40" x14ac:dyDescent="0.2">
      <c r="B4067" s="156" t="s">
        <v>7374</v>
      </c>
      <c r="E4067" s="156" t="s">
        <v>3940</v>
      </c>
      <c r="F4067" s="157" t="s">
        <v>3018</v>
      </c>
      <c r="H4067" s="156" t="s">
        <v>7166</v>
      </c>
      <c r="M4067" s="156" t="s">
        <v>2125</v>
      </c>
      <c r="N4067" s="158">
        <v>1100</v>
      </c>
      <c r="O4067" s="138" t="s">
        <v>7375</v>
      </c>
      <c r="AE4067" s="156" t="s">
        <v>7176</v>
      </c>
      <c r="AF4067" s="168" t="s">
        <v>7177</v>
      </c>
      <c r="AG4067" s="168" t="s">
        <v>7351</v>
      </c>
      <c r="AH4067" s="156" t="s">
        <v>1393</v>
      </c>
      <c r="AI4067" s="156" t="s">
        <v>143</v>
      </c>
      <c r="AJ4067" s="156"/>
      <c r="AK4067" s="169">
        <v>1</v>
      </c>
      <c r="AL4067" s="156" t="s">
        <v>117</v>
      </c>
      <c r="AM4067" s="156" t="s">
        <v>117</v>
      </c>
      <c r="AN4067" s="45" t="e">
        <f t="shared" ca="1" si="60"/>
        <v>#NAME?</v>
      </c>
    </row>
    <row r="4068" spans="2:40" x14ac:dyDescent="0.2">
      <c r="B4068" s="156" t="s">
        <v>7376</v>
      </c>
      <c r="E4068" s="156" t="s">
        <v>3940</v>
      </c>
      <c r="F4068" s="157" t="s">
        <v>3018</v>
      </c>
      <c r="H4068" s="156" t="s">
        <v>7166</v>
      </c>
      <c r="M4068" s="156" t="s">
        <v>2125</v>
      </c>
      <c r="N4068" s="158">
        <v>1100</v>
      </c>
      <c r="O4068" s="138" t="s">
        <v>7377</v>
      </c>
      <c r="AE4068" s="156" t="s">
        <v>7176</v>
      </c>
      <c r="AF4068" s="168" t="s">
        <v>7177</v>
      </c>
      <c r="AG4068" s="168" t="s">
        <v>7352</v>
      </c>
      <c r="AH4068" s="156" t="s">
        <v>1393</v>
      </c>
      <c r="AI4068" s="156" t="s">
        <v>143</v>
      </c>
      <c r="AJ4068" s="156"/>
      <c r="AK4068" s="169">
        <v>1</v>
      </c>
      <c r="AL4068" s="156" t="s">
        <v>117</v>
      </c>
      <c r="AM4068" s="156" t="s">
        <v>117</v>
      </c>
      <c r="AN4068" s="45" t="e">
        <f t="shared" ca="1" si="60"/>
        <v>#NAME?</v>
      </c>
    </row>
    <row r="4069" spans="2:40" x14ac:dyDescent="0.2">
      <c r="B4069" s="156" t="s">
        <v>7378</v>
      </c>
      <c r="E4069" s="156" t="s">
        <v>3940</v>
      </c>
      <c r="F4069" s="157" t="s">
        <v>3018</v>
      </c>
      <c r="H4069" s="156" t="s">
        <v>7166</v>
      </c>
      <c r="M4069" s="156" t="s">
        <v>2125</v>
      </c>
      <c r="N4069" s="158">
        <v>1100</v>
      </c>
      <c r="O4069" s="138" t="s">
        <v>7379</v>
      </c>
      <c r="AE4069" s="156" t="s">
        <v>7176</v>
      </c>
      <c r="AF4069" s="168" t="s">
        <v>7177</v>
      </c>
      <c r="AG4069" s="168" t="s">
        <v>7353</v>
      </c>
      <c r="AH4069" s="156" t="s">
        <v>1393</v>
      </c>
      <c r="AI4069" s="156" t="s">
        <v>143</v>
      </c>
      <c r="AJ4069" s="156"/>
      <c r="AK4069" s="169">
        <v>1</v>
      </c>
      <c r="AL4069" s="156" t="s">
        <v>117</v>
      </c>
      <c r="AM4069" s="156" t="s">
        <v>117</v>
      </c>
      <c r="AN4069" s="45" t="e">
        <f t="shared" ca="1" si="60"/>
        <v>#NAME?</v>
      </c>
    </row>
    <row r="4070" spans="2:40" x14ac:dyDescent="0.2">
      <c r="B4070" s="156" t="s">
        <v>7380</v>
      </c>
      <c r="E4070" s="156" t="s">
        <v>3940</v>
      </c>
      <c r="F4070" s="157" t="s">
        <v>3018</v>
      </c>
      <c r="H4070" s="156" t="s">
        <v>7166</v>
      </c>
      <c r="M4070" s="156" t="s">
        <v>2125</v>
      </c>
      <c r="N4070" s="158">
        <v>1100</v>
      </c>
      <c r="O4070" s="138" t="s">
        <v>7381</v>
      </c>
      <c r="AE4070" s="156" t="s">
        <v>7176</v>
      </c>
      <c r="AF4070" s="168" t="s">
        <v>7177</v>
      </c>
      <c r="AG4070" s="168" t="s">
        <v>7354</v>
      </c>
      <c r="AH4070" s="156" t="s">
        <v>1393</v>
      </c>
      <c r="AI4070" s="156" t="s">
        <v>143</v>
      </c>
      <c r="AJ4070" s="156"/>
      <c r="AK4070" s="169">
        <v>1</v>
      </c>
      <c r="AL4070" s="156" t="s">
        <v>117</v>
      </c>
      <c r="AM4070" s="156" t="s">
        <v>117</v>
      </c>
      <c r="AN4070" s="45" t="e">
        <f t="shared" ca="1" si="60"/>
        <v>#NAME?</v>
      </c>
    </row>
    <row r="4071" spans="2:40" x14ac:dyDescent="0.2">
      <c r="B4071" s="156" t="s">
        <v>7382</v>
      </c>
      <c r="E4071" s="156" t="s">
        <v>3940</v>
      </c>
      <c r="F4071" s="157" t="s">
        <v>3018</v>
      </c>
      <c r="H4071" s="156" t="s">
        <v>7166</v>
      </c>
      <c r="M4071" s="156" t="s">
        <v>2125</v>
      </c>
      <c r="N4071" s="158">
        <v>1100</v>
      </c>
      <c r="O4071" s="138" t="s">
        <v>7383</v>
      </c>
      <c r="AE4071" s="156" t="s">
        <v>7176</v>
      </c>
      <c r="AF4071" s="168" t="s">
        <v>7177</v>
      </c>
      <c r="AG4071" s="168" t="s">
        <v>7355</v>
      </c>
      <c r="AH4071" s="156" t="s">
        <v>1393</v>
      </c>
      <c r="AI4071" s="156" t="s">
        <v>143</v>
      </c>
      <c r="AJ4071" s="156"/>
      <c r="AK4071" s="169">
        <v>1</v>
      </c>
      <c r="AL4071" s="156" t="s">
        <v>117</v>
      </c>
      <c r="AM4071" s="156" t="s">
        <v>117</v>
      </c>
      <c r="AN4071" s="45" t="e">
        <f t="shared" ca="1" si="60"/>
        <v>#NAME?</v>
      </c>
    </row>
    <row r="4072" spans="2:40" ht="12.75" x14ac:dyDescent="0.2">
      <c r="B4072" s="156" t="s">
        <v>7486</v>
      </c>
      <c r="E4072" s="156" t="s">
        <v>3940</v>
      </c>
      <c r="F4072" s="157" t="s">
        <v>7485</v>
      </c>
      <c r="H4072" s="173" t="s">
        <v>7243</v>
      </c>
      <c r="M4072" s="156" t="s">
        <v>2141</v>
      </c>
      <c r="N4072" s="185">
        <v>1282</v>
      </c>
      <c r="O4072" s="185" t="s">
        <v>7488</v>
      </c>
    </row>
    <row r="4073" spans="2:40" ht="12.75" x14ac:dyDescent="0.2">
      <c r="B4073" s="156" t="s">
        <v>7487</v>
      </c>
      <c r="E4073" s="156" t="s">
        <v>3940</v>
      </c>
      <c r="F4073" s="157" t="s">
        <v>7485</v>
      </c>
      <c r="H4073" s="173" t="s">
        <v>7166</v>
      </c>
      <c r="M4073" s="156" t="s">
        <v>2141</v>
      </c>
      <c r="N4073" s="185">
        <v>1282</v>
      </c>
      <c r="O4073" s="185" t="s">
        <v>7489</v>
      </c>
    </row>
    <row r="4074" spans="2:40" x14ac:dyDescent="0.2">
      <c r="B4074" s="155" t="s">
        <v>7490</v>
      </c>
      <c r="E4074" s="156" t="s">
        <v>3940</v>
      </c>
      <c r="F4074" s="157" t="s">
        <v>3024</v>
      </c>
      <c r="H4074" s="157" t="s">
        <v>7520</v>
      </c>
      <c r="M4074" s="138" t="s">
        <v>2131</v>
      </c>
      <c r="N4074" s="138">
        <v>1146</v>
      </c>
      <c r="O4074" s="155" t="s">
        <v>7530</v>
      </c>
    </row>
    <row r="4075" spans="2:40" x14ac:dyDescent="0.2">
      <c r="B4075" s="155" t="s">
        <v>7491</v>
      </c>
      <c r="E4075" s="156" t="s">
        <v>3940</v>
      </c>
      <c r="F4075" s="157" t="s">
        <v>3024</v>
      </c>
      <c r="H4075" s="157" t="s">
        <v>7224</v>
      </c>
      <c r="M4075" s="138" t="s">
        <v>2131</v>
      </c>
      <c r="N4075" s="138">
        <v>1146</v>
      </c>
      <c r="O4075" s="155" t="s">
        <v>7531</v>
      </c>
    </row>
    <row r="4076" spans="2:40" x14ac:dyDescent="0.2">
      <c r="B4076" s="155" t="s">
        <v>7492</v>
      </c>
      <c r="E4076" s="156" t="s">
        <v>3940</v>
      </c>
      <c r="F4076" s="157" t="s">
        <v>3024</v>
      </c>
      <c r="H4076" s="157" t="s">
        <v>7224</v>
      </c>
      <c r="M4076" s="138" t="s">
        <v>2131</v>
      </c>
      <c r="N4076" s="138">
        <v>1146</v>
      </c>
      <c r="O4076" s="155" t="s">
        <v>7532</v>
      </c>
    </row>
    <row r="4077" spans="2:40" x14ac:dyDescent="0.2">
      <c r="B4077" s="155" t="s">
        <v>7493</v>
      </c>
      <c r="E4077" s="156" t="s">
        <v>3940</v>
      </c>
      <c r="F4077" s="157" t="s">
        <v>3024</v>
      </c>
      <c r="H4077" s="157" t="s">
        <v>7224</v>
      </c>
      <c r="M4077" s="138" t="s">
        <v>2136</v>
      </c>
      <c r="N4077" s="138">
        <v>2005</v>
      </c>
      <c r="O4077" s="155" t="s">
        <v>7533</v>
      </c>
    </row>
    <row r="4078" spans="2:40" x14ac:dyDescent="0.2">
      <c r="B4078" s="155" t="s">
        <v>7494</v>
      </c>
      <c r="E4078" s="156" t="s">
        <v>3940</v>
      </c>
      <c r="F4078" s="157" t="s">
        <v>3024</v>
      </c>
      <c r="H4078" s="157" t="s">
        <v>7217</v>
      </c>
      <c r="M4078" s="138" t="s">
        <v>2131</v>
      </c>
      <c r="N4078" s="138">
        <v>1146</v>
      </c>
      <c r="O4078" s="155" t="s">
        <v>7535</v>
      </c>
    </row>
    <row r="4079" spans="2:40" x14ac:dyDescent="0.2">
      <c r="B4079" s="155" t="s">
        <v>7495</v>
      </c>
      <c r="E4079" s="156" t="s">
        <v>3940</v>
      </c>
      <c r="F4079" s="157" t="s">
        <v>3024</v>
      </c>
      <c r="H4079" s="157" t="s">
        <v>7522</v>
      </c>
      <c r="M4079" s="138" t="s">
        <v>2131</v>
      </c>
      <c r="N4079" s="138">
        <v>1146</v>
      </c>
      <c r="O4079" s="155" t="s">
        <v>7534</v>
      </c>
    </row>
    <row r="4080" spans="2:40" x14ac:dyDescent="0.2">
      <c r="B4080" s="155" t="s">
        <v>7496</v>
      </c>
      <c r="E4080" s="156" t="s">
        <v>3940</v>
      </c>
      <c r="F4080" s="157" t="s">
        <v>3024</v>
      </c>
      <c r="H4080" s="157" t="s">
        <v>7522</v>
      </c>
      <c r="M4080" s="138" t="s">
        <v>2131</v>
      </c>
      <c r="N4080" s="138">
        <v>1146</v>
      </c>
      <c r="O4080" s="155" t="s">
        <v>7537</v>
      </c>
    </row>
    <row r="4081" spans="2:15" x14ac:dyDescent="0.2">
      <c r="B4081" s="155" t="s">
        <v>7497</v>
      </c>
      <c r="E4081" s="156" t="s">
        <v>3940</v>
      </c>
      <c r="F4081" s="157" t="s">
        <v>3024</v>
      </c>
      <c r="H4081" s="157" t="s">
        <v>7522</v>
      </c>
      <c r="M4081" s="138" t="s">
        <v>2131</v>
      </c>
      <c r="N4081" s="138">
        <v>1146</v>
      </c>
      <c r="O4081" s="155" t="s">
        <v>7536</v>
      </c>
    </row>
    <row r="4082" spans="2:15" x14ac:dyDescent="0.2">
      <c r="B4082" s="155" t="s">
        <v>7498</v>
      </c>
      <c r="E4082" s="156" t="s">
        <v>3940</v>
      </c>
      <c r="F4082" s="157" t="s">
        <v>3024</v>
      </c>
      <c r="H4082" s="157" t="s">
        <v>7523</v>
      </c>
      <c r="M4082" s="138" t="s">
        <v>2131</v>
      </c>
      <c r="N4082" s="138">
        <v>1146</v>
      </c>
      <c r="O4082" s="155" t="s">
        <v>7539</v>
      </c>
    </row>
    <row r="4083" spans="2:15" x14ac:dyDescent="0.2">
      <c r="B4083" s="155" t="s">
        <v>7499</v>
      </c>
      <c r="E4083" s="156" t="s">
        <v>3940</v>
      </c>
      <c r="F4083" s="157" t="s">
        <v>3024</v>
      </c>
      <c r="H4083" s="157" t="s">
        <v>7524</v>
      </c>
      <c r="M4083" s="138" t="s">
        <v>2131</v>
      </c>
      <c r="N4083" s="138">
        <v>1146</v>
      </c>
      <c r="O4083" s="155" t="s">
        <v>7538</v>
      </c>
    </row>
    <row r="4084" spans="2:15" x14ac:dyDescent="0.2">
      <c r="B4084" s="155" t="s">
        <v>7500</v>
      </c>
      <c r="E4084" s="156" t="s">
        <v>3940</v>
      </c>
      <c r="F4084" s="157" t="s">
        <v>3024</v>
      </c>
      <c r="H4084" s="157" t="s">
        <v>7524</v>
      </c>
      <c r="M4084" s="138" t="s">
        <v>2131</v>
      </c>
      <c r="N4084" s="138">
        <v>1146</v>
      </c>
      <c r="O4084" s="155" t="s">
        <v>7542</v>
      </c>
    </row>
    <row r="4085" spans="2:15" x14ac:dyDescent="0.2">
      <c r="B4085" s="155" t="s">
        <v>7501</v>
      </c>
      <c r="E4085" s="156" t="s">
        <v>3940</v>
      </c>
      <c r="F4085" s="157" t="s">
        <v>3024</v>
      </c>
      <c r="H4085" s="157" t="s">
        <v>7524</v>
      </c>
      <c r="M4085" s="138" t="s">
        <v>2131</v>
      </c>
      <c r="N4085" s="138">
        <v>1146</v>
      </c>
      <c r="O4085" s="155" t="s">
        <v>7541</v>
      </c>
    </row>
    <row r="4086" spans="2:15" x14ac:dyDescent="0.2">
      <c r="B4086" s="155" t="s">
        <v>7502</v>
      </c>
      <c r="E4086" s="156" t="s">
        <v>3940</v>
      </c>
      <c r="F4086" s="157" t="s">
        <v>3024</v>
      </c>
      <c r="H4086" s="157" t="s">
        <v>7525</v>
      </c>
      <c r="M4086" s="138" t="s">
        <v>2131</v>
      </c>
      <c r="N4086" s="138">
        <v>1146</v>
      </c>
      <c r="O4086" s="155" t="s">
        <v>7540</v>
      </c>
    </row>
    <row r="4087" spans="2:15" x14ac:dyDescent="0.2">
      <c r="B4087" s="155" t="s">
        <v>7503</v>
      </c>
      <c r="E4087" s="156" t="s">
        <v>3940</v>
      </c>
      <c r="F4087" s="157" t="s">
        <v>3024</v>
      </c>
      <c r="H4087" s="157" t="s">
        <v>7242</v>
      </c>
      <c r="M4087" s="138" t="s">
        <v>2131</v>
      </c>
      <c r="N4087" s="138">
        <v>1146</v>
      </c>
      <c r="O4087" s="155" t="s">
        <v>7544</v>
      </c>
    </row>
    <row r="4088" spans="2:15" x14ac:dyDescent="0.2">
      <c r="B4088" s="155" t="s">
        <v>7504</v>
      </c>
      <c r="E4088" s="156" t="s">
        <v>3940</v>
      </c>
      <c r="F4088" s="157" t="s">
        <v>3024</v>
      </c>
      <c r="H4088" s="157" t="s">
        <v>7224</v>
      </c>
      <c r="M4088" s="138" t="s">
        <v>2126</v>
      </c>
      <c r="N4088" s="138">
        <v>1102</v>
      </c>
      <c r="O4088" s="155" t="s">
        <v>7543</v>
      </c>
    </row>
    <row r="4089" spans="2:15" x14ac:dyDescent="0.2">
      <c r="B4089" s="155" t="s">
        <v>7505</v>
      </c>
      <c r="E4089" s="156" t="s">
        <v>3940</v>
      </c>
      <c r="F4089" s="157" t="s">
        <v>3024</v>
      </c>
      <c r="H4089" s="157" t="s">
        <v>7521</v>
      </c>
      <c r="M4089" s="138" t="s">
        <v>2131</v>
      </c>
      <c r="N4089" s="138">
        <v>1146</v>
      </c>
      <c r="O4089" s="155" t="s">
        <v>7547</v>
      </c>
    </row>
    <row r="4090" spans="2:15" x14ac:dyDescent="0.2">
      <c r="B4090" s="155" t="s">
        <v>7506</v>
      </c>
      <c r="E4090" s="156" t="s">
        <v>3940</v>
      </c>
      <c r="F4090" s="157" t="s">
        <v>3024</v>
      </c>
      <c r="H4090" s="157" t="s">
        <v>7521</v>
      </c>
      <c r="M4090" s="138" t="s">
        <v>2131</v>
      </c>
      <c r="N4090" s="138">
        <v>1146</v>
      </c>
      <c r="O4090" s="155" t="s">
        <v>7546</v>
      </c>
    </row>
    <row r="4091" spans="2:15" x14ac:dyDescent="0.2">
      <c r="B4091" s="155" t="s">
        <v>7507</v>
      </c>
      <c r="E4091" s="156" t="s">
        <v>3940</v>
      </c>
      <c r="F4091" s="157" t="s">
        <v>3024</v>
      </c>
      <c r="H4091" s="157" t="s">
        <v>7521</v>
      </c>
      <c r="M4091" s="138" t="s">
        <v>2131</v>
      </c>
      <c r="N4091" s="138">
        <v>1146</v>
      </c>
      <c r="O4091" s="155" t="s">
        <v>7545</v>
      </c>
    </row>
    <row r="4092" spans="2:15" x14ac:dyDescent="0.2">
      <c r="B4092" s="155" t="s">
        <v>7508</v>
      </c>
      <c r="E4092" s="156" t="s">
        <v>3940</v>
      </c>
      <c r="F4092" s="157" t="s">
        <v>3024</v>
      </c>
      <c r="H4092" s="157" t="s">
        <v>7241</v>
      </c>
      <c r="M4092" s="138" t="s">
        <v>2131</v>
      </c>
      <c r="N4092" s="138">
        <v>1146</v>
      </c>
      <c r="O4092" s="155" t="s">
        <v>7548</v>
      </c>
    </row>
    <row r="4093" spans="2:15" x14ac:dyDescent="0.2">
      <c r="B4093" s="155" t="s">
        <v>7509</v>
      </c>
      <c r="E4093" s="156" t="s">
        <v>3940</v>
      </c>
      <c r="F4093" s="157" t="s">
        <v>3024</v>
      </c>
      <c r="H4093" s="157" t="s">
        <v>7526</v>
      </c>
      <c r="M4093" s="138" t="s">
        <v>2131</v>
      </c>
      <c r="N4093" s="138">
        <v>1146</v>
      </c>
      <c r="O4093" s="155" t="s">
        <v>7551</v>
      </c>
    </row>
    <row r="4094" spans="2:15" x14ac:dyDescent="0.2">
      <c r="B4094" s="155" t="s">
        <v>7510</v>
      </c>
      <c r="E4094" s="156" t="s">
        <v>3940</v>
      </c>
      <c r="F4094" s="157" t="s">
        <v>3024</v>
      </c>
      <c r="H4094" s="157" t="s">
        <v>7527</v>
      </c>
      <c r="M4094" s="138" t="s">
        <v>2131</v>
      </c>
      <c r="N4094" s="138">
        <v>1146</v>
      </c>
      <c r="O4094" s="155" t="s">
        <v>7550</v>
      </c>
    </row>
    <row r="4095" spans="2:15" x14ac:dyDescent="0.2">
      <c r="B4095" s="155" t="s">
        <v>7511</v>
      </c>
      <c r="E4095" s="156" t="s">
        <v>3940</v>
      </c>
      <c r="F4095" s="157" t="s">
        <v>3024</v>
      </c>
      <c r="H4095" s="157" t="s">
        <v>7527</v>
      </c>
      <c r="M4095" s="138" t="s">
        <v>2131</v>
      </c>
      <c r="N4095" s="138">
        <v>1146</v>
      </c>
      <c r="O4095" s="155" t="s">
        <v>7553</v>
      </c>
    </row>
    <row r="4096" spans="2:15" x14ac:dyDescent="0.2">
      <c r="B4096" s="155" t="s">
        <v>7512</v>
      </c>
      <c r="E4096" s="156" t="s">
        <v>3940</v>
      </c>
      <c r="F4096" s="157" t="s">
        <v>3024</v>
      </c>
      <c r="H4096" s="157" t="s">
        <v>7527</v>
      </c>
      <c r="M4096" s="138" t="s">
        <v>2131</v>
      </c>
      <c r="N4096" s="138">
        <v>1146</v>
      </c>
      <c r="O4096" s="155" t="s">
        <v>7552</v>
      </c>
    </row>
    <row r="4097" spans="2:15" x14ac:dyDescent="0.2">
      <c r="B4097" s="155" t="s">
        <v>7513</v>
      </c>
      <c r="E4097" s="156" t="s">
        <v>3940</v>
      </c>
      <c r="F4097" s="157" t="s">
        <v>3024</v>
      </c>
      <c r="H4097" s="157" t="s">
        <v>7223</v>
      </c>
      <c r="M4097" s="138" t="s">
        <v>2131</v>
      </c>
      <c r="N4097" s="138">
        <v>1146</v>
      </c>
      <c r="O4097" s="155" t="s">
        <v>7549</v>
      </c>
    </row>
    <row r="4098" spans="2:15" x14ac:dyDescent="0.2">
      <c r="B4098" s="155" t="s">
        <v>7514</v>
      </c>
      <c r="E4098" s="156" t="s">
        <v>3940</v>
      </c>
      <c r="F4098" s="157" t="s">
        <v>3024</v>
      </c>
      <c r="H4098" s="157" t="s">
        <v>7223</v>
      </c>
      <c r="M4098" s="138" t="s">
        <v>2131</v>
      </c>
      <c r="N4098" s="138">
        <v>1146</v>
      </c>
      <c r="O4098" s="155" t="s">
        <v>7555</v>
      </c>
    </row>
    <row r="4099" spans="2:15" x14ac:dyDescent="0.2">
      <c r="B4099" s="155" t="s">
        <v>7515</v>
      </c>
      <c r="E4099" s="156" t="s">
        <v>3940</v>
      </c>
      <c r="F4099" s="157" t="s">
        <v>3024</v>
      </c>
      <c r="H4099" s="157" t="s">
        <v>7223</v>
      </c>
      <c r="M4099" s="138" t="s">
        <v>2136</v>
      </c>
      <c r="N4099" s="138">
        <v>2005</v>
      </c>
      <c r="O4099" s="155" t="s">
        <v>7554</v>
      </c>
    </row>
    <row r="4100" spans="2:15" x14ac:dyDescent="0.2">
      <c r="B4100" s="155" t="s">
        <v>7516</v>
      </c>
      <c r="E4100" s="156" t="s">
        <v>3940</v>
      </c>
      <c r="F4100" s="157" t="s">
        <v>3024</v>
      </c>
      <c r="H4100" s="157" t="s">
        <v>7223</v>
      </c>
      <c r="M4100" s="138" t="s">
        <v>2126</v>
      </c>
      <c r="N4100" s="138">
        <v>1102</v>
      </c>
      <c r="O4100" s="155" t="s">
        <v>7557</v>
      </c>
    </row>
    <row r="4101" spans="2:15" x14ac:dyDescent="0.2">
      <c r="B4101" s="155" t="s">
        <v>7517</v>
      </c>
      <c r="E4101" s="156" t="s">
        <v>3940</v>
      </c>
      <c r="F4101" s="157" t="s">
        <v>3024</v>
      </c>
      <c r="H4101" s="157" t="s">
        <v>7528</v>
      </c>
      <c r="M4101" s="138" t="s">
        <v>2131</v>
      </c>
      <c r="N4101" s="138">
        <v>1146</v>
      </c>
      <c r="O4101" s="155" t="s">
        <v>7556</v>
      </c>
    </row>
    <row r="4102" spans="2:15" x14ac:dyDescent="0.2">
      <c r="B4102" s="155" t="s">
        <v>7518</v>
      </c>
      <c r="E4102" s="156" t="s">
        <v>3940</v>
      </c>
      <c r="F4102" s="157" t="s">
        <v>3024</v>
      </c>
      <c r="H4102" s="157" t="s">
        <v>7220</v>
      </c>
      <c r="M4102" s="138" t="s">
        <v>2131</v>
      </c>
      <c r="N4102" s="138">
        <v>1146</v>
      </c>
      <c r="O4102" s="155" t="s">
        <v>7558</v>
      </c>
    </row>
    <row r="4103" spans="2:15" x14ac:dyDescent="0.2">
      <c r="B4103" s="155" t="s">
        <v>7519</v>
      </c>
      <c r="E4103" s="156" t="s">
        <v>3940</v>
      </c>
      <c r="F4103" s="157" t="s">
        <v>3024</v>
      </c>
      <c r="H4103" s="157" t="s">
        <v>7529</v>
      </c>
      <c r="M4103" s="138" t="s">
        <v>2131</v>
      </c>
      <c r="N4103" s="138">
        <v>1146</v>
      </c>
      <c r="O4103" s="155" t="s">
        <v>7559</v>
      </c>
    </row>
    <row r="4104" spans="2:15" x14ac:dyDescent="0.2">
      <c r="B4104" s="155" t="s">
        <v>7698</v>
      </c>
      <c r="F4104" s="157" t="s">
        <v>7485</v>
      </c>
      <c r="H4104" s="157" t="s">
        <v>7699</v>
      </c>
      <c r="N4104" s="26">
        <v>1282</v>
      </c>
    </row>
  </sheetData>
  <autoFilter ref="A3:CE4104"/>
  <mergeCells count="1">
    <mergeCell ref="A1:C1"/>
  </mergeCells>
  <pageMargins left="0.75" right="0.75" top="1" bottom="1" header="0.5" footer="0.5"/>
  <pageSetup paperSize="9" orientation="portrait" horizontalDpi="4294967293" verticalDpi="4294967293"/>
  <headerFooter alignWithMargins="0"/>
  <legacy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18">
    <tabColor rgb="FF7030A0"/>
  </sheetPr>
  <dimension ref="A1:D887"/>
  <sheetViews>
    <sheetView topLeftCell="A228" workbookViewId="0">
      <selection activeCell="B760" sqref="B760"/>
    </sheetView>
  </sheetViews>
  <sheetFormatPr defaultColWidth="9.140625" defaultRowHeight="11.25" x14ac:dyDescent="0.2"/>
  <cols>
    <col min="1" max="1" width="13.7109375" style="2" bestFit="1" customWidth="1"/>
    <col min="2" max="2" width="29.42578125" style="2" customWidth="1"/>
    <col min="3" max="3" width="17.140625" style="4" customWidth="1"/>
    <col min="4" max="4" width="15.42578125" style="10" bestFit="1" customWidth="1"/>
    <col min="5" max="16384" width="9.140625" style="10"/>
  </cols>
  <sheetData>
    <row r="1" spans="1:4" s="56" customFormat="1" ht="12" thickBot="1" x14ac:dyDescent="0.25">
      <c r="A1" s="36" t="s">
        <v>8</v>
      </c>
      <c r="B1" s="36" t="s">
        <v>9</v>
      </c>
      <c r="C1" s="41"/>
      <c r="D1" s="73" t="s">
        <v>1769</v>
      </c>
    </row>
    <row r="2" spans="1:4" x14ac:dyDescent="0.2">
      <c r="A2" s="10">
        <v>1001</v>
      </c>
      <c r="B2" s="2" t="s">
        <v>2170</v>
      </c>
      <c r="D2" s="10">
        <v>1001</v>
      </c>
    </row>
    <row r="3" spans="1:4" x14ac:dyDescent="0.2">
      <c r="A3" s="10">
        <v>1002</v>
      </c>
      <c r="B3" s="2" t="s">
        <v>2171</v>
      </c>
      <c r="D3" s="10">
        <v>1002</v>
      </c>
    </row>
    <row r="4" spans="1:4" x14ac:dyDescent="0.2">
      <c r="A4" s="10">
        <v>1003</v>
      </c>
      <c r="B4" s="2" t="s">
        <v>2117</v>
      </c>
      <c r="D4" s="10">
        <v>1003</v>
      </c>
    </row>
    <row r="5" spans="1:4" x14ac:dyDescent="0.2">
      <c r="A5" s="10">
        <v>1005</v>
      </c>
      <c r="B5" s="2" t="s">
        <v>2172</v>
      </c>
      <c r="D5" s="10">
        <v>1005</v>
      </c>
    </row>
    <row r="6" spans="1:4" x14ac:dyDescent="0.2">
      <c r="A6" s="10">
        <v>1006</v>
      </c>
      <c r="B6" s="2" t="s">
        <v>2173</v>
      </c>
      <c r="D6" s="10">
        <v>1006</v>
      </c>
    </row>
    <row r="7" spans="1:4" x14ac:dyDescent="0.2">
      <c r="A7" s="10">
        <v>1007</v>
      </c>
      <c r="B7" s="2" t="s">
        <v>2174</v>
      </c>
      <c r="D7" s="10">
        <v>1007</v>
      </c>
    </row>
    <row r="8" spans="1:4" x14ac:dyDescent="0.2">
      <c r="A8" s="10">
        <v>1008</v>
      </c>
      <c r="B8" s="2" t="s">
        <v>2175</v>
      </c>
      <c r="D8" s="10">
        <v>1008</v>
      </c>
    </row>
    <row r="9" spans="1:4" x14ac:dyDescent="0.2">
      <c r="A9" s="10">
        <v>1009</v>
      </c>
      <c r="B9" s="2" t="s">
        <v>2176</v>
      </c>
      <c r="D9" s="10">
        <v>1009</v>
      </c>
    </row>
    <row r="10" spans="1:4" x14ac:dyDescent="0.2">
      <c r="A10" s="10">
        <v>1010</v>
      </c>
      <c r="B10" s="2" t="s">
        <v>2177</v>
      </c>
      <c r="D10" s="10">
        <v>1010</v>
      </c>
    </row>
    <row r="11" spans="1:4" x14ac:dyDescent="0.2">
      <c r="A11" s="10">
        <v>1011</v>
      </c>
      <c r="B11" s="2" t="s">
        <v>2178</v>
      </c>
      <c r="D11" s="10">
        <v>1011</v>
      </c>
    </row>
    <row r="12" spans="1:4" x14ac:dyDescent="0.2">
      <c r="A12" s="10">
        <v>1013</v>
      </c>
      <c r="B12" s="2" t="s">
        <v>2179</v>
      </c>
      <c r="D12" s="10">
        <v>1013</v>
      </c>
    </row>
    <row r="13" spans="1:4" x14ac:dyDescent="0.2">
      <c r="A13" s="10">
        <v>1014</v>
      </c>
      <c r="B13" s="2" t="s">
        <v>2180</v>
      </c>
      <c r="D13" s="10">
        <v>1014</v>
      </c>
    </row>
    <row r="14" spans="1:4" x14ac:dyDescent="0.2">
      <c r="A14" s="10">
        <v>1015</v>
      </c>
      <c r="B14" s="2" t="s">
        <v>2181</v>
      </c>
      <c r="D14" s="10">
        <v>1015</v>
      </c>
    </row>
    <row r="15" spans="1:4" x14ac:dyDescent="0.2">
      <c r="A15" s="10">
        <v>1016</v>
      </c>
      <c r="B15" s="2" t="s">
        <v>2182</v>
      </c>
      <c r="D15" s="10">
        <v>1016</v>
      </c>
    </row>
    <row r="16" spans="1:4" x14ac:dyDescent="0.2">
      <c r="A16" s="10">
        <v>1018</v>
      </c>
      <c r="B16" s="2" t="s">
        <v>2118</v>
      </c>
      <c r="D16" s="10">
        <v>1018</v>
      </c>
    </row>
    <row r="17" spans="1:4" x14ac:dyDescent="0.2">
      <c r="A17" s="10">
        <v>1019</v>
      </c>
      <c r="B17" s="2" t="s">
        <v>2183</v>
      </c>
      <c r="D17" s="10">
        <v>1019</v>
      </c>
    </row>
    <row r="18" spans="1:4" x14ac:dyDescent="0.2">
      <c r="A18" s="10">
        <v>1020</v>
      </c>
      <c r="B18" s="2" t="s">
        <v>2184</v>
      </c>
      <c r="D18" s="10">
        <v>1020</v>
      </c>
    </row>
    <row r="19" spans="1:4" x14ac:dyDescent="0.2">
      <c r="A19" s="10">
        <v>1021</v>
      </c>
      <c r="B19" s="2" t="s">
        <v>2185</v>
      </c>
      <c r="D19" s="10">
        <v>1021</v>
      </c>
    </row>
    <row r="20" spans="1:4" x14ac:dyDescent="0.2">
      <c r="A20" s="10">
        <v>1022</v>
      </c>
      <c r="B20" s="2" t="s">
        <v>2186</v>
      </c>
      <c r="D20" s="10">
        <v>1022</v>
      </c>
    </row>
    <row r="21" spans="1:4" x14ac:dyDescent="0.2">
      <c r="A21" s="10">
        <v>1023</v>
      </c>
      <c r="B21" s="2" t="s">
        <v>2187</v>
      </c>
      <c r="D21" s="10">
        <v>1023</v>
      </c>
    </row>
    <row r="22" spans="1:4" x14ac:dyDescent="0.2">
      <c r="A22" s="10">
        <v>1024</v>
      </c>
      <c r="B22" s="2" t="s">
        <v>2188</v>
      </c>
      <c r="D22" s="10">
        <v>1024</v>
      </c>
    </row>
    <row r="23" spans="1:4" x14ac:dyDescent="0.2">
      <c r="A23" s="10">
        <v>1032</v>
      </c>
      <c r="B23" s="2" t="s">
        <v>2189</v>
      </c>
      <c r="D23" s="10">
        <v>1032</v>
      </c>
    </row>
    <row r="24" spans="1:4" x14ac:dyDescent="0.2">
      <c r="A24" s="10">
        <v>1033</v>
      </c>
      <c r="B24" s="2" t="s">
        <v>2190</v>
      </c>
      <c r="D24" s="10">
        <v>1033</v>
      </c>
    </row>
    <row r="25" spans="1:4" x14ac:dyDescent="0.2">
      <c r="A25" s="10">
        <v>1034</v>
      </c>
      <c r="B25" s="2" t="s">
        <v>2119</v>
      </c>
      <c r="D25" s="10">
        <v>1034</v>
      </c>
    </row>
    <row r="26" spans="1:4" x14ac:dyDescent="0.2">
      <c r="A26" s="10">
        <v>1037</v>
      </c>
      <c r="B26" s="2" t="s">
        <v>2191</v>
      </c>
      <c r="D26" s="10">
        <v>1037</v>
      </c>
    </row>
    <row r="27" spans="1:4" x14ac:dyDescent="0.2">
      <c r="A27" s="10">
        <v>1038</v>
      </c>
      <c r="B27" s="2" t="s">
        <v>2192</v>
      </c>
      <c r="D27" s="10">
        <v>1038</v>
      </c>
    </row>
    <row r="28" spans="1:4" x14ac:dyDescent="0.2">
      <c r="A28" s="10">
        <v>1039</v>
      </c>
      <c r="B28" s="2" t="s">
        <v>2193</v>
      </c>
      <c r="D28" s="10">
        <v>1039</v>
      </c>
    </row>
    <row r="29" spans="1:4" x14ac:dyDescent="0.2">
      <c r="A29" s="10">
        <v>1040</v>
      </c>
      <c r="B29" s="2" t="s">
        <v>2120</v>
      </c>
      <c r="D29" s="10">
        <v>1040</v>
      </c>
    </row>
    <row r="30" spans="1:4" x14ac:dyDescent="0.2">
      <c r="A30" s="10">
        <v>1041</v>
      </c>
      <c r="B30" s="2" t="s">
        <v>2194</v>
      </c>
      <c r="D30" s="10">
        <v>1041</v>
      </c>
    </row>
    <row r="31" spans="1:4" x14ac:dyDescent="0.2">
      <c r="A31" s="10">
        <v>1042</v>
      </c>
      <c r="B31" s="2" t="s">
        <v>2121</v>
      </c>
      <c r="D31" s="10">
        <v>1042</v>
      </c>
    </row>
    <row r="32" spans="1:4" x14ac:dyDescent="0.2">
      <c r="A32" s="10">
        <v>1043</v>
      </c>
      <c r="B32" s="2" t="s">
        <v>2195</v>
      </c>
      <c r="D32" s="10">
        <v>1043</v>
      </c>
    </row>
    <row r="33" spans="1:4" x14ac:dyDescent="0.2">
      <c r="A33" s="10">
        <v>1044</v>
      </c>
      <c r="B33" s="2" t="s">
        <v>2196</v>
      </c>
      <c r="D33" s="10">
        <v>1044</v>
      </c>
    </row>
    <row r="34" spans="1:4" x14ac:dyDescent="0.2">
      <c r="A34" s="10">
        <v>1046</v>
      </c>
      <c r="B34" s="2" t="s">
        <v>2197</v>
      </c>
      <c r="D34" s="10">
        <v>1046</v>
      </c>
    </row>
    <row r="35" spans="1:4" x14ac:dyDescent="0.2">
      <c r="A35" s="10">
        <v>1047</v>
      </c>
      <c r="B35" s="2" t="s">
        <v>2198</v>
      </c>
      <c r="D35" s="10">
        <v>1047</v>
      </c>
    </row>
    <row r="36" spans="1:4" x14ac:dyDescent="0.2">
      <c r="A36" s="10">
        <v>1048</v>
      </c>
      <c r="B36" s="2" t="s">
        <v>2199</v>
      </c>
      <c r="D36" s="10">
        <v>1048</v>
      </c>
    </row>
    <row r="37" spans="1:4" x14ac:dyDescent="0.2">
      <c r="A37" s="10">
        <v>1049</v>
      </c>
      <c r="B37" s="2" t="s">
        <v>2200</v>
      </c>
      <c r="D37" s="10">
        <v>1049</v>
      </c>
    </row>
    <row r="38" spans="1:4" x14ac:dyDescent="0.2">
      <c r="A38" s="10">
        <v>1050</v>
      </c>
      <c r="B38" s="2" t="s">
        <v>2201</v>
      </c>
      <c r="D38" s="10">
        <v>1050</v>
      </c>
    </row>
    <row r="39" spans="1:4" x14ac:dyDescent="0.2">
      <c r="A39" s="10">
        <v>1051</v>
      </c>
      <c r="B39" s="2" t="s">
        <v>2202</v>
      </c>
      <c r="D39" s="10">
        <v>1051</v>
      </c>
    </row>
    <row r="40" spans="1:4" x14ac:dyDescent="0.2">
      <c r="A40" s="10">
        <v>1053</v>
      </c>
      <c r="B40" s="2" t="s">
        <v>2203</v>
      </c>
      <c r="D40" s="10">
        <v>1053</v>
      </c>
    </row>
    <row r="41" spans="1:4" x14ac:dyDescent="0.2">
      <c r="A41" s="10">
        <v>1054</v>
      </c>
      <c r="B41" s="2" t="s">
        <v>2204</v>
      </c>
      <c r="D41" s="10">
        <v>1054</v>
      </c>
    </row>
    <row r="42" spans="1:4" x14ac:dyDescent="0.2">
      <c r="A42" s="10">
        <v>1056</v>
      </c>
      <c r="B42" s="2" t="s">
        <v>2122</v>
      </c>
      <c r="D42" s="10">
        <v>1056</v>
      </c>
    </row>
    <row r="43" spans="1:4" x14ac:dyDescent="0.2">
      <c r="A43" s="10">
        <v>1057</v>
      </c>
      <c r="B43" s="2" t="s">
        <v>2123</v>
      </c>
      <c r="D43" s="10">
        <v>1057</v>
      </c>
    </row>
    <row r="44" spans="1:4" x14ac:dyDescent="0.2">
      <c r="A44" s="10">
        <v>1059</v>
      </c>
      <c r="B44" s="2" t="s">
        <v>2205</v>
      </c>
      <c r="D44" s="10">
        <v>1059</v>
      </c>
    </row>
    <row r="45" spans="1:4" x14ac:dyDescent="0.2">
      <c r="A45" s="10">
        <v>1060</v>
      </c>
      <c r="B45" s="2" t="s">
        <v>2206</v>
      </c>
      <c r="D45" s="10">
        <v>1060</v>
      </c>
    </row>
    <row r="46" spans="1:4" x14ac:dyDescent="0.2">
      <c r="A46" s="10">
        <v>1061</v>
      </c>
      <c r="B46" s="2" t="s">
        <v>2207</v>
      </c>
      <c r="D46" s="10">
        <v>1061</v>
      </c>
    </row>
    <row r="47" spans="1:4" x14ac:dyDescent="0.2">
      <c r="A47" s="10">
        <v>1062</v>
      </c>
      <c r="B47" s="2" t="s">
        <v>2208</v>
      </c>
      <c r="D47" s="10">
        <v>1062</v>
      </c>
    </row>
    <row r="48" spans="1:4" x14ac:dyDescent="0.2">
      <c r="A48" s="10">
        <v>1063</v>
      </c>
      <c r="B48" s="2" t="s">
        <v>2209</v>
      </c>
      <c r="D48" s="10">
        <v>1063</v>
      </c>
    </row>
    <row r="49" spans="1:4" x14ac:dyDescent="0.2">
      <c r="A49" s="10">
        <v>1067</v>
      </c>
      <c r="B49" s="2" t="s">
        <v>2210</v>
      </c>
      <c r="D49" s="10">
        <v>1067</v>
      </c>
    </row>
    <row r="50" spans="1:4" x14ac:dyDescent="0.2">
      <c r="A50" s="10">
        <v>1068</v>
      </c>
      <c r="B50" s="2" t="s">
        <v>2211</v>
      </c>
      <c r="D50" s="10">
        <v>1068</v>
      </c>
    </row>
    <row r="51" spans="1:4" x14ac:dyDescent="0.2">
      <c r="A51" s="10">
        <v>1070</v>
      </c>
      <c r="B51" s="2" t="s">
        <v>2212</v>
      </c>
      <c r="D51" s="10">
        <v>1070</v>
      </c>
    </row>
    <row r="52" spans="1:4" x14ac:dyDescent="0.2">
      <c r="A52" s="10">
        <v>1071</v>
      </c>
      <c r="B52" s="2" t="s">
        <v>2213</v>
      </c>
      <c r="D52" s="10">
        <v>1071</v>
      </c>
    </row>
    <row r="53" spans="1:4" x14ac:dyDescent="0.2">
      <c r="A53" s="10">
        <v>1072</v>
      </c>
      <c r="B53" s="2" t="s">
        <v>2214</v>
      </c>
      <c r="D53" s="10">
        <v>1072</v>
      </c>
    </row>
    <row r="54" spans="1:4" x14ac:dyDescent="0.2">
      <c r="A54" s="10">
        <v>1073</v>
      </c>
      <c r="B54" s="2" t="s">
        <v>2215</v>
      </c>
      <c r="D54" s="10">
        <v>1073</v>
      </c>
    </row>
    <row r="55" spans="1:4" x14ac:dyDescent="0.2">
      <c r="A55" s="10">
        <v>1074</v>
      </c>
      <c r="B55" s="2" t="s">
        <v>2216</v>
      </c>
      <c r="D55" s="10">
        <v>1074</v>
      </c>
    </row>
    <row r="56" spans="1:4" x14ac:dyDescent="0.2">
      <c r="A56" s="10">
        <v>1075</v>
      </c>
      <c r="B56" s="2" t="s">
        <v>2217</v>
      </c>
      <c r="D56" s="10">
        <v>1075</v>
      </c>
    </row>
    <row r="57" spans="1:4" x14ac:dyDescent="0.2">
      <c r="A57" s="10">
        <v>1077</v>
      </c>
      <c r="B57" s="2" t="s">
        <v>2218</v>
      </c>
      <c r="D57" s="10">
        <v>1077</v>
      </c>
    </row>
    <row r="58" spans="1:4" x14ac:dyDescent="0.2">
      <c r="A58" s="10">
        <v>1078</v>
      </c>
      <c r="B58" s="2" t="s">
        <v>2219</v>
      </c>
      <c r="D58" s="10">
        <v>1078</v>
      </c>
    </row>
    <row r="59" spans="1:4" x14ac:dyDescent="0.2">
      <c r="A59" s="10">
        <v>1079</v>
      </c>
      <c r="B59" s="2" t="s">
        <v>2220</v>
      </c>
      <c r="D59" s="10">
        <v>1079</v>
      </c>
    </row>
    <row r="60" spans="1:4" x14ac:dyDescent="0.2">
      <c r="A60" s="10">
        <v>1080</v>
      </c>
      <c r="B60" s="2" t="s">
        <v>2221</v>
      </c>
      <c r="D60" s="10">
        <v>1080</v>
      </c>
    </row>
    <row r="61" spans="1:4" x14ac:dyDescent="0.2">
      <c r="A61" s="10">
        <v>1081</v>
      </c>
      <c r="B61" s="2" t="s">
        <v>2222</v>
      </c>
      <c r="D61" s="10">
        <v>1081</v>
      </c>
    </row>
    <row r="62" spans="1:4" x14ac:dyDescent="0.2">
      <c r="A62" s="10">
        <v>1082</v>
      </c>
      <c r="B62" s="2" t="s">
        <v>2223</v>
      </c>
      <c r="D62" s="10">
        <v>1082</v>
      </c>
    </row>
    <row r="63" spans="1:4" x14ac:dyDescent="0.2">
      <c r="A63" s="10">
        <v>1083</v>
      </c>
      <c r="B63" s="2" t="s">
        <v>2224</v>
      </c>
      <c r="D63" s="10">
        <v>1083</v>
      </c>
    </row>
    <row r="64" spans="1:4" x14ac:dyDescent="0.2">
      <c r="A64" s="10">
        <v>1085</v>
      </c>
      <c r="B64" s="2" t="s">
        <v>2225</v>
      </c>
      <c r="D64" s="10">
        <v>1085</v>
      </c>
    </row>
    <row r="65" spans="1:4" x14ac:dyDescent="0.2">
      <c r="A65" s="10">
        <v>1086</v>
      </c>
      <c r="B65" s="2" t="s">
        <v>2226</v>
      </c>
      <c r="D65" s="10">
        <v>1086</v>
      </c>
    </row>
    <row r="66" spans="1:4" x14ac:dyDescent="0.2">
      <c r="A66" s="10">
        <v>1087</v>
      </c>
      <c r="B66" s="2" t="s">
        <v>2227</v>
      </c>
      <c r="D66" s="10">
        <v>1087</v>
      </c>
    </row>
    <row r="67" spans="1:4" x14ac:dyDescent="0.2">
      <c r="A67" s="10">
        <v>1088</v>
      </c>
      <c r="B67" s="2" t="s">
        <v>2228</v>
      </c>
      <c r="D67" s="10">
        <v>1088</v>
      </c>
    </row>
    <row r="68" spans="1:4" x14ac:dyDescent="0.2">
      <c r="A68" s="10">
        <v>1089</v>
      </c>
      <c r="B68" s="2" t="s">
        <v>2229</v>
      </c>
      <c r="D68" s="10">
        <v>1089</v>
      </c>
    </row>
    <row r="69" spans="1:4" x14ac:dyDescent="0.2">
      <c r="A69" s="10">
        <v>1090</v>
      </c>
      <c r="B69" s="2" t="s">
        <v>2230</v>
      </c>
      <c r="D69" s="10">
        <v>1090</v>
      </c>
    </row>
    <row r="70" spans="1:4" x14ac:dyDescent="0.2">
      <c r="A70" s="10">
        <v>1091</v>
      </c>
      <c r="B70" s="2" t="s">
        <v>2231</v>
      </c>
      <c r="D70" s="10">
        <v>1091</v>
      </c>
    </row>
    <row r="71" spans="1:4" x14ac:dyDescent="0.2">
      <c r="A71" s="10">
        <v>1092</v>
      </c>
      <c r="B71" s="2" t="s">
        <v>2232</v>
      </c>
      <c r="D71" s="10">
        <v>1092</v>
      </c>
    </row>
    <row r="72" spans="1:4" x14ac:dyDescent="0.2">
      <c r="A72" s="10">
        <v>1093</v>
      </c>
      <c r="B72" s="2" t="s">
        <v>2233</v>
      </c>
      <c r="D72" s="10">
        <v>1093</v>
      </c>
    </row>
    <row r="73" spans="1:4" x14ac:dyDescent="0.2">
      <c r="A73" s="10">
        <v>1094</v>
      </c>
      <c r="B73" s="2" t="s">
        <v>2234</v>
      </c>
      <c r="D73" s="10">
        <v>1094</v>
      </c>
    </row>
    <row r="74" spans="1:4" x14ac:dyDescent="0.2">
      <c r="A74" s="10">
        <v>1095</v>
      </c>
      <c r="B74" s="2" t="s">
        <v>2235</v>
      </c>
      <c r="D74" s="10">
        <v>1095</v>
      </c>
    </row>
    <row r="75" spans="1:4" x14ac:dyDescent="0.2">
      <c r="A75" s="10">
        <v>1099</v>
      </c>
      <c r="B75" s="2" t="s">
        <v>2236</v>
      </c>
      <c r="D75" s="10">
        <v>1099</v>
      </c>
    </row>
    <row r="76" spans="1:4" x14ac:dyDescent="0.2">
      <c r="A76" s="10">
        <v>1100</v>
      </c>
      <c r="B76" s="2" t="s">
        <v>2125</v>
      </c>
      <c r="D76" s="10">
        <v>1100</v>
      </c>
    </row>
    <row r="77" spans="1:4" x14ac:dyDescent="0.2">
      <c r="A77" s="10">
        <v>1101</v>
      </c>
      <c r="B77" s="2" t="s">
        <v>2237</v>
      </c>
      <c r="D77" s="10">
        <v>1101</v>
      </c>
    </row>
    <row r="78" spans="1:4" x14ac:dyDescent="0.2">
      <c r="A78" s="10">
        <v>1102</v>
      </c>
      <c r="B78" s="2" t="s">
        <v>2126</v>
      </c>
      <c r="D78" s="10">
        <v>1102</v>
      </c>
    </row>
    <row r="79" spans="1:4" x14ac:dyDescent="0.2">
      <c r="A79" s="10">
        <v>1103</v>
      </c>
      <c r="B79" s="2" t="s">
        <v>2238</v>
      </c>
      <c r="D79" s="10">
        <v>1103</v>
      </c>
    </row>
    <row r="80" spans="1:4" x14ac:dyDescent="0.2">
      <c r="A80" s="10">
        <v>1104</v>
      </c>
      <c r="B80" s="2" t="s">
        <v>2239</v>
      </c>
      <c r="D80" s="10">
        <v>1104</v>
      </c>
    </row>
    <row r="81" spans="1:4" x14ac:dyDescent="0.2">
      <c r="A81" s="10">
        <v>1105</v>
      </c>
      <c r="B81" s="2" t="s">
        <v>2240</v>
      </c>
      <c r="D81" s="10">
        <v>1105</v>
      </c>
    </row>
    <row r="82" spans="1:4" x14ac:dyDescent="0.2">
      <c r="A82" s="10">
        <v>1106</v>
      </c>
      <c r="B82" s="2" t="s">
        <v>2241</v>
      </c>
      <c r="D82" s="10">
        <v>1106</v>
      </c>
    </row>
    <row r="83" spans="1:4" x14ac:dyDescent="0.2">
      <c r="A83" s="10">
        <v>1107</v>
      </c>
      <c r="B83" s="2" t="s">
        <v>2242</v>
      </c>
      <c r="D83" s="10">
        <v>1107</v>
      </c>
    </row>
    <row r="84" spans="1:4" x14ac:dyDescent="0.2">
      <c r="A84" s="10">
        <v>1108</v>
      </c>
      <c r="B84" s="2" t="s">
        <v>2243</v>
      </c>
      <c r="D84" s="10">
        <v>1108</v>
      </c>
    </row>
    <row r="85" spans="1:4" x14ac:dyDescent="0.2">
      <c r="A85" s="10">
        <v>1109</v>
      </c>
      <c r="B85" s="2" t="s">
        <v>2244</v>
      </c>
      <c r="D85" s="10">
        <v>1109</v>
      </c>
    </row>
    <row r="86" spans="1:4" x14ac:dyDescent="0.2">
      <c r="A86" s="10">
        <v>1110</v>
      </c>
      <c r="B86" s="2" t="s">
        <v>2245</v>
      </c>
      <c r="D86" s="10">
        <v>1110</v>
      </c>
    </row>
    <row r="87" spans="1:4" x14ac:dyDescent="0.2">
      <c r="A87" s="10">
        <v>1115</v>
      </c>
      <c r="B87" s="2" t="s">
        <v>2246</v>
      </c>
      <c r="D87" s="10">
        <v>1115</v>
      </c>
    </row>
    <row r="88" spans="1:4" x14ac:dyDescent="0.2">
      <c r="A88" s="10">
        <v>1116</v>
      </c>
      <c r="B88" s="2" t="s">
        <v>2128</v>
      </c>
      <c r="D88" s="10">
        <v>1116</v>
      </c>
    </row>
    <row r="89" spans="1:4" x14ac:dyDescent="0.2">
      <c r="A89" s="10">
        <v>1118</v>
      </c>
      <c r="B89" s="2" t="s">
        <v>2247</v>
      </c>
      <c r="D89" s="10">
        <v>1118</v>
      </c>
    </row>
    <row r="90" spans="1:4" x14ac:dyDescent="0.2">
      <c r="A90" s="10">
        <v>1119</v>
      </c>
      <c r="B90" s="2" t="s">
        <v>2248</v>
      </c>
      <c r="D90" s="10">
        <v>1119</v>
      </c>
    </row>
    <row r="91" spans="1:4" x14ac:dyDescent="0.2">
      <c r="A91" s="10">
        <v>1120</v>
      </c>
      <c r="B91" s="2" t="s">
        <v>2249</v>
      </c>
      <c r="D91" s="10">
        <v>1120</v>
      </c>
    </row>
    <row r="92" spans="1:4" x14ac:dyDescent="0.2">
      <c r="A92" s="10">
        <v>1121</v>
      </c>
      <c r="B92" s="2" t="s">
        <v>2250</v>
      </c>
      <c r="D92" s="10">
        <v>1121</v>
      </c>
    </row>
    <row r="93" spans="1:4" x14ac:dyDescent="0.2">
      <c r="A93" s="10">
        <v>1122</v>
      </c>
      <c r="B93" s="2" t="s">
        <v>2251</v>
      </c>
      <c r="D93" s="10">
        <v>1122</v>
      </c>
    </row>
    <row r="94" spans="1:4" x14ac:dyDescent="0.2">
      <c r="A94" s="10">
        <v>1123</v>
      </c>
      <c r="B94" s="2" t="s">
        <v>2252</v>
      </c>
      <c r="D94" s="10">
        <v>1123</v>
      </c>
    </row>
    <row r="95" spans="1:4" x14ac:dyDescent="0.2">
      <c r="A95" s="10">
        <v>1124</v>
      </c>
      <c r="B95" s="2" t="s">
        <v>2253</v>
      </c>
      <c r="D95" s="10">
        <v>1124</v>
      </c>
    </row>
    <row r="96" spans="1:4" x14ac:dyDescent="0.2">
      <c r="A96" s="10">
        <v>1126</v>
      </c>
      <c r="B96" s="2" t="s">
        <v>2254</v>
      </c>
      <c r="D96" s="10">
        <v>1126</v>
      </c>
    </row>
    <row r="97" spans="1:4" x14ac:dyDescent="0.2">
      <c r="A97" s="10">
        <v>1127</v>
      </c>
      <c r="B97" s="2" t="s">
        <v>2255</v>
      </c>
      <c r="D97" s="10">
        <v>1127</v>
      </c>
    </row>
    <row r="98" spans="1:4" x14ac:dyDescent="0.2">
      <c r="A98" s="10">
        <v>1130</v>
      </c>
      <c r="B98" s="2" t="s">
        <v>2129</v>
      </c>
      <c r="D98" s="10">
        <v>1130</v>
      </c>
    </row>
    <row r="99" spans="1:4" x14ac:dyDescent="0.2">
      <c r="A99" s="10">
        <v>1131</v>
      </c>
      <c r="B99" s="2" t="s">
        <v>2256</v>
      </c>
      <c r="D99" s="10">
        <v>1131</v>
      </c>
    </row>
    <row r="100" spans="1:4" x14ac:dyDescent="0.2">
      <c r="A100" s="10">
        <v>1132</v>
      </c>
      <c r="B100" s="2" t="s">
        <v>2257</v>
      </c>
      <c r="D100" s="10">
        <v>1132</v>
      </c>
    </row>
    <row r="101" spans="1:4" x14ac:dyDescent="0.2">
      <c r="A101" s="10">
        <v>1133</v>
      </c>
      <c r="B101" s="2" t="s">
        <v>2258</v>
      </c>
      <c r="D101" s="10">
        <v>1133</v>
      </c>
    </row>
    <row r="102" spans="1:4" x14ac:dyDescent="0.2">
      <c r="A102" s="10">
        <v>1134</v>
      </c>
      <c r="B102" s="2" t="s">
        <v>2259</v>
      </c>
      <c r="D102" s="10">
        <v>1134</v>
      </c>
    </row>
    <row r="103" spans="1:4" x14ac:dyDescent="0.2">
      <c r="A103" s="10">
        <v>1135</v>
      </c>
      <c r="B103" s="2" t="s">
        <v>2260</v>
      </c>
      <c r="D103" s="10">
        <v>1135</v>
      </c>
    </row>
    <row r="104" spans="1:4" x14ac:dyDescent="0.2">
      <c r="A104" s="10">
        <v>1137</v>
      </c>
      <c r="B104" s="2" t="s">
        <v>2261</v>
      </c>
      <c r="D104" s="10">
        <v>1137</v>
      </c>
    </row>
    <row r="105" spans="1:4" x14ac:dyDescent="0.2">
      <c r="A105" s="10">
        <v>1138</v>
      </c>
      <c r="B105" s="2" t="s">
        <v>2262</v>
      </c>
      <c r="D105" s="10">
        <v>1138</v>
      </c>
    </row>
    <row r="106" spans="1:4" x14ac:dyDescent="0.2">
      <c r="A106" s="10">
        <v>1140</v>
      </c>
      <c r="B106" s="2" t="s">
        <v>2263</v>
      </c>
      <c r="D106" s="10">
        <v>1140</v>
      </c>
    </row>
    <row r="107" spans="1:4" x14ac:dyDescent="0.2">
      <c r="A107" s="10">
        <v>1141</v>
      </c>
      <c r="B107" s="2" t="s">
        <v>2264</v>
      </c>
      <c r="D107" s="10">
        <v>1141</v>
      </c>
    </row>
    <row r="108" spans="1:4" x14ac:dyDescent="0.2">
      <c r="A108" s="10">
        <v>1143</v>
      </c>
      <c r="B108" s="2" t="s">
        <v>2265</v>
      </c>
      <c r="D108" s="10">
        <v>1143</v>
      </c>
    </row>
    <row r="109" spans="1:4" x14ac:dyDescent="0.2">
      <c r="A109" s="10">
        <v>1144</v>
      </c>
      <c r="B109" s="2" t="s">
        <v>2130</v>
      </c>
      <c r="D109" s="10">
        <v>1144</v>
      </c>
    </row>
    <row r="110" spans="1:4" x14ac:dyDescent="0.2">
      <c r="A110" s="10">
        <v>1145</v>
      </c>
      <c r="B110" s="2" t="s">
        <v>2266</v>
      </c>
      <c r="D110" s="10">
        <v>1145</v>
      </c>
    </row>
    <row r="111" spans="1:4" x14ac:dyDescent="0.2">
      <c r="A111" s="10">
        <v>1146</v>
      </c>
      <c r="B111" s="2" t="s">
        <v>2131</v>
      </c>
      <c r="D111" s="10">
        <v>1146</v>
      </c>
    </row>
    <row r="112" spans="1:4" x14ac:dyDescent="0.2">
      <c r="A112" s="10">
        <v>1148</v>
      </c>
      <c r="B112" s="2" t="s">
        <v>2267</v>
      </c>
      <c r="D112" s="10">
        <v>1148</v>
      </c>
    </row>
    <row r="113" spans="1:4" x14ac:dyDescent="0.2">
      <c r="A113" s="10">
        <v>1149</v>
      </c>
      <c r="B113" s="2" t="s">
        <v>2268</v>
      </c>
      <c r="D113" s="10">
        <v>1149</v>
      </c>
    </row>
    <row r="114" spans="1:4" x14ac:dyDescent="0.2">
      <c r="A114" s="10">
        <v>1150</v>
      </c>
      <c r="B114" s="2" t="s">
        <v>2269</v>
      </c>
      <c r="D114" s="10">
        <v>1150</v>
      </c>
    </row>
    <row r="115" spans="1:4" x14ac:dyDescent="0.2">
      <c r="A115" s="10">
        <v>1151</v>
      </c>
      <c r="B115" s="2" t="s">
        <v>2270</v>
      </c>
      <c r="D115" s="10">
        <v>1151</v>
      </c>
    </row>
    <row r="116" spans="1:4" x14ac:dyDescent="0.2">
      <c r="A116" s="10">
        <v>1152</v>
      </c>
      <c r="B116" s="2" t="s">
        <v>2271</v>
      </c>
      <c r="D116" s="10">
        <v>1152</v>
      </c>
    </row>
    <row r="117" spans="1:4" x14ac:dyDescent="0.2">
      <c r="A117" s="10">
        <v>1153</v>
      </c>
      <c r="B117" s="2" t="s">
        <v>2272</v>
      </c>
      <c r="D117" s="10">
        <v>1153</v>
      </c>
    </row>
    <row r="118" spans="1:4" x14ac:dyDescent="0.2">
      <c r="A118" s="10">
        <v>1154</v>
      </c>
      <c r="B118" s="2" t="s">
        <v>2273</v>
      </c>
      <c r="D118" s="10">
        <v>1154</v>
      </c>
    </row>
    <row r="119" spans="1:4" x14ac:dyDescent="0.2">
      <c r="A119" s="10">
        <v>1155</v>
      </c>
      <c r="B119" s="2" t="s">
        <v>2274</v>
      </c>
      <c r="D119" s="10">
        <v>1155</v>
      </c>
    </row>
    <row r="120" spans="1:4" x14ac:dyDescent="0.2">
      <c r="A120" s="10">
        <v>1158</v>
      </c>
      <c r="B120" s="2" t="s">
        <v>2275</v>
      </c>
      <c r="D120" s="10">
        <v>1158</v>
      </c>
    </row>
    <row r="121" spans="1:4" x14ac:dyDescent="0.2">
      <c r="A121" s="10">
        <v>1159</v>
      </c>
      <c r="B121" s="2" t="s">
        <v>2276</v>
      </c>
      <c r="D121" s="10">
        <v>1159</v>
      </c>
    </row>
    <row r="122" spans="1:4" x14ac:dyDescent="0.2">
      <c r="A122" s="10">
        <v>1160</v>
      </c>
      <c r="B122" s="2" t="s">
        <v>2277</v>
      </c>
      <c r="D122" s="10">
        <v>1160</v>
      </c>
    </row>
    <row r="123" spans="1:4" x14ac:dyDescent="0.2">
      <c r="A123" s="10">
        <v>1161</v>
      </c>
      <c r="B123" s="2" t="s">
        <v>2278</v>
      </c>
      <c r="D123" s="10">
        <v>1161</v>
      </c>
    </row>
    <row r="124" spans="1:4" x14ac:dyDescent="0.2">
      <c r="A124" s="10">
        <v>1162</v>
      </c>
      <c r="B124" s="2" t="s">
        <v>2279</v>
      </c>
      <c r="D124" s="10">
        <v>1162</v>
      </c>
    </row>
    <row r="125" spans="1:4" x14ac:dyDescent="0.2">
      <c r="A125" s="10">
        <v>1164</v>
      </c>
      <c r="B125" s="2" t="s">
        <v>2280</v>
      </c>
      <c r="D125" s="10">
        <v>1164</v>
      </c>
    </row>
    <row r="126" spans="1:4" x14ac:dyDescent="0.2">
      <c r="A126" s="10">
        <v>1166</v>
      </c>
      <c r="B126" s="2" t="s">
        <v>2281</v>
      </c>
      <c r="D126" s="10">
        <v>1166</v>
      </c>
    </row>
    <row r="127" spans="1:4" x14ac:dyDescent="0.2">
      <c r="A127" s="10">
        <v>1167</v>
      </c>
      <c r="B127" s="2" t="s">
        <v>2282</v>
      </c>
      <c r="D127" s="10">
        <v>1167</v>
      </c>
    </row>
    <row r="128" spans="1:4" x14ac:dyDescent="0.2">
      <c r="A128" s="10">
        <v>1168</v>
      </c>
      <c r="B128" s="2" t="s">
        <v>2283</v>
      </c>
      <c r="D128" s="10">
        <v>1168</v>
      </c>
    </row>
    <row r="129" spans="1:4" x14ac:dyDescent="0.2">
      <c r="A129" s="10">
        <v>1170</v>
      </c>
      <c r="B129" s="2" t="s">
        <v>2284</v>
      </c>
      <c r="D129" s="10">
        <v>1170</v>
      </c>
    </row>
    <row r="130" spans="1:4" x14ac:dyDescent="0.2">
      <c r="A130" s="10">
        <v>1171</v>
      </c>
      <c r="B130" s="2" t="s">
        <v>2285</v>
      </c>
      <c r="D130" s="10">
        <v>1171</v>
      </c>
    </row>
    <row r="131" spans="1:4" x14ac:dyDescent="0.2">
      <c r="A131" s="10">
        <v>1172</v>
      </c>
      <c r="B131" s="2" t="s">
        <v>2286</v>
      </c>
      <c r="D131" s="10">
        <v>1172</v>
      </c>
    </row>
    <row r="132" spans="1:4" x14ac:dyDescent="0.2">
      <c r="A132" s="10">
        <v>1173</v>
      </c>
      <c r="B132" s="2" t="s">
        <v>2287</v>
      </c>
      <c r="D132" s="10">
        <v>1173</v>
      </c>
    </row>
    <row r="133" spans="1:4" x14ac:dyDescent="0.2">
      <c r="A133" s="10">
        <v>1174</v>
      </c>
      <c r="B133" s="2" t="s">
        <v>2288</v>
      </c>
      <c r="D133" s="10">
        <v>1174</v>
      </c>
    </row>
    <row r="134" spans="1:4" x14ac:dyDescent="0.2">
      <c r="A134" s="10">
        <v>1176</v>
      </c>
      <c r="B134" s="2" t="s">
        <v>2289</v>
      </c>
      <c r="D134" s="10">
        <v>1176</v>
      </c>
    </row>
    <row r="135" spans="1:4" x14ac:dyDescent="0.2">
      <c r="A135" s="10">
        <v>1177</v>
      </c>
      <c r="B135" s="2" t="s">
        <v>2290</v>
      </c>
      <c r="D135" s="10">
        <v>1177</v>
      </c>
    </row>
    <row r="136" spans="1:4" x14ac:dyDescent="0.2">
      <c r="A136" s="10">
        <v>1178</v>
      </c>
      <c r="B136" s="2" t="s">
        <v>2291</v>
      </c>
      <c r="D136" s="10">
        <v>1178</v>
      </c>
    </row>
    <row r="137" spans="1:4" x14ac:dyDescent="0.2">
      <c r="A137" s="10">
        <v>1179</v>
      </c>
      <c r="B137" s="2" t="s">
        <v>2292</v>
      </c>
      <c r="D137" s="10">
        <v>1179</v>
      </c>
    </row>
    <row r="138" spans="1:4" x14ac:dyDescent="0.2">
      <c r="A138" s="10">
        <v>1180</v>
      </c>
      <c r="B138" s="2" t="s">
        <v>2293</v>
      </c>
      <c r="D138" s="10">
        <v>1180</v>
      </c>
    </row>
    <row r="139" spans="1:4" x14ac:dyDescent="0.2">
      <c r="A139" s="10">
        <v>1182</v>
      </c>
      <c r="B139" s="2" t="s">
        <v>2294</v>
      </c>
      <c r="D139" s="10">
        <v>1182</v>
      </c>
    </row>
    <row r="140" spans="1:4" x14ac:dyDescent="0.2">
      <c r="A140" s="10">
        <v>1183</v>
      </c>
      <c r="B140" s="2" t="s">
        <v>2295</v>
      </c>
      <c r="D140" s="10">
        <v>1183</v>
      </c>
    </row>
    <row r="141" spans="1:4" x14ac:dyDescent="0.2">
      <c r="A141" s="10">
        <v>1184</v>
      </c>
      <c r="B141" s="2" t="s">
        <v>2296</v>
      </c>
      <c r="D141" s="10">
        <v>1184</v>
      </c>
    </row>
    <row r="142" spans="1:4" x14ac:dyDescent="0.2">
      <c r="A142" s="10">
        <v>1185</v>
      </c>
      <c r="B142" s="2" t="s">
        <v>2132</v>
      </c>
      <c r="D142" s="10">
        <v>1185</v>
      </c>
    </row>
    <row r="143" spans="1:4" x14ac:dyDescent="0.2">
      <c r="A143" s="10">
        <v>1187</v>
      </c>
      <c r="B143" s="2" t="s">
        <v>2133</v>
      </c>
      <c r="D143" s="10">
        <v>1187</v>
      </c>
    </row>
    <row r="144" spans="1:4" x14ac:dyDescent="0.2">
      <c r="A144" s="10">
        <v>1188</v>
      </c>
      <c r="B144" s="2" t="s">
        <v>2297</v>
      </c>
      <c r="D144" s="10">
        <v>1188</v>
      </c>
    </row>
    <row r="145" spans="1:4" x14ac:dyDescent="0.2">
      <c r="A145" s="10">
        <v>1189</v>
      </c>
      <c r="B145" s="2" t="s">
        <v>2298</v>
      </c>
      <c r="D145" s="10">
        <v>1189</v>
      </c>
    </row>
    <row r="146" spans="1:4" x14ac:dyDescent="0.2">
      <c r="A146" s="10">
        <v>1190</v>
      </c>
      <c r="B146" s="2" t="s">
        <v>2299</v>
      </c>
      <c r="D146" s="10">
        <v>1190</v>
      </c>
    </row>
    <row r="147" spans="1:4" x14ac:dyDescent="0.2">
      <c r="A147" s="10">
        <v>1191</v>
      </c>
      <c r="B147" s="2" t="s">
        <v>2300</v>
      </c>
      <c r="D147" s="10">
        <v>1191</v>
      </c>
    </row>
    <row r="148" spans="1:4" x14ac:dyDescent="0.2">
      <c r="A148" s="10">
        <v>1196</v>
      </c>
      <c r="B148" s="2" t="s">
        <v>2301</v>
      </c>
      <c r="D148" s="10">
        <v>1196</v>
      </c>
    </row>
    <row r="149" spans="1:4" x14ac:dyDescent="0.2">
      <c r="A149" s="10">
        <v>1198</v>
      </c>
      <c r="B149" s="2" t="s">
        <v>2302</v>
      </c>
      <c r="D149" s="10">
        <v>1198</v>
      </c>
    </row>
    <row r="150" spans="1:4" x14ac:dyDescent="0.2">
      <c r="A150" s="10">
        <v>1200</v>
      </c>
      <c r="B150" s="2" t="s">
        <v>2303</v>
      </c>
      <c r="D150" s="10">
        <v>1200</v>
      </c>
    </row>
    <row r="151" spans="1:4" x14ac:dyDescent="0.2">
      <c r="A151" s="10">
        <v>1201</v>
      </c>
      <c r="B151" s="2" t="s">
        <v>2304</v>
      </c>
      <c r="D151" s="10">
        <v>1201</v>
      </c>
    </row>
    <row r="152" spans="1:4" x14ac:dyDescent="0.2">
      <c r="A152" s="10">
        <v>1202</v>
      </c>
      <c r="B152" s="2" t="s">
        <v>2305</v>
      </c>
      <c r="D152" s="10">
        <v>1202</v>
      </c>
    </row>
    <row r="153" spans="1:4" x14ac:dyDescent="0.2">
      <c r="A153" s="10">
        <v>1203</v>
      </c>
      <c r="B153" s="2" t="s">
        <v>2306</v>
      </c>
      <c r="D153" s="10">
        <v>1203</v>
      </c>
    </row>
    <row r="154" spans="1:4" x14ac:dyDescent="0.2">
      <c r="A154" s="10">
        <v>1204</v>
      </c>
      <c r="B154" s="2" t="s">
        <v>2307</v>
      </c>
      <c r="D154" s="10">
        <v>1204</v>
      </c>
    </row>
    <row r="155" spans="1:4" x14ac:dyDescent="0.2">
      <c r="A155" s="10">
        <v>1206</v>
      </c>
      <c r="B155" s="2" t="s">
        <v>2308</v>
      </c>
      <c r="D155" s="10">
        <v>1206</v>
      </c>
    </row>
    <row r="156" spans="1:4" x14ac:dyDescent="0.2">
      <c r="A156" s="10">
        <v>1209</v>
      </c>
      <c r="B156" s="2" t="s">
        <v>2309</v>
      </c>
      <c r="D156" s="10">
        <v>1209</v>
      </c>
    </row>
    <row r="157" spans="1:4" x14ac:dyDescent="0.2">
      <c r="A157" s="10">
        <v>1210</v>
      </c>
      <c r="B157" s="2" t="s">
        <v>2310</v>
      </c>
      <c r="D157" s="10">
        <v>1210</v>
      </c>
    </row>
    <row r="158" spans="1:4" x14ac:dyDescent="0.2">
      <c r="A158" s="10">
        <v>1211</v>
      </c>
      <c r="B158" s="2" t="s">
        <v>2311</v>
      </c>
      <c r="D158" s="10">
        <v>1211</v>
      </c>
    </row>
    <row r="159" spans="1:4" x14ac:dyDescent="0.2">
      <c r="A159" s="10">
        <v>1212</v>
      </c>
      <c r="B159" s="2" t="s">
        <v>2312</v>
      </c>
      <c r="D159" s="10">
        <v>1212</v>
      </c>
    </row>
    <row r="160" spans="1:4" x14ac:dyDescent="0.2">
      <c r="A160" s="10">
        <v>1213</v>
      </c>
      <c r="B160" s="2" t="s">
        <v>2313</v>
      </c>
      <c r="D160" s="10">
        <v>1213</v>
      </c>
    </row>
    <row r="161" spans="1:4" x14ac:dyDescent="0.2">
      <c r="A161" s="10">
        <v>1214</v>
      </c>
      <c r="B161" s="2" t="s">
        <v>2314</v>
      </c>
      <c r="D161" s="10">
        <v>1214</v>
      </c>
    </row>
    <row r="162" spans="1:4" x14ac:dyDescent="0.2">
      <c r="A162" s="10">
        <v>1215</v>
      </c>
      <c r="B162" s="2" t="s">
        <v>2134</v>
      </c>
      <c r="D162" s="10">
        <v>1215</v>
      </c>
    </row>
    <row r="163" spans="1:4" x14ac:dyDescent="0.2">
      <c r="A163" s="10">
        <v>1218</v>
      </c>
      <c r="B163" s="2" t="s">
        <v>2315</v>
      </c>
      <c r="D163" s="10">
        <v>1218</v>
      </c>
    </row>
    <row r="164" spans="1:4" x14ac:dyDescent="0.2">
      <c r="A164" s="10">
        <v>1219</v>
      </c>
      <c r="B164" s="2" t="s">
        <v>2135</v>
      </c>
      <c r="D164" s="10">
        <v>1219</v>
      </c>
    </row>
    <row r="165" spans="1:4" x14ac:dyDescent="0.2">
      <c r="A165" s="10">
        <v>1220</v>
      </c>
      <c r="B165" s="2" t="s">
        <v>2316</v>
      </c>
      <c r="D165" s="10">
        <v>1220</v>
      </c>
    </row>
    <row r="166" spans="1:4" x14ac:dyDescent="0.2">
      <c r="A166" s="10">
        <v>1221</v>
      </c>
      <c r="B166" s="2" t="s">
        <v>2317</v>
      </c>
      <c r="D166" s="10">
        <v>1221</v>
      </c>
    </row>
    <row r="167" spans="1:4" x14ac:dyDescent="0.2">
      <c r="A167" s="10">
        <v>1222</v>
      </c>
      <c r="B167" s="2" t="s">
        <v>2318</v>
      </c>
      <c r="D167" s="10">
        <v>1222</v>
      </c>
    </row>
    <row r="168" spans="1:4" x14ac:dyDescent="0.2">
      <c r="A168" s="10">
        <v>1223</v>
      </c>
      <c r="B168" s="2" t="s">
        <v>2319</v>
      </c>
      <c r="D168" s="10">
        <v>1223</v>
      </c>
    </row>
    <row r="169" spans="1:4" x14ac:dyDescent="0.2">
      <c r="A169" s="10">
        <v>1224</v>
      </c>
      <c r="B169" s="2" t="s">
        <v>2320</v>
      </c>
      <c r="D169" s="10">
        <v>1224</v>
      </c>
    </row>
    <row r="170" spans="1:4" x14ac:dyDescent="0.2">
      <c r="A170" s="10">
        <v>1225</v>
      </c>
      <c r="B170" s="2" t="s">
        <v>2321</v>
      </c>
      <c r="D170" s="10">
        <v>1225</v>
      </c>
    </row>
    <row r="171" spans="1:4" x14ac:dyDescent="0.2">
      <c r="A171" s="10">
        <v>1226</v>
      </c>
      <c r="B171" s="2" t="s">
        <v>2322</v>
      </c>
      <c r="D171" s="10">
        <v>1226</v>
      </c>
    </row>
    <row r="172" spans="1:4" x14ac:dyDescent="0.2">
      <c r="A172" s="10">
        <v>1227</v>
      </c>
      <c r="B172" s="2" t="s">
        <v>2323</v>
      </c>
      <c r="D172" s="10">
        <v>1227</v>
      </c>
    </row>
    <row r="173" spans="1:4" x14ac:dyDescent="0.2">
      <c r="A173" s="10">
        <v>1228</v>
      </c>
      <c r="B173" s="2" t="s">
        <v>2324</v>
      </c>
      <c r="D173" s="10">
        <v>1228</v>
      </c>
    </row>
    <row r="174" spans="1:4" x14ac:dyDescent="0.2">
      <c r="A174" s="10">
        <v>1230</v>
      </c>
      <c r="B174" s="2" t="s">
        <v>2325</v>
      </c>
      <c r="D174" s="10">
        <v>1230</v>
      </c>
    </row>
    <row r="175" spans="1:4" x14ac:dyDescent="0.2">
      <c r="A175" s="10">
        <v>1232</v>
      </c>
      <c r="B175" s="2" t="s">
        <v>2326</v>
      </c>
      <c r="D175" s="10">
        <v>1232</v>
      </c>
    </row>
    <row r="176" spans="1:4" x14ac:dyDescent="0.2">
      <c r="A176" s="10">
        <v>1234</v>
      </c>
      <c r="B176" s="2" t="s">
        <v>2327</v>
      </c>
      <c r="D176" s="10">
        <v>1234</v>
      </c>
    </row>
    <row r="177" spans="1:4" x14ac:dyDescent="0.2">
      <c r="A177" s="10">
        <v>1235</v>
      </c>
      <c r="B177" s="2" t="s">
        <v>2328</v>
      </c>
      <c r="D177" s="10">
        <v>1235</v>
      </c>
    </row>
    <row r="178" spans="1:4" x14ac:dyDescent="0.2">
      <c r="A178" s="10">
        <v>1236</v>
      </c>
      <c r="B178" s="2" t="s">
        <v>2329</v>
      </c>
      <c r="D178" s="10">
        <v>1236</v>
      </c>
    </row>
    <row r="179" spans="1:4" x14ac:dyDescent="0.2">
      <c r="A179" s="10">
        <v>1237</v>
      </c>
      <c r="B179" s="2" t="s">
        <v>2330</v>
      </c>
      <c r="D179" s="10">
        <v>1237</v>
      </c>
    </row>
    <row r="180" spans="1:4" x14ac:dyDescent="0.2">
      <c r="A180" s="10">
        <v>1238</v>
      </c>
      <c r="B180" s="2" t="s">
        <v>2331</v>
      </c>
      <c r="D180" s="10">
        <v>1238</v>
      </c>
    </row>
    <row r="181" spans="1:4" x14ac:dyDescent="0.2">
      <c r="A181" s="10">
        <v>1239</v>
      </c>
      <c r="B181" s="2" t="s">
        <v>2332</v>
      </c>
      <c r="D181" s="10">
        <v>1239</v>
      </c>
    </row>
    <row r="182" spans="1:4" x14ac:dyDescent="0.2">
      <c r="A182" s="10">
        <v>1240</v>
      </c>
      <c r="B182" s="2" t="s">
        <v>2333</v>
      </c>
      <c r="D182" s="10">
        <v>1240</v>
      </c>
    </row>
    <row r="183" spans="1:4" x14ac:dyDescent="0.2">
      <c r="A183" s="10">
        <v>1242</v>
      </c>
      <c r="B183" s="2" t="s">
        <v>2334</v>
      </c>
      <c r="D183" s="10">
        <v>1242</v>
      </c>
    </row>
    <row r="184" spans="1:4" x14ac:dyDescent="0.2">
      <c r="A184" s="10">
        <v>1243</v>
      </c>
      <c r="B184" s="2" t="s">
        <v>2335</v>
      </c>
      <c r="D184" s="10">
        <v>1243</v>
      </c>
    </row>
    <row r="185" spans="1:4" x14ac:dyDescent="0.2">
      <c r="A185" s="10">
        <v>1244</v>
      </c>
      <c r="B185" s="2" t="s">
        <v>2336</v>
      </c>
      <c r="D185" s="10">
        <v>1244</v>
      </c>
    </row>
    <row r="186" spans="1:4" x14ac:dyDescent="0.2">
      <c r="A186" s="10">
        <v>1245</v>
      </c>
      <c r="B186" s="2" t="s">
        <v>2337</v>
      </c>
      <c r="D186" s="10">
        <v>1245</v>
      </c>
    </row>
    <row r="187" spans="1:4" x14ac:dyDescent="0.2">
      <c r="A187" s="10">
        <v>1246</v>
      </c>
      <c r="B187" s="2" t="s">
        <v>2338</v>
      </c>
      <c r="D187" s="10">
        <v>1246</v>
      </c>
    </row>
    <row r="188" spans="1:4" x14ac:dyDescent="0.2">
      <c r="A188" s="10">
        <v>1248</v>
      </c>
      <c r="B188" s="2" t="s">
        <v>2339</v>
      </c>
      <c r="D188" s="10">
        <v>1248</v>
      </c>
    </row>
    <row r="189" spans="1:4" x14ac:dyDescent="0.2">
      <c r="A189" s="10">
        <v>1249</v>
      </c>
      <c r="B189" s="2" t="s">
        <v>2340</v>
      </c>
      <c r="D189" s="10">
        <v>1249</v>
      </c>
    </row>
    <row r="190" spans="1:4" x14ac:dyDescent="0.2">
      <c r="A190" s="10">
        <v>1250</v>
      </c>
      <c r="B190" s="2" t="s">
        <v>2341</v>
      </c>
      <c r="D190" s="10">
        <v>1250</v>
      </c>
    </row>
    <row r="191" spans="1:4" x14ac:dyDescent="0.2">
      <c r="A191" s="10">
        <v>1251</v>
      </c>
      <c r="B191" s="2" t="s">
        <v>2342</v>
      </c>
      <c r="D191" s="10">
        <v>1251</v>
      </c>
    </row>
    <row r="192" spans="1:4" x14ac:dyDescent="0.2">
      <c r="A192" s="10">
        <v>1252</v>
      </c>
      <c r="B192" s="2" t="s">
        <v>2343</v>
      </c>
      <c r="D192" s="10">
        <v>1252</v>
      </c>
    </row>
    <row r="193" spans="1:4" x14ac:dyDescent="0.2">
      <c r="A193" s="10">
        <v>1254</v>
      </c>
      <c r="B193" s="2" t="s">
        <v>2344</v>
      </c>
      <c r="D193" s="10">
        <v>1254</v>
      </c>
    </row>
    <row r="194" spans="1:4" x14ac:dyDescent="0.2">
      <c r="A194" s="10">
        <v>1256</v>
      </c>
      <c r="B194" s="2" t="s">
        <v>2137</v>
      </c>
      <c r="D194" s="10">
        <v>1256</v>
      </c>
    </row>
    <row r="195" spans="1:4" x14ac:dyDescent="0.2">
      <c r="A195" s="10">
        <v>1257</v>
      </c>
      <c r="B195" s="2" t="s">
        <v>2138</v>
      </c>
      <c r="D195" s="10">
        <v>1257</v>
      </c>
    </row>
    <row r="196" spans="1:4" x14ac:dyDescent="0.2">
      <c r="A196" s="10">
        <v>1258</v>
      </c>
      <c r="B196" s="2" t="s">
        <v>2345</v>
      </c>
      <c r="D196" s="10">
        <v>1258</v>
      </c>
    </row>
    <row r="197" spans="1:4" x14ac:dyDescent="0.2">
      <c r="A197" s="10">
        <v>1259</v>
      </c>
      <c r="B197" s="2" t="s">
        <v>2346</v>
      </c>
      <c r="D197" s="10">
        <v>1259</v>
      </c>
    </row>
    <row r="198" spans="1:4" x14ac:dyDescent="0.2">
      <c r="A198" s="10">
        <v>1260</v>
      </c>
      <c r="B198" s="2" t="s">
        <v>2347</v>
      </c>
      <c r="D198" s="10">
        <v>1260</v>
      </c>
    </row>
    <row r="199" spans="1:4" x14ac:dyDescent="0.2">
      <c r="A199" s="10">
        <v>1263</v>
      </c>
      <c r="B199" s="2" t="s">
        <v>2348</v>
      </c>
      <c r="D199" s="10">
        <v>1263</v>
      </c>
    </row>
    <row r="200" spans="1:4" x14ac:dyDescent="0.2">
      <c r="A200" s="10">
        <v>1264</v>
      </c>
      <c r="B200" s="2" t="s">
        <v>2349</v>
      </c>
      <c r="D200" s="10">
        <v>1264</v>
      </c>
    </row>
    <row r="201" spans="1:4" x14ac:dyDescent="0.2">
      <c r="A201" s="10">
        <v>1265</v>
      </c>
      <c r="B201" s="2" t="s">
        <v>1768</v>
      </c>
      <c r="D201" s="10">
        <v>1265</v>
      </c>
    </row>
    <row r="202" spans="1:4" x14ac:dyDescent="0.2">
      <c r="A202" s="10">
        <v>1266</v>
      </c>
      <c r="B202" s="2" t="s">
        <v>2350</v>
      </c>
      <c r="D202" s="10">
        <v>1266</v>
      </c>
    </row>
    <row r="203" spans="1:4" x14ac:dyDescent="0.2">
      <c r="A203" s="10">
        <v>1267</v>
      </c>
      <c r="B203" s="2" t="s">
        <v>2351</v>
      </c>
      <c r="D203" s="10">
        <v>1267</v>
      </c>
    </row>
    <row r="204" spans="1:4" x14ac:dyDescent="0.2">
      <c r="A204" s="10">
        <v>1268</v>
      </c>
      <c r="B204" s="2" t="s">
        <v>2352</v>
      </c>
      <c r="D204" s="10">
        <v>1268</v>
      </c>
    </row>
    <row r="205" spans="1:4" x14ac:dyDescent="0.2">
      <c r="A205" s="10">
        <v>1269</v>
      </c>
      <c r="B205" s="2" t="s">
        <v>2353</v>
      </c>
      <c r="D205" s="10">
        <v>1269</v>
      </c>
    </row>
    <row r="206" spans="1:4" x14ac:dyDescent="0.2">
      <c r="A206" s="10">
        <v>1271</v>
      </c>
      <c r="B206" s="2" t="s">
        <v>2354</v>
      </c>
      <c r="D206" s="10">
        <v>1271</v>
      </c>
    </row>
    <row r="207" spans="1:4" x14ac:dyDescent="0.2">
      <c r="A207" s="10">
        <v>1272</v>
      </c>
      <c r="B207" s="2" t="s">
        <v>2355</v>
      </c>
      <c r="D207" s="10">
        <v>1272</v>
      </c>
    </row>
    <row r="208" spans="1:4" x14ac:dyDescent="0.2">
      <c r="A208" s="10">
        <v>1273</v>
      </c>
      <c r="B208" s="2" t="s">
        <v>2356</v>
      </c>
      <c r="D208" s="10">
        <v>1273</v>
      </c>
    </row>
    <row r="209" spans="1:4" x14ac:dyDescent="0.2">
      <c r="A209" s="10">
        <v>1274</v>
      </c>
      <c r="B209" s="2" t="s">
        <v>2139</v>
      </c>
      <c r="D209" s="10">
        <v>1274</v>
      </c>
    </row>
    <row r="210" spans="1:4" x14ac:dyDescent="0.2">
      <c r="A210" s="10">
        <v>1275</v>
      </c>
      <c r="B210" s="2" t="s">
        <v>2140</v>
      </c>
      <c r="D210" s="10">
        <v>1275</v>
      </c>
    </row>
    <row r="211" spans="1:4" x14ac:dyDescent="0.2">
      <c r="A211" s="10">
        <v>1276</v>
      </c>
      <c r="B211" s="2" t="s">
        <v>2357</v>
      </c>
      <c r="D211" s="10">
        <v>1276</v>
      </c>
    </row>
    <row r="212" spans="1:4" x14ac:dyDescent="0.2">
      <c r="A212" s="10">
        <v>1277</v>
      </c>
      <c r="B212" s="2" t="s">
        <v>2358</v>
      </c>
      <c r="D212" s="10">
        <v>1277</v>
      </c>
    </row>
    <row r="213" spans="1:4" x14ac:dyDescent="0.2">
      <c r="A213" s="10">
        <v>1278</v>
      </c>
      <c r="B213" s="2" t="s">
        <v>2359</v>
      </c>
      <c r="D213" s="10">
        <v>1278</v>
      </c>
    </row>
    <row r="214" spans="1:4" x14ac:dyDescent="0.2">
      <c r="A214" s="10">
        <v>1279</v>
      </c>
      <c r="B214" s="2" t="s">
        <v>2360</v>
      </c>
      <c r="D214" s="10">
        <v>1279</v>
      </c>
    </row>
    <row r="215" spans="1:4" x14ac:dyDescent="0.2">
      <c r="A215" s="10">
        <v>1280</v>
      </c>
      <c r="B215" s="2" t="s">
        <v>2361</v>
      </c>
      <c r="D215" s="10">
        <v>1280</v>
      </c>
    </row>
    <row r="216" spans="1:4" x14ac:dyDescent="0.2">
      <c r="A216" s="10">
        <v>1281</v>
      </c>
      <c r="B216" s="2" t="s">
        <v>2362</v>
      </c>
      <c r="D216" s="10">
        <v>1281</v>
      </c>
    </row>
    <row r="217" spans="1:4" x14ac:dyDescent="0.2">
      <c r="A217" s="10">
        <v>1282</v>
      </c>
      <c r="B217" s="2" t="s">
        <v>2141</v>
      </c>
      <c r="D217" s="10">
        <v>1282</v>
      </c>
    </row>
    <row r="218" spans="1:4" x14ac:dyDescent="0.2">
      <c r="A218" s="10">
        <v>1285</v>
      </c>
      <c r="B218" s="2" t="s">
        <v>2363</v>
      </c>
      <c r="D218" s="10">
        <v>1285</v>
      </c>
    </row>
    <row r="219" spans="1:4" x14ac:dyDescent="0.2">
      <c r="A219" s="10">
        <v>1287</v>
      </c>
      <c r="B219" s="2" t="s">
        <v>2364</v>
      </c>
      <c r="D219" s="10">
        <v>1287</v>
      </c>
    </row>
    <row r="220" spans="1:4" x14ac:dyDescent="0.2">
      <c r="A220" s="10">
        <v>1288</v>
      </c>
      <c r="B220" s="2" t="s">
        <v>2365</v>
      </c>
      <c r="D220" s="10">
        <v>1288</v>
      </c>
    </row>
    <row r="221" spans="1:4" x14ac:dyDescent="0.2">
      <c r="A221" s="10">
        <v>1290</v>
      </c>
      <c r="B221" s="2" t="s">
        <v>2366</v>
      </c>
      <c r="D221" s="10">
        <v>1290</v>
      </c>
    </row>
    <row r="222" spans="1:4" x14ac:dyDescent="0.2">
      <c r="A222" s="10">
        <v>1291</v>
      </c>
      <c r="B222" s="2" t="s">
        <v>2147</v>
      </c>
      <c r="D222" s="10">
        <v>1291</v>
      </c>
    </row>
    <row r="223" spans="1:4" x14ac:dyDescent="0.2">
      <c r="A223" s="10">
        <v>1292</v>
      </c>
      <c r="B223" s="2" t="s">
        <v>2142</v>
      </c>
      <c r="D223" s="10">
        <v>1292</v>
      </c>
    </row>
    <row r="224" spans="1:4" x14ac:dyDescent="0.2">
      <c r="A224" s="10">
        <v>1295</v>
      </c>
      <c r="B224" s="2" t="s">
        <v>2367</v>
      </c>
      <c r="D224" s="10">
        <v>1295</v>
      </c>
    </row>
    <row r="225" spans="1:4" x14ac:dyDescent="0.2">
      <c r="A225" s="10">
        <v>1296</v>
      </c>
      <c r="B225" s="2" t="s">
        <v>2368</v>
      </c>
      <c r="D225" s="10">
        <v>1296</v>
      </c>
    </row>
    <row r="226" spans="1:4" x14ac:dyDescent="0.2">
      <c r="A226" s="10">
        <v>1297</v>
      </c>
      <c r="B226" s="2" t="s">
        <v>2369</v>
      </c>
      <c r="D226" s="10">
        <v>1297</v>
      </c>
    </row>
    <row r="227" spans="1:4" x14ac:dyDescent="0.2">
      <c r="A227" s="10">
        <v>1298</v>
      </c>
      <c r="B227" s="2" t="s">
        <v>2370</v>
      </c>
      <c r="D227" s="10">
        <v>1298</v>
      </c>
    </row>
    <row r="228" spans="1:4" x14ac:dyDescent="0.2">
      <c r="A228" s="10">
        <v>1299</v>
      </c>
      <c r="B228" s="2" t="s">
        <v>2143</v>
      </c>
      <c r="D228" s="10">
        <v>1299</v>
      </c>
    </row>
    <row r="229" spans="1:4" x14ac:dyDescent="0.2">
      <c r="A229" s="10">
        <v>1300</v>
      </c>
      <c r="B229" s="2" t="s">
        <v>2371</v>
      </c>
      <c r="D229" s="10">
        <v>1300</v>
      </c>
    </row>
    <row r="230" spans="1:4" x14ac:dyDescent="0.2">
      <c r="A230" s="10">
        <v>1301</v>
      </c>
      <c r="B230" s="2" t="s">
        <v>2372</v>
      </c>
      <c r="D230" s="10">
        <v>1301</v>
      </c>
    </row>
    <row r="231" spans="1:4" x14ac:dyDescent="0.2">
      <c r="A231" s="10">
        <v>1302</v>
      </c>
      <c r="B231" s="2" t="s">
        <v>2373</v>
      </c>
      <c r="D231" s="10">
        <v>1302</v>
      </c>
    </row>
    <row r="232" spans="1:4" x14ac:dyDescent="0.2">
      <c r="A232" s="10">
        <v>1303</v>
      </c>
      <c r="B232" s="2" t="s">
        <v>2374</v>
      </c>
      <c r="D232" s="10">
        <v>1303</v>
      </c>
    </row>
    <row r="233" spans="1:4" x14ac:dyDescent="0.2">
      <c r="A233" s="10">
        <v>1304</v>
      </c>
      <c r="B233" s="2" t="s">
        <v>2375</v>
      </c>
      <c r="D233" s="10">
        <v>1304</v>
      </c>
    </row>
    <row r="234" spans="1:4" x14ac:dyDescent="0.2">
      <c r="A234" s="10">
        <v>1305</v>
      </c>
      <c r="B234" s="2" t="s">
        <v>2376</v>
      </c>
      <c r="D234" s="10">
        <v>1305</v>
      </c>
    </row>
    <row r="235" spans="1:4" x14ac:dyDescent="0.2">
      <c r="A235" s="10">
        <v>1306</v>
      </c>
      <c r="B235" s="2" t="s">
        <v>2377</v>
      </c>
      <c r="D235" s="10">
        <v>1306</v>
      </c>
    </row>
    <row r="236" spans="1:4" x14ac:dyDescent="0.2">
      <c r="A236" s="10">
        <v>1307</v>
      </c>
      <c r="B236" s="2" t="s">
        <v>2378</v>
      </c>
      <c r="D236" s="10">
        <v>1307</v>
      </c>
    </row>
    <row r="237" spans="1:4" x14ac:dyDescent="0.2">
      <c r="A237" s="10">
        <v>1309</v>
      </c>
      <c r="B237" s="2" t="s">
        <v>2379</v>
      </c>
      <c r="D237" s="10">
        <v>1309</v>
      </c>
    </row>
    <row r="238" spans="1:4" x14ac:dyDescent="0.2">
      <c r="A238" s="10">
        <v>1310</v>
      </c>
      <c r="B238" s="2" t="s">
        <v>2380</v>
      </c>
      <c r="D238" s="10">
        <v>1310</v>
      </c>
    </row>
    <row r="239" spans="1:4" x14ac:dyDescent="0.2">
      <c r="A239" s="10">
        <v>1311</v>
      </c>
      <c r="B239" s="2" t="s">
        <v>2381</v>
      </c>
      <c r="D239" s="10">
        <v>1311</v>
      </c>
    </row>
    <row r="240" spans="1:4" x14ac:dyDescent="0.2">
      <c r="A240" s="10">
        <v>1313</v>
      </c>
      <c r="B240" s="2" t="s">
        <v>2144</v>
      </c>
      <c r="D240" s="10">
        <v>1313</v>
      </c>
    </row>
    <row r="241" spans="1:4" x14ac:dyDescent="0.2">
      <c r="A241" s="10">
        <v>1314</v>
      </c>
      <c r="B241" s="2" t="s">
        <v>2382</v>
      </c>
      <c r="D241" s="10">
        <v>1314</v>
      </c>
    </row>
    <row r="242" spans="1:4" x14ac:dyDescent="0.2">
      <c r="A242" s="10">
        <v>1315</v>
      </c>
      <c r="B242" s="2" t="s">
        <v>2383</v>
      </c>
      <c r="D242" s="10">
        <v>1315</v>
      </c>
    </row>
    <row r="243" spans="1:4" x14ac:dyDescent="0.2">
      <c r="A243" s="10">
        <v>1316</v>
      </c>
      <c r="B243" s="2" t="s">
        <v>2384</v>
      </c>
      <c r="D243" s="10">
        <v>1316</v>
      </c>
    </row>
    <row r="244" spans="1:4" x14ac:dyDescent="0.2">
      <c r="A244" s="10">
        <v>1317</v>
      </c>
      <c r="B244" s="2" t="s">
        <v>2385</v>
      </c>
      <c r="D244" s="10">
        <v>1317</v>
      </c>
    </row>
    <row r="245" spans="1:4" x14ac:dyDescent="0.2">
      <c r="A245" s="10">
        <v>1318</v>
      </c>
      <c r="B245" s="2" t="s">
        <v>2386</v>
      </c>
      <c r="D245" s="10">
        <v>1318</v>
      </c>
    </row>
    <row r="246" spans="1:4" x14ac:dyDescent="0.2">
      <c r="A246" s="10">
        <v>1319</v>
      </c>
      <c r="B246" s="2" t="s">
        <v>2387</v>
      </c>
      <c r="D246" s="10">
        <v>1319</v>
      </c>
    </row>
    <row r="247" spans="1:4" x14ac:dyDescent="0.2">
      <c r="A247" s="10">
        <v>1321</v>
      </c>
      <c r="B247" s="2" t="s">
        <v>2388</v>
      </c>
      <c r="D247" s="10">
        <v>1321</v>
      </c>
    </row>
    <row r="248" spans="1:4" x14ac:dyDescent="0.2">
      <c r="A248" s="10">
        <v>1322</v>
      </c>
      <c r="B248" s="2" t="s">
        <v>2389</v>
      </c>
      <c r="D248" s="10">
        <v>1322</v>
      </c>
    </row>
    <row r="249" spans="1:4" x14ac:dyDescent="0.2">
      <c r="A249" s="10">
        <v>1323</v>
      </c>
      <c r="B249" s="2" t="s">
        <v>2390</v>
      </c>
      <c r="D249" s="10">
        <v>1323</v>
      </c>
    </row>
    <row r="250" spans="1:4" x14ac:dyDescent="0.2">
      <c r="A250" s="10">
        <v>1324</v>
      </c>
      <c r="B250" s="2" t="s">
        <v>2391</v>
      </c>
      <c r="D250" s="10">
        <v>1324</v>
      </c>
    </row>
    <row r="251" spans="1:4" x14ac:dyDescent="0.2">
      <c r="A251" s="10">
        <v>1325</v>
      </c>
      <c r="B251" s="2" t="s">
        <v>2392</v>
      </c>
      <c r="D251" s="10">
        <v>1325</v>
      </c>
    </row>
    <row r="252" spans="1:4" x14ac:dyDescent="0.2">
      <c r="A252" s="10">
        <v>1326</v>
      </c>
      <c r="B252" s="2" t="s">
        <v>2393</v>
      </c>
      <c r="D252" s="10">
        <v>1326</v>
      </c>
    </row>
    <row r="253" spans="1:4" x14ac:dyDescent="0.2">
      <c r="A253" s="10">
        <v>1327</v>
      </c>
      <c r="B253" s="2" t="s">
        <v>2394</v>
      </c>
      <c r="D253" s="10">
        <v>1327</v>
      </c>
    </row>
    <row r="254" spans="1:4" x14ac:dyDescent="0.2">
      <c r="A254" s="10">
        <v>1328</v>
      </c>
      <c r="B254" s="2" t="s">
        <v>2395</v>
      </c>
      <c r="D254" s="10">
        <v>1328</v>
      </c>
    </row>
    <row r="255" spans="1:4" x14ac:dyDescent="0.2">
      <c r="A255" s="10">
        <v>1330</v>
      </c>
      <c r="B255" s="2" t="s">
        <v>2145</v>
      </c>
      <c r="D255" s="10">
        <v>1330</v>
      </c>
    </row>
    <row r="256" spans="1:4" x14ac:dyDescent="0.2">
      <c r="A256" s="10">
        <v>1331</v>
      </c>
      <c r="B256" s="2" t="s">
        <v>2127</v>
      </c>
      <c r="D256" s="10">
        <v>1331</v>
      </c>
    </row>
    <row r="257" spans="1:4" x14ac:dyDescent="0.2">
      <c r="A257" s="10">
        <v>1332</v>
      </c>
      <c r="B257" s="2" t="s">
        <v>2396</v>
      </c>
      <c r="D257" s="10">
        <v>1332</v>
      </c>
    </row>
    <row r="258" spans="1:4" x14ac:dyDescent="0.2">
      <c r="A258" s="10">
        <v>1333</v>
      </c>
      <c r="B258" s="2" t="s">
        <v>2397</v>
      </c>
      <c r="D258" s="10">
        <v>1333</v>
      </c>
    </row>
    <row r="259" spans="1:4" x14ac:dyDescent="0.2">
      <c r="A259" s="10">
        <v>1334</v>
      </c>
      <c r="B259" s="2" t="s">
        <v>2398</v>
      </c>
      <c r="D259" s="10">
        <v>1334</v>
      </c>
    </row>
    <row r="260" spans="1:4" x14ac:dyDescent="0.2">
      <c r="A260" s="10">
        <v>1336</v>
      </c>
      <c r="B260" s="2" t="s">
        <v>2399</v>
      </c>
      <c r="D260" s="10">
        <v>1336</v>
      </c>
    </row>
    <row r="261" spans="1:4" x14ac:dyDescent="0.2">
      <c r="A261" s="10">
        <v>1338</v>
      </c>
      <c r="B261" s="2" t="s">
        <v>2400</v>
      </c>
      <c r="D261" s="10">
        <v>1338</v>
      </c>
    </row>
    <row r="262" spans="1:4" x14ac:dyDescent="0.2">
      <c r="A262" s="10">
        <v>1339</v>
      </c>
      <c r="B262" s="2" t="s">
        <v>2401</v>
      </c>
      <c r="D262" s="10">
        <v>1339</v>
      </c>
    </row>
    <row r="263" spans="1:4" x14ac:dyDescent="0.2">
      <c r="A263" s="10">
        <v>1340</v>
      </c>
      <c r="B263" s="2" t="s">
        <v>2402</v>
      </c>
      <c r="D263" s="10">
        <v>1340</v>
      </c>
    </row>
    <row r="264" spans="1:4" x14ac:dyDescent="0.2">
      <c r="A264" s="10">
        <v>1341</v>
      </c>
      <c r="B264" s="2" t="s">
        <v>2403</v>
      </c>
      <c r="D264" s="10">
        <v>1341</v>
      </c>
    </row>
    <row r="265" spans="1:4" x14ac:dyDescent="0.2">
      <c r="A265" s="10">
        <v>1342</v>
      </c>
      <c r="B265" s="2" t="s">
        <v>2404</v>
      </c>
      <c r="D265" s="10">
        <v>1342</v>
      </c>
    </row>
    <row r="266" spans="1:4" x14ac:dyDescent="0.2">
      <c r="A266" s="10">
        <v>1343</v>
      </c>
      <c r="B266" s="2" t="s">
        <v>2405</v>
      </c>
      <c r="D266" s="10">
        <v>1343</v>
      </c>
    </row>
    <row r="267" spans="1:4" x14ac:dyDescent="0.2">
      <c r="A267" s="10">
        <v>1344</v>
      </c>
      <c r="B267" s="2" t="s">
        <v>2406</v>
      </c>
      <c r="D267" s="10">
        <v>1344</v>
      </c>
    </row>
    <row r="268" spans="1:4" x14ac:dyDescent="0.2">
      <c r="A268" s="10">
        <v>1345</v>
      </c>
      <c r="B268" s="2" t="s">
        <v>2407</v>
      </c>
      <c r="D268" s="10">
        <v>1345</v>
      </c>
    </row>
    <row r="269" spans="1:4" x14ac:dyDescent="0.2">
      <c r="A269" s="10">
        <v>1346</v>
      </c>
      <c r="B269" s="2" t="s">
        <v>2148</v>
      </c>
      <c r="D269" s="10">
        <v>1346</v>
      </c>
    </row>
    <row r="270" spans="1:4" x14ac:dyDescent="0.2">
      <c r="A270" s="10">
        <v>1347</v>
      </c>
      <c r="B270" s="2" t="s">
        <v>2408</v>
      </c>
      <c r="D270" s="10">
        <v>1347</v>
      </c>
    </row>
    <row r="271" spans="1:4" x14ac:dyDescent="0.2">
      <c r="A271" s="10">
        <v>1350</v>
      </c>
      <c r="B271" s="2" t="s">
        <v>2409</v>
      </c>
      <c r="D271" s="10">
        <v>1350</v>
      </c>
    </row>
    <row r="272" spans="1:4" x14ac:dyDescent="0.2">
      <c r="A272" s="10">
        <v>1352</v>
      </c>
      <c r="B272" s="2" t="s">
        <v>2410</v>
      </c>
      <c r="D272" s="10">
        <v>1352</v>
      </c>
    </row>
    <row r="273" spans="1:4" x14ac:dyDescent="0.2">
      <c r="A273" s="10">
        <v>1355</v>
      </c>
      <c r="B273" s="2" t="s">
        <v>2411</v>
      </c>
      <c r="D273" s="10">
        <v>1355</v>
      </c>
    </row>
    <row r="274" spans="1:4" x14ac:dyDescent="0.2">
      <c r="A274" s="10">
        <v>1356</v>
      </c>
      <c r="B274" s="2" t="s">
        <v>2412</v>
      </c>
      <c r="D274" s="10">
        <v>1356</v>
      </c>
    </row>
    <row r="275" spans="1:4" x14ac:dyDescent="0.2">
      <c r="A275" s="10">
        <v>1357</v>
      </c>
      <c r="B275" s="2" t="s">
        <v>2413</v>
      </c>
      <c r="D275" s="10">
        <v>1357</v>
      </c>
    </row>
    <row r="276" spans="1:4" x14ac:dyDescent="0.2">
      <c r="A276" s="10">
        <v>1358</v>
      </c>
      <c r="B276" s="2" t="s">
        <v>2414</v>
      </c>
      <c r="D276" s="10">
        <v>1358</v>
      </c>
    </row>
    <row r="277" spans="1:4" x14ac:dyDescent="0.2">
      <c r="A277" s="10">
        <v>1359</v>
      </c>
      <c r="B277" s="2" t="s">
        <v>2415</v>
      </c>
      <c r="D277" s="10">
        <v>1359</v>
      </c>
    </row>
    <row r="278" spans="1:4" x14ac:dyDescent="0.2">
      <c r="A278" s="10">
        <v>1360</v>
      </c>
      <c r="B278" s="2" t="s">
        <v>2416</v>
      </c>
      <c r="D278" s="10">
        <v>1360</v>
      </c>
    </row>
    <row r="279" spans="1:4" x14ac:dyDescent="0.2">
      <c r="A279" s="10">
        <v>1361</v>
      </c>
      <c r="B279" s="2" t="s">
        <v>2417</v>
      </c>
      <c r="D279" s="10">
        <v>1361</v>
      </c>
    </row>
    <row r="280" spans="1:4" x14ac:dyDescent="0.2">
      <c r="A280" s="10">
        <v>1362</v>
      </c>
      <c r="B280" s="2" t="s">
        <v>2418</v>
      </c>
      <c r="D280" s="10">
        <v>1362</v>
      </c>
    </row>
    <row r="281" spans="1:4" x14ac:dyDescent="0.2">
      <c r="A281" s="10">
        <v>1363</v>
      </c>
      <c r="B281" s="2" t="s">
        <v>2419</v>
      </c>
      <c r="D281" s="10">
        <v>1363</v>
      </c>
    </row>
    <row r="282" spans="1:4" x14ac:dyDescent="0.2">
      <c r="A282" s="10">
        <v>1364</v>
      </c>
      <c r="B282" s="2" t="s">
        <v>2420</v>
      </c>
      <c r="D282" s="10">
        <v>1364</v>
      </c>
    </row>
    <row r="283" spans="1:4" x14ac:dyDescent="0.2">
      <c r="A283" s="10">
        <v>1365</v>
      </c>
      <c r="B283" s="2" t="s">
        <v>2421</v>
      </c>
      <c r="D283" s="10">
        <v>1365</v>
      </c>
    </row>
    <row r="284" spans="1:4" x14ac:dyDescent="0.2">
      <c r="A284" s="10">
        <v>1366</v>
      </c>
      <c r="B284" s="2" t="s">
        <v>2422</v>
      </c>
      <c r="D284" s="10">
        <v>1366</v>
      </c>
    </row>
    <row r="285" spans="1:4" x14ac:dyDescent="0.2">
      <c r="A285" s="10">
        <v>1369</v>
      </c>
      <c r="B285" s="2" t="s">
        <v>2150</v>
      </c>
      <c r="D285" s="10">
        <v>1369</v>
      </c>
    </row>
    <row r="286" spans="1:4" x14ac:dyDescent="0.2">
      <c r="A286" s="10">
        <v>1371</v>
      </c>
      <c r="B286" s="2" t="s">
        <v>2423</v>
      </c>
      <c r="D286" s="10">
        <v>1371</v>
      </c>
    </row>
    <row r="287" spans="1:4" x14ac:dyDescent="0.2">
      <c r="A287" s="10">
        <v>1372</v>
      </c>
      <c r="B287" s="2" t="s">
        <v>2424</v>
      </c>
      <c r="D287" s="10">
        <v>1372</v>
      </c>
    </row>
    <row r="288" spans="1:4" x14ac:dyDescent="0.2">
      <c r="A288" s="10">
        <v>1373</v>
      </c>
      <c r="B288" s="2" t="s">
        <v>2425</v>
      </c>
      <c r="D288" s="10">
        <v>1373</v>
      </c>
    </row>
    <row r="289" spans="1:4" x14ac:dyDescent="0.2">
      <c r="A289" s="10">
        <v>1375</v>
      </c>
      <c r="B289" s="2" t="s">
        <v>2426</v>
      </c>
      <c r="D289" s="10">
        <v>1375</v>
      </c>
    </row>
    <row r="290" spans="1:4" x14ac:dyDescent="0.2">
      <c r="A290" s="10">
        <v>1377</v>
      </c>
      <c r="B290" s="2" t="s">
        <v>2427</v>
      </c>
      <c r="D290" s="10">
        <v>1377</v>
      </c>
    </row>
    <row r="291" spans="1:4" x14ac:dyDescent="0.2">
      <c r="A291" s="10">
        <v>1378</v>
      </c>
      <c r="B291" s="2" t="s">
        <v>2151</v>
      </c>
      <c r="D291" s="10">
        <v>1378</v>
      </c>
    </row>
    <row r="292" spans="1:4" x14ac:dyDescent="0.2">
      <c r="A292" s="10">
        <v>1379</v>
      </c>
      <c r="B292" s="2" t="s">
        <v>2428</v>
      </c>
      <c r="D292" s="10">
        <v>1379</v>
      </c>
    </row>
    <row r="293" spans="1:4" x14ac:dyDescent="0.2">
      <c r="A293" s="10">
        <v>1381</v>
      </c>
      <c r="B293" s="2" t="s">
        <v>2429</v>
      </c>
      <c r="D293" s="10">
        <v>1381</v>
      </c>
    </row>
    <row r="294" spans="1:4" x14ac:dyDescent="0.2">
      <c r="A294" s="10">
        <v>1382</v>
      </c>
      <c r="B294" s="2" t="s">
        <v>2430</v>
      </c>
      <c r="D294" s="10">
        <v>1382</v>
      </c>
    </row>
    <row r="295" spans="1:4" x14ac:dyDescent="0.2">
      <c r="A295" s="10">
        <v>1383</v>
      </c>
      <c r="B295" s="2" t="s">
        <v>2431</v>
      </c>
      <c r="D295" s="10">
        <v>1383</v>
      </c>
    </row>
    <row r="296" spans="1:4" x14ac:dyDescent="0.2">
      <c r="A296" s="10">
        <v>1385</v>
      </c>
      <c r="B296" s="2" t="s">
        <v>2152</v>
      </c>
      <c r="D296" s="10">
        <v>1385</v>
      </c>
    </row>
    <row r="297" spans="1:4" x14ac:dyDescent="0.2">
      <c r="A297" s="10">
        <v>1387</v>
      </c>
      <c r="B297" s="2" t="s">
        <v>2432</v>
      </c>
      <c r="D297" s="10">
        <v>1387</v>
      </c>
    </row>
    <row r="298" spans="1:4" x14ac:dyDescent="0.2">
      <c r="A298" s="10">
        <v>1388</v>
      </c>
      <c r="B298" s="2" t="s">
        <v>2433</v>
      </c>
      <c r="D298" s="10">
        <v>1388</v>
      </c>
    </row>
    <row r="299" spans="1:4" x14ac:dyDescent="0.2">
      <c r="A299" s="10">
        <v>1389</v>
      </c>
      <c r="B299" s="2" t="s">
        <v>2434</v>
      </c>
      <c r="D299" s="10">
        <v>1389</v>
      </c>
    </row>
    <row r="300" spans="1:4" x14ac:dyDescent="0.2">
      <c r="A300" s="10">
        <v>1391</v>
      </c>
      <c r="B300" s="2" t="s">
        <v>2435</v>
      </c>
      <c r="D300" s="10">
        <v>1391</v>
      </c>
    </row>
    <row r="301" spans="1:4" x14ac:dyDescent="0.2">
      <c r="A301" s="10">
        <v>1393</v>
      </c>
      <c r="B301" s="2" t="s">
        <v>2153</v>
      </c>
      <c r="D301" s="10">
        <v>1393</v>
      </c>
    </row>
    <row r="302" spans="1:4" x14ac:dyDescent="0.2">
      <c r="A302" s="10">
        <v>1395</v>
      </c>
      <c r="B302" s="2" t="s">
        <v>2436</v>
      </c>
      <c r="D302" s="10">
        <v>1395</v>
      </c>
    </row>
    <row r="303" spans="1:4" x14ac:dyDescent="0.2">
      <c r="A303" s="10">
        <v>1396</v>
      </c>
      <c r="B303" s="2" t="s">
        <v>2437</v>
      </c>
      <c r="D303" s="10">
        <v>1396</v>
      </c>
    </row>
    <row r="304" spans="1:4" x14ac:dyDescent="0.2">
      <c r="A304" s="10">
        <v>1397</v>
      </c>
      <c r="B304" s="2" t="s">
        <v>2438</v>
      </c>
      <c r="D304" s="10">
        <v>1397</v>
      </c>
    </row>
    <row r="305" spans="1:4" x14ac:dyDescent="0.2">
      <c r="A305" s="10">
        <v>1398</v>
      </c>
      <c r="B305" s="2" t="s">
        <v>2439</v>
      </c>
      <c r="D305" s="10">
        <v>1398</v>
      </c>
    </row>
    <row r="306" spans="1:4" x14ac:dyDescent="0.2">
      <c r="A306" s="10">
        <v>1399</v>
      </c>
      <c r="B306" s="2" t="s">
        <v>2440</v>
      </c>
      <c r="D306" s="10">
        <v>1399</v>
      </c>
    </row>
    <row r="307" spans="1:4" x14ac:dyDescent="0.2">
      <c r="A307" s="10">
        <v>1400</v>
      </c>
      <c r="B307" s="2" t="s">
        <v>2441</v>
      </c>
      <c r="D307" s="10">
        <v>1400</v>
      </c>
    </row>
    <row r="308" spans="1:4" x14ac:dyDescent="0.2">
      <c r="A308" s="10">
        <v>1401</v>
      </c>
      <c r="B308" s="2" t="s">
        <v>2442</v>
      </c>
      <c r="D308" s="10">
        <v>1401</v>
      </c>
    </row>
    <row r="309" spans="1:4" x14ac:dyDescent="0.2">
      <c r="A309" s="10">
        <v>1402</v>
      </c>
      <c r="B309" s="2" t="s">
        <v>2443</v>
      </c>
      <c r="D309" s="10">
        <v>1402</v>
      </c>
    </row>
    <row r="310" spans="1:4" x14ac:dyDescent="0.2">
      <c r="A310" s="10">
        <v>1403</v>
      </c>
      <c r="B310" s="2" t="s">
        <v>2444</v>
      </c>
      <c r="D310" s="10">
        <v>1403</v>
      </c>
    </row>
    <row r="311" spans="1:4" x14ac:dyDescent="0.2">
      <c r="A311" s="10">
        <v>1404</v>
      </c>
      <c r="B311" s="2" t="s">
        <v>2445</v>
      </c>
      <c r="D311" s="10">
        <v>1404</v>
      </c>
    </row>
    <row r="312" spans="1:4" x14ac:dyDescent="0.2">
      <c r="A312" s="10">
        <v>1405</v>
      </c>
      <c r="B312" s="2" t="s">
        <v>2446</v>
      </c>
      <c r="D312" s="10">
        <v>1405</v>
      </c>
    </row>
    <row r="313" spans="1:4" x14ac:dyDescent="0.2">
      <c r="A313" s="10">
        <v>1408</v>
      </c>
      <c r="B313" s="2" t="s">
        <v>2447</v>
      </c>
      <c r="D313" s="10">
        <v>1408</v>
      </c>
    </row>
    <row r="314" spans="1:4" x14ac:dyDescent="0.2">
      <c r="A314" s="10">
        <v>1411</v>
      </c>
      <c r="B314" s="2" t="s">
        <v>2448</v>
      </c>
      <c r="D314" s="10">
        <v>1411</v>
      </c>
    </row>
    <row r="315" spans="1:4" x14ac:dyDescent="0.2">
      <c r="A315" s="10">
        <v>1412</v>
      </c>
      <c r="B315" s="2" t="s">
        <v>2449</v>
      </c>
      <c r="D315" s="10">
        <v>1412</v>
      </c>
    </row>
    <row r="316" spans="1:4" x14ac:dyDescent="0.2">
      <c r="A316" s="10">
        <v>1413</v>
      </c>
      <c r="B316" s="2" t="s">
        <v>2450</v>
      </c>
      <c r="D316" s="10">
        <v>1413</v>
      </c>
    </row>
    <row r="317" spans="1:4" x14ac:dyDescent="0.2">
      <c r="A317" s="10">
        <v>1414</v>
      </c>
      <c r="B317" s="2" t="s">
        <v>2451</v>
      </c>
      <c r="D317" s="10">
        <v>1414</v>
      </c>
    </row>
    <row r="318" spans="1:4" x14ac:dyDescent="0.2">
      <c r="A318" s="10">
        <v>1415</v>
      </c>
      <c r="B318" s="2" t="s">
        <v>2452</v>
      </c>
      <c r="D318" s="10">
        <v>1415</v>
      </c>
    </row>
    <row r="319" spans="1:4" x14ac:dyDescent="0.2">
      <c r="A319" s="10">
        <v>1416</v>
      </c>
      <c r="B319" s="2" t="s">
        <v>2453</v>
      </c>
      <c r="D319" s="10">
        <v>1416</v>
      </c>
    </row>
    <row r="320" spans="1:4" x14ac:dyDescent="0.2">
      <c r="A320" s="10">
        <v>1417</v>
      </c>
      <c r="B320" s="2" t="s">
        <v>2454</v>
      </c>
      <c r="D320" s="10">
        <v>1417</v>
      </c>
    </row>
    <row r="321" spans="1:4" x14ac:dyDescent="0.2">
      <c r="A321" s="10">
        <v>1418</v>
      </c>
      <c r="B321" s="2" t="s">
        <v>2455</v>
      </c>
      <c r="D321" s="10">
        <v>1418</v>
      </c>
    </row>
    <row r="322" spans="1:4" x14ac:dyDescent="0.2">
      <c r="A322" s="10">
        <v>1419</v>
      </c>
      <c r="B322" s="2" t="s">
        <v>2154</v>
      </c>
      <c r="D322" s="10">
        <v>1419</v>
      </c>
    </row>
    <row r="323" spans="1:4" x14ac:dyDescent="0.2">
      <c r="A323" s="10">
        <v>1420</v>
      </c>
      <c r="B323" s="2" t="s">
        <v>2456</v>
      </c>
      <c r="D323" s="10">
        <v>1420</v>
      </c>
    </row>
    <row r="324" spans="1:4" x14ac:dyDescent="0.2">
      <c r="A324" s="10">
        <v>1421</v>
      </c>
      <c r="B324" s="2" t="s">
        <v>2457</v>
      </c>
      <c r="D324" s="10">
        <v>1421</v>
      </c>
    </row>
    <row r="325" spans="1:4" x14ac:dyDescent="0.2">
      <c r="A325" s="10">
        <v>1422</v>
      </c>
      <c r="B325" s="2" t="s">
        <v>2155</v>
      </c>
      <c r="D325" s="10">
        <v>1422</v>
      </c>
    </row>
    <row r="326" spans="1:4" x14ac:dyDescent="0.2">
      <c r="A326" s="10">
        <v>1423</v>
      </c>
      <c r="B326" s="2" t="s">
        <v>2458</v>
      </c>
      <c r="D326" s="10">
        <v>1423</v>
      </c>
    </row>
    <row r="327" spans="1:4" x14ac:dyDescent="0.2">
      <c r="A327" s="10">
        <v>1424</v>
      </c>
      <c r="B327" s="2" t="s">
        <v>2459</v>
      </c>
      <c r="D327" s="10">
        <v>1424</v>
      </c>
    </row>
    <row r="328" spans="1:4" x14ac:dyDescent="0.2">
      <c r="A328" s="10">
        <v>1425</v>
      </c>
      <c r="B328" s="2" t="s">
        <v>2460</v>
      </c>
      <c r="D328" s="10">
        <v>1425</v>
      </c>
    </row>
    <row r="329" spans="1:4" x14ac:dyDescent="0.2">
      <c r="A329" s="10">
        <v>1427</v>
      </c>
      <c r="B329" s="2" t="s">
        <v>2461</v>
      </c>
      <c r="D329" s="10">
        <v>1427</v>
      </c>
    </row>
    <row r="330" spans="1:4" x14ac:dyDescent="0.2">
      <c r="A330" s="10">
        <v>1428</v>
      </c>
      <c r="B330" s="2" t="s">
        <v>2462</v>
      </c>
      <c r="D330" s="10">
        <v>1428</v>
      </c>
    </row>
    <row r="331" spans="1:4" x14ac:dyDescent="0.2">
      <c r="A331" s="10">
        <v>1429</v>
      </c>
      <c r="B331" s="2" t="s">
        <v>2463</v>
      </c>
      <c r="D331" s="10">
        <v>1429</v>
      </c>
    </row>
    <row r="332" spans="1:4" x14ac:dyDescent="0.2">
      <c r="A332" s="10">
        <v>1430</v>
      </c>
      <c r="B332" s="2" t="s">
        <v>2464</v>
      </c>
      <c r="D332" s="10">
        <v>1430</v>
      </c>
    </row>
    <row r="333" spans="1:4" x14ac:dyDescent="0.2">
      <c r="A333" s="10">
        <v>1431</v>
      </c>
      <c r="B333" s="2" t="s">
        <v>2158</v>
      </c>
      <c r="D333" s="10">
        <v>1431</v>
      </c>
    </row>
    <row r="334" spans="1:4" x14ac:dyDescent="0.2">
      <c r="A334" s="10">
        <v>1433</v>
      </c>
      <c r="B334" s="2" t="s">
        <v>2465</v>
      </c>
      <c r="D334" s="10">
        <v>1433</v>
      </c>
    </row>
    <row r="335" spans="1:4" x14ac:dyDescent="0.2">
      <c r="A335" s="10">
        <v>1434</v>
      </c>
      <c r="B335" s="2" t="s">
        <v>2156</v>
      </c>
      <c r="D335" s="10">
        <v>1434</v>
      </c>
    </row>
    <row r="336" spans="1:4" x14ac:dyDescent="0.2">
      <c r="A336" s="10">
        <v>1435</v>
      </c>
      <c r="B336" s="2" t="s">
        <v>2466</v>
      </c>
      <c r="D336" s="10">
        <v>1435</v>
      </c>
    </row>
    <row r="337" spans="1:4" x14ac:dyDescent="0.2">
      <c r="A337" s="10">
        <v>1436</v>
      </c>
      <c r="B337" s="2" t="s">
        <v>2467</v>
      </c>
      <c r="D337" s="10">
        <v>1436</v>
      </c>
    </row>
    <row r="338" spans="1:4" x14ac:dyDescent="0.2">
      <c r="A338" s="10">
        <v>1437</v>
      </c>
      <c r="B338" s="2" t="s">
        <v>2468</v>
      </c>
      <c r="D338" s="10">
        <v>1437</v>
      </c>
    </row>
    <row r="339" spans="1:4" x14ac:dyDescent="0.2">
      <c r="A339" s="10">
        <v>1438</v>
      </c>
      <c r="B339" s="2" t="s">
        <v>2469</v>
      </c>
      <c r="D339" s="10">
        <v>1438</v>
      </c>
    </row>
    <row r="340" spans="1:4" x14ac:dyDescent="0.2">
      <c r="A340" s="10">
        <v>1439</v>
      </c>
      <c r="B340" s="2" t="s">
        <v>2470</v>
      </c>
      <c r="D340" s="10">
        <v>1439</v>
      </c>
    </row>
    <row r="341" spans="1:4" x14ac:dyDescent="0.2">
      <c r="A341" s="10">
        <v>1440</v>
      </c>
      <c r="B341" s="2" t="s">
        <v>2157</v>
      </c>
      <c r="D341" s="10">
        <v>1440</v>
      </c>
    </row>
    <row r="342" spans="1:4" x14ac:dyDescent="0.2">
      <c r="A342" s="10">
        <v>1441</v>
      </c>
      <c r="B342" s="2" t="s">
        <v>2471</v>
      </c>
      <c r="D342" s="10">
        <v>1441</v>
      </c>
    </row>
    <row r="343" spans="1:4" x14ac:dyDescent="0.2">
      <c r="A343" s="10">
        <v>1442</v>
      </c>
      <c r="B343" s="2" t="s">
        <v>2472</v>
      </c>
      <c r="D343" s="10">
        <v>1442</v>
      </c>
    </row>
    <row r="344" spans="1:4" x14ac:dyDescent="0.2">
      <c r="A344" s="10">
        <v>1443</v>
      </c>
      <c r="B344" s="2" t="s">
        <v>2473</v>
      </c>
      <c r="D344" s="10">
        <v>1443</v>
      </c>
    </row>
    <row r="345" spans="1:4" x14ac:dyDescent="0.2">
      <c r="A345" s="10">
        <v>1444</v>
      </c>
      <c r="B345" s="2" t="s">
        <v>2474</v>
      </c>
      <c r="D345" s="10">
        <v>1444</v>
      </c>
    </row>
    <row r="346" spans="1:4" x14ac:dyDescent="0.2">
      <c r="A346" s="10">
        <v>1445</v>
      </c>
      <c r="B346" s="2" t="s">
        <v>2475</v>
      </c>
      <c r="D346" s="10">
        <v>1445</v>
      </c>
    </row>
    <row r="347" spans="1:4" x14ac:dyDescent="0.2">
      <c r="A347" s="10">
        <v>1447</v>
      </c>
      <c r="B347" s="2" t="s">
        <v>2476</v>
      </c>
      <c r="D347" s="10">
        <v>1447</v>
      </c>
    </row>
    <row r="348" spans="1:4" x14ac:dyDescent="0.2">
      <c r="A348" s="10">
        <v>1448</v>
      </c>
      <c r="B348" s="2" t="s">
        <v>2477</v>
      </c>
      <c r="D348" s="10">
        <v>1448</v>
      </c>
    </row>
    <row r="349" spans="1:4" x14ac:dyDescent="0.2">
      <c r="A349" s="10">
        <v>1449</v>
      </c>
      <c r="B349" s="2" t="s">
        <v>2478</v>
      </c>
      <c r="D349" s="10">
        <v>1449</v>
      </c>
    </row>
    <row r="350" spans="1:4" x14ac:dyDescent="0.2">
      <c r="A350" s="10">
        <v>1450</v>
      </c>
      <c r="B350" s="2" t="s">
        <v>2479</v>
      </c>
      <c r="D350" s="10">
        <v>1450</v>
      </c>
    </row>
    <row r="351" spans="1:4" x14ac:dyDescent="0.2">
      <c r="A351" s="10">
        <v>1451</v>
      </c>
      <c r="B351" s="2" t="s">
        <v>2480</v>
      </c>
      <c r="D351" s="10">
        <v>1451</v>
      </c>
    </row>
    <row r="352" spans="1:4" x14ac:dyDescent="0.2">
      <c r="A352" s="10">
        <v>1452</v>
      </c>
      <c r="B352" s="2" t="s">
        <v>2481</v>
      </c>
      <c r="D352" s="10">
        <v>1452</v>
      </c>
    </row>
    <row r="353" spans="1:4" x14ac:dyDescent="0.2">
      <c r="A353" s="10">
        <v>1453</v>
      </c>
      <c r="B353" s="2" t="s">
        <v>2482</v>
      </c>
      <c r="D353" s="10">
        <v>1453</v>
      </c>
    </row>
    <row r="354" spans="1:4" x14ac:dyDescent="0.2">
      <c r="A354" s="10">
        <v>1454</v>
      </c>
      <c r="B354" s="2" t="s">
        <v>2483</v>
      </c>
      <c r="D354" s="10">
        <v>1454</v>
      </c>
    </row>
    <row r="355" spans="1:4" x14ac:dyDescent="0.2">
      <c r="A355" s="10">
        <v>1455</v>
      </c>
      <c r="B355" s="2" t="s">
        <v>2484</v>
      </c>
      <c r="D355" s="10">
        <v>1455</v>
      </c>
    </row>
    <row r="356" spans="1:4" x14ac:dyDescent="0.2">
      <c r="A356" s="10">
        <v>1456</v>
      </c>
      <c r="B356" s="2" t="s">
        <v>2485</v>
      </c>
      <c r="D356" s="10">
        <v>1456</v>
      </c>
    </row>
    <row r="357" spans="1:4" x14ac:dyDescent="0.2">
      <c r="A357" s="10">
        <v>1457</v>
      </c>
      <c r="B357" s="2" t="s">
        <v>2486</v>
      </c>
      <c r="D357" s="10">
        <v>1457</v>
      </c>
    </row>
    <row r="358" spans="1:4" x14ac:dyDescent="0.2">
      <c r="A358" s="10">
        <v>1458</v>
      </c>
      <c r="B358" s="2" t="s">
        <v>2487</v>
      </c>
      <c r="D358" s="10">
        <v>1458</v>
      </c>
    </row>
    <row r="359" spans="1:4" x14ac:dyDescent="0.2">
      <c r="A359" s="10">
        <v>1459</v>
      </c>
      <c r="B359" s="2" t="s">
        <v>2488</v>
      </c>
      <c r="D359" s="10">
        <v>1459</v>
      </c>
    </row>
    <row r="360" spans="1:4" x14ac:dyDescent="0.2">
      <c r="A360" s="10">
        <v>1460</v>
      </c>
      <c r="B360" s="2" t="s">
        <v>2489</v>
      </c>
      <c r="D360" s="10">
        <v>1460</v>
      </c>
    </row>
    <row r="361" spans="1:4" x14ac:dyDescent="0.2">
      <c r="A361" s="10">
        <v>1461</v>
      </c>
      <c r="B361" s="2" t="s">
        <v>2490</v>
      </c>
      <c r="D361" s="10">
        <v>1461</v>
      </c>
    </row>
    <row r="362" spans="1:4" x14ac:dyDescent="0.2">
      <c r="A362" s="10">
        <v>1466</v>
      </c>
      <c r="B362" s="2" t="s">
        <v>2491</v>
      </c>
      <c r="D362" s="10">
        <v>1466</v>
      </c>
    </row>
    <row r="363" spans="1:4" x14ac:dyDescent="0.2">
      <c r="A363" s="10">
        <v>1467</v>
      </c>
      <c r="B363" s="2" t="s">
        <v>2492</v>
      </c>
      <c r="D363" s="10">
        <v>1467</v>
      </c>
    </row>
    <row r="364" spans="1:4" x14ac:dyDescent="0.2">
      <c r="A364" s="10">
        <v>1468</v>
      </c>
      <c r="B364" s="2" t="s">
        <v>2493</v>
      </c>
      <c r="D364" s="10">
        <v>1468</v>
      </c>
    </row>
    <row r="365" spans="1:4" x14ac:dyDescent="0.2">
      <c r="A365" s="10">
        <v>1469</v>
      </c>
      <c r="B365" s="2" t="s">
        <v>2494</v>
      </c>
      <c r="D365" s="10">
        <v>1469</v>
      </c>
    </row>
    <row r="366" spans="1:4" x14ac:dyDescent="0.2">
      <c r="A366" s="10">
        <v>1470</v>
      </c>
      <c r="B366" s="2" t="s">
        <v>2495</v>
      </c>
      <c r="D366" s="10">
        <v>1470</v>
      </c>
    </row>
    <row r="367" spans="1:4" x14ac:dyDescent="0.2">
      <c r="A367" s="10">
        <v>1471</v>
      </c>
      <c r="B367" s="2" t="s">
        <v>2496</v>
      </c>
      <c r="D367" s="10">
        <v>1471</v>
      </c>
    </row>
    <row r="368" spans="1:4" x14ac:dyDescent="0.2">
      <c r="A368" s="10">
        <v>1472</v>
      </c>
      <c r="B368" s="2" t="s">
        <v>2497</v>
      </c>
      <c r="D368" s="10">
        <v>1472</v>
      </c>
    </row>
    <row r="369" spans="1:4" x14ac:dyDescent="0.2">
      <c r="A369" s="10">
        <v>1473</v>
      </c>
      <c r="B369" s="2" t="s">
        <v>2498</v>
      </c>
      <c r="D369" s="10">
        <v>1473</v>
      </c>
    </row>
    <row r="370" spans="1:4" x14ac:dyDescent="0.2">
      <c r="A370" s="10">
        <v>1474</v>
      </c>
      <c r="B370" s="2" t="s">
        <v>2499</v>
      </c>
      <c r="D370" s="10">
        <v>1474</v>
      </c>
    </row>
    <row r="371" spans="1:4" x14ac:dyDescent="0.2">
      <c r="A371" s="10">
        <v>1475</v>
      </c>
      <c r="B371" s="2" t="s">
        <v>2161</v>
      </c>
      <c r="D371" s="10">
        <v>1475</v>
      </c>
    </row>
    <row r="372" spans="1:4" x14ac:dyDescent="0.2">
      <c r="A372" s="10">
        <v>1476</v>
      </c>
      <c r="B372" s="2" t="s">
        <v>2500</v>
      </c>
      <c r="D372" s="10">
        <v>1476</v>
      </c>
    </row>
    <row r="373" spans="1:4" x14ac:dyDescent="0.2">
      <c r="A373" s="10">
        <v>1477</v>
      </c>
      <c r="B373" s="2" t="s">
        <v>2501</v>
      </c>
      <c r="D373" s="10">
        <v>1477</v>
      </c>
    </row>
    <row r="374" spans="1:4" x14ac:dyDescent="0.2">
      <c r="A374" s="10">
        <v>1478</v>
      </c>
      <c r="B374" s="2" t="s">
        <v>2502</v>
      </c>
      <c r="D374" s="10">
        <v>1478</v>
      </c>
    </row>
    <row r="375" spans="1:4" x14ac:dyDescent="0.2">
      <c r="A375" s="10">
        <v>1479</v>
      </c>
      <c r="B375" s="2" t="s">
        <v>2503</v>
      </c>
      <c r="D375" s="10">
        <v>1479</v>
      </c>
    </row>
    <row r="376" spans="1:4" x14ac:dyDescent="0.2">
      <c r="A376" s="10">
        <v>1480</v>
      </c>
      <c r="B376" s="2" t="s">
        <v>2504</v>
      </c>
      <c r="D376" s="10">
        <v>1480</v>
      </c>
    </row>
    <row r="377" spans="1:4" x14ac:dyDescent="0.2">
      <c r="A377" s="10">
        <v>1481</v>
      </c>
      <c r="B377" s="2" t="s">
        <v>2505</v>
      </c>
      <c r="D377" s="10">
        <v>1481</v>
      </c>
    </row>
    <row r="378" spans="1:4" x14ac:dyDescent="0.2">
      <c r="A378" s="10">
        <v>1482</v>
      </c>
      <c r="B378" s="2" t="s">
        <v>2506</v>
      </c>
      <c r="D378" s="10">
        <v>1482</v>
      </c>
    </row>
    <row r="379" spans="1:4" x14ac:dyDescent="0.2">
      <c r="A379" s="10">
        <v>1483</v>
      </c>
      <c r="B379" s="2" t="s">
        <v>2507</v>
      </c>
      <c r="D379" s="10">
        <v>1483</v>
      </c>
    </row>
    <row r="380" spans="1:4" x14ac:dyDescent="0.2">
      <c r="A380" s="10">
        <v>1484</v>
      </c>
      <c r="B380" s="2" t="s">
        <v>2508</v>
      </c>
      <c r="D380" s="10">
        <v>1484</v>
      </c>
    </row>
    <row r="381" spans="1:4" x14ac:dyDescent="0.2">
      <c r="A381" s="10">
        <v>1485</v>
      </c>
      <c r="B381" s="2" t="s">
        <v>2509</v>
      </c>
      <c r="D381" s="10">
        <v>1485</v>
      </c>
    </row>
    <row r="382" spans="1:4" x14ac:dyDescent="0.2">
      <c r="A382" s="10">
        <v>1486</v>
      </c>
      <c r="B382" s="2" t="s">
        <v>2510</v>
      </c>
      <c r="D382" s="10">
        <v>1486</v>
      </c>
    </row>
    <row r="383" spans="1:4" x14ac:dyDescent="0.2">
      <c r="A383" s="10">
        <v>1487</v>
      </c>
      <c r="B383" s="2" t="s">
        <v>2511</v>
      </c>
      <c r="D383" s="10">
        <v>1487</v>
      </c>
    </row>
    <row r="384" spans="1:4" x14ac:dyDescent="0.2">
      <c r="A384" s="10">
        <v>1488</v>
      </c>
      <c r="B384" s="2" t="s">
        <v>2512</v>
      </c>
      <c r="D384" s="10">
        <v>1488</v>
      </c>
    </row>
    <row r="385" spans="1:4" x14ac:dyDescent="0.2">
      <c r="A385" s="10">
        <v>1490</v>
      </c>
      <c r="B385" s="2" t="s">
        <v>2159</v>
      </c>
      <c r="D385" s="10">
        <v>1490</v>
      </c>
    </row>
    <row r="386" spans="1:4" x14ac:dyDescent="0.2">
      <c r="A386" s="10">
        <v>1491</v>
      </c>
      <c r="B386" s="2" t="s">
        <v>2513</v>
      </c>
      <c r="D386" s="10">
        <v>1491</v>
      </c>
    </row>
    <row r="387" spans="1:4" x14ac:dyDescent="0.2">
      <c r="A387" s="10">
        <v>1492</v>
      </c>
      <c r="B387" s="2" t="s">
        <v>2160</v>
      </c>
      <c r="D387" s="10">
        <v>1492</v>
      </c>
    </row>
    <row r="388" spans="1:4" x14ac:dyDescent="0.2">
      <c r="A388" s="10">
        <v>1493</v>
      </c>
      <c r="B388" s="2" t="s">
        <v>2514</v>
      </c>
      <c r="D388" s="10">
        <v>1493</v>
      </c>
    </row>
    <row r="389" spans="1:4" x14ac:dyDescent="0.2">
      <c r="A389" s="10">
        <v>1496</v>
      </c>
      <c r="B389" s="2" t="s">
        <v>2515</v>
      </c>
      <c r="D389" s="10">
        <v>1496</v>
      </c>
    </row>
    <row r="390" spans="1:4" x14ac:dyDescent="0.2">
      <c r="A390" s="10">
        <v>1497</v>
      </c>
      <c r="B390" s="2" t="s">
        <v>2516</v>
      </c>
      <c r="D390" s="10">
        <v>1497</v>
      </c>
    </row>
    <row r="391" spans="1:4" x14ac:dyDescent="0.2">
      <c r="A391" s="10">
        <v>1498</v>
      </c>
      <c r="B391" s="2" t="s">
        <v>2517</v>
      </c>
      <c r="D391" s="10">
        <v>1498</v>
      </c>
    </row>
    <row r="392" spans="1:4" x14ac:dyDescent="0.2">
      <c r="A392" s="10">
        <v>1501</v>
      </c>
      <c r="B392" s="2" t="s">
        <v>2518</v>
      </c>
      <c r="D392" s="10">
        <v>1501</v>
      </c>
    </row>
    <row r="393" spans="1:4" x14ac:dyDescent="0.2">
      <c r="A393" s="10">
        <v>1502</v>
      </c>
      <c r="B393" s="2" t="s">
        <v>2519</v>
      </c>
      <c r="D393" s="10">
        <v>1502</v>
      </c>
    </row>
    <row r="394" spans="1:4" x14ac:dyDescent="0.2">
      <c r="A394" s="10">
        <v>1504</v>
      </c>
      <c r="B394" s="2" t="s">
        <v>2520</v>
      </c>
      <c r="D394" s="10">
        <v>1504</v>
      </c>
    </row>
    <row r="395" spans="1:4" x14ac:dyDescent="0.2">
      <c r="A395" s="10">
        <v>1506</v>
      </c>
      <c r="B395" s="2" t="s">
        <v>2521</v>
      </c>
      <c r="D395" s="10">
        <v>1506</v>
      </c>
    </row>
    <row r="396" spans="1:4" x14ac:dyDescent="0.2">
      <c r="A396" s="10">
        <v>1507</v>
      </c>
      <c r="B396" s="2" t="s">
        <v>2522</v>
      </c>
      <c r="D396" s="10">
        <v>1507</v>
      </c>
    </row>
    <row r="397" spans="1:4" x14ac:dyDescent="0.2">
      <c r="A397" s="10">
        <v>1508</v>
      </c>
      <c r="B397" s="2" t="s">
        <v>2523</v>
      </c>
      <c r="D397" s="10">
        <v>1508</v>
      </c>
    </row>
    <row r="398" spans="1:4" x14ac:dyDescent="0.2">
      <c r="A398" s="10">
        <v>1510</v>
      </c>
      <c r="B398" s="2" t="s">
        <v>2524</v>
      </c>
      <c r="D398" s="10">
        <v>1510</v>
      </c>
    </row>
    <row r="399" spans="1:4" x14ac:dyDescent="0.2">
      <c r="A399" s="10">
        <v>1512</v>
      </c>
      <c r="B399" s="2" t="s">
        <v>2525</v>
      </c>
      <c r="D399" s="10">
        <v>1512</v>
      </c>
    </row>
    <row r="400" spans="1:4" x14ac:dyDescent="0.2">
      <c r="A400" s="10">
        <v>1514</v>
      </c>
      <c r="B400" s="2" t="s">
        <v>2526</v>
      </c>
      <c r="D400" s="10">
        <v>1514</v>
      </c>
    </row>
    <row r="401" spans="1:4" x14ac:dyDescent="0.2">
      <c r="A401" s="10">
        <v>1515</v>
      </c>
      <c r="B401" s="2" t="s">
        <v>2527</v>
      </c>
      <c r="D401" s="10">
        <v>1515</v>
      </c>
    </row>
    <row r="402" spans="1:4" x14ac:dyDescent="0.2">
      <c r="A402" s="10">
        <v>1516</v>
      </c>
      <c r="B402" s="2" t="s">
        <v>2528</v>
      </c>
      <c r="D402" s="10">
        <v>1516</v>
      </c>
    </row>
    <row r="403" spans="1:4" x14ac:dyDescent="0.2">
      <c r="A403" s="10">
        <v>1518</v>
      </c>
      <c r="B403" s="2" t="s">
        <v>2529</v>
      </c>
      <c r="D403" s="10">
        <v>1518</v>
      </c>
    </row>
    <row r="404" spans="1:4" x14ac:dyDescent="0.2">
      <c r="A404" s="10">
        <v>1519</v>
      </c>
      <c r="B404" s="2" t="s">
        <v>2530</v>
      </c>
      <c r="D404" s="10">
        <v>1519</v>
      </c>
    </row>
    <row r="405" spans="1:4" x14ac:dyDescent="0.2">
      <c r="A405" s="10">
        <v>1520</v>
      </c>
      <c r="B405" s="2" t="s">
        <v>2162</v>
      </c>
      <c r="D405" s="10">
        <v>1520</v>
      </c>
    </row>
    <row r="406" spans="1:4" x14ac:dyDescent="0.2">
      <c r="A406" s="10">
        <v>1521</v>
      </c>
      <c r="B406" s="2" t="s">
        <v>2531</v>
      </c>
      <c r="D406" s="10">
        <v>1521</v>
      </c>
    </row>
    <row r="407" spans="1:4" x14ac:dyDescent="0.2">
      <c r="A407" s="10">
        <v>1522</v>
      </c>
      <c r="B407" s="2" t="s">
        <v>2163</v>
      </c>
      <c r="D407" s="10">
        <v>1522</v>
      </c>
    </row>
    <row r="408" spans="1:4" x14ac:dyDescent="0.2">
      <c r="A408" s="10">
        <v>1523</v>
      </c>
      <c r="B408" s="2" t="s">
        <v>2532</v>
      </c>
      <c r="D408" s="10">
        <v>1523</v>
      </c>
    </row>
    <row r="409" spans="1:4" x14ac:dyDescent="0.2">
      <c r="A409" s="10">
        <v>1530</v>
      </c>
      <c r="B409" s="2" t="s">
        <v>2533</v>
      </c>
      <c r="D409" s="10">
        <v>1530</v>
      </c>
    </row>
    <row r="410" spans="1:4" x14ac:dyDescent="0.2">
      <c r="A410" s="10">
        <v>1548</v>
      </c>
      <c r="B410" s="2" t="s">
        <v>2534</v>
      </c>
      <c r="D410" s="10">
        <v>1548</v>
      </c>
    </row>
    <row r="411" spans="1:4" x14ac:dyDescent="0.2">
      <c r="A411" s="10">
        <v>1549</v>
      </c>
      <c r="B411" s="2" t="s">
        <v>2535</v>
      </c>
      <c r="D411" s="10">
        <v>1549</v>
      </c>
    </row>
    <row r="412" spans="1:4" x14ac:dyDescent="0.2">
      <c r="A412" s="10">
        <v>1550</v>
      </c>
      <c r="B412" s="2" t="s">
        <v>2536</v>
      </c>
      <c r="D412" s="10">
        <v>1550</v>
      </c>
    </row>
    <row r="413" spans="1:4" x14ac:dyDescent="0.2">
      <c r="A413" s="10">
        <v>1551</v>
      </c>
      <c r="B413" s="2" t="s">
        <v>2537</v>
      </c>
      <c r="D413" s="10">
        <v>1551</v>
      </c>
    </row>
    <row r="414" spans="1:4" x14ac:dyDescent="0.2">
      <c r="A414" s="10">
        <v>1552</v>
      </c>
      <c r="B414" s="2" t="s">
        <v>2538</v>
      </c>
      <c r="D414" s="10">
        <v>1552</v>
      </c>
    </row>
    <row r="415" spans="1:4" x14ac:dyDescent="0.2">
      <c r="A415" s="10">
        <v>1555</v>
      </c>
      <c r="B415" s="2" t="s">
        <v>2539</v>
      </c>
      <c r="D415" s="10">
        <v>1555</v>
      </c>
    </row>
    <row r="416" spans="1:4" x14ac:dyDescent="0.2">
      <c r="A416" s="10">
        <v>1556</v>
      </c>
      <c r="B416" s="2" t="s">
        <v>2540</v>
      </c>
      <c r="D416" s="10">
        <v>1556</v>
      </c>
    </row>
    <row r="417" spans="1:4" x14ac:dyDescent="0.2">
      <c r="A417" s="10">
        <v>1557</v>
      </c>
      <c r="B417" s="2" t="s">
        <v>2541</v>
      </c>
      <c r="D417" s="10">
        <v>1557</v>
      </c>
    </row>
    <row r="418" spans="1:4" x14ac:dyDescent="0.2">
      <c r="A418" s="10">
        <v>1558</v>
      </c>
      <c r="B418" s="2" t="s">
        <v>2542</v>
      </c>
      <c r="D418" s="10">
        <v>1558</v>
      </c>
    </row>
    <row r="419" spans="1:4" x14ac:dyDescent="0.2">
      <c r="A419" s="10">
        <v>1559</v>
      </c>
      <c r="B419" s="2" t="s">
        <v>2543</v>
      </c>
      <c r="D419" s="10">
        <v>1559</v>
      </c>
    </row>
    <row r="420" spans="1:4" x14ac:dyDescent="0.2">
      <c r="A420" s="10">
        <v>1563</v>
      </c>
      <c r="B420" s="2" t="s">
        <v>2544</v>
      </c>
      <c r="D420" s="10">
        <v>1563</v>
      </c>
    </row>
    <row r="421" spans="1:4" x14ac:dyDescent="0.2">
      <c r="A421" s="10">
        <v>1564</v>
      </c>
      <c r="B421" s="2" t="s">
        <v>2545</v>
      </c>
      <c r="D421" s="10">
        <v>1564</v>
      </c>
    </row>
    <row r="422" spans="1:4" x14ac:dyDescent="0.2">
      <c r="A422" s="10">
        <v>1568</v>
      </c>
      <c r="B422" s="2" t="s">
        <v>2546</v>
      </c>
      <c r="D422" s="10">
        <v>1568</v>
      </c>
    </row>
    <row r="423" spans="1:4" x14ac:dyDescent="0.2">
      <c r="A423" s="10">
        <v>1569</v>
      </c>
      <c r="B423" s="2" t="s">
        <v>2547</v>
      </c>
      <c r="D423" s="10">
        <v>1569</v>
      </c>
    </row>
    <row r="424" spans="1:4" x14ac:dyDescent="0.2">
      <c r="A424" s="10">
        <v>1570</v>
      </c>
      <c r="B424" s="2" t="s">
        <v>2548</v>
      </c>
      <c r="D424" s="10">
        <v>1570</v>
      </c>
    </row>
    <row r="425" spans="1:4" x14ac:dyDescent="0.2">
      <c r="A425" s="10">
        <v>1571</v>
      </c>
      <c r="B425" s="2" t="s">
        <v>2549</v>
      </c>
      <c r="D425" s="10">
        <v>1571</v>
      </c>
    </row>
    <row r="426" spans="1:4" x14ac:dyDescent="0.2">
      <c r="A426" s="10">
        <v>1572</v>
      </c>
      <c r="B426" s="2" t="s">
        <v>2550</v>
      </c>
      <c r="D426" s="10">
        <v>1572</v>
      </c>
    </row>
    <row r="427" spans="1:4" x14ac:dyDescent="0.2">
      <c r="A427" s="10">
        <v>1574</v>
      </c>
      <c r="B427" s="2" t="s">
        <v>2551</v>
      </c>
      <c r="D427" s="10">
        <v>1574</v>
      </c>
    </row>
    <row r="428" spans="1:4" x14ac:dyDescent="0.2">
      <c r="A428" s="10">
        <v>1575</v>
      </c>
      <c r="B428" s="2" t="s">
        <v>2552</v>
      </c>
      <c r="D428" s="10">
        <v>1575</v>
      </c>
    </row>
    <row r="429" spans="1:4" x14ac:dyDescent="0.2">
      <c r="A429" s="10">
        <v>1576</v>
      </c>
      <c r="B429" s="2" t="s">
        <v>2553</v>
      </c>
      <c r="D429" s="10">
        <v>1576</v>
      </c>
    </row>
    <row r="430" spans="1:4" x14ac:dyDescent="0.2">
      <c r="A430" s="10">
        <v>1578</v>
      </c>
      <c r="B430" s="2" t="s">
        <v>2164</v>
      </c>
      <c r="D430" s="10">
        <v>1578</v>
      </c>
    </row>
    <row r="431" spans="1:4" x14ac:dyDescent="0.2">
      <c r="A431" s="10">
        <v>1580</v>
      </c>
      <c r="B431" s="2" t="s">
        <v>2554</v>
      </c>
      <c r="D431" s="10">
        <v>1580</v>
      </c>
    </row>
    <row r="432" spans="1:4" x14ac:dyDescent="0.2">
      <c r="A432" s="10">
        <v>1581</v>
      </c>
      <c r="B432" s="2" t="s">
        <v>2555</v>
      </c>
      <c r="D432" s="10">
        <v>1581</v>
      </c>
    </row>
    <row r="433" spans="1:4" x14ac:dyDescent="0.2">
      <c r="A433" s="10">
        <v>1582</v>
      </c>
      <c r="B433" s="2" t="s">
        <v>2556</v>
      </c>
      <c r="D433" s="10">
        <v>1582</v>
      </c>
    </row>
    <row r="434" spans="1:4" x14ac:dyDescent="0.2">
      <c r="A434" s="10">
        <v>1583</v>
      </c>
      <c r="B434" s="2" t="s">
        <v>2557</v>
      </c>
      <c r="D434" s="10">
        <v>1583</v>
      </c>
    </row>
    <row r="435" spans="1:4" x14ac:dyDescent="0.2">
      <c r="A435" s="10">
        <v>1586</v>
      </c>
      <c r="B435" s="2" t="s">
        <v>2558</v>
      </c>
      <c r="D435" s="10">
        <v>1586</v>
      </c>
    </row>
    <row r="436" spans="1:4" x14ac:dyDescent="0.2">
      <c r="A436" s="10">
        <v>1587</v>
      </c>
      <c r="B436" s="2" t="s">
        <v>2559</v>
      </c>
      <c r="D436" s="10">
        <v>1587</v>
      </c>
    </row>
    <row r="437" spans="1:4" x14ac:dyDescent="0.2">
      <c r="A437" s="10">
        <v>1588</v>
      </c>
      <c r="B437" s="2" t="s">
        <v>2560</v>
      </c>
      <c r="D437" s="10">
        <v>1588</v>
      </c>
    </row>
    <row r="438" spans="1:4" x14ac:dyDescent="0.2">
      <c r="A438" s="10">
        <v>1589</v>
      </c>
      <c r="B438" s="2" t="s">
        <v>2561</v>
      </c>
      <c r="D438" s="10">
        <v>1589</v>
      </c>
    </row>
    <row r="439" spans="1:4" x14ac:dyDescent="0.2">
      <c r="A439" s="10">
        <v>1590</v>
      </c>
      <c r="B439" s="2" t="s">
        <v>2562</v>
      </c>
      <c r="D439" s="10">
        <v>1590</v>
      </c>
    </row>
    <row r="440" spans="1:4" x14ac:dyDescent="0.2">
      <c r="A440" s="10">
        <v>1591</v>
      </c>
      <c r="B440" s="2" t="s">
        <v>2165</v>
      </c>
      <c r="D440" s="10">
        <v>1591</v>
      </c>
    </row>
    <row r="441" spans="1:4" x14ac:dyDescent="0.2">
      <c r="A441" s="10">
        <v>1592</v>
      </c>
      <c r="B441" s="2" t="s">
        <v>2563</v>
      </c>
      <c r="D441" s="10">
        <v>1592</v>
      </c>
    </row>
    <row r="442" spans="1:4" x14ac:dyDescent="0.2">
      <c r="A442" s="10">
        <v>1593</v>
      </c>
      <c r="B442" s="2" t="s">
        <v>2564</v>
      </c>
      <c r="D442" s="10">
        <v>1593</v>
      </c>
    </row>
    <row r="443" spans="1:4" x14ac:dyDescent="0.2">
      <c r="A443" s="10">
        <v>1594</v>
      </c>
      <c r="B443" s="2" t="s">
        <v>2565</v>
      </c>
      <c r="D443" s="10">
        <v>1594</v>
      </c>
    </row>
    <row r="444" spans="1:4" x14ac:dyDescent="0.2">
      <c r="A444" s="10">
        <v>1595</v>
      </c>
      <c r="B444" s="2" t="s">
        <v>2166</v>
      </c>
      <c r="D444" s="10">
        <v>1595</v>
      </c>
    </row>
    <row r="445" spans="1:4" x14ac:dyDescent="0.2">
      <c r="A445" s="10">
        <v>1596</v>
      </c>
      <c r="B445" s="2" t="s">
        <v>2566</v>
      </c>
      <c r="D445" s="10">
        <v>1596</v>
      </c>
    </row>
    <row r="446" spans="1:4" x14ac:dyDescent="0.2">
      <c r="A446" s="10">
        <v>1597</v>
      </c>
      <c r="B446" s="2" t="s">
        <v>2167</v>
      </c>
      <c r="D446" s="10">
        <v>1597</v>
      </c>
    </row>
    <row r="447" spans="1:4" x14ac:dyDescent="0.2">
      <c r="A447" s="10">
        <v>1598</v>
      </c>
      <c r="B447" s="2" t="s">
        <v>2567</v>
      </c>
      <c r="D447" s="10">
        <v>1598</v>
      </c>
    </row>
    <row r="448" spans="1:4" x14ac:dyDescent="0.2">
      <c r="A448" s="10">
        <v>1600</v>
      </c>
      <c r="B448" s="2" t="s">
        <v>2568</v>
      </c>
      <c r="D448" s="10">
        <v>1600</v>
      </c>
    </row>
    <row r="449" spans="1:4" x14ac:dyDescent="0.2">
      <c r="A449" s="10">
        <v>1601</v>
      </c>
      <c r="B449" s="2" t="s">
        <v>2569</v>
      </c>
      <c r="D449" s="10">
        <v>1601</v>
      </c>
    </row>
    <row r="450" spans="1:4" x14ac:dyDescent="0.2">
      <c r="A450" s="10">
        <v>1602</v>
      </c>
      <c r="B450" s="2" t="s">
        <v>2570</v>
      </c>
      <c r="D450" s="10">
        <v>1602</v>
      </c>
    </row>
    <row r="451" spans="1:4" x14ac:dyDescent="0.2">
      <c r="A451" s="10">
        <v>1604</v>
      </c>
      <c r="B451" s="2" t="s">
        <v>2571</v>
      </c>
      <c r="D451" s="10">
        <v>1604</v>
      </c>
    </row>
    <row r="452" spans="1:4" x14ac:dyDescent="0.2">
      <c r="A452" s="10">
        <v>1605</v>
      </c>
      <c r="B452" s="2" t="s">
        <v>2572</v>
      </c>
      <c r="D452" s="10">
        <v>1605</v>
      </c>
    </row>
    <row r="453" spans="1:4" x14ac:dyDescent="0.2">
      <c r="A453" s="10">
        <v>1606</v>
      </c>
      <c r="B453" s="2" t="s">
        <v>2168</v>
      </c>
      <c r="D453" s="10">
        <v>1606</v>
      </c>
    </row>
    <row r="454" spans="1:4" x14ac:dyDescent="0.2">
      <c r="A454" s="10">
        <v>1607</v>
      </c>
      <c r="B454" s="2" t="s">
        <v>2573</v>
      </c>
      <c r="D454" s="10">
        <v>1607</v>
      </c>
    </row>
    <row r="455" spans="1:4" x14ac:dyDescent="0.2">
      <c r="A455" s="10">
        <v>1608</v>
      </c>
      <c r="B455" s="2" t="s">
        <v>2169</v>
      </c>
      <c r="D455" s="10">
        <v>1608</v>
      </c>
    </row>
    <row r="456" spans="1:4" x14ac:dyDescent="0.2">
      <c r="A456" s="10">
        <v>1609</v>
      </c>
      <c r="B456" s="2" t="s">
        <v>2574</v>
      </c>
      <c r="D456" s="10">
        <v>1609</v>
      </c>
    </row>
    <row r="457" spans="1:4" x14ac:dyDescent="0.2">
      <c r="A457" s="10">
        <v>1610</v>
      </c>
      <c r="B457" s="2" t="s">
        <v>2575</v>
      </c>
      <c r="D457" s="10">
        <v>1610</v>
      </c>
    </row>
    <row r="458" spans="1:4" x14ac:dyDescent="0.2">
      <c r="A458" s="10">
        <v>1611</v>
      </c>
      <c r="B458" s="2" t="s">
        <v>2576</v>
      </c>
      <c r="D458" s="10">
        <v>1611</v>
      </c>
    </row>
    <row r="459" spans="1:4" x14ac:dyDescent="0.2">
      <c r="A459" s="10">
        <v>1613</v>
      </c>
      <c r="B459" s="2" t="s">
        <v>2577</v>
      </c>
      <c r="D459" s="10">
        <v>1613</v>
      </c>
    </row>
    <row r="460" spans="1:4" x14ac:dyDescent="0.2">
      <c r="A460" s="10">
        <v>1614</v>
      </c>
      <c r="B460" s="2" t="s">
        <v>2578</v>
      </c>
      <c r="D460" s="10">
        <v>1614</v>
      </c>
    </row>
    <row r="461" spans="1:4" x14ac:dyDescent="0.2">
      <c r="A461" s="10">
        <v>1615</v>
      </c>
      <c r="B461" s="2" t="s">
        <v>2579</v>
      </c>
      <c r="D461" s="10">
        <v>1615</v>
      </c>
    </row>
    <row r="462" spans="1:4" x14ac:dyDescent="0.2">
      <c r="A462" s="10">
        <v>1617</v>
      </c>
      <c r="B462" s="2" t="s">
        <v>2580</v>
      </c>
      <c r="D462" s="10">
        <v>1617</v>
      </c>
    </row>
    <row r="463" spans="1:4" x14ac:dyDescent="0.2">
      <c r="A463" s="10">
        <v>1618</v>
      </c>
      <c r="B463" s="2" t="s">
        <v>2581</v>
      </c>
      <c r="D463" s="10">
        <v>1618</v>
      </c>
    </row>
    <row r="464" spans="1:4" x14ac:dyDescent="0.2">
      <c r="A464" s="10">
        <v>1619</v>
      </c>
      <c r="B464" s="2" t="s">
        <v>2582</v>
      </c>
      <c r="D464" s="10">
        <v>1619</v>
      </c>
    </row>
    <row r="465" spans="1:4" x14ac:dyDescent="0.2">
      <c r="A465" s="10">
        <v>1620</v>
      </c>
      <c r="B465" s="2" t="s">
        <v>2583</v>
      </c>
      <c r="D465" s="10">
        <v>1620</v>
      </c>
    </row>
    <row r="466" spans="1:4" x14ac:dyDescent="0.2">
      <c r="A466" s="10">
        <v>1622</v>
      </c>
      <c r="B466" s="2" t="s">
        <v>2584</v>
      </c>
      <c r="D466" s="10">
        <v>1622</v>
      </c>
    </row>
    <row r="467" spans="1:4" x14ac:dyDescent="0.2">
      <c r="A467" s="10">
        <v>1623</v>
      </c>
      <c r="B467" s="2" t="s">
        <v>2585</v>
      </c>
      <c r="D467" s="10">
        <v>1623</v>
      </c>
    </row>
    <row r="468" spans="1:4" x14ac:dyDescent="0.2">
      <c r="A468" s="10">
        <v>1625</v>
      </c>
      <c r="B468" s="2" t="s">
        <v>2586</v>
      </c>
      <c r="D468" s="10">
        <v>1625</v>
      </c>
    </row>
    <row r="469" spans="1:4" x14ac:dyDescent="0.2">
      <c r="A469" s="10">
        <v>1626</v>
      </c>
      <c r="B469" s="2" t="s">
        <v>2587</v>
      </c>
      <c r="D469" s="10">
        <v>1626</v>
      </c>
    </row>
    <row r="470" spans="1:4" x14ac:dyDescent="0.2">
      <c r="A470" s="10">
        <v>1628</v>
      </c>
      <c r="B470" s="2" t="s">
        <v>2588</v>
      </c>
      <c r="D470" s="10">
        <v>1628</v>
      </c>
    </row>
    <row r="471" spans="1:4" x14ac:dyDescent="0.2">
      <c r="A471" s="10">
        <v>1630</v>
      </c>
      <c r="B471" s="2" t="s">
        <v>2589</v>
      </c>
      <c r="D471" s="10">
        <v>1630</v>
      </c>
    </row>
    <row r="472" spans="1:4" x14ac:dyDescent="0.2">
      <c r="A472" s="10">
        <v>1631</v>
      </c>
      <c r="B472" s="2" t="s">
        <v>2590</v>
      </c>
      <c r="D472" s="10">
        <v>1631</v>
      </c>
    </row>
    <row r="473" spans="1:4" x14ac:dyDescent="0.2">
      <c r="A473" s="10">
        <v>1632</v>
      </c>
      <c r="B473" s="2" t="s">
        <v>2591</v>
      </c>
      <c r="D473" s="10">
        <v>1632</v>
      </c>
    </row>
    <row r="474" spans="1:4" x14ac:dyDescent="0.2">
      <c r="A474" s="10">
        <v>1633</v>
      </c>
      <c r="B474" s="2" t="s">
        <v>2592</v>
      </c>
      <c r="D474" s="10">
        <v>1633</v>
      </c>
    </row>
    <row r="475" spans="1:4" x14ac:dyDescent="0.2">
      <c r="A475" s="10">
        <v>1634</v>
      </c>
      <c r="B475" s="2" t="s">
        <v>2593</v>
      </c>
      <c r="D475" s="10">
        <v>1634</v>
      </c>
    </row>
    <row r="476" spans="1:4" x14ac:dyDescent="0.2">
      <c r="A476" s="10">
        <v>1635</v>
      </c>
      <c r="B476" s="2" t="s">
        <v>2594</v>
      </c>
      <c r="D476" s="10">
        <v>1635</v>
      </c>
    </row>
    <row r="477" spans="1:4" x14ac:dyDescent="0.2">
      <c r="A477" s="10">
        <v>1636</v>
      </c>
      <c r="B477" s="2" t="s">
        <v>2595</v>
      </c>
      <c r="D477" s="10">
        <v>1636</v>
      </c>
    </row>
    <row r="478" spans="1:4" x14ac:dyDescent="0.2">
      <c r="A478" s="10">
        <v>1638</v>
      </c>
      <c r="B478" s="2" t="s">
        <v>2596</v>
      </c>
      <c r="D478" s="10">
        <v>1638</v>
      </c>
    </row>
    <row r="479" spans="1:4" x14ac:dyDescent="0.2">
      <c r="A479" s="10">
        <v>1639</v>
      </c>
      <c r="B479" s="2" t="s">
        <v>2597</v>
      </c>
      <c r="D479" s="10">
        <v>1639</v>
      </c>
    </row>
    <row r="480" spans="1:4" x14ac:dyDescent="0.2">
      <c r="A480" s="10">
        <v>1640</v>
      </c>
      <c r="B480" s="2" t="s">
        <v>2598</v>
      </c>
      <c r="D480" s="10">
        <v>1640</v>
      </c>
    </row>
    <row r="481" spans="1:4" x14ac:dyDescent="0.2">
      <c r="A481" s="10">
        <v>1642</v>
      </c>
      <c r="B481" s="2" t="s">
        <v>2599</v>
      </c>
      <c r="D481" s="10">
        <v>1642</v>
      </c>
    </row>
    <row r="482" spans="1:4" x14ac:dyDescent="0.2">
      <c r="A482" s="10">
        <v>1644</v>
      </c>
      <c r="B482" s="2" t="s">
        <v>2600</v>
      </c>
      <c r="D482" s="10">
        <v>1644</v>
      </c>
    </row>
    <row r="483" spans="1:4" x14ac:dyDescent="0.2">
      <c r="A483" s="10">
        <v>1645</v>
      </c>
      <c r="B483" s="2" t="s">
        <v>2601</v>
      </c>
      <c r="D483" s="10">
        <v>1645</v>
      </c>
    </row>
    <row r="484" spans="1:4" x14ac:dyDescent="0.2">
      <c r="A484" s="10">
        <v>1646</v>
      </c>
      <c r="B484" s="2" t="s">
        <v>2602</v>
      </c>
      <c r="D484" s="10">
        <v>1646</v>
      </c>
    </row>
    <row r="485" spans="1:4" x14ac:dyDescent="0.2">
      <c r="A485" s="10">
        <v>1651</v>
      </c>
      <c r="B485" s="2" t="s">
        <v>2603</v>
      </c>
      <c r="D485" s="10">
        <v>1651</v>
      </c>
    </row>
    <row r="486" spans="1:4" x14ac:dyDescent="0.2">
      <c r="A486" s="10">
        <v>1652</v>
      </c>
      <c r="B486" s="2" t="s">
        <v>2604</v>
      </c>
      <c r="D486" s="10">
        <v>1652</v>
      </c>
    </row>
    <row r="487" spans="1:4" x14ac:dyDescent="0.2">
      <c r="A487" s="10">
        <v>1660</v>
      </c>
      <c r="B487" s="2" t="s">
        <v>2605</v>
      </c>
      <c r="D487" s="10">
        <v>1660</v>
      </c>
    </row>
    <row r="488" spans="1:4" x14ac:dyDescent="0.2">
      <c r="A488" s="10">
        <v>1661</v>
      </c>
      <c r="B488" s="2" t="s">
        <v>2606</v>
      </c>
      <c r="D488" s="10">
        <v>1661</v>
      </c>
    </row>
    <row r="489" spans="1:4" x14ac:dyDescent="0.2">
      <c r="A489" s="10">
        <v>1662</v>
      </c>
      <c r="B489" s="2" t="s">
        <v>2607</v>
      </c>
      <c r="D489" s="10">
        <v>1662</v>
      </c>
    </row>
    <row r="490" spans="1:4" x14ac:dyDescent="0.2">
      <c r="A490" s="10">
        <v>1663</v>
      </c>
      <c r="B490" s="2" t="s">
        <v>2608</v>
      </c>
      <c r="D490" s="10">
        <v>1663</v>
      </c>
    </row>
    <row r="491" spans="1:4" x14ac:dyDescent="0.2">
      <c r="A491" s="10">
        <v>1667</v>
      </c>
      <c r="B491" s="2" t="s">
        <v>2609</v>
      </c>
      <c r="D491" s="10">
        <v>1667</v>
      </c>
    </row>
    <row r="492" spans="1:4" x14ac:dyDescent="0.2">
      <c r="A492" s="10">
        <v>1668</v>
      </c>
      <c r="B492" s="2" t="s">
        <v>2610</v>
      </c>
      <c r="D492" s="10">
        <v>1668</v>
      </c>
    </row>
    <row r="493" spans="1:4" x14ac:dyDescent="0.2">
      <c r="A493" s="10">
        <v>1669</v>
      </c>
      <c r="B493" s="2" t="s">
        <v>2146</v>
      </c>
      <c r="D493" s="10">
        <v>1669</v>
      </c>
    </row>
    <row r="494" spans="1:4" x14ac:dyDescent="0.2">
      <c r="A494" s="10">
        <v>1670</v>
      </c>
      <c r="B494" s="2" t="s">
        <v>2611</v>
      </c>
      <c r="D494" s="10">
        <v>1670</v>
      </c>
    </row>
    <row r="495" spans="1:4" x14ac:dyDescent="0.2">
      <c r="A495" s="10">
        <v>1671</v>
      </c>
      <c r="B495" s="2" t="s">
        <v>2612</v>
      </c>
      <c r="D495" s="10">
        <v>1671</v>
      </c>
    </row>
    <row r="496" spans="1:4" x14ac:dyDescent="0.2">
      <c r="A496" s="10">
        <v>1672</v>
      </c>
      <c r="B496" s="2" t="s">
        <v>2613</v>
      </c>
      <c r="D496" s="10">
        <v>1672</v>
      </c>
    </row>
    <row r="497" spans="1:4" x14ac:dyDescent="0.2">
      <c r="A497" s="10">
        <v>1673</v>
      </c>
      <c r="B497" s="2" t="s">
        <v>2614</v>
      </c>
      <c r="D497" s="10">
        <v>1673</v>
      </c>
    </row>
    <row r="498" spans="1:4" x14ac:dyDescent="0.2">
      <c r="A498" s="10">
        <v>1675</v>
      </c>
      <c r="B498" s="2" t="s">
        <v>2615</v>
      </c>
      <c r="D498" s="10">
        <v>1675</v>
      </c>
    </row>
    <row r="499" spans="1:4" x14ac:dyDescent="0.2">
      <c r="A499" s="10">
        <v>1676</v>
      </c>
      <c r="B499" s="2" t="s">
        <v>2616</v>
      </c>
      <c r="D499" s="10">
        <v>1676</v>
      </c>
    </row>
    <row r="500" spans="1:4" x14ac:dyDescent="0.2">
      <c r="A500" s="10">
        <v>1677</v>
      </c>
      <c r="B500" s="2" t="s">
        <v>2617</v>
      </c>
      <c r="D500" s="10">
        <v>1677</v>
      </c>
    </row>
    <row r="501" spans="1:4" x14ac:dyDescent="0.2">
      <c r="A501" s="10">
        <v>1678</v>
      </c>
      <c r="B501" s="2" t="s">
        <v>2618</v>
      </c>
      <c r="D501" s="10">
        <v>1678</v>
      </c>
    </row>
    <row r="502" spans="1:4" x14ac:dyDescent="0.2">
      <c r="A502" s="10">
        <v>1679</v>
      </c>
      <c r="B502" s="2" t="s">
        <v>2619</v>
      </c>
      <c r="D502" s="10">
        <v>1679</v>
      </c>
    </row>
    <row r="503" spans="1:4" x14ac:dyDescent="0.2">
      <c r="A503" s="10">
        <v>1680</v>
      </c>
      <c r="B503" s="2" t="s">
        <v>2620</v>
      </c>
      <c r="D503" s="10">
        <v>1680</v>
      </c>
    </row>
    <row r="504" spans="1:4" x14ac:dyDescent="0.2">
      <c r="A504" s="10">
        <v>1681</v>
      </c>
      <c r="B504" s="2" t="s">
        <v>2621</v>
      </c>
      <c r="D504" s="10">
        <v>1681</v>
      </c>
    </row>
    <row r="505" spans="1:4" x14ac:dyDescent="0.2">
      <c r="A505" s="10">
        <v>1682</v>
      </c>
      <c r="B505" s="2" t="s">
        <v>2622</v>
      </c>
      <c r="D505" s="10">
        <v>1682</v>
      </c>
    </row>
    <row r="506" spans="1:4" x14ac:dyDescent="0.2">
      <c r="A506" s="10">
        <v>1683</v>
      </c>
      <c r="B506" s="2" t="s">
        <v>2623</v>
      </c>
      <c r="D506" s="10">
        <v>1683</v>
      </c>
    </row>
    <row r="507" spans="1:4" x14ac:dyDescent="0.2">
      <c r="A507" s="10">
        <v>1684</v>
      </c>
      <c r="B507" s="2" t="s">
        <v>2624</v>
      </c>
      <c r="D507" s="10">
        <v>1684</v>
      </c>
    </row>
    <row r="508" spans="1:4" x14ac:dyDescent="0.2">
      <c r="A508" s="10">
        <v>1685</v>
      </c>
      <c r="B508" s="2" t="s">
        <v>2625</v>
      </c>
      <c r="D508" s="10">
        <v>1685</v>
      </c>
    </row>
    <row r="509" spans="1:4" x14ac:dyDescent="0.2">
      <c r="A509" s="10">
        <v>1686</v>
      </c>
      <c r="B509" s="2" t="s">
        <v>2626</v>
      </c>
      <c r="D509" s="10">
        <v>1686</v>
      </c>
    </row>
    <row r="510" spans="1:4" x14ac:dyDescent="0.2">
      <c r="A510" s="10">
        <v>1687</v>
      </c>
      <c r="B510" s="2" t="s">
        <v>2627</v>
      </c>
      <c r="D510" s="10">
        <v>1687</v>
      </c>
    </row>
    <row r="511" spans="1:4" x14ac:dyDescent="0.2">
      <c r="A511" s="10">
        <v>1688</v>
      </c>
      <c r="B511" s="2" t="s">
        <v>2628</v>
      </c>
      <c r="D511" s="10">
        <v>1688</v>
      </c>
    </row>
    <row r="512" spans="1:4" x14ac:dyDescent="0.2">
      <c r="A512" s="10">
        <v>1689</v>
      </c>
      <c r="B512" s="2" t="s">
        <v>2629</v>
      </c>
      <c r="D512" s="10">
        <v>1689</v>
      </c>
    </row>
    <row r="513" spans="1:4" x14ac:dyDescent="0.2">
      <c r="A513" s="10">
        <v>1695</v>
      </c>
      <c r="B513" s="2" t="s">
        <v>2630</v>
      </c>
      <c r="D513" s="10">
        <v>1695</v>
      </c>
    </row>
    <row r="514" spans="1:4" x14ac:dyDescent="0.2">
      <c r="A514" s="10">
        <v>1699</v>
      </c>
      <c r="B514" s="2" t="s">
        <v>2631</v>
      </c>
      <c r="D514" s="10">
        <v>1699</v>
      </c>
    </row>
    <row r="515" spans="1:4" x14ac:dyDescent="0.2">
      <c r="A515" s="10">
        <v>1700</v>
      </c>
      <c r="B515" s="2" t="s">
        <v>2632</v>
      </c>
      <c r="D515" s="10">
        <v>1700</v>
      </c>
    </row>
    <row r="516" spans="1:4" x14ac:dyDescent="0.2">
      <c r="A516" s="10">
        <v>1702</v>
      </c>
      <c r="B516" s="2" t="s">
        <v>2633</v>
      </c>
      <c r="D516" s="10">
        <v>1702</v>
      </c>
    </row>
    <row r="517" spans="1:4" x14ac:dyDescent="0.2">
      <c r="A517" s="10">
        <v>1703</v>
      </c>
      <c r="B517" s="2" t="s">
        <v>2634</v>
      </c>
      <c r="D517" s="10">
        <v>1703</v>
      </c>
    </row>
    <row r="518" spans="1:4" x14ac:dyDescent="0.2">
      <c r="A518" s="10">
        <v>1704</v>
      </c>
      <c r="B518" s="2" t="s">
        <v>2635</v>
      </c>
      <c r="D518" s="10">
        <v>1704</v>
      </c>
    </row>
    <row r="519" spans="1:4" x14ac:dyDescent="0.2">
      <c r="A519" s="10">
        <v>1706</v>
      </c>
      <c r="B519" s="2" t="s">
        <v>2636</v>
      </c>
      <c r="D519" s="10">
        <v>1706</v>
      </c>
    </row>
    <row r="520" spans="1:4" x14ac:dyDescent="0.2">
      <c r="A520" s="10">
        <v>1707</v>
      </c>
      <c r="B520" s="2" t="s">
        <v>2637</v>
      </c>
      <c r="D520" s="10">
        <v>1707</v>
      </c>
    </row>
    <row r="521" spans="1:4" x14ac:dyDescent="0.2">
      <c r="A521" s="10">
        <v>1708</v>
      </c>
      <c r="B521" s="2" t="s">
        <v>2638</v>
      </c>
      <c r="D521" s="10">
        <v>1708</v>
      </c>
    </row>
    <row r="522" spans="1:4" x14ac:dyDescent="0.2">
      <c r="A522" s="10">
        <v>1709</v>
      </c>
      <c r="B522" s="2" t="s">
        <v>2639</v>
      </c>
      <c r="D522" s="10">
        <v>1709</v>
      </c>
    </row>
    <row r="523" spans="1:4" x14ac:dyDescent="0.2">
      <c r="A523" s="10">
        <v>1710</v>
      </c>
      <c r="B523" s="2" t="s">
        <v>275</v>
      </c>
      <c r="D523" s="10">
        <v>1710</v>
      </c>
    </row>
    <row r="524" spans="1:4" x14ac:dyDescent="0.2">
      <c r="A524" s="10">
        <v>1711</v>
      </c>
      <c r="B524" s="2" t="s">
        <v>2640</v>
      </c>
      <c r="D524" s="10">
        <v>1711</v>
      </c>
    </row>
    <row r="525" spans="1:4" x14ac:dyDescent="0.2">
      <c r="A525" s="10">
        <v>1712</v>
      </c>
      <c r="B525" s="2" t="s">
        <v>2641</v>
      </c>
      <c r="D525" s="10">
        <v>1712</v>
      </c>
    </row>
    <row r="526" spans="1:4" x14ac:dyDescent="0.2">
      <c r="A526" s="10">
        <v>1713</v>
      </c>
      <c r="B526" s="2" t="s">
        <v>2642</v>
      </c>
      <c r="D526" s="10">
        <v>1713</v>
      </c>
    </row>
    <row r="527" spans="1:4" x14ac:dyDescent="0.2">
      <c r="A527" s="10">
        <v>1716</v>
      </c>
      <c r="B527" s="2" t="s">
        <v>2643</v>
      </c>
      <c r="D527" s="10">
        <v>1716</v>
      </c>
    </row>
    <row r="528" spans="1:4" x14ac:dyDescent="0.2">
      <c r="A528" s="10">
        <v>1717</v>
      </c>
      <c r="B528" s="2" t="s">
        <v>2644</v>
      </c>
      <c r="D528" s="10">
        <v>1717</v>
      </c>
    </row>
    <row r="529" spans="1:4" x14ac:dyDescent="0.2">
      <c r="A529" s="10">
        <v>1718</v>
      </c>
      <c r="B529" s="2" t="s">
        <v>2645</v>
      </c>
      <c r="D529" s="10">
        <v>1718</v>
      </c>
    </row>
    <row r="530" spans="1:4" x14ac:dyDescent="0.2">
      <c r="A530" s="10">
        <v>1719</v>
      </c>
      <c r="B530" s="2" t="s">
        <v>2646</v>
      </c>
      <c r="D530" s="10">
        <v>1719</v>
      </c>
    </row>
    <row r="531" spans="1:4" x14ac:dyDescent="0.2">
      <c r="A531" s="10">
        <v>1724</v>
      </c>
      <c r="B531" s="2" t="s">
        <v>2647</v>
      </c>
      <c r="D531" s="10">
        <v>1724</v>
      </c>
    </row>
    <row r="532" spans="1:4" x14ac:dyDescent="0.2">
      <c r="A532" s="10">
        <v>1725</v>
      </c>
      <c r="B532" s="2" t="s">
        <v>2648</v>
      </c>
      <c r="D532" s="10">
        <v>1725</v>
      </c>
    </row>
    <row r="533" spans="1:4" x14ac:dyDescent="0.2">
      <c r="A533" s="10">
        <v>1726</v>
      </c>
      <c r="B533" s="2" t="s">
        <v>2649</v>
      </c>
      <c r="D533" s="10">
        <v>1726</v>
      </c>
    </row>
    <row r="534" spans="1:4" x14ac:dyDescent="0.2">
      <c r="A534" s="10">
        <v>1727</v>
      </c>
      <c r="B534" s="2" t="s">
        <v>2650</v>
      </c>
      <c r="D534" s="10">
        <v>1727</v>
      </c>
    </row>
    <row r="535" spans="1:4" x14ac:dyDescent="0.2">
      <c r="A535" s="10">
        <v>1728</v>
      </c>
      <c r="B535" s="2" t="s">
        <v>2651</v>
      </c>
      <c r="D535" s="10">
        <v>1728</v>
      </c>
    </row>
    <row r="536" spans="1:4" x14ac:dyDescent="0.2">
      <c r="A536" s="10">
        <v>1729</v>
      </c>
      <c r="B536" s="2" t="s">
        <v>2652</v>
      </c>
      <c r="D536" s="10">
        <v>1729</v>
      </c>
    </row>
    <row r="537" spans="1:4" x14ac:dyDescent="0.2">
      <c r="A537" s="10">
        <v>1730</v>
      </c>
      <c r="B537" s="2" t="s">
        <v>2653</v>
      </c>
      <c r="D537" s="10">
        <v>1730</v>
      </c>
    </row>
    <row r="538" spans="1:4" x14ac:dyDescent="0.2">
      <c r="A538" s="10">
        <v>1731</v>
      </c>
      <c r="B538" s="2" t="s">
        <v>2654</v>
      </c>
      <c r="D538" s="10">
        <v>1731</v>
      </c>
    </row>
    <row r="539" spans="1:4" x14ac:dyDescent="0.2">
      <c r="A539" s="10">
        <v>1732</v>
      </c>
      <c r="B539" s="2" t="s">
        <v>2655</v>
      </c>
      <c r="D539" s="10">
        <v>1732</v>
      </c>
    </row>
    <row r="540" spans="1:4" x14ac:dyDescent="0.2">
      <c r="A540" s="10">
        <v>1735</v>
      </c>
      <c r="B540" s="2" t="s">
        <v>2656</v>
      </c>
      <c r="D540" s="10">
        <v>1735</v>
      </c>
    </row>
    <row r="541" spans="1:4" x14ac:dyDescent="0.2">
      <c r="A541" s="10">
        <v>1736</v>
      </c>
      <c r="B541" s="2" t="s">
        <v>2657</v>
      </c>
      <c r="D541" s="10">
        <v>1736</v>
      </c>
    </row>
    <row r="542" spans="1:4" x14ac:dyDescent="0.2">
      <c r="A542" s="10">
        <v>1739</v>
      </c>
      <c r="B542" s="2" t="s">
        <v>2658</v>
      </c>
      <c r="D542" s="10">
        <v>1739</v>
      </c>
    </row>
    <row r="543" spans="1:4" x14ac:dyDescent="0.2">
      <c r="A543" s="10">
        <v>1740</v>
      </c>
      <c r="B543" s="2" t="s">
        <v>2659</v>
      </c>
      <c r="D543" s="10">
        <v>1740</v>
      </c>
    </row>
    <row r="544" spans="1:4" x14ac:dyDescent="0.2">
      <c r="A544" s="10">
        <v>1742</v>
      </c>
      <c r="B544" s="2" t="s">
        <v>2660</v>
      </c>
      <c r="D544" s="10">
        <v>1742</v>
      </c>
    </row>
    <row r="545" spans="1:4" x14ac:dyDescent="0.2">
      <c r="A545" s="10">
        <v>1743</v>
      </c>
      <c r="B545" s="2" t="s">
        <v>2661</v>
      </c>
      <c r="D545" s="10">
        <v>1743</v>
      </c>
    </row>
    <row r="546" spans="1:4" x14ac:dyDescent="0.2">
      <c r="A546" s="10">
        <v>1744</v>
      </c>
      <c r="B546" s="2" t="s">
        <v>2662</v>
      </c>
      <c r="D546" s="10">
        <v>1744</v>
      </c>
    </row>
    <row r="547" spans="1:4" x14ac:dyDescent="0.2">
      <c r="A547" s="10">
        <v>1745</v>
      </c>
      <c r="B547" s="2" t="s">
        <v>2663</v>
      </c>
      <c r="D547" s="10">
        <v>1745</v>
      </c>
    </row>
    <row r="548" spans="1:4" x14ac:dyDescent="0.2">
      <c r="A548" s="10">
        <v>1748</v>
      </c>
      <c r="B548" s="2" t="s">
        <v>2664</v>
      </c>
      <c r="D548" s="10">
        <v>1748</v>
      </c>
    </row>
    <row r="549" spans="1:4" x14ac:dyDescent="0.2">
      <c r="A549" s="10">
        <v>1749</v>
      </c>
      <c r="B549" s="2" t="s">
        <v>2665</v>
      </c>
      <c r="D549" s="10">
        <v>1749</v>
      </c>
    </row>
    <row r="550" spans="1:4" x14ac:dyDescent="0.2">
      <c r="A550" s="10">
        <v>1751</v>
      </c>
      <c r="B550" s="2" t="s">
        <v>2666</v>
      </c>
      <c r="D550" s="10">
        <v>1751</v>
      </c>
    </row>
    <row r="551" spans="1:4" x14ac:dyDescent="0.2">
      <c r="A551" s="10">
        <v>1752</v>
      </c>
      <c r="B551" s="2" t="s">
        <v>2667</v>
      </c>
      <c r="D551" s="10">
        <v>1752</v>
      </c>
    </row>
    <row r="552" spans="1:4" x14ac:dyDescent="0.2">
      <c r="A552" s="10">
        <v>1754</v>
      </c>
      <c r="B552" s="2" t="s">
        <v>2668</v>
      </c>
      <c r="D552" s="10">
        <v>1754</v>
      </c>
    </row>
    <row r="553" spans="1:4" x14ac:dyDescent="0.2">
      <c r="A553" s="10">
        <v>1755</v>
      </c>
      <c r="B553" s="2" t="s">
        <v>2669</v>
      </c>
      <c r="D553" s="10">
        <v>1755</v>
      </c>
    </row>
    <row r="554" spans="1:4" x14ac:dyDescent="0.2">
      <c r="A554" s="10">
        <v>1756</v>
      </c>
      <c r="B554" s="2" t="s">
        <v>2670</v>
      </c>
      <c r="D554" s="10">
        <v>1756</v>
      </c>
    </row>
    <row r="555" spans="1:4" x14ac:dyDescent="0.2">
      <c r="A555" s="10">
        <v>1757</v>
      </c>
      <c r="B555" s="2" t="s">
        <v>2671</v>
      </c>
      <c r="D555" s="10">
        <v>1757</v>
      </c>
    </row>
    <row r="556" spans="1:4" x14ac:dyDescent="0.2">
      <c r="A556" s="10">
        <v>1759</v>
      </c>
      <c r="B556" s="2" t="s">
        <v>2672</v>
      </c>
      <c r="D556" s="10">
        <v>1759</v>
      </c>
    </row>
    <row r="557" spans="1:4" x14ac:dyDescent="0.2">
      <c r="A557" s="10">
        <v>1760</v>
      </c>
      <c r="B557" s="2" t="s">
        <v>2673</v>
      </c>
      <c r="D557" s="10">
        <v>1760</v>
      </c>
    </row>
    <row r="558" spans="1:4" x14ac:dyDescent="0.2">
      <c r="A558" s="10">
        <v>1761</v>
      </c>
      <c r="B558" s="2" t="s">
        <v>2674</v>
      </c>
      <c r="D558" s="10">
        <v>1761</v>
      </c>
    </row>
    <row r="559" spans="1:4" x14ac:dyDescent="0.2">
      <c r="A559" s="10">
        <v>1762</v>
      </c>
      <c r="B559" s="2" t="s">
        <v>2675</v>
      </c>
      <c r="D559" s="10">
        <v>1762</v>
      </c>
    </row>
    <row r="560" spans="1:4" x14ac:dyDescent="0.2">
      <c r="A560" s="10">
        <v>1765</v>
      </c>
      <c r="B560" s="2" t="s">
        <v>2676</v>
      </c>
      <c r="D560" s="10">
        <v>1765</v>
      </c>
    </row>
    <row r="561" spans="1:4" x14ac:dyDescent="0.2">
      <c r="A561" s="10">
        <v>1766</v>
      </c>
      <c r="B561" s="2" t="s">
        <v>2677</v>
      </c>
      <c r="D561" s="10">
        <v>1766</v>
      </c>
    </row>
    <row r="562" spans="1:4" x14ac:dyDescent="0.2">
      <c r="A562" s="10">
        <v>1767</v>
      </c>
      <c r="B562" s="2" t="s">
        <v>2678</v>
      </c>
      <c r="D562" s="10">
        <v>1767</v>
      </c>
    </row>
    <row r="563" spans="1:4" x14ac:dyDescent="0.2">
      <c r="A563" s="10">
        <v>1768</v>
      </c>
      <c r="B563" s="2" t="s">
        <v>2679</v>
      </c>
      <c r="D563" s="10">
        <v>1768</v>
      </c>
    </row>
    <row r="564" spans="1:4" x14ac:dyDescent="0.2">
      <c r="A564" s="10">
        <v>1770</v>
      </c>
      <c r="B564" s="2" t="s">
        <v>2680</v>
      </c>
      <c r="D564" s="10">
        <v>1770</v>
      </c>
    </row>
    <row r="565" spans="1:4" x14ac:dyDescent="0.2">
      <c r="A565" s="10">
        <v>1771</v>
      </c>
      <c r="B565" s="2" t="s">
        <v>2681</v>
      </c>
      <c r="D565" s="10">
        <v>1771</v>
      </c>
    </row>
    <row r="566" spans="1:4" x14ac:dyDescent="0.2">
      <c r="A566" s="10">
        <v>1772</v>
      </c>
      <c r="B566" s="2" t="s">
        <v>2682</v>
      </c>
      <c r="D566" s="10">
        <v>1772</v>
      </c>
    </row>
    <row r="567" spans="1:4" x14ac:dyDescent="0.2">
      <c r="A567" s="10">
        <v>1775</v>
      </c>
      <c r="B567" s="2" t="s">
        <v>2683</v>
      </c>
      <c r="D567" s="10">
        <v>1775</v>
      </c>
    </row>
    <row r="568" spans="1:4" x14ac:dyDescent="0.2">
      <c r="A568" s="10">
        <v>1778</v>
      </c>
      <c r="B568" s="2" t="s">
        <v>2684</v>
      </c>
      <c r="D568" s="10">
        <v>1778</v>
      </c>
    </row>
    <row r="569" spans="1:4" x14ac:dyDescent="0.2">
      <c r="A569" s="10">
        <v>1780</v>
      </c>
      <c r="B569" s="2" t="s">
        <v>2685</v>
      </c>
      <c r="D569" s="10">
        <v>1780</v>
      </c>
    </row>
    <row r="570" spans="1:4" x14ac:dyDescent="0.2">
      <c r="A570" s="10">
        <v>1781</v>
      </c>
      <c r="B570" s="2" t="s">
        <v>2686</v>
      </c>
      <c r="D570" s="10">
        <v>1781</v>
      </c>
    </row>
    <row r="571" spans="1:4" x14ac:dyDescent="0.2">
      <c r="A571" s="10">
        <v>1783</v>
      </c>
      <c r="B571" s="2" t="s">
        <v>2687</v>
      </c>
      <c r="D571" s="10">
        <v>1783</v>
      </c>
    </row>
    <row r="572" spans="1:4" x14ac:dyDescent="0.2">
      <c r="A572" s="10">
        <v>1784</v>
      </c>
      <c r="B572" s="2" t="s">
        <v>2688</v>
      </c>
      <c r="D572" s="10">
        <v>1784</v>
      </c>
    </row>
    <row r="573" spans="1:4" x14ac:dyDescent="0.2">
      <c r="A573" s="10">
        <v>1786</v>
      </c>
      <c r="B573" s="2" t="s">
        <v>2689</v>
      </c>
      <c r="D573" s="10">
        <v>1786</v>
      </c>
    </row>
    <row r="574" spans="1:4" x14ac:dyDescent="0.2">
      <c r="A574" s="10">
        <v>1788</v>
      </c>
      <c r="B574" s="2" t="s">
        <v>2690</v>
      </c>
      <c r="D574" s="10">
        <v>1788</v>
      </c>
    </row>
    <row r="575" spans="1:4" x14ac:dyDescent="0.2">
      <c r="A575" s="10">
        <v>1790</v>
      </c>
      <c r="B575" s="2" t="s">
        <v>2691</v>
      </c>
      <c r="D575" s="10">
        <v>1790</v>
      </c>
    </row>
    <row r="576" spans="1:4" x14ac:dyDescent="0.2">
      <c r="A576" s="10">
        <v>1792</v>
      </c>
      <c r="B576" s="2" t="s">
        <v>2692</v>
      </c>
      <c r="D576" s="10">
        <v>1792</v>
      </c>
    </row>
    <row r="577" spans="1:4" x14ac:dyDescent="0.2">
      <c r="A577" s="10">
        <v>1793</v>
      </c>
      <c r="B577" s="2" t="s">
        <v>2693</v>
      </c>
      <c r="D577" s="10">
        <v>1793</v>
      </c>
    </row>
    <row r="578" spans="1:4" x14ac:dyDescent="0.2">
      <c r="A578" s="10">
        <v>1794</v>
      </c>
      <c r="B578" s="2" t="s">
        <v>2694</v>
      </c>
      <c r="D578" s="10">
        <v>1794</v>
      </c>
    </row>
    <row r="579" spans="1:4" x14ac:dyDescent="0.2">
      <c r="A579" s="10">
        <v>1797</v>
      </c>
      <c r="B579" s="2" t="s">
        <v>2695</v>
      </c>
      <c r="D579" s="10">
        <v>1797</v>
      </c>
    </row>
    <row r="580" spans="1:4" x14ac:dyDescent="0.2">
      <c r="A580" s="10">
        <v>1798</v>
      </c>
      <c r="B580" s="2" t="s">
        <v>2696</v>
      </c>
      <c r="D580" s="10">
        <v>1798</v>
      </c>
    </row>
    <row r="581" spans="1:4" x14ac:dyDescent="0.2">
      <c r="A581" s="10">
        <v>1801</v>
      </c>
      <c r="B581" s="2" t="s">
        <v>2697</v>
      </c>
      <c r="D581" s="10">
        <v>1801</v>
      </c>
    </row>
    <row r="582" spans="1:4" x14ac:dyDescent="0.2">
      <c r="A582" s="10">
        <v>1802</v>
      </c>
      <c r="B582" s="2" t="s">
        <v>2698</v>
      </c>
      <c r="D582" s="10">
        <v>1802</v>
      </c>
    </row>
    <row r="583" spans="1:4" x14ac:dyDescent="0.2">
      <c r="A583" s="10">
        <v>1803</v>
      </c>
      <c r="B583" s="2" t="s">
        <v>2699</v>
      </c>
      <c r="D583" s="10">
        <v>1803</v>
      </c>
    </row>
    <row r="584" spans="1:4" x14ac:dyDescent="0.2">
      <c r="A584" s="10">
        <v>1804</v>
      </c>
      <c r="B584" s="2" t="s">
        <v>2700</v>
      </c>
      <c r="D584" s="10">
        <v>1804</v>
      </c>
    </row>
    <row r="585" spans="1:4" x14ac:dyDescent="0.2">
      <c r="A585" s="10">
        <v>1805</v>
      </c>
      <c r="B585" s="2" t="s">
        <v>2701</v>
      </c>
      <c r="D585" s="10">
        <v>1805</v>
      </c>
    </row>
    <row r="586" spans="1:4" x14ac:dyDescent="0.2">
      <c r="A586" s="10">
        <v>1810</v>
      </c>
      <c r="B586" s="2" t="s">
        <v>2702</v>
      </c>
      <c r="D586" s="10">
        <v>1810</v>
      </c>
    </row>
    <row r="587" spans="1:4" x14ac:dyDescent="0.2">
      <c r="A587" s="10">
        <v>1813</v>
      </c>
      <c r="B587" s="2" t="s">
        <v>2703</v>
      </c>
      <c r="D587" s="10">
        <v>1813</v>
      </c>
    </row>
    <row r="588" spans="1:4" x14ac:dyDescent="0.2">
      <c r="A588" s="10">
        <v>1814</v>
      </c>
      <c r="B588" s="2" t="s">
        <v>2704</v>
      </c>
      <c r="D588" s="10">
        <v>1814</v>
      </c>
    </row>
    <row r="589" spans="1:4" x14ac:dyDescent="0.2">
      <c r="A589" s="10">
        <v>1816</v>
      </c>
      <c r="B589" s="2" t="s">
        <v>2705</v>
      </c>
      <c r="D589" s="10">
        <v>1816</v>
      </c>
    </row>
    <row r="590" spans="1:4" x14ac:dyDescent="0.2">
      <c r="A590" s="10">
        <v>1817</v>
      </c>
      <c r="B590" s="2" t="s">
        <v>2706</v>
      </c>
      <c r="D590" s="10">
        <v>1817</v>
      </c>
    </row>
    <row r="591" spans="1:4" x14ac:dyDescent="0.2">
      <c r="A591" s="10">
        <v>1818</v>
      </c>
      <c r="B591" s="2" t="s">
        <v>2707</v>
      </c>
      <c r="D591" s="10">
        <v>1818</v>
      </c>
    </row>
    <row r="592" spans="1:4" x14ac:dyDescent="0.2">
      <c r="A592" s="10">
        <v>1821</v>
      </c>
      <c r="B592" s="2" t="s">
        <v>2708</v>
      </c>
      <c r="D592" s="10">
        <v>1821</v>
      </c>
    </row>
    <row r="593" spans="1:4" x14ac:dyDescent="0.2">
      <c r="A593" s="10">
        <v>1822</v>
      </c>
      <c r="B593" s="2" t="s">
        <v>2709</v>
      </c>
      <c r="D593" s="10">
        <v>1822</v>
      </c>
    </row>
    <row r="594" spans="1:4" x14ac:dyDescent="0.2">
      <c r="A594" s="10">
        <v>1824</v>
      </c>
      <c r="B594" s="2" t="s">
        <v>2710</v>
      </c>
      <c r="D594" s="10">
        <v>1824</v>
      </c>
    </row>
    <row r="595" spans="1:4" x14ac:dyDescent="0.2">
      <c r="A595" s="10">
        <v>1825</v>
      </c>
      <c r="B595" s="2" t="s">
        <v>2711</v>
      </c>
      <c r="D595" s="10">
        <v>1825</v>
      </c>
    </row>
    <row r="596" spans="1:4" x14ac:dyDescent="0.2">
      <c r="A596" s="10">
        <v>1826</v>
      </c>
      <c r="B596" s="2" t="s">
        <v>2712</v>
      </c>
      <c r="D596" s="10">
        <v>1826</v>
      </c>
    </row>
    <row r="597" spans="1:4" x14ac:dyDescent="0.2">
      <c r="A597" s="10">
        <v>1827</v>
      </c>
      <c r="B597" s="2" t="s">
        <v>2713</v>
      </c>
      <c r="D597" s="10">
        <v>1827</v>
      </c>
    </row>
    <row r="598" spans="1:4" x14ac:dyDescent="0.2">
      <c r="A598" s="10">
        <v>1828</v>
      </c>
      <c r="B598" s="2" t="s">
        <v>2714</v>
      </c>
      <c r="D598" s="10">
        <v>1828</v>
      </c>
    </row>
    <row r="599" spans="1:4" x14ac:dyDescent="0.2">
      <c r="A599" s="10">
        <v>1830</v>
      </c>
      <c r="B599" s="2" t="s">
        <v>2715</v>
      </c>
      <c r="D599" s="10">
        <v>1830</v>
      </c>
    </row>
    <row r="600" spans="1:4" x14ac:dyDescent="0.2">
      <c r="A600" s="10">
        <v>1831</v>
      </c>
      <c r="B600" s="2" t="s">
        <v>2716</v>
      </c>
      <c r="D600" s="10">
        <v>1831</v>
      </c>
    </row>
    <row r="601" spans="1:4" x14ac:dyDescent="0.2">
      <c r="A601" s="10">
        <v>1833</v>
      </c>
      <c r="B601" s="2" t="s">
        <v>2717</v>
      </c>
      <c r="D601" s="10">
        <v>1833</v>
      </c>
    </row>
    <row r="602" spans="1:4" x14ac:dyDescent="0.2">
      <c r="A602" s="10">
        <v>1834</v>
      </c>
      <c r="B602" s="2" t="s">
        <v>2718</v>
      </c>
      <c r="D602" s="10">
        <v>1834</v>
      </c>
    </row>
    <row r="603" spans="1:4" x14ac:dyDescent="0.2">
      <c r="A603" s="10">
        <v>1837</v>
      </c>
      <c r="B603" s="2" t="s">
        <v>2719</v>
      </c>
      <c r="D603" s="10">
        <v>1837</v>
      </c>
    </row>
    <row r="604" spans="1:4" x14ac:dyDescent="0.2">
      <c r="A604" s="10">
        <v>1838</v>
      </c>
      <c r="B604" s="2" t="s">
        <v>2720</v>
      </c>
      <c r="D604" s="10">
        <v>1838</v>
      </c>
    </row>
    <row r="605" spans="1:4" x14ac:dyDescent="0.2">
      <c r="A605" s="10">
        <v>1839</v>
      </c>
      <c r="B605" s="2" t="s">
        <v>2721</v>
      </c>
      <c r="D605" s="10">
        <v>1839</v>
      </c>
    </row>
    <row r="606" spans="1:4" x14ac:dyDescent="0.2">
      <c r="A606" s="10">
        <v>1840</v>
      </c>
      <c r="B606" s="2" t="s">
        <v>2722</v>
      </c>
      <c r="D606" s="10">
        <v>1840</v>
      </c>
    </row>
    <row r="607" spans="1:4" x14ac:dyDescent="0.2">
      <c r="A607" s="10">
        <v>1842</v>
      </c>
      <c r="B607" s="2" t="s">
        <v>2723</v>
      </c>
      <c r="D607" s="10">
        <v>1842</v>
      </c>
    </row>
    <row r="608" spans="1:4" x14ac:dyDescent="0.2">
      <c r="A608" s="10">
        <v>1843</v>
      </c>
      <c r="B608" s="2" t="s">
        <v>2724</v>
      </c>
      <c r="D608" s="10">
        <v>1843</v>
      </c>
    </row>
    <row r="609" spans="1:4" x14ac:dyDescent="0.2">
      <c r="A609" s="10">
        <v>1845</v>
      </c>
      <c r="B609" s="2" t="s">
        <v>2725</v>
      </c>
      <c r="D609" s="10">
        <v>1845</v>
      </c>
    </row>
    <row r="610" spans="1:4" x14ac:dyDescent="0.2">
      <c r="A610" s="10">
        <v>1846</v>
      </c>
      <c r="B610" s="2" t="s">
        <v>2726</v>
      </c>
      <c r="D610" s="10">
        <v>1846</v>
      </c>
    </row>
    <row r="611" spans="1:4" x14ac:dyDescent="0.2">
      <c r="A611" s="10">
        <v>1847</v>
      </c>
      <c r="B611" s="2" t="s">
        <v>2727</v>
      </c>
      <c r="D611" s="10">
        <v>1847</v>
      </c>
    </row>
    <row r="612" spans="1:4" x14ac:dyDescent="0.2">
      <c r="A612" s="10">
        <v>1848</v>
      </c>
      <c r="B612" s="2" t="s">
        <v>2728</v>
      </c>
      <c r="D612" s="10">
        <v>1848</v>
      </c>
    </row>
    <row r="613" spans="1:4" x14ac:dyDescent="0.2">
      <c r="A613" s="10">
        <v>1851</v>
      </c>
      <c r="B613" s="2" t="s">
        <v>2729</v>
      </c>
      <c r="D613" s="10">
        <v>1851</v>
      </c>
    </row>
    <row r="614" spans="1:4" x14ac:dyDescent="0.2">
      <c r="A614" s="10">
        <v>1852</v>
      </c>
      <c r="B614" s="2" t="s">
        <v>2730</v>
      </c>
      <c r="D614" s="10">
        <v>1852</v>
      </c>
    </row>
    <row r="615" spans="1:4" x14ac:dyDescent="0.2">
      <c r="A615" s="10">
        <v>1854</v>
      </c>
      <c r="B615" s="2" t="s">
        <v>2731</v>
      </c>
      <c r="D615" s="10">
        <v>1854</v>
      </c>
    </row>
    <row r="616" spans="1:4" x14ac:dyDescent="0.2">
      <c r="A616" s="10">
        <v>1855</v>
      </c>
      <c r="B616" s="2" t="s">
        <v>2732</v>
      </c>
      <c r="D616" s="10">
        <v>1855</v>
      </c>
    </row>
    <row r="617" spans="1:4" x14ac:dyDescent="0.2">
      <c r="A617" s="10">
        <v>1856</v>
      </c>
      <c r="B617" s="2" t="s">
        <v>2733</v>
      </c>
      <c r="D617" s="10">
        <v>1856</v>
      </c>
    </row>
    <row r="618" spans="1:4" x14ac:dyDescent="0.2">
      <c r="A618" s="10">
        <v>1857</v>
      </c>
      <c r="B618" s="2" t="s">
        <v>2734</v>
      </c>
      <c r="D618" s="10">
        <v>1857</v>
      </c>
    </row>
    <row r="619" spans="1:4" x14ac:dyDescent="0.2">
      <c r="A619" s="10">
        <v>1859</v>
      </c>
      <c r="B619" s="2" t="s">
        <v>2735</v>
      </c>
      <c r="D619" s="10">
        <v>1859</v>
      </c>
    </row>
    <row r="620" spans="1:4" x14ac:dyDescent="0.2">
      <c r="A620" s="10">
        <v>1860</v>
      </c>
      <c r="B620" s="2" t="s">
        <v>2736</v>
      </c>
      <c r="D620" s="10">
        <v>1860</v>
      </c>
    </row>
    <row r="621" spans="1:4" x14ac:dyDescent="0.2">
      <c r="A621" s="10">
        <v>1863</v>
      </c>
      <c r="B621" s="2" t="s">
        <v>2737</v>
      </c>
      <c r="D621" s="10">
        <v>1863</v>
      </c>
    </row>
    <row r="622" spans="1:4" x14ac:dyDescent="0.2">
      <c r="A622" s="10">
        <v>1871</v>
      </c>
      <c r="B622" s="2" t="s">
        <v>2738</v>
      </c>
      <c r="D622" s="10">
        <v>1871</v>
      </c>
    </row>
    <row r="623" spans="1:4" x14ac:dyDescent="0.2">
      <c r="A623" s="10">
        <v>1873</v>
      </c>
      <c r="B623" s="2" t="s">
        <v>2739</v>
      </c>
      <c r="D623" s="10">
        <v>1873</v>
      </c>
    </row>
    <row r="624" spans="1:4" x14ac:dyDescent="0.2">
      <c r="A624" s="10">
        <v>1874</v>
      </c>
      <c r="B624" s="2" t="s">
        <v>2740</v>
      </c>
      <c r="D624" s="10">
        <v>1874</v>
      </c>
    </row>
    <row r="625" spans="1:4" x14ac:dyDescent="0.2">
      <c r="A625" s="10">
        <v>1875</v>
      </c>
      <c r="B625" s="2" t="s">
        <v>2741</v>
      </c>
      <c r="D625" s="10">
        <v>1875</v>
      </c>
    </row>
    <row r="626" spans="1:4" x14ac:dyDescent="0.2">
      <c r="A626" s="10">
        <v>1878</v>
      </c>
      <c r="B626" s="2" t="s">
        <v>2742</v>
      </c>
      <c r="D626" s="10">
        <v>1878</v>
      </c>
    </row>
    <row r="627" spans="1:4" x14ac:dyDescent="0.2">
      <c r="A627" s="10">
        <v>1880</v>
      </c>
      <c r="B627" s="2" t="s">
        <v>2743</v>
      </c>
      <c r="D627" s="10">
        <v>1880</v>
      </c>
    </row>
    <row r="628" spans="1:4" x14ac:dyDescent="0.2">
      <c r="A628" s="10">
        <v>1883</v>
      </c>
      <c r="B628" s="2" t="s">
        <v>2744</v>
      </c>
      <c r="D628" s="10">
        <v>1883</v>
      </c>
    </row>
    <row r="629" spans="1:4" x14ac:dyDescent="0.2">
      <c r="A629" s="10">
        <v>1886</v>
      </c>
      <c r="B629" s="2" t="s">
        <v>2745</v>
      </c>
      <c r="D629" s="10">
        <v>1886</v>
      </c>
    </row>
    <row r="630" spans="1:4" x14ac:dyDescent="0.2">
      <c r="A630" s="10">
        <v>1888</v>
      </c>
      <c r="B630" s="2" t="s">
        <v>2746</v>
      </c>
      <c r="D630" s="10">
        <v>1888</v>
      </c>
    </row>
    <row r="631" spans="1:4" x14ac:dyDescent="0.2">
      <c r="A631" s="10">
        <v>1890</v>
      </c>
      <c r="B631" s="2" t="s">
        <v>2747</v>
      </c>
      <c r="D631" s="10">
        <v>1890</v>
      </c>
    </row>
    <row r="632" spans="1:4" x14ac:dyDescent="0.2">
      <c r="A632" s="10">
        <v>1891</v>
      </c>
      <c r="B632" s="2" t="s">
        <v>2748</v>
      </c>
      <c r="D632" s="10">
        <v>1891</v>
      </c>
    </row>
    <row r="633" spans="1:4" x14ac:dyDescent="0.2">
      <c r="A633" s="10">
        <v>1892</v>
      </c>
      <c r="B633" s="2" t="s">
        <v>2749</v>
      </c>
      <c r="D633" s="10">
        <v>1892</v>
      </c>
    </row>
    <row r="634" spans="1:4" x14ac:dyDescent="0.2">
      <c r="A634" s="10">
        <v>1894</v>
      </c>
      <c r="B634" s="2" t="s">
        <v>2750</v>
      </c>
      <c r="D634" s="10">
        <v>1894</v>
      </c>
    </row>
    <row r="635" spans="1:4" x14ac:dyDescent="0.2">
      <c r="A635" s="10">
        <v>1895</v>
      </c>
      <c r="B635" s="2" t="s">
        <v>2751</v>
      </c>
      <c r="D635" s="10">
        <v>1895</v>
      </c>
    </row>
    <row r="636" spans="1:4" x14ac:dyDescent="0.2">
      <c r="A636" s="10">
        <v>1896</v>
      </c>
      <c r="B636" s="2" t="s">
        <v>2752</v>
      </c>
      <c r="D636" s="10">
        <v>1896</v>
      </c>
    </row>
    <row r="637" spans="1:4" x14ac:dyDescent="0.2">
      <c r="A637" s="10">
        <v>1897</v>
      </c>
      <c r="B637" s="2" t="s">
        <v>2753</v>
      </c>
      <c r="D637" s="10">
        <v>1897</v>
      </c>
    </row>
    <row r="638" spans="1:4" x14ac:dyDescent="0.2">
      <c r="A638" s="10">
        <v>1898</v>
      </c>
      <c r="B638" s="2" t="s">
        <v>2754</v>
      </c>
      <c r="D638" s="10">
        <v>1898</v>
      </c>
    </row>
    <row r="639" spans="1:4" x14ac:dyDescent="0.2">
      <c r="A639" s="10">
        <v>1899</v>
      </c>
      <c r="B639" s="2" t="s">
        <v>2755</v>
      </c>
      <c r="D639" s="10">
        <v>1899</v>
      </c>
    </row>
    <row r="640" spans="1:4" x14ac:dyDescent="0.2">
      <c r="A640" s="10">
        <v>1901</v>
      </c>
      <c r="B640" s="2" t="s">
        <v>2756</v>
      </c>
      <c r="D640" s="10">
        <v>1901</v>
      </c>
    </row>
    <row r="641" spans="1:4" x14ac:dyDescent="0.2">
      <c r="A641" s="10">
        <v>1903</v>
      </c>
      <c r="B641" s="2" t="s">
        <v>2757</v>
      </c>
      <c r="D641" s="10">
        <v>1903</v>
      </c>
    </row>
    <row r="642" spans="1:4" x14ac:dyDescent="0.2">
      <c r="A642" s="10">
        <v>1904</v>
      </c>
      <c r="B642" s="2" t="s">
        <v>2758</v>
      </c>
      <c r="D642" s="10">
        <v>1904</v>
      </c>
    </row>
    <row r="643" spans="1:4" x14ac:dyDescent="0.2">
      <c r="A643" s="10">
        <v>1905</v>
      </c>
      <c r="B643" s="2" t="s">
        <v>2759</v>
      </c>
      <c r="D643" s="10">
        <v>1905</v>
      </c>
    </row>
    <row r="644" spans="1:4" x14ac:dyDescent="0.2">
      <c r="A644" s="10">
        <v>1906</v>
      </c>
      <c r="B644" s="2" t="s">
        <v>2760</v>
      </c>
      <c r="D644" s="10">
        <v>1906</v>
      </c>
    </row>
    <row r="645" spans="1:4" x14ac:dyDescent="0.2">
      <c r="A645" s="10">
        <v>1907</v>
      </c>
      <c r="B645" s="2" t="s">
        <v>2761</v>
      </c>
      <c r="D645" s="10">
        <v>1907</v>
      </c>
    </row>
    <row r="646" spans="1:4" x14ac:dyDescent="0.2">
      <c r="A646" s="10">
        <v>1908</v>
      </c>
      <c r="B646" s="2" t="s">
        <v>2762</v>
      </c>
      <c r="D646" s="10">
        <v>1908</v>
      </c>
    </row>
    <row r="647" spans="1:4" x14ac:dyDescent="0.2">
      <c r="A647" s="10">
        <v>1909</v>
      </c>
      <c r="B647" s="2" t="s">
        <v>2763</v>
      </c>
      <c r="D647" s="10">
        <v>1909</v>
      </c>
    </row>
    <row r="648" spans="1:4" x14ac:dyDescent="0.2">
      <c r="A648" s="10">
        <v>1910</v>
      </c>
      <c r="B648" s="2" t="s">
        <v>2764</v>
      </c>
      <c r="D648" s="10">
        <v>1910</v>
      </c>
    </row>
    <row r="649" spans="1:4" x14ac:dyDescent="0.2">
      <c r="A649" s="10">
        <v>1911</v>
      </c>
      <c r="B649" s="2" t="s">
        <v>2765</v>
      </c>
      <c r="D649" s="10">
        <v>1911</v>
      </c>
    </row>
    <row r="650" spans="1:4" x14ac:dyDescent="0.2">
      <c r="A650" s="10">
        <v>1912</v>
      </c>
      <c r="B650" s="2" t="s">
        <v>2766</v>
      </c>
      <c r="D650" s="10">
        <v>1912</v>
      </c>
    </row>
    <row r="651" spans="1:4" x14ac:dyDescent="0.2">
      <c r="A651" s="10">
        <v>1913</v>
      </c>
      <c r="B651" s="2" t="s">
        <v>2767</v>
      </c>
      <c r="D651" s="10">
        <v>1913</v>
      </c>
    </row>
    <row r="652" spans="1:4" x14ac:dyDescent="0.2">
      <c r="A652" s="10">
        <v>1914</v>
      </c>
      <c r="B652" s="2" t="s">
        <v>2768</v>
      </c>
      <c r="D652" s="10">
        <v>1914</v>
      </c>
    </row>
    <row r="653" spans="1:4" x14ac:dyDescent="0.2">
      <c r="A653" s="10">
        <v>1916</v>
      </c>
      <c r="B653" s="2" t="s">
        <v>2769</v>
      </c>
      <c r="D653" s="10">
        <v>1916</v>
      </c>
    </row>
    <row r="654" spans="1:4" x14ac:dyDescent="0.2">
      <c r="A654" s="10">
        <v>1917</v>
      </c>
      <c r="B654" s="2" t="s">
        <v>2770</v>
      </c>
      <c r="D654" s="10">
        <v>1917</v>
      </c>
    </row>
    <row r="655" spans="1:4" x14ac:dyDescent="0.2">
      <c r="A655" s="10">
        <v>1918</v>
      </c>
      <c r="B655" s="2" t="s">
        <v>2771</v>
      </c>
      <c r="D655" s="10">
        <v>1918</v>
      </c>
    </row>
    <row r="656" spans="1:4" x14ac:dyDescent="0.2">
      <c r="A656" s="10">
        <v>1919</v>
      </c>
      <c r="B656" s="2" t="s">
        <v>2772</v>
      </c>
      <c r="D656" s="10">
        <v>1919</v>
      </c>
    </row>
    <row r="657" spans="1:4" x14ac:dyDescent="0.2">
      <c r="A657" s="10">
        <v>1922</v>
      </c>
      <c r="B657" s="2" t="s">
        <v>2773</v>
      </c>
      <c r="D657" s="10">
        <v>1922</v>
      </c>
    </row>
    <row r="658" spans="1:4" x14ac:dyDescent="0.2">
      <c r="A658" s="10">
        <v>1923</v>
      </c>
      <c r="B658" s="2" t="s">
        <v>2774</v>
      </c>
      <c r="D658" s="10">
        <v>1923</v>
      </c>
    </row>
    <row r="659" spans="1:4" x14ac:dyDescent="0.2">
      <c r="A659" s="10">
        <v>1925</v>
      </c>
      <c r="B659" s="2" t="s">
        <v>2775</v>
      </c>
      <c r="D659" s="10">
        <v>1925</v>
      </c>
    </row>
    <row r="660" spans="1:4" x14ac:dyDescent="0.2">
      <c r="A660" s="10">
        <v>1926</v>
      </c>
      <c r="B660" s="2" t="s">
        <v>2776</v>
      </c>
      <c r="D660" s="10">
        <v>1926</v>
      </c>
    </row>
    <row r="661" spans="1:4" x14ac:dyDescent="0.2">
      <c r="A661" s="10">
        <v>1927</v>
      </c>
      <c r="B661" s="2" t="s">
        <v>2777</v>
      </c>
      <c r="D661" s="10">
        <v>1927</v>
      </c>
    </row>
    <row r="662" spans="1:4" x14ac:dyDescent="0.2">
      <c r="A662" s="10">
        <v>1928</v>
      </c>
      <c r="B662" s="2" t="s">
        <v>2778</v>
      </c>
      <c r="D662" s="10">
        <v>1928</v>
      </c>
    </row>
    <row r="663" spans="1:4" x14ac:dyDescent="0.2">
      <c r="A663" s="10">
        <v>1930</v>
      </c>
      <c r="B663" s="2" t="s">
        <v>2779</v>
      </c>
      <c r="D663" s="10">
        <v>1930</v>
      </c>
    </row>
    <row r="664" spans="1:4" x14ac:dyDescent="0.2">
      <c r="A664" s="10">
        <v>1932</v>
      </c>
      <c r="B664" s="2" t="s">
        <v>2780</v>
      </c>
      <c r="D664" s="10">
        <v>1932</v>
      </c>
    </row>
    <row r="665" spans="1:4" x14ac:dyDescent="0.2">
      <c r="A665" s="10">
        <v>1934</v>
      </c>
      <c r="B665" s="2" t="s">
        <v>2781</v>
      </c>
      <c r="D665" s="10">
        <v>1934</v>
      </c>
    </row>
    <row r="666" spans="1:4" x14ac:dyDescent="0.2">
      <c r="A666" s="10">
        <v>1935</v>
      </c>
      <c r="B666" s="2" t="s">
        <v>2782</v>
      </c>
      <c r="D666" s="10">
        <v>1935</v>
      </c>
    </row>
    <row r="667" spans="1:4" x14ac:dyDescent="0.2">
      <c r="A667" s="10">
        <v>1936</v>
      </c>
      <c r="B667" s="2" t="s">
        <v>2783</v>
      </c>
      <c r="D667" s="10">
        <v>1936</v>
      </c>
    </row>
    <row r="668" spans="1:4" x14ac:dyDescent="0.2">
      <c r="A668" s="10">
        <v>1937</v>
      </c>
      <c r="B668" s="2" t="s">
        <v>2784</v>
      </c>
      <c r="D668" s="10">
        <v>1937</v>
      </c>
    </row>
    <row r="669" spans="1:4" x14ac:dyDescent="0.2">
      <c r="A669" s="10">
        <v>1940</v>
      </c>
      <c r="B669" s="2" t="s">
        <v>2785</v>
      </c>
      <c r="D669" s="10">
        <v>1940</v>
      </c>
    </row>
    <row r="670" spans="1:4" x14ac:dyDescent="0.2">
      <c r="A670" s="10">
        <v>1941</v>
      </c>
      <c r="B670" s="2" t="s">
        <v>2786</v>
      </c>
      <c r="D670" s="10">
        <v>1941</v>
      </c>
    </row>
    <row r="671" spans="1:4" x14ac:dyDescent="0.2">
      <c r="A671" s="10">
        <v>1942</v>
      </c>
      <c r="B671" s="2" t="s">
        <v>2787</v>
      </c>
      <c r="D671" s="10">
        <v>1942</v>
      </c>
    </row>
    <row r="672" spans="1:4" x14ac:dyDescent="0.2">
      <c r="A672" s="10">
        <v>1945</v>
      </c>
      <c r="B672" s="2" t="s">
        <v>2788</v>
      </c>
      <c r="D672" s="10">
        <v>1945</v>
      </c>
    </row>
    <row r="673" spans="1:4" x14ac:dyDescent="0.2">
      <c r="A673" s="10">
        <v>1946</v>
      </c>
      <c r="B673" s="2" t="s">
        <v>2789</v>
      </c>
      <c r="D673" s="10">
        <v>1946</v>
      </c>
    </row>
    <row r="674" spans="1:4" x14ac:dyDescent="0.2">
      <c r="A674" s="10">
        <v>1948</v>
      </c>
      <c r="B674" s="2" t="s">
        <v>2790</v>
      </c>
      <c r="D674" s="10">
        <v>1948</v>
      </c>
    </row>
    <row r="675" spans="1:4" x14ac:dyDescent="0.2">
      <c r="A675" s="10">
        <v>1949</v>
      </c>
      <c r="B675" s="2" t="s">
        <v>2791</v>
      </c>
      <c r="D675" s="10">
        <v>1949</v>
      </c>
    </row>
    <row r="676" spans="1:4" x14ac:dyDescent="0.2">
      <c r="A676" s="10">
        <v>1960</v>
      </c>
      <c r="B676" s="2" t="s">
        <v>2792</v>
      </c>
      <c r="D676" s="10">
        <v>1960</v>
      </c>
    </row>
    <row r="677" spans="1:4" x14ac:dyDescent="0.2">
      <c r="A677" s="10">
        <v>1962</v>
      </c>
      <c r="B677" s="2" t="s">
        <v>2793</v>
      </c>
      <c r="D677" s="10">
        <v>1962</v>
      </c>
    </row>
    <row r="678" spans="1:4" x14ac:dyDescent="0.2">
      <c r="A678" s="10">
        <v>1964</v>
      </c>
      <c r="B678" s="2" t="s">
        <v>2794</v>
      </c>
      <c r="D678" s="10">
        <v>1964</v>
      </c>
    </row>
    <row r="679" spans="1:4" x14ac:dyDescent="0.2">
      <c r="A679" s="10">
        <v>1969</v>
      </c>
      <c r="B679" s="2" t="s">
        <v>2795</v>
      </c>
      <c r="D679" s="10">
        <v>1969</v>
      </c>
    </row>
    <row r="680" spans="1:4" x14ac:dyDescent="0.2">
      <c r="A680" s="10">
        <v>1970</v>
      </c>
      <c r="B680" s="2" t="s">
        <v>2796</v>
      </c>
      <c r="D680" s="10">
        <v>1970</v>
      </c>
    </row>
    <row r="681" spans="1:4" x14ac:dyDescent="0.2">
      <c r="A681" s="10">
        <v>1971</v>
      </c>
      <c r="B681" s="2" t="s">
        <v>2797</v>
      </c>
      <c r="D681" s="10">
        <v>1971</v>
      </c>
    </row>
    <row r="682" spans="1:4" x14ac:dyDescent="0.2">
      <c r="A682" s="10">
        <v>1973</v>
      </c>
      <c r="B682" s="2" t="s">
        <v>2798</v>
      </c>
      <c r="D682" s="10">
        <v>1973</v>
      </c>
    </row>
    <row r="683" spans="1:4" x14ac:dyDescent="0.2">
      <c r="A683" s="10">
        <v>1975</v>
      </c>
      <c r="B683" s="2" t="s">
        <v>2799</v>
      </c>
      <c r="D683" s="10">
        <v>1975</v>
      </c>
    </row>
    <row r="684" spans="1:4" x14ac:dyDescent="0.2">
      <c r="A684" s="10">
        <v>1976</v>
      </c>
      <c r="B684" s="2" t="s">
        <v>2800</v>
      </c>
      <c r="D684" s="10">
        <v>1976</v>
      </c>
    </row>
    <row r="685" spans="1:4" x14ac:dyDescent="0.2">
      <c r="A685" s="10">
        <v>1977</v>
      </c>
      <c r="B685" s="2" t="s">
        <v>2801</v>
      </c>
      <c r="D685" s="10">
        <v>1977</v>
      </c>
    </row>
    <row r="686" spans="1:4" x14ac:dyDescent="0.2">
      <c r="A686" s="10">
        <v>1979</v>
      </c>
      <c r="B686" s="2" t="s">
        <v>2802</v>
      </c>
      <c r="D686" s="10">
        <v>1979</v>
      </c>
    </row>
    <row r="687" spans="1:4" x14ac:dyDescent="0.2">
      <c r="A687" s="10">
        <v>1983</v>
      </c>
      <c r="B687" s="2" t="s">
        <v>2803</v>
      </c>
      <c r="D687" s="10">
        <v>1983</v>
      </c>
    </row>
    <row r="688" spans="1:4" x14ac:dyDescent="0.2">
      <c r="A688" s="10">
        <v>1984</v>
      </c>
      <c r="B688" s="2" t="s">
        <v>2804</v>
      </c>
      <c r="D688" s="10">
        <v>1984</v>
      </c>
    </row>
    <row r="689" spans="1:4" x14ac:dyDescent="0.2">
      <c r="A689" s="10">
        <v>1986</v>
      </c>
      <c r="B689" s="2" t="s">
        <v>2805</v>
      </c>
      <c r="D689" s="10">
        <v>1986</v>
      </c>
    </row>
    <row r="690" spans="1:4" x14ac:dyDescent="0.2">
      <c r="A690" s="10">
        <v>1987</v>
      </c>
      <c r="B690" s="2" t="s">
        <v>2806</v>
      </c>
      <c r="D690" s="10">
        <v>1987</v>
      </c>
    </row>
    <row r="691" spans="1:4" x14ac:dyDescent="0.2">
      <c r="A691" s="10">
        <v>1988</v>
      </c>
      <c r="B691" s="2" t="s">
        <v>2807</v>
      </c>
      <c r="D691" s="10">
        <v>1988</v>
      </c>
    </row>
    <row r="692" spans="1:4" x14ac:dyDescent="0.2">
      <c r="A692" s="10">
        <v>1990</v>
      </c>
      <c r="B692" s="2" t="s">
        <v>2808</v>
      </c>
      <c r="D692" s="10">
        <v>1990</v>
      </c>
    </row>
    <row r="693" spans="1:4" x14ac:dyDescent="0.2">
      <c r="A693" s="10">
        <v>1991</v>
      </c>
      <c r="B693" s="2" t="s">
        <v>2809</v>
      </c>
      <c r="D693" s="10">
        <v>1991</v>
      </c>
    </row>
    <row r="694" spans="1:4" x14ac:dyDescent="0.2">
      <c r="A694" s="10">
        <v>1992</v>
      </c>
      <c r="B694" s="2" t="s">
        <v>2810</v>
      </c>
      <c r="D694" s="10">
        <v>1992</v>
      </c>
    </row>
    <row r="695" spans="1:4" x14ac:dyDescent="0.2">
      <c r="A695" s="10">
        <v>1993</v>
      </c>
      <c r="B695" s="2" t="s">
        <v>2811</v>
      </c>
      <c r="D695" s="10">
        <v>1993</v>
      </c>
    </row>
    <row r="696" spans="1:4" x14ac:dyDescent="0.2">
      <c r="A696" s="10">
        <v>1994</v>
      </c>
      <c r="B696" s="2" t="s">
        <v>2812</v>
      </c>
      <c r="D696" s="10">
        <v>1994</v>
      </c>
    </row>
    <row r="697" spans="1:4" x14ac:dyDescent="0.2">
      <c r="A697" s="10">
        <v>1997</v>
      </c>
      <c r="B697" s="2" t="s">
        <v>2813</v>
      </c>
      <c r="D697" s="10">
        <v>1997</v>
      </c>
    </row>
    <row r="698" spans="1:4" x14ac:dyDescent="0.2">
      <c r="A698" s="10">
        <v>2000</v>
      </c>
      <c r="B698" s="2" t="s">
        <v>2814</v>
      </c>
      <c r="D698" s="10">
        <v>2000</v>
      </c>
    </row>
    <row r="699" spans="1:4" x14ac:dyDescent="0.2">
      <c r="A699" s="10">
        <v>2003</v>
      </c>
      <c r="B699" s="2" t="s">
        <v>2815</v>
      </c>
      <c r="D699" s="10">
        <v>2003</v>
      </c>
    </row>
    <row r="700" spans="1:4" x14ac:dyDescent="0.2">
      <c r="A700" s="10">
        <v>2004</v>
      </c>
      <c r="B700" s="2" t="s">
        <v>2816</v>
      </c>
      <c r="D700" s="10">
        <v>2004</v>
      </c>
    </row>
    <row r="701" spans="1:4" x14ac:dyDescent="0.2">
      <c r="A701" s="10">
        <v>2005</v>
      </c>
      <c r="B701" s="2" t="s">
        <v>2136</v>
      </c>
      <c r="D701" s="10">
        <v>2005</v>
      </c>
    </row>
    <row r="702" spans="1:4" x14ac:dyDescent="0.2">
      <c r="A702" s="10">
        <v>2006</v>
      </c>
      <c r="B702" s="2" t="s">
        <v>2817</v>
      </c>
      <c r="D702" s="10">
        <v>2006</v>
      </c>
    </row>
    <row r="703" spans="1:4" x14ac:dyDescent="0.2">
      <c r="A703" s="10">
        <v>2007</v>
      </c>
      <c r="B703" s="2" t="s">
        <v>2818</v>
      </c>
      <c r="D703" s="10">
        <v>2007</v>
      </c>
    </row>
    <row r="704" spans="1:4" x14ac:dyDescent="0.2">
      <c r="A704" s="10">
        <v>2008</v>
      </c>
      <c r="B704" s="2" t="s">
        <v>2819</v>
      </c>
      <c r="D704" s="10">
        <v>2008</v>
      </c>
    </row>
    <row r="705" spans="1:4" x14ac:dyDescent="0.2">
      <c r="A705" s="10">
        <v>2010</v>
      </c>
      <c r="B705" s="2" t="s">
        <v>2820</v>
      </c>
      <c r="D705" s="10">
        <v>2010</v>
      </c>
    </row>
    <row r="706" spans="1:4" x14ac:dyDescent="0.2">
      <c r="A706" s="10">
        <v>2011</v>
      </c>
      <c r="B706" s="2" t="s">
        <v>2821</v>
      </c>
      <c r="D706" s="10">
        <v>2011</v>
      </c>
    </row>
    <row r="707" spans="1:4" x14ac:dyDescent="0.2">
      <c r="A707" s="10">
        <v>2012</v>
      </c>
      <c r="B707" s="2" t="s">
        <v>2822</v>
      </c>
      <c r="D707" s="10">
        <v>2012</v>
      </c>
    </row>
    <row r="708" spans="1:4" x14ac:dyDescent="0.2">
      <c r="A708" s="10">
        <v>2013</v>
      </c>
      <c r="B708" s="2" t="s">
        <v>2823</v>
      </c>
      <c r="D708" s="10">
        <v>2013</v>
      </c>
    </row>
    <row r="709" spans="1:4" x14ac:dyDescent="0.2">
      <c r="A709" s="10">
        <v>2015</v>
      </c>
      <c r="B709" s="2" t="s">
        <v>2824</v>
      </c>
      <c r="D709" s="10">
        <v>2015</v>
      </c>
    </row>
    <row r="710" spans="1:4" x14ac:dyDescent="0.2">
      <c r="A710" s="10">
        <v>2016</v>
      </c>
      <c r="B710" s="2" t="s">
        <v>2825</v>
      </c>
      <c r="D710" s="10">
        <v>2016</v>
      </c>
    </row>
    <row r="711" spans="1:4" x14ac:dyDescent="0.2">
      <c r="A711" s="10">
        <v>2017</v>
      </c>
      <c r="B711" s="2" t="s">
        <v>2826</v>
      </c>
      <c r="D711" s="10">
        <v>2017</v>
      </c>
    </row>
    <row r="712" spans="1:4" x14ac:dyDescent="0.2">
      <c r="A712" s="10">
        <v>2018</v>
      </c>
      <c r="B712" s="2" t="s">
        <v>2827</v>
      </c>
      <c r="D712" s="10">
        <v>2018</v>
      </c>
    </row>
    <row r="713" spans="1:4" x14ac:dyDescent="0.2">
      <c r="A713" s="10">
        <v>2019</v>
      </c>
      <c r="B713" s="2" t="s">
        <v>2828</v>
      </c>
      <c r="D713" s="10">
        <v>2019</v>
      </c>
    </row>
    <row r="714" spans="1:4" x14ac:dyDescent="0.2">
      <c r="A714" s="10">
        <v>2021</v>
      </c>
      <c r="B714" s="2" t="s">
        <v>2829</v>
      </c>
      <c r="D714" s="10">
        <v>2021</v>
      </c>
    </row>
    <row r="715" spans="1:4" x14ac:dyDescent="0.2">
      <c r="A715" s="10">
        <v>2023</v>
      </c>
      <c r="B715" s="2" t="s">
        <v>2830</v>
      </c>
      <c r="D715" s="10">
        <v>2023</v>
      </c>
    </row>
    <row r="716" spans="1:4" x14ac:dyDescent="0.2">
      <c r="A716" s="10">
        <v>2024</v>
      </c>
      <c r="B716" s="2" t="s">
        <v>2831</v>
      </c>
      <c r="D716" s="10">
        <v>2024</v>
      </c>
    </row>
    <row r="717" spans="1:4" x14ac:dyDescent="0.2">
      <c r="A717" s="10">
        <v>2025</v>
      </c>
      <c r="B717" s="2" t="s">
        <v>2832</v>
      </c>
      <c r="D717" s="10">
        <v>2025</v>
      </c>
    </row>
    <row r="718" spans="1:4" x14ac:dyDescent="0.2">
      <c r="A718" s="10">
        <v>2026</v>
      </c>
      <c r="B718" s="2" t="s">
        <v>2833</v>
      </c>
      <c r="D718" s="10">
        <v>2026</v>
      </c>
    </row>
    <row r="719" spans="1:4" x14ac:dyDescent="0.2">
      <c r="A719" s="10">
        <v>2027</v>
      </c>
      <c r="B719" s="2" t="s">
        <v>2834</v>
      </c>
      <c r="D719" s="10">
        <v>2027</v>
      </c>
    </row>
    <row r="720" spans="1:4" x14ac:dyDescent="0.2">
      <c r="A720" s="10">
        <v>2030</v>
      </c>
      <c r="B720" s="2" t="s">
        <v>2835</v>
      </c>
      <c r="D720" s="10">
        <v>2030</v>
      </c>
    </row>
    <row r="721" spans="1:4" x14ac:dyDescent="0.2">
      <c r="A721" s="10">
        <v>2032</v>
      </c>
      <c r="B721" s="2" t="s">
        <v>2836</v>
      </c>
      <c r="D721" s="10">
        <v>2032</v>
      </c>
    </row>
    <row r="722" spans="1:4" x14ac:dyDescent="0.2">
      <c r="A722" s="10">
        <v>2033</v>
      </c>
      <c r="B722" s="2" t="s">
        <v>2837</v>
      </c>
      <c r="D722" s="10">
        <v>2033</v>
      </c>
    </row>
    <row r="723" spans="1:4" x14ac:dyDescent="0.2">
      <c r="A723" s="10">
        <v>2034</v>
      </c>
      <c r="B723" s="2" t="s">
        <v>2838</v>
      </c>
      <c r="D723" s="10">
        <v>2034</v>
      </c>
    </row>
    <row r="724" spans="1:4" x14ac:dyDescent="0.2">
      <c r="A724" s="10">
        <v>2035</v>
      </c>
      <c r="B724" s="2" t="s">
        <v>2839</v>
      </c>
      <c r="D724" s="10">
        <v>2035</v>
      </c>
    </row>
    <row r="725" spans="1:4" x14ac:dyDescent="0.2">
      <c r="A725" s="10">
        <v>2036</v>
      </c>
      <c r="B725" s="2" t="s">
        <v>2840</v>
      </c>
      <c r="D725" s="10">
        <v>2036</v>
      </c>
    </row>
    <row r="726" spans="1:4" x14ac:dyDescent="0.2">
      <c r="A726" s="10">
        <v>2037</v>
      </c>
      <c r="B726" s="2" t="s">
        <v>2841</v>
      </c>
      <c r="D726" s="10">
        <v>2037</v>
      </c>
    </row>
    <row r="727" spans="1:4" x14ac:dyDescent="0.2">
      <c r="A727" s="10">
        <v>2038</v>
      </c>
      <c r="B727" s="2" t="s">
        <v>2842</v>
      </c>
      <c r="D727" s="10">
        <v>2038</v>
      </c>
    </row>
    <row r="728" spans="1:4" x14ac:dyDescent="0.2">
      <c r="A728" s="10">
        <v>2039</v>
      </c>
      <c r="B728" s="2" t="s">
        <v>2843</v>
      </c>
      <c r="D728" s="10">
        <v>2039</v>
      </c>
    </row>
    <row r="729" spans="1:4" x14ac:dyDescent="0.2">
      <c r="A729" s="10">
        <v>2040</v>
      </c>
      <c r="B729" s="2" t="s">
        <v>2844</v>
      </c>
      <c r="D729" s="10">
        <v>2040</v>
      </c>
    </row>
    <row r="730" spans="1:4" x14ac:dyDescent="0.2">
      <c r="A730" s="10">
        <v>2043</v>
      </c>
      <c r="B730" s="2" t="s">
        <v>2845</v>
      </c>
      <c r="D730" s="10">
        <v>2043</v>
      </c>
    </row>
    <row r="731" spans="1:4" x14ac:dyDescent="0.2">
      <c r="A731" s="10">
        <v>2045</v>
      </c>
      <c r="B731" s="2" t="s">
        <v>2846</v>
      </c>
      <c r="D731" s="10">
        <v>2045</v>
      </c>
    </row>
    <row r="732" spans="1:4" x14ac:dyDescent="0.2">
      <c r="A732" s="10">
        <v>2046</v>
      </c>
      <c r="B732" s="2" t="s">
        <v>2847</v>
      </c>
      <c r="D732" s="10">
        <v>2046</v>
      </c>
    </row>
    <row r="733" spans="1:4" x14ac:dyDescent="0.2">
      <c r="A733" s="10">
        <v>2048</v>
      </c>
      <c r="B733" s="2" t="s">
        <v>2848</v>
      </c>
      <c r="D733" s="10">
        <v>2048</v>
      </c>
    </row>
    <row r="734" spans="1:4" x14ac:dyDescent="0.2">
      <c r="A734" s="10">
        <v>2049</v>
      </c>
      <c r="B734" s="2" t="s">
        <v>2849</v>
      </c>
      <c r="D734" s="10">
        <v>2049</v>
      </c>
    </row>
    <row r="735" spans="1:4" x14ac:dyDescent="0.2">
      <c r="A735" s="10">
        <v>2050</v>
      </c>
      <c r="B735" s="2" t="s">
        <v>2850</v>
      </c>
      <c r="D735" s="10">
        <v>2050</v>
      </c>
    </row>
    <row r="736" spans="1:4" x14ac:dyDescent="0.2">
      <c r="A736" s="10">
        <v>2051</v>
      </c>
      <c r="B736" s="2" t="s">
        <v>2851</v>
      </c>
      <c r="D736" s="10">
        <v>2051</v>
      </c>
    </row>
    <row r="737" spans="1:4" x14ac:dyDescent="0.2">
      <c r="A737" s="10">
        <v>2053</v>
      </c>
      <c r="B737" s="2" t="s">
        <v>2852</v>
      </c>
      <c r="D737" s="10">
        <v>2053</v>
      </c>
    </row>
    <row r="738" spans="1:4" x14ac:dyDescent="0.2">
      <c r="A738" s="10">
        <v>2054</v>
      </c>
      <c r="B738" s="2" t="s">
        <v>2853</v>
      </c>
      <c r="D738" s="10">
        <v>2054</v>
      </c>
    </row>
    <row r="739" spans="1:4" x14ac:dyDescent="0.2">
      <c r="A739" s="10">
        <v>2055</v>
      </c>
      <c r="B739" s="2" t="s">
        <v>2854</v>
      </c>
      <c r="D739" s="10">
        <v>2055</v>
      </c>
    </row>
    <row r="740" spans="1:4" x14ac:dyDescent="0.2">
      <c r="A740" s="10">
        <v>2056</v>
      </c>
      <c r="B740" s="2" t="s">
        <v>2855</v>
      </c>
      <c r="D740" s="10">
        <v>2056</v>
      </c>
    </row>
    <row r="741" spans="1:4" x14ac:dyDescent="0.2">
      <c r="A741" s="10">
        <v>2057</v>
      </c>
      <c r="B741" s="2" t="s">
        <v>2856</v>
      </c>
      <c r="D741" s="10">
        <v>2057</v>
      </c>
    </row>
    <row r="742" spans="1:4" x14ac:dyDescent="0.2">
      <c r="A742" s="10">
        <v>2058</v>
      </c>
      <c r="B742" s="2" t="s">
        <v>2857</v>
      </c>
      <c r="D742" s="10">
        <v>2058</v>
      </c>
    </row>
    <row r="743" spans="1:4" x14ac:dyDescent="0.2">
      <c r="A743" s="10">
        <v>2059</v>
      </c>
      <c r="B743" s="2" t="s">
        <v>2858</v>
      </c>
      <c r="D743" s="10">
        <v>2059</v>
      </c>
    </row>
    <row r="744" spans="1:4" x14ac:dyDescent="0.2">
      <c r="A744" s="10">
        <v>2060</v>
      </c>
      <c r="B744" s="2" t="s">
        <v>2859</v>
      </c>
      <c r="D744" s="10">
        <v>2060</v>
      </c>
    </row>
    <row r="745" spans="1:4" x14ac:dyDescent="0.2">
      <c r="A745" s="10">
        <v>2061</v>
      </c>
      <c r="B745" s="2" t="s">
        <v>2860</v>
      </c>
      <c r="D745" s="10">
        <v>2061</v>
      </c>
    </row>
    <row r="746" spans="1:4" x14ac:dyDescent="0.2">
      <c r="A746" s="10">
        <v>2062</v>
      </c>
      <c r="B746" s="2" t="s">
        <v>2861</v>
      </c>
      <c r="D746" s="10">
        <v>2062</v>
      </c>
    </row>
    <row r="747" spans="1:4" x14ac:dyDescent="0.2">
      <c r="A747" s="10">
        <v>2063</v>
      </c>
      <c r="B747" s="2" t="s">
        <v>2862</v>
      </c>
      <c r="D747" s="10">
        <v>2063</v>
      </c>
    </row>
    <row r="748" spans="1:4" x14ac:dyDescent="0.2">
      <c r="A748" s="10">
        <v>2064</v>
      </c>
      <c r="B748" s="2" t="s">
        <v>2863</v>
      </c>
      <c r="D748" s="10">
        <v>2064</v>
      </c>
    </row>
    <row r="749" spans="1:4" x14ac:dyDescent="0.2">
      <c r="A749" s="10">
        <v>2065</v>
      </c>
      <c r="B749" s="2" t="s">
        <v>2864</v>
      </c>
      <c r="D749" s="10">
        <v>2065</v>
      </c>
    </row>
    <row r="750" spans="1:4" x14ac:dyDescent="0.2">
      <c r="A750" s="10">
        <v>2066</v>
      </c>
      <c r="B750" s="2" t="s">
        <v>2865</v>
      </c>
      <c r="D750" s="10">
        <v>2066</v>
      </c>
    </row>
    <row r="751" spans="1:4" x14ac:dyDescent="0.2">
      <c r="A751" s="10">
        <v>2068</v>
      </c>
      <c r="B751" s="2" t="s">
        <v>2866</v>
      </c>
      <c r="D751" s="10">
        <v>2068</v>
      </c>
    </row>
    <row r="752" spans="1:4" x14ac:dyDescent="0.2">
      <c r="A752" s="10">
        <v>2070</v>
      </c>
      <c r="B752" s="2" t="s">
        <v>2867</v>
      </c>
      <c r="D752" s="10">
        <v>2070</v>
      </c>
    </row>
    <row r="753" spans="1:4" x14ac:dyDescent="0.2">
      <c r="A753" s="10">
        <v>2071</v>
      </c>
      <c r="B753" s="2" t="s">
        <v>2868</v>
      </c>
      <c r="D753" s="10">
        <v>2071</v>
      </c>
    </row>
    <row r="754" spans="1:4" x14ac:dyDescent="0.2">
      <c r="A754" s="10">
        <v>2072</v>
      </c>
      <c r="B754" s="2" t="s">
        <v>2869</v>
      </c>
      <c r="D754" s="10">
        <v>2072</v>
      </c>
    </row>
    <row r="755" spans="1:4" x14ac:dyDescent="0.2">
      <c r="A755" s="10">
        <v>2073</v>
      </c>
      <c r="B755" s="2" t="s">
        <v>2870</v>
      </c>
      <c r="D755" s="10">
        <v>2073</v>
      </c>
    </row>
    <row r="756" spans="1:4" x14ac:dyDescent="0.2">
      <c r="A756" s="10">
        <v>2076</v>
      </c>
      <c r="B756" s="2" t="s">
        <v>2871</v>
      </c>
      <c r="D756" s="10">
        <v>2076</v>
      </c>
    </row>
    <row r="757" spans="1:4" x14ac:dyDescent="0.2">
      <c r="A757" s="10">
        <v>2077</v>
      </c>
      <c r="B757" s="2" t="s">
        <v>2872</v>
      </c>
      <c r="D757" s="10">
        <v>2077</v>
      </c>
    </row>
    <row r="758" spans="1:4" x14ac:dyDescent="0.2">
      <c r="A758" s="10">
        <v>2078</v>
      </c>
      <c r="B758" s="2" t="s">
        <v>2873</v>
      </c>
      <c r="D758" s="10">
        <v>2078</v>
      </c>
    </row>
    <row r="759" spans="1:4" x14ac:dyDescent="0.2">
      <c r="A759" s="10">
        <v>2079</v>
      </c>
      <c r="B759" s="2" t="s">
        <v>2874</v>
      </c>
      <c r="D759" s="10">
        <v>2079</v>
      </c>
    </row>
    <row r="760" spans="1:4" x14ac:dyDescent="0.2">
      <c r="A760" s="10">
        <v>2080</v>
      </c>
      <c r="B760" s="2" t="s">
        <v>2875</v>
      </c>
      <c r="D760" s="10">
        <v>2080</v>
      </c>
    </row>
    <row r="761" spans="1:4" x14ac:dyDescent="0.2">
      <c r="A761" s="10">
        <v>2081</v>
      </c>
      <c r="B761" s="2" t="s">
        <v>2876</v>
      </c>
      <c r="D761" s="10">
        <v>2081</v>
      </c>
    </row>
    <row r="762" spans="1:4" x14ac:dyDescent="0.2">
      <c r="A762" s="10">
        <v>2082</v>
      </c>
      <c r="B762" s="2" t="s">
        <v>2877</v>
      </c>
      <c r="D762" s="10">
        <v>2082</v>
      </c>
    </row>
    <row r="763" spans="1:4" x14ac:dyDescent="0.2">
      <c r="A763" s="10">
        <v>2084</v>
      </c>
      <c r="B763" s="2" t="s">
        <v>2878</v>
      </c>
      <c r="D763" s="10">
        <v>2084</v>
      </c>
    </row>
    <row r="764" spans="1:4" x14ac:dyDescent="0.2">
      <c r="A764" s="10">
        <v>2085</v>
      </c>
      <c r="B764" s="2" t="s">
        <v>2879</v>
      </c>
      <c r="D764" s="10">
        <v>2085</v>
      </c>
    </row>
    <row r="765" spans="1:4" x14ac:dyDescent="0.2">
      <c r="A765" s="10">
        <v>2086</v>
      </c>
      <c r="B765" s="2" t="s">
        <v>2880</v>
      </c>
      <c r="D765" s="10">
        <v>2086</v>
      </c>
    </row>
    <row r="766" spans="1:4" x14ac:dyDescent="0.2">
      <c r="A766" s="10">
        <v>2087</v>
      </c>
      <c r="B766" s="2" t="s">
        <v>2149</v>
      </c>
      <c r="D766" s="10">
        <v>2087</v>
      </c>
    </row>
    <row r="767" spans="1:4" x14ac:dyDescent="0.2">
      <c r="A767" s="10">
        <v>2088</v>
      </c>
      <c r="B767" s="2" t="s">
        <v>2124</v>
      </c>
      <c r="D767" s="10">
        <v>2088</v>
      </c>
    </row>
    <row r="768" spans="1:4" x14ac:dyDescent="0.2">
      <c r="A768" s="10">
        <v>2089</v>
      </c>
      <c r="B768" s="2" t="s">
        <v>2881</v>
      </c>
      <c r="D768" s="10">
        <v>2089</v>
      </c>
    </row>
    <row r="769" spans="1:4" x14ac:dyDescent="0.2">
      <c r="A769" s="10">
        <v>2090</v>
      </c>
      <c r="B769" s="2" t="s">
        <v>2882</v>
      </c>
      <c r="D769" s="10">
        <v>2090</v>
      </c>
    </row>
    <row r="770" spans="1:4" x14ac:dyDescent="0.2">
      <c r="A770" s="10">
        <v>2091</v>
      </c>
      <c r="B770" s="2" t="s">
        <v>2883</v>
      </c>
      <c r="D770" s="10">
        <v>2091</v>
      </c>
    </row>
    <row r="771" spans="1:4" x14ac:dyDescent="0.2">
      <c r="A771" s="10">
        <v>2092</v>
      </c>
      <c r="B771" s="2" t="s">
        <v>2884</v>
      </c>
      <c r="D771" s="10">
        <v>2092</v>
      </c>
    </row>
    <row r="772" spans="1:4" x14ac:dyDescent="0.2">
      <c r="A772" s="10">
        <v>2093</v>
      </c>
      <c r="B772" s="2" t="s">
        <v>2885</v>
      </c>
      <c r="D772" s="10">
        <v>2093</v>
      </c>
    </row>
    <row r="773" spans="1:4" x14ac:dyDescent="0.2">
      <c r="A773" s="10">
        <v>2094</v>
      </c>
      <c r="B773" s="2" t="s">
        <v>2886</v>
      </c>
      <c r="D773" s="10">
        <v>2094</v>
      </c>
    </row>
    <row r="774" spans="1:4" x14ac:dyDescent="0.2">
      <c r="A774" s="10">
        <v>2095</v>
      </c>
      <c r="B774" s="2" t="s">
        <v>2887</v>
      </c>
      <c r="D774" s="10">
        <v>2095</v>
      </c>
    </row>
    <row r="775" spans="1:4" x14ac:dyDescent="0.2">
      <c r="A775" s="10">
        <v>2096</v>
      </c>
      <c r="B775" s="2" t="s">
        <v>2888</v>
      </c>
      <c r="D775" s="10">
        <v>2096</v>
      </c>
    </row>
    <row r="776" spans="1:4" x14ac:dyDescent="0.2">
      <c r="A776" s="10">
        <v>2097</v>
      </c>
      <c r="B776" s="2" t="s">
        <v>2889</v>
      </c>
      <c r="D776" s="10">
        <v>2097</v>
      </c>
    </row>
    <row r="777" spans="1:4" x14ac:dyDescent="0.2">
      <c r="A777" s="10">
        <v>2098</v>
      </c>
      <c r="B777" s="2" t="s">
        <v>2890</v>
      </c>
      <c r="D777" s="10">
        <v>2098</v>
      </c>
    </row>
    <row r="778" spans="1:4" x14ac:dyDescent="0.2">
      <c r="A778" s="10">
        <v>2099</v>
      </c>
      <c r="B778" s="2" t="s">
        <v>2891</v>
      </c>
      <c r="D778" s="10">
        <v>2099</v>
      </c>
    </row>
    <row r="779" spans="1:4" x14ac:dyDescent="0.2">
      <c r="A779" s="10">
        <v>2100</v>
      </c>
      <c r="B779" s="2" t="s">
        <v>2892</v>
      </c>
      <c r="D779" s="10">
        <v>2100</v>
      </c>
    </row>
    <row r="780" spans="1:4" x14ac:dyDescent="0.2">
      <c r="A780" s="10">
        <v>2101</v>
      </c>
      <c r="B780" s="2" t="s">
        <v>2893</v>
      </c>
      <c r="D780" s="10">
        <v>2101</v>
      </c>
    </row>
    <row r="781" spans="1:4" x14ac:dyDescent="0.2">
      <c r="A781" s="10">
        <v>2102</v>
      </c>
      <c r="B781" s="2" t="s">
        <v>2894</v>
      </c>
      <c r="D781" s="10">
        <v>2102</v>
      </c>
    </row>
    <row r="782" spans="1:4" x14ac:dyDescent="0.2">
      <c r="A782" s="10">
        <v>2103</v>
      </c>
      <c r="B782" s="2" t="s">
        <v>2895</v>
      </c>
      <c r="D782" s="10">
        <v>2103</v>
      </c>
    </row>
    <row r="783" spans="1:4" x14ac:dyDescent="0.2">
      <c r="A783" s="10">
        <v>2104</v>
      </c>
      <c r="B783" s="2" t="s">
        <v>2896</v>
      </c>
      <c r="D783" s="10">
        <v>2104</v>
      </c>
    </row>
    <row r="784" spans="1:4" x14ac:dyDescent="0.2">
      <c r="A784" s="10">
        <v>2105</v>
      </c>
      <c r="B784" s="2" t="s">
        <v>2897</v>
      </c>
      <c r="D784" s="10">
        <v>2105</v>
      </c>
    </row>
    <row r="785" spans="1:4" x14ac:dyDescent="0.2">
      <c r="A785" s="10">
        <v>2106</v>
      </c>
      <c r="B785" s="2" t="s">
        <v>2898</v>
      </c>
      <c r="D785" s="10">
        <v>2106</v>
      </c>
    </row>
    <row r="786" spans="1:4" x14ac:dyDescent="0.2">
      <c r="A786" s="10">
        <v>2107</v>
      </c>
      <c r="B786" s="2" t="s">
        <v>2899</v>
      </c>
      <c r="D786" s="10">
        <v>2107</v>
      </c>
    </row>
    <row r="787" spans="1:4" x14ac:dyDescent="0.2">
      <c r="A787" s="10">
        <v>2108</v>
      </c>
      <c r="B787" s="2" t="s">
        <v>2900</v>
      </c>
      <c r="D787" s="10">
        <v>2108</v>
      </c>
    </row>
    <row r="788" spans="1:4" x14ac:dyDescent="0.2">
      <c r="A788" s="10">
        <v>2109</v>
      </c>
      <c r="B788" s="2" t="s">
        <v>2901</v>
      </c>
      <c r="D788" s="10">
        <v>2109</v>
      </c>
    </row>
    <row r="789" spans="1:4" x14ac:dyDescent="0.2">
      <c r="A789" s="10">
        <v>2110</v>
      </c>
      <c r="B789" s="2" t="s">
        <v>2902</v>
      </c>
      <c r="D789" s="10">
        <v>2110</v>
      </c>
    </row>
    <row r="790" spans="1:4" x14ac:dyDescent="0.2">
      <c r="A790" s="10">
        <v>2111</v>
      </c>
      <c r="B790" s="2" t="s">
        <v>2903</v>
      </c>
      <c r="D790" s="10">
        <v>2111</v>
      </c>
    </row>
    <row r="791" spans="1:4" x14ac:dyDescent="0.2">
      <c r="A791" s="10">
        <v>2112</v>
      </c>
      <c r="B791" s="2" t="s">
        <v>2904</v>
      </c>
      <c r="D791" s="10">
        <v>2112</v>
      </c>
    </row>
    <row r="792" spans="1:4" x14ac:dyDescent="0.2">
      <c r="A792" s="10">
        <v>2113</v>
      </c>
      <c r="B792" s="2" t="s">
        <v>2905</v>
      </c>
      <c r="D792" s="10">
        <v>2113</v>
      </c>
    </row>
    <row r="793" spans="1:4" x14ac:dyDescent="0.2">
      <c r="A793" s="10">
        <v>2114</v>
      </c>
      <c r="B793" s="2" t="s">
        <v>2906</v>
      </c>
      <c r="D793" s="10">
        <v>2114</v>
      </c>
    </row>
    <row r="794" spans="1:4" x14ac:dyDescent="0.2">
      <c r="A794" s="10">
        <v>2115</v>
      </c>
      <c r="B794" s="2" t="s">
        <v>2907</v>
      </c>
      <c r="D794" s="10">
        <v>2115</v>
      </c>
    </row>
    <row r="795" spans="1:4" x14ac:dyDescent="0.2">
      <c r="A795" s="10">
        <v>2116</v>
      </c>
      <c r="B795" s="2" t="s">
        <v>2908</v>
      </c>
      <c r="D795" s="10">
        <v>2116</v>
      </c>
    </row>
    <row r="796" spans="1:4" x14ac:dyDescent="0.2">
      <c r="A796" s="10">
        <v>2117</v>
      </c>
      <c r="B796" s="2" t="s">
        <v>2909</v>
      </c>
      <c r="D796" s="10">
        <v>2117</v>
      </c>
    </row>
    <row r="797" spans="1:4" x14ac:dyDescent="0.2">
      <c r="A797" s="10">
        <v>2118</v>
      </c>
      <c r="B797" s="2" t="s">
        <v>2910</v>
      </c>
      <c r="D797" s="10">
        <v>2118</v>
      </c>
    </row>
    <row r="798" spans="1:4" x14ac:dyDescent="0.2">
      <c r="A798" s="10">
        <v>2119</v>
      </c>
      <c r="B798" s="2" t="s">
        <v>2911</v>
      </c>
      <c r="D798" s="10">
        <v>2119</v>
      </c>
    </row>
    <row r="799" spans="1:4" x14ac:dyDescent="0.2">
      <c r="A799" s="10">
        <v>2120</v>
      </c>
      <c r="B799" s="2" t="s">
        <v>2912</v>
      </c>
      <c r="D799" s="10">
        <v>2120</v>
      </c>
    </row>
    <row r="800" spans="1:4" x14ac:dyDescent="0.2">
      <c r="A800" s="10">
        <v>2121</v>
      </c>
      <c r="B800" s="2" t="s">
        <v>2913</v>
      </c>
      <c r="D800" s="10">
        <v>2121</v>
      </c>
    </row>
    <row r="801" spans="1:4" x14ac:dyDescent="0.2">
      <c r="A801" s="10">
        <v>2122</v>
      </c>
      <c r="B801" s="2" t="s">
        <v>2914</v>
      </c>
      <c r="D801" s="10">
        <v>2122</v>
      </c>
    </row>
    <row r="802" spans="1:4" x14ac:dyDescent="0.2">
      <c r="A802" s="10">
        <v>2123</v>
      </c>
      <c r="B802" s="2" t="s">
        <v>2915</v>
      </c>
      <c r="D802" s="10">
        <v>2123</v>
      </c>
    </row>
    <row r="803" spans="1:4" x14ac:dyDescent="0.2">
      <c r="A803" s="10">
        <v>2124</v>
      </c>
      <c r="B803" s="2" t="s">
        <v>2916</v>
      </c>
      <c r="D803" s="10">
        <v>2124</v>
      </c>
    </row>
    <row r="804" spans="1:4" x14ac:dyDescent="0.2">
      <c r="A804" s="10">
        <v>2125</v>
      </c>
      <c r="B804" s="2" t="s">
        <v>2917</v>
      </c>
      <c r="D804" s="10">
        <v>2125</v>
      </c>
    </row>
    <row r="805" spans="1:4" x14ac:dyDescent="0.2">
      <c r="A805" s="10">
        <v>2126</v>
      </c>
      <c r="B805" s="2" t="s">
        <v>2918</v>
      </c>
      <c r="D805" s="10">
        <v>2126</v>
      </c>
    </row>
    <row r="806" spans="1:4" x14ac:dyDescent="0.2">
      <c r="A806" s="10">
        <v>2127</v>
      </c>
      <c r="B806" s="2" t="s">
        <v>2919</v>
      </c>
      <c r="D806" s="10">
        <v>2127</v>
      </c>
    </row>
    <row r="807" spans="1:4" x14ac:dyDescent="0.2">
      <c r="A807" s="10">
        <v>2128</v>
      </c>
      <c r="B807" s="2" t="s">
        <v>2920</v>
      </c>
      <c r="D807" s="10">
        <v>2128</v>
      </c>
    </row>
    <row r="808" spans="1:4" x14ac:dyDescent="0.2">
      <c r="A808" s="10">
        <v>2129</v>
      </c>
      <c r="B808" s="2" t="s">
        <v>2921</v>
      </c>
      <c r="D808" s="10">
        <v>2129</v>
      </c>
    </row>
    <row r="809" spans="1:4" x14ac:dyDescent="0.2">
      <c r="A809" s="10">
        <v>2130</v>
      </c>
      <c r="B809" s="2" t="s">
        <v>2922</v>
      </c>
      <c r="D809" s="10">
        <v>2130</v>
      </c>
    </row>
    <row r="810" spans="1:4" x14ac:dyDescent="0.2">
      <c r="A810" s="10">
        <v>2131</v>
      </c>
      <c r="B810" s="2" t="s">
        <v>2923</v>
      </c>
      <c r="D810" s="10">
        <v>2131</v>
      </c>
    </row>
    <row r="811" spans="1:4" x14ac:dyDescent="0.2">
      <c r="A811" s="10">
        <v>2132</v>
      </c>
      <c r="B811" s="2" t="s">
        <v>2924</v>
      </c>
      <c r="D811" s="10">
        <v>2132</v>
      </c>
    </row>
    <row r="812" spans="1:4" x14ac:dyDescent="0.2">
      <c r="A812" s="10">
        <v>2135</v>
      </c>
      <c r="B812" s="2" t="s">
        <v>2925</v>
      </c>
      <c r="D812" s="10">
        <v>2135</v>
      </c>
    </row>
    <row r="813" spans="1:4" x14ac:dyDescent="0.2">
      <c r="A813" s="10">
        <v>2136</v>
      </c>
      <c r="B813" s="2" t="s">
        <v>2926</v>
      </c>
      <c r="D813" s="10">
        <v>2136</v>
      </c>
    </row>
    <row r="814" spans="1:4" x14ac:dyDescent="0.2">
      <c r="A814" s="10">
        <v>2137</v>
      </c>
      <c r="B814" s="2" t="s">
        <v>2927</v>
      </c>
      <c r="D814" s="10">
        <v>2137</v>
      </c>
    </row>
    <row r="815" spans="1:4" x14ac:dyDescent="0.2">
      <c r="A815" s="10">
        <v>2138</v>
      </c>
      <c r="B815" s="2" t="s">
        <v>2928</v>
      </c>
      <c r="D815" s="10">
        <v>2138</v>
      </c>
    </row>
    <row r="816" spans="1:4" x14ac:dyDescent="0.2">
      <c r="A816" s="10">
        <v>2140</v>
      </c>
      <c r="B816" s="2" t="s">
        <v>2929</v>
      </c>
      <c r="D816" s="10">
        <v>2140</v>
      </c>
    </row>
    <row r="817" spans="1:4" x14ac:dyDescent="0.2">
      <c r="A817" s="10">
        <v>2141</v>
      </c>
      <c r="B817" s="2" t="s">
        <v>2930</v>
      </c>
      <c r="D817" s="10">
        <v>2141</v>
      </c>
    </row>
    <row r="818" spans="1:4" x14ac:dyDescent="0.2">
      <c r="A818" s="10">
        <v>2142</v>
      </c>
      <c r="B818" s="2" t="s">
        <v>2931</v>
      </c>
      <c r="D818" s="10">
        <v>2142</v>
      </c>
    </row>
    <row r="819" spans="1:4" x14ac:dyDescent="0.2">
      <c r="A819" s="10">
        <v>2143</v>
      </c>
      <c r="B819" s="2" t="s">
        <v>2932</v>
      </c>
      <c r="D819" s="10">
        <v>2143</v>
      </c>
    </row>
    <row r="820" spans="1:4" x14ac:dyDescent="0.2">
      <c r="A820" s="10">
        <v>2145</v>
      </c>
      <c r="B820" s="2" t="s">
        <v>2933</v>
      </c>
      <c r="D820" s="10">
        <v>2145</v>
      </c>
    </row>
    <row r="821" spans="1:4" x14ac:dyDescent="0.2">
      <c r="A821" s="10">
        <v>2147</v>
      </c>
      <c r="B821" s="2" t="s">
        <v>2934</v>
      </c>
      <c r="D821" s="10">
        <v>2147</v>
      </c>
    </row>
    <row r="822" spans="1:4" x14ac:dyDescent="0.2">
      <c r="A822" s="10">
        <v>2148</v>
      </c>
      <c r="B822" s="2" t="s">
        <v>2935</v>
      </c>
      <c r="D822" s="10">
        <v>2148</v>
      </c>
    </row>
    <row r="823" spans="1:4" x14ac:dyDescent="0.2">
      <c r="A823" s="10">
        <v>2149</v>
      </c>
      <c r="B823" s="2" t="s">
        <v>2936</v>
      </c>
      <c r="D823" s="10">
        <v>2149</v>
      </c>
    </row>
    <row r="824" spans="1:4" x14ac:dyDescent="0.2">
      <c r="A824" s="10">
        <v>2150</v>
      </c>
      <c r="B824" s="2" t="s">
        <v>2937</v>
      </c>
      <c r="D824" s="10">
        <v>2150</v>
      </c>
    </row>
    <row r="825" spans="1:4" x14ac:dyDescent="0.2">
      <c r="A825" s="10">
        <v>2151</v>
      </c>
      <c r="B825" s="2" t="s">
        <v>2938</v>
      </c>
      <c r="D825" s="10">
        <v>2151</v>
      </c>
    </row>
    <row r="826" spans="1:4" x14ac:dyDescent="0.2">
      <c r="A826" s="10">
        <v>2152</v>
      </c>
      <c r="B826" s="2" t="s">
        <v>2939</v>
      </c>
      <c r="D826" s="10">
        <v>2152</v>
      </c>
    </row>
    <row r="827" spans="1:4" x14ac:dyDescent="0.2">
      <c r="A827" s="10">
        <v>2153</v>
      </c>
      <c r="B827" s="2" t="s">
        <v>2940</v>
      </c>
      <c r="D827" s="10">
        <v>2153</v>
      </c>
    </row>
    <row r="828" spans="1:4" x14ac:dyDescent="0.2">
      <c r="A828" s="10">
        <v>2155</v>
      </c>
      <c r="B828" s="2" t="s">
        <v>2941</v>
      </c>
      <c r="D828" s="10">
        <v>2155</v>
      </c>
    </row>
    <row r="829" spans="1:4" x14ac:dyDescent="0.2">
      <c r="A829" s="10">
        <v>2156</v>
      </c>
      <c r="B829" s="2" t="s">
        <v>2942</v>
      </c>
      <c r="D829" s="10">
        <v>2156</v>
      </c>
    </row>
    <row r="830" spans="1:4" x14ac:dyDescent="0.2">
      <c r="A830" s="10">
        <v>2158</v>
      </c>
      <c r="B830" s="2" t="s">
        <v>2943</v>
      </c>
      <c r="D830" s="10">
        <v>2158</v>
      </c>
    </row>
    <row r="831" spans="1:4" x14ac:dyDescent="0.2">
      <c r="A831" s="10">
        <v>2159</v>
      </c>
      <c r="B831" s="2" t="s">
        <v>2944</v>
      </c>
      <c r="D831" s="10">
        <v>2159</v>
      </c>
    </row>
    <row r="832" spans="1:4" x14ac:dyDescent="0.2">
      <c r="A832" s="10">
        <v>2160</v>
      </c>
      <c r="B832" s="2" t="s">
        <v>2945</v>
      </c>
      <c r="D832" s="10">
        <v>2160</v>
      </c>
    </row>
    <row r="833" spans="1:4" x14ac:dyDescent="0.2">
      <c r="A833" s="10">
        <v>2161</v>
      </c>
      <c r="B833" s="2" t="s">
        <v>2946</v>
      </c>
      <c r="D833" s="10">
        <v>2161</v>
      </c>
    </row>
    <row r="834" spans="1:4" x14ac:dyDescent="0.2">
      <c r="A834" s="10">
        <v>2162</v>
      </c>
      <c r="B834" s="2" t="s">
        <v>2947</v>
      </c>
      <c r="D834" s="10">
        <v>2162</v>
      </c>
    </row>
    <row r="835" spans="1:4" x14ac:dyDescent="0.2">
      <c r="A835" s="10">
        <v>2163</v>
      </c>
      <c r="B835" s="2" t="s">
        <v>2948</v>
      </c>
      <c r="D835" s="10">
        <v>2163</v>
      </c>
    </row>
    <row r="836" spans="1:4" x14ac:dyDescent="0.2">
      <c r="A836" s="10">
        <v>2164</v>
      </c>
      <c r="B836" s="2" t="s">
        <v>2949</v>
      </c>
      <c r="D836" s="10">
        <v>2164</v>
      </c>
    </row>
    <row r="837" spans="1:4" x14ac:dyDescent="0.2">
      <c r="A837" s="10">
        <v>2165</v>
      </c>
      <c r="B837" s="2" t="s">
        <v>2950</v>
      </c>
      <c r="D837" s="10">
        <v>2165</v>
      </c>
    </row>
    <row r="838" spans="1:4" x14ac:dyDescent="0.2">
      <c r="A838" s="10">
        <v>2166</v>
      </c>
      <c r="B838" s="2" t="s">
        <v>2951</v>
      </c>
      <c r="D838" s="10">
        <v>2166</v>
      </c>
    </row>
    <row r="839" spans="1:4" x14ac:dyDescent="0.2">
      <c r="A839" s="10">
        <v>2167</v>
      </c>
      <c r="B839" s="2" t="s">
        <v>2952</v>
      </c>
      <c r="D839" s="10">
        <v>2167</v>
      </c>
    </row>
    <row r="840" spans="1:4" x14ac:dyDescent="0.2">
      <c r="A840" s="10">
        <v>2169</v>
      </c>
      <c r="B840" s="2" t="s">
        <v>2953</v>
      </c>
      <c r="D840" s="10">
        <v>2169</v>
      </c>
    </row>
    <row r="841" spans="1:4" x14ac:dyDescent="0.2">
      <c r="A841" s="10">
        <v>2170</v>
      </c>
      <c r="B841" s="2" t="s">
        <v>2954</v>
      </c>
      <c r="D841" s="10">
        <v>2170</v>
      </c>
    </row>
    <row r="842" spans="1:4" x14ac:dyDescent="0.2">
      <c r="A842" s="10">
        <v>2171</v>
      </c>
      <c r="B842" s="2" t="s">
        <v>2955</v>
      </c>
      <c r="D842" s="10">
        <v>2171</v>
      </c>
    </row>
    <row r="843" spans="1:4" x14ac:dyDescent="0.2">
      <c r="A843" s="10">
        <v>2172</v>
      </c>
      <c r="B843" s="2" t="s">
        <v>2956</v>
      </c>
      <c r="D843" s="10">
        <v>2172</v>
      </c>
    </row>
    <row r="844" spans="1:4" x14ac:dyDescent="0.2">
      <c r="A844" s="10">
        <v>2173</v>
      </c>
      <c r="B844" s="2" t="s">
        <v>2957</v>
      </c>
      <c r="D844" s="10">
        <v>2173</v>
      </c>
    </row>
    <row r="845" spans="1:4" x14ac:dyDescent="0.2">
      <c r="A845" s="10">
        <v>2174</v>
      </c>
      <c r="B845" s="2" t="s">
        <v>2958</v>
      </c>
      <c r="D845" s="10">
        <v>2174</v>
      </c>
    </row>
    <row r="846" spans="1:4" x14ac:dyDescent="0.2">
      <c r="A846" s="10">
        <v>2175</v>
      </c>
      <c r="B846" s="2" t="s">
        <v>2959</v>
      </c>
      <c r="D846" s="10">
        <v>2175</v>
      </c>
    </row>
    <row r="847" spans="1:4" x14ac:dyDescent="0.2">
      <c r="A847" s="10">
        <v>2176</v>
      </c>
      <c r="B847" s="2" t="s">
        <v>2960</v>
      </c>
      <c r="D847" s="10">
        <v>2176</v>
      </c>
    </row>
    <row r="848" spans="1:4" x14ac:dyDescent="0.2">
      <c r="A848" s="10">
        <v>2177</v>
      </c>
      <c r="B848" s="2" t="s">
        <v>2961</v>
      </c>
      <c r="D848" s="10">
        <v>2177</v>
      </c>
    </row>
    <row r="849" spans="1:4" x14ac:dyDescent="0.2">
      <c r="A849" s="10">
        <v>2178</v>
      </c>
      <c r="B849" s="2" t="s">
        <v>2962</v>
      </c>
      <c r="D849" s="10">
        <v>2178</v>
      </c>
    </row>
    <row r="850" spans="1:4" x14ac:dyDescent="0.2">
      <c r="A850" s="10">
        <v>2179</v>
      </c>
      <c r="B850" s="2" t="s">
        <v>2963</v>
      </c>
      <c r="D850" s="10">
        <v>2179</v>
      </c>
    </row>
    <row r="851" spans="1:4" x14ac:dyDescent="0.2">
      <c r="A851" s="10">
        <v>2180</v>
      </c>
      <c r="B851" s="2" t="s">
        <v>2964</v>
      </c>
      <c r="D851" s="10">
        <v>2180</v>
      </c>
    </row>
    <row r="852" spans="1:4" x14ac:dyDescent="0.2">
      <c r="A852" s="10">
        <v>2181</v>
      </c>
      <c r="B852" s="2" t="s">
        <v>2965</v>
      </c>
      <c r="D852" s="10">
        <v>2181</v>
      </c>
    </row>
    <row r="853" spans="1:4" x14ac:dyDescent="0.2">
      <c r="A853" s="10">
        <v>2182</v>
      </c>
      <c r="B853" s="2" t="s">
        <v>2966</v>
      </c>
      <c r="D853" s="10">
        <v>2182</v>
      </c>
    </row>
    <row r="854" spans="1:4" x14ac:dyDescent="0.2">
      <c r="A854" s="10">
        <v>2183</v>
      </c>
      <c r="B854" s="2" t="s">
        <v>2967</v>
      </c>
      <c r="D854" s="10">
        <v>2183</v>
      </c>
    </row>
    <row r="855" spans="1:4" x14ac:dyDescent="0.2">
      <c r="A855" s="10">
        <v>2184</v>
      </c>
      <c r="B855" s="2" t="s">
        <v>2968</v>
      </c>
      <c r="D855" s="10">
        <v>2184</v>
      </c>
    </row>
    <row r="856" spans="1:4" x14ac:dyDescent="0.2">
      <c r="A856" s="10">
        <v>2185</v>
      </c>
      <c r="B856" s="2" t="s">
        <v>2969</v>
      </c>
      <c r="D856" s="10">
        <v>2185</v>
      </c>
    </row>
    <row r="857" spans="1:4" x14ac:dyDescent="0.2">
      <c r="A857" s="10">
        <v>2186</v>
      </c>
      <c r="B857" s="2" t="s">
        <v>2970</v>
      </c>
      <c r="D857" s="10">
        <v>2186</v>
      </c>
    </row>
    <row r="858" spans="1:4" x14ac:dyDescent="0.2">
      <c r="A858" s="10">
        <v>2187</v>
      </c>
      <c r="B858" s="2" t="s">
        <v>2971</v>
      </c>
      <c r="D858" s="10">
        <v>2187</v>
      </c>
    </row>
    <row r="859" spans="1:4" x14ac:dyDescent="0.2">
      <c r="A859" s="10">
        <v>2188</v>
      </c>
      <c r="B859" s="2" t="s">
        <v>2972</v>
      </c>
      <c r="D859" s="10">
        <v>2188</v>
      </c>
    </row>
    <row r="860" spans="1:4" x14ac:dyDescent="0.2">
      <c r="A860" s="10">
        <v>2189</v>
      </c>
      <c r="B860" s="2" t="s">
        <v>2973</v>
      </c>
      <c r="D860" s="10">
        <v>2189</v>
      </c>
    </row>
    <row r="861" spans="1:4" x14ac:dyDescent="0.2">
      <c r="A861" s="10">
        <v>2190</v>
      </c>
      <c r="B861" s="2" t="s">
        <v>2974</v>
      </c>
      <c r="D861" s="10">
        <v>2190</v>
      </c>
    </row>
    <row r="862" spans="1:4" x14ac:dyDescent="0.2">
      <c r="A862" s="10">
        <v>2191</v>
      </c>
      <c r="B862" s="2" t="s">
        <v>2975</v>
      </c>
      <c r="D862" s="10">
        <v>2191</v>
      </c>
    </row>
    <row r="863" spans="1:4" x14ac:dyDescent="0.2">
      <c r="A863" s="10">
        <v>2192</v>
      </c>
      <c r="B863" s="2" t="s">
        <v>2976</v>
      </c>
      <c r="D863" s="10">
        <v>2192</v>
      </c>
    </row>
    <row r="864" spans="1:4" x14ac:dyDescent="0.2">
      <c r="A864" s="10">
        <v>2193</v>
      </c>
      <c r="B864" s="2" t="s">
        <v>2977</v>
      </c>
      <c r="D864" s="10">
        <v>2193</v>
      </c>
    </row>
    <row r="865" spans="1:4" x14ac:dyDescent="0.2">
      <c r="A865" s="10">
        <v>2194</v>
      </c>
      <c r="B865" s="2" t="s">
        <v>2978</v>
      </c>
      <c r="D865" s="10">
        <v>2194</v>
      </c>
    </row>
    <row r="866" spans="1:4" x14ac:dyDescent="0.2">
      <c r="A866" s="10">
        <v>2195</v>
      </c>
      <c r="B866" s="2" t="s">
        <v>2979</v>
      </c>
      <c r="D866" s="10">
        <v>2195</v>
      </c>
    </row>
    <row r="867" spans="1:4" x14ac:dyDescent="0.2">
      <c r="A867" s="10">
        <v>2196</v>
      </c>
      <c r="B867" s="2" t="s">
        <v>2980</v>
      </c>
      <c r="D867" s="10">
        <v>2196</v>
      </c>
    </row>
    <row r="868" spans="1:4" x14ac:dyDescent="0.2">
      <c r="A868" s="10">
        <v>2197</v>
      </c>
      <c r="B868" s="2" t="s">
        <v>2981</v>
      </c>
      <c r="D868" s="10">
        <v>2197</v>
      </c>
    </row>
    <row r="869" spans="1:4" x14ac:dyDescent="0.2">
      <c r="A869" s="10">
        <v>2198</v>
      </c>
      <c r="B869" s="2" t="s">
        <v>2982</v>
      </c>
      <c r="D869" s="10">
        <v>2198</v>
      </c>
    </row>
    <row r="870" spans="1:4" x14ac:dyDescent="0.2">
      <c r="A870" s="10">
        <v>2199</v>
      </c>
      <c r="B870" s="2" t="s">
        <v>2983</v>
      </c>
      <c r="D870" s="10">
        <v>2199</v>
      </c>
    </row>
    <row r="871" spans="1:4" x14ac:dyDescent="0.2">
      <c r="A871" s="10">
        <v>2200</v>
      </c>
      <c r="B871" s="2" t="s">
        <v>2984</v>
      </c>
      <c r="D871" s="10">
        <v>2200</v>
      </c>
    </row>
    <row r="872" spans="1:4" x14ac:dyDescent="0.2">
      <c r="A872" s="10">
        <v>2201</v>
      </c>
      <c r="B872" s="2" t="s">
        <v>2985</v>
      </c>
      <c r="D872" s="10">
        <v>2201</v>
      </c>
    </row>
    <row r="873" spans="1:4" x14ac:dyDescent="0.2">
      <c r="A873" s="10">
        <v>2202</v>
      </c>
      <c r="B873" s="2" t="s">
        <v>2986</v>
      </c>
      <c r="D873" s="10">
        <v>2202</v>
      </c>
    </row>
    <row r="874" spans="1:4" x14ac:dyDescent="0.2">
      <c r="A874" s="10">
        <v>2203</v>
      </c>
      <c r="B874" s="2" t="s">
        <v>2987</v>
      </c>
      <c r="D874" s="10">
        <v>2203</v>
      </c>
    </row>
    <row r="875" spans="1:4" x14ac:dyDescent="0.2">
      <c r="A875" s="10">
        <v>2204</v>
      </c>
      <c r="B875" s="2" t="s">
        <v>2988</v>
      </c>
      <c r="D875" s="10">
        <v>2204</v>
      </c>
    </row>
    <row r="876" spans="1:4" x14ac:dyDescent="0.2">
      <c r="A876" s="10"/>
    </row>
    <row r="877" spans="1:4" x14ac:dyDescent="0.2">
      <c r="A877" s="10"/>
    </row>
    <row r="878" spans="1:4" x14ac:dyDescent="0.2">
      <c r="A878" s="10"/>
    </row>
    <row r="879" spans="1:4" x14ac:dyDescent="0.2">
      <c r="A879" s="10"/>
    </row>
    <row r="880" spans="1:4" x14ac:dyDescent="0.2">
      <c r="A880" s="10"/>
    </row>
    <row r="881" spans="1:1" x14ac:dyDescent="0.2">
      <c r="A881" s="10"/>
    </row>
    <row r="882" spans="1:1" x14ac:dyDescent="0.2">
      <c r="A882" s="10"/>
    </row>
    <row r="883" spans="1:1" x14ac:dyDescent="0.2">
      <c r="A883" s="10"/>
    </row>
    <row r="884" spans="1:1" x14ac:dyDescent="0.2">
      <c r="A884" s="10"/>
    </row>
    <row r="885" spans="1:1" x14ac:dyDescent="0.2">
      <c r="A885" s="10"/>
    </row>
    <row r="886" spans="1:1" x14ac:dyDescent="0.2">
      <c r="A886" s="10"/>
    </row>
    <row r="887" spans="1:1" x14ac:dyDescent="0.2">
      <c r="A887" s="10"/>
    </row>
  </sheetData>
  <pageMargins left="0.75" right="0.75" top="1" bottom="1" header="0.5" footer="0.5"/>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19">
    <tabColor rgb="FF7030A0"/>
  </sheetPr>
  <dimension ref="A1:AX487"/>
  <sheetViews>
    <sheetView workbookViewId="0">
      <pane ySplit="1" topLeftCell="A228" activePane="bottomLeft" state="frozen"/>
      <selection activeCell="Z2" sqref="Z2"/>
      <selection pane="bottomLeft" activeCell="A317" sqref="A317"/>
    </sheetView>
  </sheetViews>
  <sheetFormatPr defaultColWidth="9.140625" defaultRowHeight="11.25" x14ac:dyDescent="0.2"/>
  <cols>
    <col min="1" max="1" width="45.42578125" style="11" bestFit="1" customWidth="1"/>
    <col min="2" max="2" width="29.85546875" style="11" bestFit="1" customWidth="1"/>
    <col min="3" max="3" width="9.85546875" style="11" customWidth="1"/>
    <col min="4" max="4" width="15.42578125" style="11" customWidth="1"/>
    <col min="5" max="5" width="17" style="11" customWidth="1"/>
    <col min="6" max="6" width="16.7109375" style="14" bestFit="1" customWidth="1"/>
    <col min="7" max="7" width="22.85546875" style="15" customWidth="1"/>
    <col min="8" max="8" width="11.85546875" style="89" bestFit="1" customWidth="1"/>
    <col min="9" max="9" width="9.140625" style="89"/>
    <col min="10" max="16384" width="9.140625" style="1"/>
  </cols>
  <sheetData>
    <row r="1" spans="1:50" s="45" customFormat="1" ht="12" thickBot="1" x14ac:dyDescent="0.25">
      <c r="A1" s="37" t="s">
        <v>11</v>
      </c>
      <c r="B1" s="37" t="s">
        <v>12</v>
      </c>
      <c r="C1" s="38" t="s">
        <v>13</v>
      </c>
      <c r="D1" s="39" t="s">
        <v>14</v>
      </c>
      <c r="E1" s="39" t="s">
        <v>15</v>
      </c>
      <c r="F1" s="40" t="s">
        <v>16</v>
      </c>
      <c r="G1" s="42" t="s">
        <v>17</v>
      </c>
      <c r="H1" s="91" t="s">
        <v>11</v>
      </c>
      <c r="I1" s="91" t="s">
        <v>12</v>
      </c>
      <c r="J1" s="45" t="s">
        <v>3653</v>
      </c>
      <c r="K1" s="52"/>
      <c r="L1" s="52"/>
      <c r="M1" s="52"/>
      <c r="N1" s="52"/>
      <c r="O1" s="52"/>
      <c r="P1" s="52"/>
      <c r="Q1" s="52"/>
      <c r="R1" s="52"/>
      <c r="S1" s="52"/>
      <c r="T1" s="52"/>
      <c r="U1" s="52"/>
      <c r="V1" s="52"/>
      <c r="W1" s="52"/>
      <c r="X1" s="52"/>
      <c r="Y1" s="52"/>
      <c r="Z1" s="52"/>
      <c r="AA1" s="52"/>
      <c r="AB1" s="52"/>
      <c r="AC1" s="52"/>
      <c r="AD1" s="52"/>
      <c r="AE1" s="52"/>
      <c r="AF1" s="52"/>
      <c r="AG1" s="52"/>
      <c r="AH1" s="52"/>
      <c r="AI1" s="52"/>
      <c r="AJ1" s="52"/>
      <c r="AK1" s="52"/>
      <c r="AL1" s="52"/>
      <c r="AM1" s="52"/>
      <c r="AN1" s="52"/>
      <c r="AO1" s="52"/>
      <c r="AP1" s="52"/>
      <c r="AQ1" s="52"/>
      <c r="AR1" s="52"/>
      <c r="AS1" s="52"/>
      <c r="AT1" s="52"/>
      <c r="AU1" s="52"/>
      <c r="AV1" s="52"/>
      <c r="AW1" s="52"/>
      <c r="AX1" s="52"/>
    </row>
    <row r="2" spans="1:50" ht="22.5" x14ac:dyDescent="0.2">
      <c r="A2" s="11" t="s">
        <v>2117</v>
      </c>
      <c r="B2" s="82" t="s">
        <v>1863</v>
      </c>
      <c r="D2" s="11">
        <v>1</v>
      </c>
      <c r="H2" s="87">
        <f>VLOOKUP(A2,Bouwdeelsoort!$B$2:$D$1184,3,FALSE)</f>
        <v>1003</v>
      </c>
      <c r="I2" s="87" t="str">
        <f>VLOOKUP(B2,Kenmerk!$B$2:$D$66,3,FALSE)</f>
        <v>56</v>
      </c>
      <c r="J2" s="1" t="str">
        <f>H2&amp;I2</f>
        <v>100356</v>
      </c>
      <c r="K2" s="26"/>
      <c r="L2" s="26"/>
      <c r="M2" s="26"/>
      <c r="N2" s="26"/>
      <c r="O2" s="26"/>
      <c r="P2" s="26"/>
      <c r="Q2" s="26"/>
      <c r="R2" s="26"/>
      <c r="S2" s="26"/>
      <c r="T2" s="26"/>
      <c r="U2" s="26"/>
      <c r="V2" s="26"/>
      <c r="W2" s="26"/>
      <c r="X2" s="26"/>
      <c r="Y2" s="26"/>
      <c r="Z2" s="26"/>
      <c r="AA2" s="26"/>
      <c r="AB2" s="26"/>
      <c r="AC2" s="26"/>
      <c r="AD2" s="26"/>
      <c r="AE2" s="26"/>
      <c r="AF2" s="26"/>
      <c r="AG2" s="26"/>
      <c r="AH2" s="26"/>
      <c r="AI2" s="26"/>
      <c r="AJ2" s="26"/>
      <c r="AK2" s="26"/>
      <c r="AL2" s="26"/>
      <c r="AM2" s="26"/>
      <c r="AN2" s="26"/>
      <c r="AO2" s="26"/>
      <c r="AP2" s="26"/>
      <c r="AQ2" s="26"/>
      <c r="AR2" s="26"/>
      <c r="AS2" s="26"/>
      <c r="AT2" s="26"/>
      <c r="AU2" s="26"/>
      <c r="AV2" s="26"/>
      <c r="AW2" s="26"/>
      <c r="AX2" s="26"/>
    </row>
    <row r="3" spans="1:50" ht="22.5" x14ac:dyDescent="0.2">
      <c r="A3" s="83" t="s">
        <v>2117</v>
      </c>
      <c r="B3" s="82" t="s">
        <v>1865</v>
      </c>
      <c r="D3" s="11">
        <v>2</v>
      </c>
      <c r="H3" s="87">
        <f>VLOOKUP(A3,Bouwdeelsoort!$B$2:$D$1184,3,FALSE)</f>
        <v>1003</v>
      </c>
      <c r="I3" s="87" t="str">
        <f>VLOOKUP(B3,Kenmerk!$B$2:$D$66,3,FALSE)</f>
        <v>57</v>
      </c>
      <c r="J3" s="1" t="str">
        <f t="shared" ref="J3:J66" si="0">H3&amp;I3</f>
        <v>100357</v>
      </c>
      <c r="K3" s="26"/>
      <c r="L3" s="26"/>
      <c r="M3" s="26"/>
      <c r="N3" s="26"/>
      <c r="O3" s="26"/>
      <c r="P3" s="26"/>
      <c r="Q3" s="26"/>
      <c r="R3" s="26"/>
      <c r="S3" s="26"/>
      <c r="T3" s="26"/>
      <c r="U3" s="26"/>
      <c r="V3" s="26"/>
      <c r="W3" s="26"/>
      <c r="X3" s="26"/>
      <c r="Y3" s="26"/>
      <c r="Z3" s="26"/>
      <c r="AA3" s="26"/>
      <c r="AB3" s="26"/>
      <c r="AC3" s="26"/>
      <c r="AD3" s="26"/>
      <c r="AE3" s="26"/>
      <c r="AF3" s="26"/>
      <c r="AG3" s="26"/>
      <c r="AH3" s="26"/>
      <c r="AI3" s="26"/>
      <c r="AJ3" s="26"/>
      <c r="AK3" s="26"/>
      <c r="AL3" s="26"/>
      <c r="AM3" s="26"/>
      <c r="AN3" s="26"/>
      <c r="AO3" s="26"/>
      <c r="AP3" s="26"/>
      <c r="AQ3" s="26"/>
      <c r="AR3" s="26"/>
      <c r="AS3" s="26"/>
      <c r="AT3" s="26"/>
      <c r="AU3" s="26"/>
      <c r="AV3" s="26"/>
      <c r="AW3" s="26"/>
      <c r="AX3" s="26"/>
    </row>
    <row r="4" spans="1:50" ht="22.5" x14ac:dyDescent="0.2">
      <c r="A4" s="83" t="s">
        <v>2117</v>
      </c>
      <c r="B4" s="82" t="s">
        <v>1867</v>
      </c>
      <c r="D4" s="11">
        <v>3</v>
      </c>
      <c r="H4" s="87">
        <f>VLOOKUP(A4,Bouwdeelsoort!$B$2:$D$1184,3,FALSE)</f>
        <v>1003</v>
      </c>
      <c r="I4" s="87" t="str">
        <f>VLOOKUP(B4,Kenmerk!$B$2:$D$66,3,FALSE)</f>
        <v>58</v>
      </c>
      <c r="J4" s="1" t="str">
        <f t="shared" si="0"/>
        <v>100358</v>
      </c>
      <c r="K4" s="26"/>
      <c r="L4" s="26"/>
      <c r="M4" s="26"/>
      <c r="N4" s="26"/>
      <c r="O4" s="26"/>
      <c r="P4" s="26"/>
      <c r="Q4" s="26"/>
      <c r="R4" s="26"/>
      <c r="S4" s="26"/>
      <c r="T4" s="26"/>
      <c r="U4" s="26"/>
      <c r="V4" s="26"/>
      <c r="W4" s="26"/>
      <c r="X4" s="26"/>
      <c r="Y4" s="26"/>
      <c r="Z4" s="26"/>
      <c r="AA4" s="26"/>
      <c r="AB4" s="26"/>
      <c r="AC4" s="26"/>
      <c r="AD4" s="26"/>
      <c r="AE4" s="26"/>
      <c r="AF4" s="26"/>
      <c r="AG4" s="26"/>
      <c r="AH4" s="26"/>
      <c r="AI4" s="26"/>
      <c r="AJ4" s="26"/>
      <c r="AK4" s="26"/>
      <c r="AL4" s="26"/>
      <c r="AM4" s="26"/>
      <c r="AN4" s="26"/>
      <c r="AO4" s="26"/>
      <c r="AP4" s="26"/>
      <c r="AQ4" s="26"/>
      <c r="AR4" s="26"/>
      <c r="AS4" s="26"/>
      <c r="AT4" s="26"/>
      <c r="AU4" s="26"/>
      <c r="AV4" s="26"/>
      <c r="AW4" s="26"/>
      <c r="AX4" s="26"/>
    </row>
    <row r="5" spans="1:50" ht="22.5" x14ac:dyDescent="0.2">
      <c r="A5" s="83" t="s">
        <v>2117</v>
      </c>
      <c r="B5" s="82" t="s">
        <v>2994</v>
      </c>
      <c r="D5" s="11">
        <v>4</v>
      </c>
      <c r="H5" s="87">
        <f>VLOOKUP(A5,Bouwdeelsoort!$B$2:$D$1184,3,FALSE)</f>
        <v>1003</v>
      </c>
      <c r="I5" s="87" t="str">
        <f>VLOOKUP(B5,Kenmerk!$B$2:$D$66,3,FALSE)</f>
        <v>59</v>
      </c>
      <c r="J5" s="1" t="str">
        <f t="shared" si="0"/>
        <v>100359</v>
      </c>
      <c r="K5" s="26"/>
      <c r="L5" s="26"/>
      <c r="M5" s="26"/>
      <c r="N5" s="26"/>
      <c r="O5" s="26"/>
      <c r="P5" s="26"/>
      <c r="Q5" s="26"/>
      <c r="R5" s="26"/>
      <c r="S5" s="26"/>
      <c r="T5" s="26"/>
      <c r="U5" s="26"/>
      <c r="V5" s="26"/>
      <c r="W5" s="26"/>
      <c r="X5" s="26"/>
      <c r="Y5" s="26"/>
      <c r="Z5" s="26"/>
      <c r="AA5" s="26"/>
      <c r="AB5" s="26"/>
      <c r="AC5" s="26"/>
      <c r="AD5" s="26"/>
      <c r="AE5" s="26"/>
      <c r="AF5" s="26"/>
      <c r="AG5" s="26"/>
      <c r="AH5" s="26"/>
      <c r="AI5" s="26"/>
      <c r="AJ5" s="26"/>
      <c r="AK5" s="26"/>
      <c r="AL5" s="26"/>
      <c r="AM5" s="26"/>
      <c r="AN5" s="26"/>
      <c r="AO5" s="26"/>
      <c r="AP5" s="26"/>
      <c r="AQ5" s="26"/>
      <c r="AR5" s="26"/>
      <c r="AS5" s="26"/>
      <c r="AT5" s="26"/>
      <c r="AU5" s="26"/>
      <c r="AV5" s="26"/>
      <c r="AW5" s="26"/>
      <c r="AX5" s="26"/>
    </row>
    <row r="6" spans="1:50" x14ac:dyDescent="0.2">
      <c r="A6" s="83" t="s">
        <v>2117</v>
      </c>
      <c r="B6" s="11" t="s">
        <v>2995</v>
      </c>
      <c r="D6" s="11">
        <v>5</v>
      </c>
      <c r="H6" s="87">
        <f>VLOOKUP(A6,Bouwdeelsoort!$B$2:$D$1184,3,FALSE)</f>
        <v>1003</v>
      </c>
      <c r="I6" s="87" t="str">
        <f>VLOOKUP(B6,Kenmerk!$B$2:$D$66,3,FALSE)</f>
        <v>60</v>
      </c>
      <c r="J6" s="1" t="str">
        <f t="shared" si="0"/>
        <v>100360</v>
      </c>
      <c r="K6" s="26"/>
      <c r="L6" s="26"/>
      <c r="M6" s="26"/>
      <c r="N6" s="26"/>
      <c r="O6" s="26"/>
      <c r="P6" s="26"/>
      <c r="Q6" s="26"/>
      <c r="R6" s="26"/>
      <c r="S6" s="26"/>
      <c r="T6" s="26"/>
      <c r="U6" s="26"/>
      <c r="V6" s="26"/>
      <c r="W6" s="26"/>
      <c r="X6" s="26"/>
      <c r="Y6" s="26"/>
      <c r="Z6" s="26"/>
      <c r="AA6" s="26"/>
      <c r="AB6" s="26"/>
      <c r="AC6" s="26"/>
      <c r="AD6" s="26"/>
      <c r="AE6" s="26"/>
      <c r="AF6" s="26"/>
      <c r="AG6" s="26"/>
      <c r="AH6" s="26"/>
      <c r="AI6" s="26"/>
      <c r="AJ6" s="26"/>
      <c r="AK6" s="26"/>
      <c r="AL6" s="26"/>
      <c r="AM6" s="26"/>
      <c r="AN6" s="26"/>
      <c r="AO6" s="26"/>
      <c r="AP6" s="26"/>
      <c r="AQ6" s="26"/>
      <c r="AR6" s="26"/>
      <c r="AS6" s="26"/>
      <c r="AT6" s="26"/>
      <c r="AU6" s="26"/>
      <c r="AV6" s="26"/>
      <c r="AW6" s="26"/>
      <c r="AX6" s="26"/>
    </row>
    <row r="7" spans="1:50" x14ac:dyDescent="0.2">
      <c r="A7" s="83" t="s">
        <v>2117</v>
      </c>
      <c r="B7" s="11" t="s">
        <v>3002</v>
      </c>
      <c r="D7" s="11">
        <v>6</v>
      </c>
      <c r="H7" s="87">
        <f>VLOOKUP(A7,Bouwdeelsoort!$B$2:$D$1184,3,FALSE)</f>
        <v>1003</v>
      </c>
      <c r="I7" s="87" t="str">
        <f>VLOOKUP(B7,Kenmerk!$B$2:$D$66,3,FALSE)</f>
        <v>61</v>
      </c>
      <c r="J7" s="1" t="str">
        <f t="shared" si="0"/>
        <v>100361</v>
      </c>
      <c r="K7" s="26"/>
      <c r="L7" s="26"/>
      <c r="M7" s="26"/>
      <c r="N7" s="26"/>
      <c r="O7" s="26"/>
      <c r="P7" s="26"/>
      <c r="Q7" s="26"/>
      <c r="R7" s="26"/>
      <c r="S7" s="26"/>
      <c r="T7" s="26"/>
      <c r="U7" s="26"/>
      <c r="V7" s="26"/>
      <c r="W7" s="26"/>
      <c r="X7" s="26"/>
      <c r="Y7" s="26"/>
      <c r="Z7" s="26"/>
      <c r="AA7" s="26"/>
      <c r="AB7" s="26"/>
      <c r="AC7" s="26"/>
      <c r="AD7" s="26"/>
      <c r="AE7" s="26"/>
      <c r="AF7" s="26"/>
      <c r="AG7" s="26"/>
      <c r="AH7" s="26"/>
      <c r="AI7" s="26"/>
      <c r="AJ7" s="26"/>
      <c r="AK7" s="26"/>
      <c r="AL7" s="26"/>
      <c r="AM7" s="26"/>
      <c r="AN7" s="26"/>
      <c r="AO7" s="26"/>
      <c r="AP7" s="26"/>
      <c r="AQ7" s="26"/>
      <c r="AR7" s="26"/>
      <c r="AS7" s="26"/>
      <c r="AT7" s="26"/>
      <c r="AU7" s="26"/>
      <c r="AV7" s="26"/>
      <c r="AW7" s="26"/>
      <c r="AX7" s="26"/>
    </row>
    <row r="8" spans="1:50" x14ac:dyDescent="0.2">
      <c r="A8" s="83" t="s">
        <v>2117</v>
      </c>
      <c r="B8" s="11" t="s">
        <v>2996</v>
      </c>
      <c r="D8" s="11">
        <v>7</v>
      </c>
      <c r="H8" s="87">
        <f>VLOOKUP(A8,Bouwdeelsoort!$B$2:$D$1184,3,FALSE)</f>
        <v>1003</v>
      </c>
      <c r="I8" s="87" t="str">
        <f>VLOOKUP(B8,Kenmerk!$B$2:$D$66,3,FALSE)</f>
        <v>63</v>
      </c>
      <c r="J8" s="1" t="str">
        <f t="shared" si="0"/>
        <v>100363</v>
      </c>
      <c r="K8" s="26"/>
      <c r="L8" s="26"/>
      <c r="M8" s="26"/>
      <c r="N8" s="26"/>
      <c r="O8" s="26"/>
      <c r="P8" s="26"/>
      <c r="Q8" s="26"/>
      <c r="R8" s="26"/>
      <c r="S8" s="26"/>
      <c r="T8" s="26"/>
      <c r="U8" s="26"/>
      <c r="V8" s="26"/>
      <c r="W8" s="26"/>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row>
    <row r="9" spans="1:50" x14ac:dyDescent="0.2">
      <c r="A9" s="83" t="s">
        <v>2117</v>
      </c>
      <c r="B9" s="11" t="s">
        <v>2997</v>
      </c>
      <c r="D9" s="11">
        <v>8</v>
      </c>
      <c r="H9" s="87">
        <f>VLOOKUP(A9,Bouwdeelsoort!$B$2:$D$1184,3,FALSE)</f>
        <v>1003</v>
      </c>
      <c r="I9" s="87" t="str">
        <f>VLOOKUP(B9,Kenmerk!$B$2:$D$66,3,FALSE)</f>
        <v>64</v>
      </c>
      <c r="J9" s="1" t="str">
        <f t="shared" si="0"/>
        <v>100364</v>
      </c>
      <c r="K9" s="26"/>
      <c r="L9" s="26"/>
      <c r="M9" s="26"/>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row>
    <row r="10" spans="1:50" x14ac:dyDescent="0.2">
      <c r="A10" s="83" t="s">
        <v>2117</v>
      </c>
      <c r="B10" s="11" t="s">
        <v>3000</v>
      </c>
      <c r="D10" s="11">
        <v>9</v>
      </c>
      <c r="H10" s="87">
        <f>VLOOKUP(A10,Bouwdeelsoort!$B$2:$D$1184,3,FALSE)</f>
        <v>1003</v>
      </c>
      <c r="I10" s="87" t="str">
        <f>VLOOKUP(B10,Kenmerk!$B$2:$D$66,3,FALSE)</f>
        <v>65</v>
      </c>
      <c r="J10" s="1" t="str">
        <f t="shared" si="0"/>
        <v>100365</v>
      </c>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row>
    <row r="11" spans="1:50" ht="22.5" x14ac:dyDescent="0.2">
      <c r="A11" s="11" t="s">
        <v>2118</v>
      </c>
      <c r="B11" s="82" t="s">
        <v>1863</v>
      </c>
      <c r="D11" s="11">
        <v>1</v>
      </c>
      <c r="H11" s="87">
        <f>VLOOKUP(A11,Bouwdeelsoort!$B$2:$D$1184,3,FALSE)</f>
        <v>1018</v>
      </c>
      <c r="I11" s="87" t="str">
        <f>VLOOKUP(B11,Kenmerk!$B$2:$D$66,3,FALSE)</f>
        <v>56</v>
      </c>
      <c r="J11" s="1" t="str">
        <f t="shared" si="0"/>
        <v>101856</v>
      </c>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row>
    <row r="12" spans="1:50" ht="22.5" x14ac:dyDescent="0.2">
      <c r="A12" s="83" t="s">
        <v>2118</v>
      </c>
      <c r="B12" s="82" t="s">
        <v>1865</v>
      </c>
      <c r="D12" s="11">
        <v>2</v>
      </c>
      <c r="H12" s="87">
        <f>VLOOKUP(A12,Bouwdeelsoort!$B$2:$D$1184,3,FALSE)</f>
        <v>1018</v>
      </c>
      <c r="I12" s="87" t="str">
        <f>VLOOKUP(B12,Kenmerk!$B$2:$D$66,3,FALSE)</f>
        <v>57</v>
      </c>
      <c r="J12" s="1" t="str">
        <f t="shared" si="0"/>
        <v>101857</v>
      </c>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row>
    <row r="13" spans="1:50" ht="22.5" x14ac:dyDescent="0.2">
      <c r="A13" s="83" t="s">
        <v>2118</v>
      </c>
      <c r="B13" s="82" t="s">
        <v>1867</v>
      </c>
      <c r="D13" s="11">
        <v>3</v>
      </c>
      <c r="H13" s="87">
        <f>VLOOKUP(A13,Bouwdeelsoort!$B$2:$D$1184,3,FALSE)</f>
        <v>1018</v>
      </c>
      <c r="I13" s="87" t="str">
        <f>VLOOKUP(B13,Kenmerk!$B$2:$D$66,3,FALSE)</f>
        <v>58</v>
      </c>
      <c r="J13" s="1" t="str">
        <f t="shared" si="0"/>
        <v>101858</v>
      </c>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row>
    <row r="14" spans="1:50" ht="22.5" x14ac:dyDescent="0.2">
      <c r="A14" s="83" t="s">
        <v>2118</v>
      </c>
      <c r="B14" s="82" t="s">
        <v>2994</v>
      </c>
      <c r="D14" s="11">
        <v>4</v>
      </c>
      <c r="H14" s="87">
        <f>VLOOKUP(A14,Bouwdeelsoort!$B$2:$D$1184,3,FALSE)</f>
        <v>1018</v>
      </c>
      <c r="I14" s="87" t="str">
        <f>VLOOKUP(B14,Kenmerk!$B$2:$D$66,3,FALSE)</f>
        <v>59</v>
      </c>
      <c r="J14" s="1" t="str">
        <f t="shared" si="0"/>
        <v>101859</v>
      </c>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row>
    <row r="15" spans="1:50" x14ac:dyDescent="0.2">
      <c r="A15" s="83" t="s">
        <v>2118</v>
      </c>
      <c r="B15" s="11" t="s">
        <v>2995</v>
      </c>
      <c r="D15" s="11">
        <v>5</v>
      </c>
      <c r="H15" s="87">
        <f>VLOOKUP(A15,Bouwdeelsoort!$B$2:$D$1184,3,FALSE)</f>
        <v>1018</v>
      </c>
      <c r="I15" s="87" t="str">
        <f>VLOOKUP(B15,Kenmerk!$B$2:$D$66,3,FALSE)</f>
        <v>60</v>
      </c>
      <c r="J15" s="1" t="str">
        <f t="shared" si="0"/>
        <v>101860</v>
      </c>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row>
    <row r="16" spans="1:50" x14ac:dyDescent="0.2">
      <c r="A16" s="83" t="s">
        <v>2118</v>
      </c>
      <c r="B16" s="11" t="s">
        <v>3002</v>
      </c>
      <c r="D16" s="11">
        <v>6</v>
      </c>
      <c r="H16" s="87">
        <f>VLOOKUP(A16,Bouwdeelsoort!$B$2:$D$1184,3,FALSE)</f>
        <v>1018</v>
      </c>
      <c r="I16" s="87" t="str">
        <f>VLOOKUP(B16,Kenmerk!$B$2:$D$66,3,FALSE)</f>
        <v>61</v>
      </c>
      <c r="J16" s="1" t="str">
        <f t="shared" si="0"/>
        <v>101861</v>
      </c>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row>
    <row r="17" spans="1:50" x14ac:dyDescent="0.2">
      <c r="A17" s="83" t="s">
        <v>2118</v>
      </c>
      <c r="B17" s="11" t="s">
        <v>2996</v>
      </c>
      <c r="D17" s="11">
        <v>7</v>
      </c>
      <c r="H17" s="87">
        <f>VLOOKUP(A17,Bouwdeelsoort!$B$2:$D$1184,3,FALSE)</f>
        <v>1018</v>
      </c>
      <c r="I17" s="87" t="str">
        <f>VLOOKUP(B17,Kenmerk!$B$2:$D$66,3,FALSE)</f>
        <v>63</v>
      </c>
      <c r="J17" s="1" t="str">
        <f t="shared" si="0"/>
        <v>101863</v>
      </c>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row>
    <row r="18" spans="1:50" x14ac:dyDescent="0.2">
      <c r="A18" s="83" t="s">
        <v>2118</v>
      </c>
      <c r="B18" s="11" t="s">
        <v>2997</v>
      </c>
      <c r="D18" s="11">
        <v>8</v>
      </c>
      <c r="H18" s="87">
        <f>VLOOKUP(A18,Bouwdeelsoort!$B$2:$D$1184,3,FALSE)</f>
        <v>1018</v>
      </c>
      <c r="I18" s="87" t="str">
        <f>VLOOKUP(B18,Kenmerk!$B$2:$D$66,3,FALSE)</f>
        <v>64</v>
      </c>
      <c r="J18" s="1" t="str">
        <f t="shared" si="0"/>
        <v>101864</v>
      </c>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row>
    <row r="19" spans="1:50" x14ac:dyDescent="0.2">
      <c r="A19" s="83" t="s">
        <v>2118</v>
      </c>
      <c r="B19" s="11" t="s">
        <v>3000</v>
      </c>
      <c r="D19" s="11">
        <v>9</v>
      </c>
      <c r="H19" s="87">
        <f>VLOOKUP(A19,Bouwdeelsoort!$B$2:$D$1184,3,FALSE)</f>
        <v>1018</v>
      </c>
      <c r="I19" s="87" t="str">
        <f>VLOOKUP(B19,Kenmerk!$B$2:$D$66,3,FALSE)</f>
        <v>65</v>
      </c>
      <c r="J19" s="1" t="str">
        <f t="shared" si="0"/>
        <v>101865</v>
      </c>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row>
    <row r="20" spans="1:50" ht="22.5" x14ac:dyDescent="0.2">
      <c r="A20" s="11" t="s">
        <v>2119</v>
      </c>
      <c r="B20" s="82" t="s">
        <v>1863</v>
      </c>
      <c r="D20" s="11">
        <v>1</v>
      </c>
      <c r="H20" s="87">
        <f>VLOOKUP(A20,Bouwdeelsoort!$B$2:$D$1184,3,FALSE)</f>
        <v>1034</v>
      </c>
      <c r="I20" s="87" t="str">
        <f>VLOOKUP(B20,Kenmerk!$B$2:$D$66,3,FALSE)</f>
        <v>56</v>
      </c>
      <c r="J20" s="1" t="str">
        <f t="shared" si="0"/>
        <v>103456</v>
      </c>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row>
    <row r="21" spans="1:50" ht="22.5" x14ac:dyDescent="0.2">
      <c r="A21" s="83" t="s">
        <v>2119</v>
      </c>
      <c r="B21" s="82" t="s">
        <v>1865</v>
      </c>
      <c r="D21" s="11">
        <v>2</v>
      </c>
      <c r="H21" s="87">
        <f>VLOOKUP(A21,Bouwdeelsoort!$B$2:$D$1184,3,FALSE)</f>
        <v>1034</v>
      </c>
      <c r="I21" s="87" t="str">
        <f>VLOOKUP(B21,Kenmerk!$B$2:$D$66,3,FALSE)</f>
        <v>57</v>
      </c>
      <c r="J21" s="1" t="str">
        <f t="shared" si="0"/>
        <v>103457</v>
      </c>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row>
    <row r="22" spans="1:50" ht="22.5" x14ac:dyDescent="0.2">
      <c r="A22" s="83" t="s">
        <v>2119</v>
      </c>
      <c r="B22" s="82" t="s">
        <v>1867</v>
      </c>
      <c r="D22" s="11">
        <v>3</v>
      </c>
      <c r="H22" s="87">
        <f>VLOOKUP(A22,Bouwdeelsoort!$B$2:$D$1184,3,FALSE)</f>
        <v>1034</v>
      </c>
      <c r="I22" s="87" t="str">
        <f>VLOOKUP(B22,Kenmerk!$B$2:$D$66,3,FALSE)</f>
        <v>58</v>
      </c>
      <c r="J22" s="1" t="str">
        <f t="shared" si="0"/>
        <v>103458</v>
      </c>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row>
    <row r="23" spans="1:50" ht="22.5" x14ac:dyDescent="0.2">
      <c r="A23" s="83" t="s">
        <v>2119</v>
      </c>
      <c r="B23" s="82" t="s">
        <v>2994</v>
      </c>
      <c r="D23" s="11">
        <v>4</v>
      </c>
      <c r="H23" s="87">
        <f>VLOOKUP(A23,Bouwdeelsoort!$B$2:$D$1184,3,FALSE)</f>
        <v>1034</v>
      </c>
      <c r="I23" s="87" t="str">
        <f>VLOOKUP(B23,Kenmerk!$B$2:$D$66,3,FALSE)</f>
        <v>59</v>
      </c>
      <c r="J23" s="1" t="str">
        <f t="shared" si="0"/>
        <v>103459</v>
      </c>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row>
    <row r="24" spans="1:50" x14ac:dyDescent="0.2">
      <c r="A24" s="83" t="s">
        <v>2119</v>
      </c>
      <c r="B24" s="11" t="s">
        <v>2995</v>
      </c>
      <c r="D24" s="11">
        <v>5</v>
      </c>
      <c r="H24" s="87">
        <f>VLOOKUP(A24,Bouwdeelsoort!$B$2:$D$1184,3,FALSE)</f>
        <v>1034</v>
      </c>
      <c r="I24" s="87" t="str">
        <f>VLOOKUP(B24,Kenmerk!$B$2:$D$66,3,FALSE)</f>
        <v>60</v>
      </c>
      <c r="J24" s="1" t="str">
        <f t="shared" si="0"/>
        <v>103460</v>
      </c>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c r="AK24" s="26"/>
      <c r="AL24" s="26"/>
      <c r="AM24" s="26"/>
      <c r="AN24" s="26"/>
      <c r="AO24" s="26"/>
      <c r="AP24" s="26"/>
      <c r="AQ24" s="26"/>
      <c r="AR24" s="26"/>
      <c r="AS24" s="26"/>
      <c r="AT24" s="26"/>
      <c r="AU24" s="26"/>
      <c r="AV24" s="26"/>
      <c r="AW24" s="26"/>
      <c r="AX24" s="26"/>
    </row>
    <row r="25" spans="1:50" x14ac:dyDescent="0.2">
      <c r="A25" s="83" t="s">
        <v>2119</v>
      </c>
      <c r="B25" s="11" t="s">
        <v>3002</v>
      </c>
      <c r="D25" s="11">
        <v>6</v>
      </c>
      <c r="H25" s="87">
        <f>VLOOKUP(A25,Bouwdeelsoort!$B$2:$D$1184,3,FALSE)</f>
        <v>1034</v>
      </c>
      <c r="I25" s="87" t="str">
        <f>VLOOKUP(B25,Kenmerk!$B$2:$D$66,3,FALSE)</f>
        <v>61</v>
      </c>
      <c r="J25" s="1" t="str">
        <f t="shared" si="0"/>
        <v>103461</v>
      </c>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c r="AK25" s="26"/>
      <c r="AL25" s="26"/>
      <c r="AM25" s="26"/>
      <c r="AN25" s="26"/>
      <c r="AO25" s="26"/>
      <c r="AP25" s="26"/>
      <c r="AQ25" s="26"/>
      <c r="AR25" s="26"/>
      <c r="AS25" s="26"/>
      <c r="AT25" s="26"/>
      <c r="AU25" s="26"/>
      <c r="AV25" s="26"/>
      <c r="AW25" s="26"/>
      <c r="AX25" s="26"/>
    </row>
    <row r="26" spans="1:50" x14ac:dyDescent="0.2">
      <c r="A26" s="83" t="s">
        <v>2119</v>
      </c>
      <c r="B26" s="11" t="s">
        <v>2996</v>
      </c>
      <c r="D26" s="11">
        <v>7</v>
      </c>
      <c r="H26" s="87">
        <f>VLOOKUP(A26,Bouwdeelsoort!$B$2:$D$1184,3,FALSE)</f>
        <v>1034</v>
      </c>
      <c r="I26" s="87" t="str">
        <f>VLOOKUP(B26,Kenmerk!$B$2:$D$66,3,FALSE)</f>
        <v>63</v>
      </c>
      <c r="J26" s="1" t="str">
        <f t="shared" si="0"/>
        <v>103463</v>
      </c>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c r="AK26" s="26"/>
      <c r="AL26" s="26"/>
      <c r="AM26" s="26"/>
      <c r="AN26" s="26"/>
      <c r="AO26" s="26"/>
      <c r="AP26" s="26"/>
      <c r="AQ26" s="26"/>
      <c r="AR26" s="26"/>
      <c r="AS26" s="26"/>
      <c r="AT26" s="26"/>
      <c r="AU26" s="26"/>
      <c r="AV26" s="26"/>
      <c r="AW26" s="26"/>
      <c r="AX26" s="26"/>
    </row>
    <row r="27" spans="1:50" x14ac:dyDescent="0.2">
      <c r="A27" s="83" t="s">
        <v>2119</v>
      </c>
      <c r="B27" s="11" t="s">
        <v>2997</v>
      </c>
      <c r="D27" s="11">
        <v>8</v>
      </c>
      <c r="H27" s="87">
        <f>VLOOKUP(A27,Bouwdeelsoort!$B$2:$D$1184,3,FALSE)</f>
        <v>1034</v>
      </c>
      <c r="I27" s="87" t="str">
        <f>VLOOKUP(B27,Kenmerk!$B$2:$D$66,3,FALSE)</f>
        <v>64</v>
      </c>
      <c r="J27" s="1" t="str">
        <f t="shared" si="0"/>
        <v>103464</v>
      </c>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row>
    <row r="28" spans="1:50" x14ac:dyDescent="0.2">
      <c r="A28" s="83" t="s">
        <v>2119</v>
      </c>
      <c r="B28" s="11" t="s">
        <v>3000</v>
      </c>
      <c r="D28" s="11">
        <v>9</v>
      </c>
      <c r="H28" s="87">
        <f>VLOOKUP(A28,Bouwdeelsoort!$B$2:$D$1184,3,FALSE)</f>
        <v>1034</v>
      </c>
      <c r="I28" s="87" t="str">
        <f>VLOOKUP(B28,Kenmerk!$B$2:$D$66,3,FALSE)</f>
        <v>65</v>
      </c>
      <c r="J28" s="1" t="str">
        <f t="shared" si="0"/>
        <v>103465</v>
      </c>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26"/>
      <c r="AV28" s="26"/>
      <c r="AW28" s="26"/>
      <c r="AX28" s="26"/>
    </row>
    <row r="29" spans="1:50" ht="22.5" x14ac:dyDescent="0.2">
      <c r="A29" s="11" t="s">
        <v>2120</v>
      </c>
      <c r="B29" s="82" t="s">
        <v>1863</v>
      </c>
      <c r="D29" s="11">
        <v>1</v>
      </c>
      <c r="H29" s="87">
        <f>VLOOKUP(A29,Bouwdeelsoort!$B$2:$D$1184,3,FALSE)</f>
        <v>1040</v>
      </c>
      <c r="I29" s="87" t="str">
        <f>VLOOKUP(B29,Kenmerk!$B$2:$D$66,3,FALSE)</f>
        <v>56</v>
      </c>
      <c r="J29" s="1" t="str">
        <f t="shared" si="0"/>
        <v>104056</v>
      </c>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row>
    <row r="30" spans="1:50" ht="22.5" x14ac:dyDescent="0.2">
      <c r="A30" s="83" t="s">
        <v>2120</v>
      </c>
      <c r="B30" s="82" t="s">
        <v>1865</v>
      </c>
      <c r="D30" s="11">
        <v>2</v>
      </c>
      <c r="H30" s="87">
        <f>VLOOKUP(A30,Bouwdeelsoort!$B$2:$D$1184,3,FALSE)</f>
        <v>1040</v>
      </c>
      <c r="I30" s="87" t="str">
        <f>VLOOKUP(B30,Kenmerk!$B$2:$D$66,3,FALSE)</f>
        <v>57</v>
      </c>
      <c r="J30" s="1" t="str">
        <f t="shared" si="0"/>
        <v>104057</v>
      </c>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row>
    <row r="31" spans="1:50" ht="22.5" x14ac:dyDescent="0.2">
      <c r="A31" s="83" t="s">
        <v>2120</v>
      </c>
      <c r="B31" s="82" t="s">
        <v>1867</v>
      </c>
      <c r="D31" s="11">
        <v>3</v>
      </c>
      <c r="H31" s="87">
        <f>VLOOKUP(A31,Bouwdeelsoort!$B$2:$D$1184,3,FALSE)</f>
        <v>1040</v>
      </c>
      <c r="I31" s="87" t="str">
        <f>VLOOKUP(B31,Kenmerk!$B$2:$D$66,3,FALSE)</f>
        <v>58</v>
      </c>
      <c r="J31" s="1" t="str">
        <f t="shared" si="0"/>
        <v>104058</v>
      </c>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row>
    <row r="32" spans="1:50" ht="22.5" x14ac:dyDescent="0.2">
      <c r="A32" s="83" t="s">
        <v>2120</v>
      </c>
      <c r="B32" s="82" t="s">
        <v>2994</v>
      </c>
      <c r="D32" s="11">
        <v>4</v>
      </c>
      <c r="H32" s="87">
        <f>VLOOKUP(A32,Bouwdeelsoort!$B$2:$D$1184,3,FALSE)</f>
        <v>1040</v>
      </c>
      <c r="I32" s="87" t="str">
        <f>VLOOKUP(B32,Kenmerk!$B$2:$D$66,3,FALSE)</f>
        <v>59</v>
      </c>
      <c r="J32" s="1" t="str">
        <f t="shared" si="0"/>
        <v>104059</v>
      </c>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row>
    <row r="33" spans="1:50" x14ac:dyDescent="0.2">
      <c r="A33" s="83" t="s">
        <v>2120</v>
      </c>
      <c r="B33" s="11" t="s">
        <v>2995</v>
      </c>
      <c r="D33" s="11">
        <v>5</v>
      </c>
      <c r="H33" s="87">
        <f>VLOOKUP(A33,Bouwdeelsoort!$B$2:$D$1184,3,FALSE)</f>
        <v>1040</v>
      </c>
      <c r="I33" s="87" t="str">
        <f>VLOOKUP(B33,Kenmerk!$B$2:$D$66,3,FALSE)</f>
        <v>60</v>
      </c>
      <c r="J33" s="1" t="str">
        <f t="shared" si="0"/>
        <v>104060</v>
      </c>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row>
    <row r="34" spans="1:50" x14ac:dyDescent="0.2">
      <c r="A34" s="83" t="s">
        <v>2120</v>
      </c>
      <c r="B34" s="11" t="s">
        <v>3002</v>
      </c>
      <c r="D34" s="11">
        <v>6</v>
      </c>
      <c r="H34" s="87">
        <f>VLOOKUP(A34,Bouwdeelsoort!$B$2:$D$1184,3,FALSE)</f>
        <v>1040</v>
      </c>
      <c r="I34" s="87" t="str">
        <f>VLOOKUP(B34,Kenmerk!$B$2:$D$66,3,FALSE)</f>
        <v>61</v>
      </c>
      <c r="J34" s="1" t="str">
        <f t="shared" si="0"/>
        <v>104061</v>
      </c>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row>
    <row r="35" spans="1:50" x14ac:dyDescent="0.2">
      <c r="A35" s="83" t="s">
        <v>2120</v>
      </c>
      <c r="B35" s="11" t="s">
        <v>2996</v>
      </c>
      <c r="D35" s="11">
        <v>7</v>
      </c>
      <c r="H35" s="87">
        <f>VLOOKUP(A35,Bouwdeelsoort!$B$2:$D$1184,3,FALSE)</f>
        <v>1040</v>
      </c>
      <c r="I35" s="87" t="str">
        <f>VLOOKUP(B35,Kenmerk!$B$2:$D$66,3,FALSE)</f>
        <v>63</v>
      </c>
      <c r="J35" s="1" t="str">
        <f t="shared" si="0"/>
        <v>104063</v>
      </c>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c r="AK35" s="26"/>
      <c r="AL35" s="26"/>
      <c r="AM35" s="26"/>
      <c r="AN35" s="26"/>
      <c r="AO35" s="26"/>
      <c r="AP35" s="26"/>
      <c r="AQ35" s="26"/>
      <c r="AR35" s="26"/>
      <c r="AS35" s="26"/>
      <c r="AT35" s="26"/>
      <c r="AU35" s="26"/>
      <c r="AV35" s="26"/>
      <c r="AW35" s="26"/>
      <c r="AX35" s="26"/>
    </row>
    <row r="36" spans="1:50" x14ac:dyDescent="0.2">
      <c r="A36" s="83" t="s">
        <v>2120</v>
      </c>
      <c r="B36" s="11" t="s">
        <v>2997</v>
      </c>
      <c r="D36" s="11">
        <v>8</v>
      </c>
      <c r="H36" s="87">
        <f>VLOOKUP(A36,Bouwdeelsoort!$B$2:$D$1184,3,FALSE)</f>
        <v>1040</v>
      </c>
      <c r="I36" s="87" t="str">
        <f>VLOOKUP(B36,Kenmerk!$B$2:$D$66,3,FALSE)</f>
        <v>64</v>
      </c>
      <c r="J36" s="1" t="str">
        <f t="shared" si="0"/>
        <v>104064</v>
      </c>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c r="AK36" s="26"/>
      <c r="AL36" s="26"/>
      <c r="AM36" s="26"/>
      <c r="AN36" s="26"/>
      <c r="AO36" s="26"/>
      <c r="AP36" s="26"/>
      <c r="AQ36" s="26"/>
      <c r="AR36" s="26"/>
      <c r="AS36" s="26"/>
      <c r="AT36" s="26"/>
      <c r="AU36" s="26"/>
      <c r="AV36" s="26"/>
      <c r="AW36" s="26"/>
      <c r="AX36" s="26"/>
    </row>
    <row r="37" spans="1:50" x14ac:dyDescent="0.2">
      <c r="A37" s="83" t="s">
        <v>2120</v>
      </c>
      <c r="B37" s="11" t="s">
        <v>3000</v>
      </c>
      <c r="D37" s="11">
        <v>9</v>
      </c>
      <c r="H37" s="87">
        <f>VLOOKUP(A37,Bouwdeelsoort!$B$2:$D$1184,3,FALSE)</f>
        <v>1040</v>
      </c>
      <c r="I37" s="87" t="str">
        <f>VLOOKUP(B37,Kenmerk!$B$2:$D$66,3,FALSE)</f>
        <v>65</v>
      </c>
      <c r="J37" s="1" t="str">
        <f t="shared" si="0"/>
        <v>104065</v>
      </c>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row>
    <row r="38" spans="1:50" ht="22.5" x14ac:dyDescent="0.2">
      <c r="A38" s="11" t="s">
        <v>2121</v>
      </c>
      <c r="B38" s="82" t="s">
        <v>1863</v>
      </c>
      <c r="D38" s="11">
        <v>1</v>
      </c>
      <c r="H38" s="87">
        <f>VLOOKUP(A38,Bouwdeelsoort!$B$2:$D$1184,3,FALSE)</f>
        <v>1042</v>
      </c>
      <c r="I38" s="87" t="str">
        <f>VLOOKUP(B38,Kenmerk!$B$2:$D$66,3,FALSE)</f>
        <v>56</v>
      </c>
      <c r="J38" s="1" t="str">
        <f t="shared" si="0"/>
        <v>104256</v>
      </c>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c r="AK38" s="26"/>
      <c r="AL38" s="26"/>
      <c r="AM38" s="26"/>
      <c r="AN38" s="26"/>
      <c r="AO38" s="26"/>
      <c r="AP38" s="26"/>
      <c r="AQ38" s="26"/>
      <c r="AR38" s="26"/>
      <c r="AS38" s="26"/>
      <c r="AT38" s="26"/>
      <c r="AU38" s="26"/>
      <c r="AV38" s="26"/>
      <c r="AW38" s="26"/>
      <c r="AX38" s="26"/>
    </row>
    <row r="39" spans="1:50" ht="22.5" x14ac:dyDescent="0.2">
      <c r="A39" s="83" t="s">
        <v>2121</v>
      </c>
      <c r="B39" s="82" t="s">
        <v>1865</v>
      </c>
      <c r="D39" s="11">
        <v>2</v>
      </c>
      <c r="H39" s="87">
        <f>VLOOKUP(A39,Bouwdeelsoort!$B$2:$D$1184,3,FALSE)</f>
        <v>1042</v>
      </c>
      <c r="I39" s="87" t="str">
        <f>VLOOKUP(B39,Kenmerk!$B$2:$D$66,3,FALSE)</f>
        <v>57</v>
      </c>
      <c r="J39" s="1" t="str">
        <f t="shared" si="0"/>
        <v>104257</v>
      </c>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row>
    <row r="40" spans="1:50" ht="22.5" x14ac:dyDescent="0.2">
      <c r="A40" s="83" t="s">
        <v>2121</v>
      </c>
      <c r="B40" s="82" t="s">
        <v>1867</v>
      </c>
      <c r="D40" s="11">
        <v>3</v>
      </c>
      <c r="H40" s="87">
        <f>VLOOKUP(A40,Bouwdeelsoort!$B$2:$D$1184,3,FALSE)</f>
        <v>1042</v>
      </c>
      <c r="I40" s="87" t="str">
        <f>VLOOKUP(B40,Kenmerk!$B$2:$D$66,3,FALSE)</f>
        <v>58</v>
      </c>
      <c r="J40" s="1" t="str">
        <f t="shared" si="0"/>
        <v>104258</v>
      </c>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row>
    <row r="41" spans="1:50" ht="22.5" x14ac:dyDescent="0.2">
      <c r="A41" s="83" t="s">
        <v>2121</v>
      </c>
      <c r="B41" s="82" t="s">
        <v>2994</v>
      </c>
      <c r="D41" s="11">
        <v>4</v>
      </c>
      <c r="H41" s="87">
        <f>VLOOKUP(A41,Bouwdeelsoort!$B$2:$D$1184,3,FALSE)</f>
        <v>1042</v>
      </c>
      <c r="I41" s="87" t="str">
        <f>VLOOKUP(B41,Kenmerk!$B$2:$D$66,3,FALSE)</f>
        <v>59</v>
      </c>
      <c r="J41" s="1" t="str">
        <f t="shared" si="0"/>
        <v>104259</v>
      </c>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row>
    <row r="42" spans="1:50" x14ac:dyDescent="0.2">
      <c r="A42" s="83" t="s">
        <v>2121</v>
      </c>
      <c r="B42" s="11" t="s">
        <v>2995</v>
      </c>
      <c r="D42" s="11">
        <v>5</v>
      </c>
      <c r="H42" s="87">
        <f>VLOOKUP(A42,Bouwdeelsoort!$B$2:$D$1184,3,FALSE)</f>
        <v>1042</v>
      </c>
      <c r="I42" s="87" t="str">
        <f>VLOOKUP(B42,Kenmerk!$B$2:$D$66,3,FALSE)</f>
        <v>60</v>
      </c>
      <c r="J42" s="1" t="str">
        <f t="shared" si="0"/>
        <v>104260</v>
      </c>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row>
    <row r="43" spans="1:50" x14ac:dyDescent="0.2">
      <c r="A43" s="83" t="s">
        <v>2121</v>
      </c>
      <c r="B43" s="11" t="s">
        <v>3002</v>
      </c>
      <c r="D43" s="11">
        <v>6</v>
      </c>
      <c r="H43" s="87">
        <f>VLOOKUP(A43,Bouwdeelsoort!$B$2:$D$1184,3,FALSE)</f>
        <v>1042</v>
      </c>
      <c r="I43" s="87" t="str">
        <f>VLOOKUP(B43,Kenmerk!$B$2:$D$66,3,FALSE)</f>
        <v>61</v>
      </c>
      <c r="J43" s="1" t="str">
        <f t="shared" si="0"/>
        <v>104261</v>
      </c>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row>
    <row r="44" spans="1:50" x14ac:dyDescent="0.2">
      <c r="A44" s="83" t="s">
        <v>2121</v>
      </c>
      <c r="B44" s="11" t="s">
        <v>2996</v>
      </c>
      <c r="D44" s="11">
        <v>7</v>
      </c>
      <c r="H44" s="87">
        <f>VLOOKUP(A44,Bouwdeelsoort!$B$2:$D$1184,3,FALSE)</f>
        <v>1042</v>
      </c>
      <c r="I44" s="87" t="str">
        <f>VLOOKUP(B44,Kenmerk!$B$2:$D$66,3,FALSE)</f>
        <v>63</v>
      </c>
      <c r="J44" s="1" t="str">
        <f t="shared" si="0"/>
        <v>104263</v>
      </c>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c r="AK44" s="26"/>
      <c r="AL44" s="26"/>
      <c r="AM44" s="26"/>
      <c r="AN44" s="26"/>
      <c r="AO44" s="26"/>
      <c r="AP44" s="26"/>
      <c r="AQ44" s="26"/>
      <c r="AR44" s="26"/>
      <c r="AS44" s="26"/>
      <c r="AT44" s="26"/>
      <c r="AU44" s="26"/>
      <c r="AV44" s="26"/>
      <c r="AW44" s="26"/>
      <c r="AX44" s="26"/>
    </row>
    <row r="45" spans="1:50" x14ac:dyDescent="0.2">
      <c r="A45" s="83" t="s">
        <v>2121</v>
      </c>
      <c r="B45" s="11" t="s">
        <v>2997</v>
      </c>
      <c r="D45" s="11">
        <v>8</v>
      </c>
      <c r="H45" s="87">
        <f>VLOOKUP(A45,Bouwdeelsoort!$B$2:$D$1184,3,FALSE)</f>
        <v>1042</v>
      </c>
      <c r="I45" s="87" t="str">
        <f>VLOOKUP(B45,Kenmerk!$B$2:$D$66,3,FALSE)</f>
        <v>64</v>
      </c>
      <c r="J45" s="1" t="str">
        <f t="shared" si="0"/>
        <v>104264</v>
      </c>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c r="AK45" s="26"/>
      <c r="AL45" s="26"/>
      <c r="AM45" s="26"/>
      <c r="AN45" s="26"/>
      <c r="AO45" s="26"/>
      <c r="AP45" s="26"/>
      <c r="AQ45" s="26"/>
      <c r="AR45" s="26"/>
      <c r="AS45" s="26"/>
      <c r="AT45" s="26"/>
      <c r="AU45" s="26"/>
      <c r="AV45" s="26"/>
      <c r="AW45" s="26"/>
      <c r="AX45" s="26"/>
    </row>
    <row r="46" spans="1:50" x14ac:dyDescent="0.2">
      <c r="A46" s="83" t="s">
        <v>2121</v>
      </c>
      <c r="B46" s="11" t="s">
        <v>3000</v>
      </c>
      <c r="D46" s="11">
        <v>9</v>
      </c>
      <c r="H46" s="87">
        <f>VLOOKUP(A46,Bouwdeelsoort!$B$2:$D$1184,3,FALSE)</f>
        <v>1042</v>
      </c>
      <c r="I46" s="87" t="str">
        <f>VLOOKUP(B46,Kenmerk!$B$2:$D$66,3,FALSE)</f>
        <v>65</v>
      </c>
      <c r="J46" s="1" t="str">
        <f t="shared" si="0"/>
        <v>104265</v>
      </c>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c r="AK46" s="26"/>
      <c r="AL46" s="26"/>
      <c r="AM46" s="26"/>
      <c r="AN46" s="26"/>
      <c r="AO46" s="26"/>
      <c r="AP46" s="26"/>
      <c r="AQ46" s="26"/>
      <c r="AR46" s="26"/>
      <c r="AS46" s="26"/>
      <c r="AT46" s="26"/>
      <c r="AU46" s="26"/>
      <c r="AV46" s="26"/>
      <c r="AW46" s="26"/>
      <c r="AX46" s="26"/>
    </row>
    <row r="47" spans="1:50" ht="22.5" x14ac:dyDescent="0.2">
      <c r="A47" s="11" t="s">
        <v>2122</v>
      </c>
      <c r="B47" s="82" t="s">
        <v>1863</v>
      </c>
      <c r="D47" s="11">
        <v>1</v>
      </c>
      <c r="H47" s="87">
        <f>VLOOKUP(A47,Bouwdeelsoort!$B$2:$D$1184,3,FALSE)</f>
        <v>1056</v>
      </c>
      <c r="I47" s="87" t="str">
        <f>VLOOKUP(B47,Kenmerk!$B$2:$D$66,3,FALSE)</f>
        <v>56</v>
      </c>
      <c r="J47" s="1" t="str">
        <f t="shared" si="0"/>
        <v>105656</v>
      </c>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c r="AK47" s="26"/>
      <c r="AL47" s="26"/>
      <c r="AM47" s="26"/>
      <c r="AN47" s="26"/>
      <c r="AO47" s="26"/>
      <c r="AP47" s="26"/>
      <c r="AQ47" s="26"/>
      <c r="AR47" s="26"/>
      <c r="AS47" s="26"/>
      <c r="AT47" s="26"/>
      <c r="AU47" s="26"/>
      <c r="AV47" s="26"/>
      <c r="AW47" s="26"/>
      <c r="AX47" s="26"/>
    </row>
    <row r="48" spans="1:50" ht="22.5" x14ac:dyDescent="0.2">
      <c r="A48" s="83" t="s">
        <v>2122</v>
      </c>
      <c r="B48" s="82" t="s">
        <v>1865</v>
      </c>
      <c r="D48" s="11">
        <v>2</v>
      </c>
      <c r="H48" s="87">
        <f>VLOOKUP(A48,Bouwdeelsoort!$B$2:$D$1184,3,FALSE)</f>
        <v>1056</v>
      </c>
      <c r="I48" s="87" t="str">
        <f>VLOOKUP(B48,Kenmerk!$B$2:$D$66,3,FALSE)</f>
        <v>57</v>
      </c>
      <c r="J48" s="1" t="str">
        <f t="shared" si="0"/>
        <v>105657</v>
      </c>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c r="AK48" s="26"/>
      <c r="AL48" s="26"/>
      <c r="AM48" s="26"/>
      <c r="AN48" s="26"/>
      <c r="AO48" s="26"/>
      <c r="AP48" s="26"/>
      <c r="AQ48" s="26"/>
      <c r="AR48" s="26"/>
      <c r="AS48" s="26"/>
      <c r="AT48" s="26"/>
      <c r="AU48" s="26"/>
      <c r="AV48" s="26"/>
      <c r="AW48" s="26"/>
      <c r="AX48" s="26"/>
    </row>
    <row r="49" spans="1:50" ht="22.5" x14ac:dyDescent="0.2">
      <c r="A49" s="83" t="s">
        <v>2122</v>
      </c>
      <c r="B49" s="82" t="s">
        <v>1867</v>
      </c>
      <c r="D49" s="11">
        <v>3</v>
      </c>
      <c r="H49" s="87">
        <f>VLOOKUP(A49,Bouwdeelsoort!$B$2:$D$1184,3,FALSE)</f>
        <v>1056</v>
      </c>
      <c r="I49" s="87" t="str">
        <f>VLOOKUP(B49,Kenmerk!$B$2:$D$66,3,FALSE)</f>
        <v>58</v>
      </c>
      <c r="J49" s="1" t="str">
        <f t="shared" si="0"/>
        <v>105658</v>
      </c>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row>
    <row r="50" spans="1:50" ht="22.5" x14ac:dyDescent="0.2">
      <c r="A50" s="83" t="s">
        <v>2122</v>
      </c>
      <c r="B50" s="82" t="s">
        <v>2994</v>
      </c>
      <c r="D50" s="11">
        <v>4</v>
      </c>
      <c r="H50" s="87">
        <f>VLOOKUP(A50,Bouwdeelsoort!$B$2:$D$1184,3,FALSE)</f>
        <v>1056</v>
      </c>
      <c r="I50" s="87" t="str">
        <f>VLOOKUP(B50,Kenmerk!$B$2:$D$66,3,FALSE)</f>
        <v>59</v>
      </c>
      <c r="J50" s="1" t="str">
        <f t="shared" si="0"/>
        <v>105659</v>
      </c>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row>
    <row r="51" spans="1:50" x14ac:dyDescent="0.2">
      <c r="A51" s="83" t="s">
        <v>2122</v>
      </c>
      <c r="B51" s="11" t="s">
        <v>2995</v>
      </c>
      <c r="D51" s="11">
        <v>5</v>
      </c>
      <c r="H51" s="87">
        <f>VLOOKUP(A51,Bouwdeelsoort!$B$2:$D$1184,3,FALSE)</f>
        <v>1056</v>
      </c>
      <c r="I51" s="87" t="str">
        <f>VLOOKUP(B51,Kenmerk!$B$2:$D$66,3,FALSE)</f>
        <v>60</v>
      </c>
      <c r="J51" s="1" t="str">
        <f t="shared" si="0"/>
        <v>105660</v>
      </c>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row>
    <row r="52" spans="1:50" x14ac:dyDescent="0.2">
      <c r="A52" s="83" t="s">
        <v>2122</v>
      </c>
      <c r="B52" s="11" t="s">
        <v>3002</v>
      </c>
      <c r="D52" s="11">
        <v>6</v>
      </c>
      <c r="H52" s="87">
        <f>VLOOKUP(A52,Bouwdeelsoort!$B$2:$D$1184,3,FALSE)</f>
        <v>1056</v>
      </c>
      <c r="I52" s="87" t="str">
        <f>VLOOKUP(B52,Kenmerk!$B$2:$D$66,3,FALSE)</f>
        <v>61</v>
      </c>
      <c r="J52" s="1" t="str">
        <f t="shared" si="0"/>
        <v>105661</v>
      </c>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row>
    <row r="53" spans="1:50" x14ac:dyDescent="0.2">
      <c r="A53" s="83" t="s">
        <v>2122</v>
      </c>
      <c r="B53" s="11" t="s">
        <v>2996</v>
      </c>
      <c r="D53" s="11">
        <v>7</v>
      </c>
      <c r="H53" s="87">
        <f>VLOOKUP(A53,Bouwdeelsoort!$B$2:$D$1184,3,FALSE)</f>
        <v>1056</v>
      </c>
      <c r="I53" s="87" t="str">
        <f>VLOOKUP(B53,Kenmerk!$B$2:$D$66,3,FALSE)</f>
        <v>63</v>
      </c>
      <c r="J53" s="1" t="str">
        <f t="shared" si="0"/>
        <v>105663</v>
      </c>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row>
    <row r="54" spans="1:50" x14ac:dyDescent="0.2">
      <c r="A54" s="83" t="s">
        <v>2122</v>
      </c>
      <c r="B54" s="11" t="s">
        <v>2997</v>
      </c>
      <c r="D54" s="11">
        <v>8</v>
      </c>
      <c r="H54" s="87">
        <f>VLOOKUP(A54,Bouwdeelsoort!$B$2:$D$1184,3,FALSE)</f>
        <v>1056</v>
      </c>
      <c r="I54" s="87" t="str">
        <f>VLOOKUP(B54,Kenmerk!$B$2:$D$66,3,FALSE)</f>
        <v>64</v>
      </c>
      <c r="J54" s="1" t="str">
        <f t="shared" si="0"/>
        <v>105664</v>
      </c>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c r="AK54" s="26"/>
      <c r="AL54" s="26"/>
      <c r="AM54" s="26"/>
      <c r="AN54" s="26"/>
      <c r="AO54" s="26"/>
      <c r="AP54" s="26"/>
      <c r="AQ54" s="26"/>
      <c r="AR54" s="26"/>
      <c r="AS54" s="26"/>
      <c r="AT54" s="26"/>
      <c r="AU54" s="26"/>
      <c r="AV54" s="26"/>
      <c r="AW54" s="26"/>
      <c r="AX54" s="26"/>
    </row>
    <row r="55" spans="1:50" x14ac:dyDescent="0.2">
      <c r="A55" s="83" t="s">
        <v>2122</v>
      </c>
      <c r="B55" s="11" t="s">
        <v>3000</v>
      </c>
      <c r="D55" s="11">
        <v>9</v>
      </c>
      <c r="H55" s="87">
        <f>VLOOKUP(A55,Bouwdeelsoort!$B$2:$D$1184,3,FALSE)</f>
        <v>1056</v>
      </c>
      <c r="I55" s="87" t="str">
        <f>VLOOKUP(B55,Kenmerk!$B$2:$D$66,3,FALSE)</f>
        <v>65</v>
      </c>
      <c r="J55" s="1" t="str">
        <f t="shared" si="0"/>
        <v>105665</v>
      </c>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c r="AK55" s="26"/>
      <c r="AL55" s="26"/>
      <c r="AM55" s="26"/>
      <c r="AN55" s="26"/>
      <c r="AO55" s="26"/>
      <c r="AP55" s="26"/>
      <c r="AQ55" s="26"/>
      <c r="AR55" s="26"/>
      <c r="AS55" s="26"/>
      <c r="AT55" s="26"/>
      <c r="AU55" s="26"/>
      <c r="AV55" s="26"/>
      <c r="AW55" s="26"/>
      <c r="AX55" s="26"/>
    </row>
    <row r="56" spans="1:50" ht="22.5" x14ac:dyDescent="0.2">
      <c r="A56" s="11" t="s">
        <v>2123</v>
      </c>
      <c r="B56" s="82" t="s">
        <v>1863</v>
      </c>
      <c r="D56" s="11">
        <v>1</v>
      </c>
      <c r="H56" s="87">
        <f>VLOOKUP(A56,Bouwdeelsoort!$B$2:$D$1184,3,FALSE)</f>
        <v>1057</v>
      </c>
      <c r="I56" s="87" t="str">
        <f>VLOOKUP(B56,Kenmerk!$B$2:$D$66,3,FALSE)</f>
        <v>56</v>
      </c>
      <c r="J56" s="1" t="str">
        <f t="shared" si="0"/>
        <v>105756</v>
      </c>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c r="AK56" s="26"/>
      <c r="AL56" s="26"/>
      <c r="AM56" s="26"/>
      <c r="AN56" s="26"/>
      <c r="AO56" s="26"/>
      <c r="AP56" s="26"/>
      <c r="AQ56" s="26"/>
      <c r="AR56" s="26"/>
      <c r="AS56" s="26"/>
      <c r="AT56" s="26"/>
      <c r="AU56" s="26"/>
      <c r="AV56" s="26"/>
      <c r="AW56" s="26"/>
      <c r="AX56" s="26"/>
    </row>
    <row r="57" spans="1:50" ht="22.5" x14ac:dyDescent="0.2">
      <c r="A57" s="83" t="s">
        <v>2123</v>
      </c>
      <c r="B57" s="82" t="s">
        <v>1865</v>
      </c>
      <c r="D57" s="11">
        <v>2</v>
      </c>
      <c r="H57" s="87">
        <f>VLOOKUP(A57,Bouwdeelsoort!$B$2:$D$1184,3,FALSE)</f>
        <v>1057</v>
      </c>
      <c r="I57" s="87" t="str">
        <f>VLOOKUP(B57,Kenmerk!$B$2:$D$66,3,FALSE)</f>
        <v>57</v>
      </c>
      <c r="J57" s="1" t="str">
        <f t="shared" si="0"/>
        <v>105757</v>
      </c>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c r="AK57" s="26"/>
      <c r="AL57" s="26"/>
      <c r="AM57" s="26"/>
      <c r="AN57" s="26"/>
      <c r="AO57" s="26"/>
      <c r="AP57" s="26"/>
      <c r="AQ57" s="26"/>
      <c r="AR57" s="26"/>
      <c r="AS57" s="26"/>
      <c r="AT57" s="26"/>
      <c r="AU57" s="26"/>
      <c r="AV57" s="26"/>
      <c r="AW57" s="26"/>
      <c r="AX57" s="26"/>
    </row>
    <row r="58" spans="1:50" ht="22.5" x14ac:dyDescent="0.2">
      <c r="A58" s="83" t="s">
        <v>2123</v>
      </c>
      <c r="B58" s="82" t="s">
        <v>1867</v>
      </c>
      <c r="D58" s="11">
        <v>3</v>
      </c>
      <c r="H58" s="87">
        <f>VLOOKUP(A58,Bouwdeelsoort!$B$2:$D$1184,3,FALSE)</f>
        <v>1057</v>
      </c>
      <c r="I58" s="87" t="str">
        <f>VLOOKUP(B58,Kenmerk!$B$2:$D$66,3,FALSE)</f>
        <v>58</v>
      </c>
      <c r="J58" s="1" t="str">
        <f t="shared" si="0"/>
        <v>105758</v>
      </c>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c r="AK58" s="26"/>
      <c r="AL58" s="26"/>
      <c r="AM58" s="26"/>
      <c r="AN58" s="26"/>
      <c r="AO58" s="26"/>
      <c r="AP58" s="26"/>
      <c r="AQ58" s="26"/>
      <c r="AR58" s="26"/>
      <c r="AS58" s="26"/>
      <c r="AT58" s="26"/>
      <c r="AU58" s="26"/>
      <c r="AV58" s="26"/>
      <c r="AW58" s="26"/>
      <c r="AX58" s="26"/>
    </row>
    <row r="59" spans="1:50" ht="22.5" x14ac:dyDescent="0.2">
      <c r="A59" s="83" t="s">
        <v>2123</v>
      </c>
      <c r="B59" s="82" t="s">
        <v>2994</v>
      </c>
      <c r="D59" s="11">
        <v>4</v>
      </c>
      <c r="H59" s="87">
        <f>VLOOKUP(A59,Bouwdeelsoort!$B$2:$D$1184,3,FALSE)</f>
        <v>1057</v>
      </c>
      <c r="I59" s="87" t="str">
        <f>VLOOKUP(B59,Kenmerk!$B$2:$D$66,3,FALSE)</f>
        <v>59</v>
      </c>
      <c r="J59" s="1" t="str">
        <f t="shared" si="0"/>
        <v>105759</v>
      </c>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row>
    <row r="60" spans="1:50" x14ac:dyDescent="0.2">
      <c r="A60" s="83" t="s">
        <v>2123</v>
      </c>
      <c r="B60" s="11" t="s">
        <v>2995</v>
      </c>
      <c r="D60" s="11">
        <v>5</v>
      </c>
      <c r="H60" s="87">
        <f>VLOOKUP(A60,Bouwdeelsoort!$B$2:$D$1184,3,FALSE)</f>
        <v>1057</v>
      </c>
      <c r="I60" s="87" t="str">
        <f>VLOOKUP(B60,Kenmerk!$B$2:$D$66,3,FALSE)</f>
        <v>60</v>
      </c>
      <c r="J60" s="1" t="str">
        <f t="shared" si="0"/>
        <v>105760</v>
      </c>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row>
    <row r="61" spans="1:50" x14ac:dyDescent="0.2">
      <c r="A61" s="83" t="s">
        <v>2123</v>
      </c>
      <c r="B61" s="11" t="s">
        <v>3002</v>
      </c>
      <c r="D61" s="11">
        <v>6</v>
      </c>
      <c r="H61" s="87">
        <f>VLOOKUP(A61,Bouwdeelsoort!$B$2:$D$1184,3,FALSE)</f>
        <v>1057</v>
      </c>
      <c r="I61" s="87" t="str">
        <f>VLOOKUP(B61,Kenmerk!$B$2:$D$66,3,FALSE)</f>
        <v>61</v>
      </c>
      <c r="J61" s="1" t="str">
        <f t="shared" si="0"/>
        <v>105761</v>
      </c>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row>
    <row r="62" spans="1:50" x14ac:dyDescent="0.2">
      <c r="A62" s="83" t="s">
        <v>2123</v>
      </c>
      <c r="B62" s="11" t="s">
        <v>2996</v>
      </c>
      <c r="D62" s="11">
        <v>7</v>
      </c>
      <c r="H62" s="87">
        <f>VLOOKUP(A62,Bouwdeelsoort!$B$2:$D$1184,3,FALSE)</f>
        <v>1057</v>
      </c>
      <c r="I62" s="87" t="str">
        <f>VLOOKUP(B62,Kenmerk!$B$2:$D$66,3,FALSE)</f>
        <v>63</v>
      </c>
      <c r="J62" s="1" t="str">
        <f t="shared" si="0"/>
        <v>105763</v>
      </c>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row>
    <row r="63" spans="1:50" x14ac:dyDescent="0.2">
      <c r="A63" s="83" t="s">
        <v>2123</v>
      </c>
      <c r="B63" s="11" t="s">
        <v>2997</v>
      </c>
      <c r="D63" s="11">
        <v>8</v>
      </c>
      <c r="H63" s="87">
        <f>VLOOKUP(A63,Bouwdeelsoort!$B$2:$D$1184,3,FALSE)</f>
        <v>1057</v>
      </c>
      <c r="I63" s="87" t="str">
        <f>VLOOKUP(B63,Kenmerk!$B$2:$D$66,3,FALSE)</f>
        <v>64</v>
      </c>
      <c r="J63" s="1" t="str">
        <f t="shared" si="0"/>
        <v>105764</v>
      </c>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row>
    <row r="64" spans="1:50" x14ac:dyDescent="0.2">
      <c r="A64" s="83" t="s">
        <v>2123</v>
      </c>
      <c r="B64" s="11" t="s">
        <v>3000</v>
      </c>
      <c r="D64" s="11">
        <v>9</v>
      </c>
      <c r="H64" s="87">
        <f>VLOOKUP(A64,Bouwdeelsoort!$B$2:$D$1184,3,FALSE)</f>
        <v>1057</v>
      </c>
      <c r="I64" s="87" t="str">
        <f>VLOOKUP(B64,Kenmerk!$B$2:$D$66,3,FALSE)</f>
        <v>65</v>
      </c>
      <c r="J64" s="1" t="str">
        <f t="shared" si="0"/>
        <v>105765</v>
      </c>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c r="AK64" s="26"/>
      <c r="AL64" s="26"/>
      <c r="AM64" s="26"/>
      <c r="AN64" s="26"/>
      <c r="AO64" s="26"/>
      <c r="AP64" s="26"/>
      <c r="AQ64" s="26"/>
      <c r="AR64" s="26"/>
      <c r="AS64" s="26"/>
      <c r="AT64" s="26"/>
      <c r="AU64" s="26"/>
      <c r="AV64" s="26"/>
      <c r="AW64" s="26"/>
      <c r="AX64" s="26"/>
    </row>
    <row r="65" spans="1:50" ht="22.5" x14ac:dyDescent="0.2">
      <c r="A65" s="11" t="s">
        <v>2124</v>
      </c>
      <c r="B65" s="82" t="s">
        <v>1863</v>
      </c>
      <c r="D65" s="11">
        <v>1</v>
      </c>
      <c r="H65" s="87">
        <f>VLOOKUP(A65,Bouwdeelsoort!$B$2:$D$1184,3,FALSE)</f>
        <v>2088</v>
      </c>
      <c r="I65" s="87" t="str">
        <f>VLOOKUP(B65,Kenmerk!$B$2:$D$66,3,FALSE)</f>
        <v>56</v>
      </c>
      <c r="J65" s="1" t="str">
        <f t="shared" si="0"/>
        <v>208856</v>
      </c>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c r="AK65" s="26"/>
      <c r="AL65" s="26"/>
      <c r="AM65" s="26"/>
      <c r="AN65" s="26"/>
      <c r="AO65" s="26"/>
      <c r="AP65" s="26"/>
      <c r="AQ65" s="26"/>
      <c r="AR65" s="26"/>
      <c r="AS65" s="26"/>
      <c r="AT65" s="26"/>
      <c r="AU65" s="26"/>
      <c r="AV65" s="26"/>
      <c r="AW65" s="26"/>
      <c r="AX65" s="26"/>
    </row>
    <row r="66" spans="1:50" ht="22.5" x14ac:dyDescent="0.2">
      <c r="A66" s="83" t="s">
        <v>2124</v>
      </c>
      <c r="B66" s="82" t="s">
        <v>1865</v>
      </c>
      <c r="D66" s="11">
        <v>2</v>
      </c>
      <c r="H66" s="87">
        <f>VLOOKUP(A66,Bouwdeelsoort!$B$2:$D$1184,3,FALSE)</f>
        <v>2088</v>
      </c>
      <c r="I66" s="87" t="str">
        <f>VLOOKUP(B66,Kenmerk!$B$2:$D$66,3,FALSE)</f>
        <v>57</v>
      </c>
      <c r="J66" s="1" t="str">
        <f t="shared" si="0"/>
        <v>208857</v>
      </c>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c r="AK66" s="26"/>
      <c r="AL66" s="26"/>
      <c r="AM66" s="26"/>
      <c r="AN66" s="26"/>
      <c r="AO66" s="26"/>
      <c r="AP66" s="26"/>
      <c r="AQ66" s="26"/>
      <c r="AR66" s="26"/>
      <c r="AS66" s="26"/>
      <c r="AT66" s="26"/>
      <c r="AU66" s="26"/>
      <c r="AV66" s="26"/>
      <c r="AW66" s="26"/>
      <c r="AX66" s="26"/>
    </row>
    <row r="67" spans="1:50" ht="22.5" x14ac:dyDescent="0.2">
      <c r="A67" s="83" t="s">
        <v>2124</v>
      </c>
      <c r="B67" s="82" t="s">
        <v>1867</v>
      </c>
      <c r="D67" s="11">
        <v>3</v>
      </c>
      <c r="H67" s="87">
        <f>VLOOKUP(A67,Bouwdeelsoort!$B$2:$D$1184,3,FALSE)</f>
        <v>2088</v>
      </c>
      <c r="I67" s="87" t="str">
        <f>VLOOKUP(B67,Kenmerk!$B$2:$D$66,3,FALSE)</f>
        <v>58</v>
      </c>
      <c r="J67" s="1" t="str">
        <f t="shared" ref="J67:J121" si="1">H67&amp;I67</f>
        <v>208858</v>
      </c>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c r="AK67" s="26"/>
      <c r="AL67" s="26"/>
      <c r="AM67" s="26"/>
      <c r="AN67" s="26"/>
      <c r="AO67" s="26"/>
      <c r="AP67" s="26"/>
      <c r="AQ67" s="26"/>
      <c r="AR67" s="26"/>
      <c r="AS67" s="26"/>
      <c r="AT67" s="26"/>
      <c r="AU67" s="26"/>
      <c r="AV67" s="26"/>
      <c r="AW67" s="26"/>
      <c r="AX67" s="26"/>
    </row>
    <row r="68" spans="1:50" ht="22.5" x14ac:dyDescent="0.2">
      <c r="A68" s="83" t="s">
        <v>2124</v>
      </c>
      <c r="B68" s="82" t="s">
        <v>2994</v>
      </c>
      <c r="D68" s="11">
        <v>4</v>
      </c>
      <c r="H68" s="87">
        <f>VLOOKUP(A68,Bouwdeelsoort!$B$2:$D$1184,3,FALSE)</f>
        <v>2088</v>
      </c>
      <c r="I68" s="87" t="str">
        <f>VLOOKUP(B68,Kenmerk!$B$2:$D$66,3,FALSE)</f>
        <v>59</v>
      </c>
      <c r="J68" s="1" t="str">
        <f t="shared" si="1"/>
        <v>208859</v>
      </c>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c r="AK68" s="26"/>
      <c r="AL68" s="26"/>
      <c r="AM68" s="26"/>
      <c r="AN68" s="26"/>
      <c r="AO68" s="26"/>
      <c r="AP68" s="26"/>
      <c r="AQ68" s="26"/>
      <c r="AR68" s="26"/>
      <c r="AS68" s="26"/>
      <c r="AT68" s="26"/>
      <c r="AU68" s="26"/>
      <c r="AV68" s="26"/>
      <c r="AW68" s="26"/>
      <c r="AX68" s="26"/>
    </row>
    <row r="69" spans="1:50" x14ac:dyDescent="0.2">
      <c r="A69" s="83" t="s">
        <v>2124</v>
      </c>
      <c r="B69" s="11" t="s">
        <v>2995</v>
      </c>
      <c r="D69" s="11">
        <v>5</v>
      </c>
      <c r="H69" s="87">
        <f>VLOOKUP(A69,Bouwdeelsoort!$B$2:$D$1184,3,FALSE)</f>
        <v>2088</v>
      </c>
      <c r="I69" s="87" t="str">
        <f>VLOOKUP(B69,Kenmerk!$B$2:$D$66,3,FALSE)</f>
        <v>60</v>
      </c>
      <c r="J69" s="1" t="str">
        <f t="shared" si="1"/>
        <v>208860</v>
      </c>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c r="AK69" s="26"/>
      <c r="AL69" s="26"/>
      <c r="AM69" s="26"/>
      <c r="AN69" s="26"/>
      <c r="AO69" s="26"/>
      <c r="AP69" s="26"/>
      <c r="AQ69" s="26"/>
      <c r="AR69" s="26"/>
      <c r="AS69" s="26"/>
      <c r="AT69" s="26"/>
      <c r="AU69" s="26"/>
      <c r="AV69" s="26"/>
      <c r="AW69" s="26"/>
      <c r="AX69" s="26"/>
    </row>
    <row r="70" spans="1:50" x14ac:dyDescent="0.2">
      <c r="A70" s="83" t="s">
        <v>2124</v>
      </c>
      <c r="B70" s="11" t="s">
        <v>3002</v>
      </c>
      <c r="D70" s="11">
        <v>6</v>
      </c>
      <c r="H70" s="87">
        <f>VLOOKUP(A70,Bouwdeelsoort!$B$2:$D$1184,3,FALSE)</f>
        <v>2088</v>
      </c>
      <c r="I70" s="87" t="str">
        <f>VLOOKUP(B70,Kenmerk!$B$2:$D$66,3,FALSE)</f>
        <v>61</v>
      </c>
      <c r="J70" s="1" t="str">
        <f t="shared" si="1"/>
        <v>208861</v>
      </c>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c r="AK70" s="26"/>
      <c r="AL70" s="26"/>
      <c r="AM70" s="26"/>
      <c r="AN70" s="26"/>
      <c r="AO70" s="26"/>
      <c r="AP70" s="26"/>
      <c r="AQ70" s="26"/>
      <c r="AR70" s="26"/>
      <c r="AS70" s="26"/>
      <c r="AT70" s="26"/>
      <c r="AU70" s="26"/>
      <c r="AV70" s="26"/>
      <c r="AW70" s="26"/>
      <c r="AX70" s="26"/>
    </row>
    <row r="71" spans="1:50" x14ac:dyDescent="0.2">
      <c r="A71" s="83" t="s">
        <v>2124</v>
      </c>
      <c r="B71" s="11" t="s">
        <v>2996</v>
      </c>
      <c r="D71" s="11">
        <v>7</v>
      </c>
      <c r="H71" s="87">
        <f>VLOOKUP(A71,Bouwdeelsoort!$B$2:$D$1184,3,FALSE)</f>
        <v>2088</v>
      </c>
      <c r="I71" s="87" t="str">
        <f>VLOOKUP(B71,Kenmerk!$B$2:$D$66,3,FALSE)</f>
        <v>63</v>
      </c>
      <c r="J71" s="1" t="str">
        <f t="shared" si="1"/>
        <v>208863</v>
      </c>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c r="AK71" s="26"/>
      <c r="AL71" s="26"/>
      <c r="AM71" s="26"/>
      <c r="AN71" s="26"/>
      <c r="AO71" s="26"/>
      <c r="AP71" s="26"/>
      <c r="AQ71" s="26"/>
      <c r="AR71" s="26"/>
      <c r="AS71" s="26"/>
      <c r="AT71" s="26"/>
      <c r="AU71" s="26"/>
      <c r="AV71" s="26"/>
      <c r="AW71" s="26"/>
      <c r="AX71" s="26"/>
    </row>
    <row r="72" spans="1:50" x14ac:dyDescent="0.2">
      <c r="A72" s="83" t="s">
        <v>2124</v>
      </c>
      <c r="B72" s="11" t="s">
        <v>2997</v>
      </c>
      <c r="D72" s="11">
        <v>8</v>
      </c>
      <c r="H72" s="87">
        <f>VLOOKUP(A72,Bouwdeelsoort!$B$2:$D$1184,3,FALSE)</f>
        <v>2088</v>
      </c>
      <c r="I72" s="87" t="str">
        <f>VLOOKUP(B72,Kenmerk!$B$2:$D$66,3,FALSE)</f>
        <v>64</v>
      </c>
      <c r="J72" s="1" t="str">
        <f t="shared" si="1"/>
        <v>208864</v>
      </c>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c r="AK72" s="26"/>
      <c r="AL72" s="26"/>
      <c r="AM72" s="26"/>
      <c r="AN72" s="26"/>
      <c r="AO72" s="26"/>
      <c r="AP72" s="26"/>
      <c r="AQ72" s="26"/>
      <c r="AR72" s="26"/>
      <c r="AS72" s="26"/>
      <c r="AT72" s="26"/>
      <c r="AU72" s="26"/>
      <c r="AV72" s="26"/>
      <c r="AW72" s="26"/>
      <c r="AX72" s="26"/>
    </row>
    <row r="73" spans="1:50" x14ac:dyDescent="0.2">
      <c r="A73" s="83" t="s">
        <v>2124</v>
      </c>
      <c r="B73" s="11" t="s">
        <v>3000</v>
      </c>
      <c r="D73" s="11">
        <v>9</v>
      </c>
      <c r="H73" s="87">
        <f>VLOOKUP(A73,Bouwdeelsoort!$B$2:$D$1184,3,FALSE)</f>
        <v>2088</v>
      </c>
      <c r="I73" s="87" t="str">
        <f>VLOOKUP(B73,Kenmerk!$B$2:$D$66,3,FALSE)</f>
        <v>65</v>
      </c>
      <c r="J73" s="1" t="str">
        <f t="shared" si="1"/>
        <v>208865</v>
      </c>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c r="AK73" s="26"/>
      <c r="AL73" s="26"/>
      <c r="AM73" s="26"/>
      <c r="AN73" s="26"/>
      <c r="AO73" s="26"/>
      <c r="AP73" s="26"/>
      <c r="AQ73" s="26"/>
      <c r="AR73" s="26"/>
      <c r="AS73" s="26"/>
      <c r="AT73" s="26"/>
      <c r="AU73" s="26"/>
      <c r="AV73" s="26"/>
      <c r="AW73" s="26"/>
      <c r="AX73" s="26"/>
    </row>
    <row r="74" spans="1:50" ht="22.5" x14ac:dyDescent="0.2">
      <c r="A74" s="11" t="s">
        <v>2125</v>
      </c>
      <c r="B74" s="82" t="s">
        <v>1863</v>
      </c>
      <c r="D74" s="11">
        <v>1</v>
      </c>
      <c r="H74" s="87">
        <f>VLOOKUP(A74,Bouwdeelsoort!$B$2:$D$1184,3,FALSE)</f>
        <v>1100</v>
      </c>
      <c r="I74" s="87" t="str">
        <f>VLOOKUP(B74,Kenmerk!$B$2:$D$66,3,FALSE)</f>
        <v>56</v>
      </c>
      <c r="J74" s="1" t="str">
        <f t="shared" si="1"/>
        <v>110056</v>
      </c>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c r="AK74" s="26"/>
      <c r="AL74" s="26"/>
      <c r="AM74" s="26"/>
      <c r="AN74" s="26"/>
      <c r="AO74" s="26"/>
      <c r="AP74" s="26"/>
      <c r="AQ74" s="26"/>
      <c r="AR74" s="26"/>
      <c r="AS74" s="26"/>
      <c r="AT74" s="26"/>
      <c r="AU74" s="26"/>
      <c r="AV74" s="26"/>
      <c r="AW74" s="26"/>
      <c r="AX74" s="26"/>
    </row>
    <row r="75" spans="1:50" ht="22.5" x14ac:dyDescent="0.2">
      <c r="A75" s="83" t="s">
        <v>2125</v>
      </c>
      <c r="B75" s="82" t="s">
        <v>1865</v>
      </c>
      <c r="D75" s="11">
        <v>2</v>
      </c>
      <c r="H75" s="87">
        <f>VLOOKUP(A75,Bouwdeelsoort!$B$2:$D$1184,3,FALSE)</f>
        <v>1100</v>
      </c>
      <c r="I75" s="87" t="str">
        <f>VLOOKUP(B75,Kenmerk!$B$2:$D$66,3,FALSE)</f>
        <v>57</v>
      </c>
      <c r="J75" s="1" t="str">
        <f t="shared" si="1"/>
        <v>110057</v>
      </c>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c r="AK75" s="26"/>
      <c r="AL75" s="26"/>
      <c r="AM75" s="26"/>
      <c r="AN75" s="26"/>
      <c r="AO75" s="26"/>
      <c r="AP75" s="26"/>
      <c r="AQ75" s="26"/>
      <c r="AR75" s="26"/>
      <c r="AS75" s="26"/>
      <c r="AT75" s="26"/>
      <c r="AU75" s="26"/>
      <c r="AV75" s="26"/>
      <c r="AW75" s="26"/>
      <c r="AX75" s="26"/>
    </row>
    <row r="76" spans="1:50" ht="22.5" x14ac:dyDescent="0.2">
      <c r="A76" s="83" t="s">
        <v>2125</v>
      </c>
      <c r="B76" s="82" t="s">
        <v>1867</v>
      </c>
      <c r="D76" s="11">
        <v>3</v>
      </c>
      <c r="H76" s="87">
        <f>VLOOKUP(A76,Bouwdeelsoort!$B$2:$D$1184,3,FALSE)</f>
        <v>1100</v>
      </c>
      <c r="I76" s="87" t="str">
        <f>VLOOKUP(B76,Kenmerk!$B$2:$D$66,3,FALSE)</f>
        <v>58</v>
      </c>
      <c r="J76" s="1" t="str">
        <f t="shared" si="1"/>
        <v>110058</v>
      </c>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c r="AK76" s="26"/>
      <c r="AL76" s="26"/>
      <c r="AM76" s="26"/>
      <c r="AN76" s="26"/>
      <c r="AO76" s="26"/>
      <c r="AP76" s="26"/>
      <c r="AQ76" s="26"/>
      <c r="AR76" s="26"/>
      <c r="AS76" s="26"/>
      <c r="AT76" s="26"/>
      <c r="AU76" s="26"/>
      <c r="AV76" s="26"/>
      <c r="AW76" s="26"/>
      <c r="AX76" s="26"/>
    </row>
    <row r="77" spans="1:50" ht="22.5" x14ac:dyDescent="0.2">
      <c r="A77" s="83" t="s">
        <v>2125</v>
      </c>
      <c r="B77" s="82" t="s">
        <v>2994</v>
      </c>
      <c r="D77" s="11">
        <v>4</v>
      </c>
      <c r="H77" s="87">
        <f>VLOOKUP(A77,Bouwdeelsoort!$B$2:$D$1184,3,FALSE)</f>
        <v>1100</v>
      </c>
      <c r="I77" s="87" t="str">
        <f>VLOOKUP(B77,Kenmerk!$B$2:$D$66,3,FALSE)</f>
        <v>59</v>
      </c>
      <c r="J77" s="1" t="str">
        <f t="shared" si="1"/>
        <v>110059</v>
      </c>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c r="AK77" s="26"/>
      <c r="AL77" s="26"/>
      <c r="AM77" s="26"/>
      <c r="AN77" s="26"/>
      <c r="AO77" s="26"/>
      <c r="AP77" s="26"/>
      <c r="AQ77" s="26"/>
      <c r="AR77" s="26"/>
      <c r="AS77" s="26"/>
      <c r="AT77" s="26"/>
      <c r="AU77" s="26"/>
      <c r="AV77" s="26"/>
      <c r="AW77" s="26"/>
      <c r="AX77" s="26"/>
    </row>
    <row r="78" spans="1:50" x14ac:dyDescent="0.2">
      <c r="A78" s="83" t="s">
        <v>2125</v>
      </c>
      <c r="B78" s="11" t="s">
        <v>2995</v>
      </c>
      <c r="D78" s="11">
        <v>5</v>
      </c>
      <c r="H78" s="87">
        <f>VLOOKUP(A78,Bouwdeelsoort!$B$2:$D$1184,3,FALSE)</f>
        <v>1100</v>
      </c>
      <c r="I78" s="87" t="str">
        <f>VLOOKUP(B78,Kenmerk!$B$2:$D$66,3,FALSE)</f>
        <v>60</v>
      </c>
      <c r="J78" s="1" t="str">
        <f t="shared" si="1"/>
        <v>110060</v>
      </c>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c r="AK78" s="26"/>
      <c r="AL78" s="26"/>
      <c r="AM78" s="26"/>
      <c r="AN78" s="26"/>
      <c r="AO78" s="26"/>
      <c r="AP78" s="26"/>
      <c r="AQ78" s="26"/>
      <c r="AR78" s="26"/>
      <c r="AS78" s="26"/>
      <c r="AT78" s="26"/>
      <c r="AU78" s="26"/>
      <c r="AV78" s="26"/>
      <c r="AW78" s="26"/>
      <c r="AX78" s="26"/>
    </row>
    <row r="79" spans="1:50" x14ac:dyDescent="0.2">
      <c r="A79" s="83" t="s">
        <v>2125</v>
      </c>
      <c r="B79" s="11" t="s">
        <v>3002</v>
      </c>
      <c r="D79" s="11">
        <v>6</v>
      </c>
      <c r="H79" s="87">
        <f>VLOOKUP(A79,Bouwdeelsoort!$B$2:$D$1184,3,FALSE)</f>
        <v>1100</v>
      </c>
      <c r="I79" s="87" t="str">
        <f>VLOOKUP(B79,Kenmerk!$B$2:$D$66,3,FALSE)</f>
        <v>61</v>
      </c>
      <c r="J79" s="1" t="str">
        <f t="shared" si="1"/>
        <v>110061</v>
      </c>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c r="AK79" s="26"/>
      <c r="AL79" s="26"/>
      <c r="AM79" s="26"/>
      <c r="AN79" s="26"/>
      <c r="AO79" s="26"/>
      <c r="AP79" s="26"/>
      <c r="AQ79" s="26"/>
      <c r="AR79" s="26"/>
      <c r="AS79" s="26"/>
      <c r="AT79" s="26"/>
      <c r="AU79" s="26"/>
      <c r="AV79" s="26"/>
      <c r="AW79" s="26"/>
      <c r="AX79" s="26"/>
    </row>
    <row r="80" spans="1:50" x14ac:dyDescent="0.2">
      <c r="A80" s="83" t="s">
        <v>2125</v>
      </c>
      <c r="B80" s="11" t="s">
        <v>2996</v>
      </c>
      <c r="D80" s="11">
        <v>7</v>
      </c>
      <c r="H80" s="87">
        <f>VLOOKUP(A80,Bouwdeelsoort!$B$2:$D$1184,3,FALSE)</f>
        <v>1100</v>
      </c>
      <c r="I80" s="87" t="str">
        <f>VLOOKUP(B80,Kenmerk!$B$2:$D$66,3,FALSE)</f>
        <v>63</v>
      </c>
      <c r="J80" s="1" t="str">
        <f t="shared" si="1"/>
        <v>110063</v>
      </c>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c r="AK80" s="26"/>
      <c r="AL80" s="26"/>
      <c r="AM80" s="26"/>
      <c r="AN80" s="26"/>
      <c r="AO80" s="26"/>
      <c r="AP80" s="26"/>
      <c r="AQ80" s="26"/>
      <c r="AR80" s="26"/>
      <c r="AS80" s="26"/>
      <c r="AT80" s="26"/>
      <c r="AU80" s="26"/>
      <c r="AV80" s="26"/>
      <c r="AW80" s="26"/>
      <c r="AX80" s="26"/>
    </row>
    <row r="81" spans="1:50" x14ac:dyDescent="0.2">
      <c r="A81" s="83" t="s">
        <v>2125</v>
      </c>
      <c r="B81" s="11" t="s">
        <v>2997</v>
      </c>
      <c r="D81" s="11">
        <v>8</v>
      </c>
      <c r="H81" s="87">
        <f>VLOOKUP(A81,Bouwdeelsoort!$B$2:$D$1184,3,FALSE)</f>
        <v>1100</v>
      </c>
      <c r="I81" s="87" t="str">
        <f>VLOOKUP(B81,Kenmerk!$B$2:$D$66,3,FALSE)</f>
        <v>64</v>
      </c>
      <c r="J81" s="1" t="str">
        <f t="shared" si="1"/>
        <v>110064</v>
      </c>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c r="AK81" s="26"/>
      <c r="AL81" s="26"/>
      <c r="AM81" s="26"/>
      <c r="AN81" s="26"/>
      <c r="AO81" s="26"/>
      <c r="AP81" s="26"/>
      <c r="AQ81" s="26"/>
      <c r="AR81" s="26"/>
      <c r="AS81" s="26"/>
      <c r="AT81" s="26"/>
      <c r="AU81" s="26"/>
      <c r="AV81" s="26"/>
      <c r="AW81" s="26"/>
      <c r="AX81" s="26"/>
    </row>
    <row r="82" spans="1:50" x14ac:dyDescent="0.2">
      <c r="A82" s="83" t="s">
        <v>2125</v>
      </c>
      <c r="B82" s="11" t="s">
        <v>3000</v>
      </c>
      <c r="D82" s="11">
        <v>9</v>
      </c>
      <c r="H82" s="87">
        <f>VLOOKUP(A82,Bouwdeelsoort!$B$2:$D$1184,3,FALSE)</f>
        <v>1100</v>
      </c>
      <c r="I82" s="87" t="str">
        <f>VLOOKUP(B82,Kenmerk!$B$2:$D$66,3,FALSE)</f>
        <v>65</v>
      </c>
      <c r="J82" s="1" t="str">
        <f t="shared" si="1"/>
        <v>110065</v>
      </c>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c r="AK82" s="26"/>
      <c r="AL82" s="26"/>
      <c r="AM82" s="26"/>
      <c r="AN82" s="26"/>
      <c r="AO82" s="26"/>
      <c r="AP82" s="26"/>
      <c r="AQ82" s="26"/>
      <c r="AR82" s="26"/>
      <c r="AS82" s="26"/>
      <c r="AT82" s="26"/>
      <c r="AU82" s="26"/>
      <c r="AV82" s="26"/>
      <c r="AW82" s="26"/>
      <c r="AX82" s="26"/>
    </row>
    <row r="83" spans="1:50" ht="22.5" x14ac:dyDescent="0.2">
      <c r="A83" s="11" t="s">
        <v>2237</v>
      </c>
      <c r="B83" s="82" t="s">
        <v>1863</v>
      </c>
      <c r="D83" s="11">
        <v>1</v>
      </c>
      <c r="H83" s="87">
        <f>VLOOKUP(A83,Bouwdeelsoort!$B$2:$D$1184,3,FALSE)</f>
        <v>1101</v>
      </c>
      <c r="I83" s="87" t="str">
        <f>VLOOKUP(B83,Kenmerk!$B$2:$D$66,3,FALSE)</f>
        <v>56</v>
      </c>
      <c r="J83" s="1" t="str">
        <f t="shared" si="1"/>
        <v>110156</v>
      </c>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c r="AK83" s="26"/>
      <c r="AL83" s="26"/>
      <c r="AM83" s="26"/>
      <c r="AN83" s="26"/>
      <c r="AO83" s="26"/>
      <c r="AP83" s="26"/>
      <c r="AQ83" s="26"/>
      <c r="AR83" s="26"/>
      <c r="AS83" s="26"/>
      <c r="AT83" s="26"/>
      <c r="AU83" s="26"/>
      <c r="AV83" s="26"/>
      <c r="AW83" s="26"/>
      <c r="AX83" s="26"/>
    </row>
    <row r="84" spans="1:50" ht="22.5" x14ac:dyDescent="0.2">
      <c r="A84" s="11" t="s">
        <v>2237</v>
      </c>
      <c r="B84" s="82" t="s">
        <v>1865</v>
      </c>
      <c r="D84" s="11">
        <v>2</v>
      </c>
      <c r="H84" s="87">
        <f>VLOOKUP(A84,Bouwdeelsoort!$B$2:$D$1184,3,FALSE)</f>
        <v>1101</v>
      </c>
      <c r="I84" s="87" t="str">
        <f>VLOOKUP(B84,Kenmerk!$B$2:$D$66,3,FALSE)</f>
        <v>57</v>
      </c>
      <c r="J84" s="1" t="str">
        <f t="shared" si="1"/>
        <v>110157</v>
      </c>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c r="AK84" s="26"/>
      <c r="AL84" s="26"/>
      <c r="AM84" s="26"/>
      <c r="AN84" s="26"/>
      <c r="AO84" s="26"/>
      <c r="AP84" s="26"/>
      <c r="AQ84" s="26"/>
      <c r="AR84" s="26"/>
      <c r="AS84" s="26"/>
      <c r="AT84" s="26"/>
      <c r="AU84" s="26"/>
      <c r="AV84" s="26"/>
      <c r="AW84" s="26"/>
      <c r="AX84" s="26"/>
    </row>
    <row r="85" spans="1:50" ht="22.5" x14ac:dyDescent="0.2">
      <c r="A85" s="11" t="s">
        <v>2237</v>
      </c>
      <c r="B85" s="82" t="s">
        <v>1867</v>
      </c>
      <c r="D85" s="11">
        <v>3</v>
      </c>
      <c r="H85" s="87">
        <f>VLOOKUP(A85,Bouwdeelsoort!$B$2:$D$1184,3,FALSE)</f>
        <v>1101</v>
      </c>
      <c r="I85" s="87" t="str">
        <f>VLOOKUP(B85,Kenmerk!$B$2:$D$66,3,FALSE)</f>
        <v>58</v>
      </c>
      <c r="J85" s="1" t="str">
        <f t="shared" si="1"/>
        <v>110158</v>
      </c>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c r="AK85" s="26"/>
      <c r="AL85" s="26"/>
      <c r="AM85" s="26"/>
      <c r="AN85" s="26"/>
      <c r="AO85" s="26"/>
      <c r="AP85" s="26"/>
      <c r="AQ85" s="26"/>
      <c r="AR85" s="26"/>
      <c r="AS85" s="26"/>
      <c r="AT85" s="26"/>
      <c r="AU85" s="26"/>
      <c r="AV85" s="26"/>
      <c r="AW85" s="26"/>
      <c r="AX85" s="26"/>
    </row>
    <row r="86" spans="1:50" ht="22.5" x14ac:dyDescent="0.2">
      <c r="A86" s="11" t="s">
        <v>2237</v>
      </c>
      <c r="B86" s="82" t="s">
        <v>2994</v>
      </c>
      <c r="D86" s="11">
        <v>4</v>
      </c>
      <c r="H86" s="87">
        <f>VLOOKUP(A86,Bouwdeelsoort!$B$2:$D$1184,3,FALSE)</f>
        <v>1101</v>
      </c>
      <c r="I86" s="87" t="str">
        <f>VLOOKUP(B86,Kenmerk!$B$2:$D$66,3,FALSE)</f>
        <v>59</v>
      </c>
      <c r="J86" s="1" t="str">
        <f t="shared" si="1"/>
        <v>110159</v>
      </c>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c r="AK86" s="26"/>
      <c r="AL86" s="26"/>
      <c r="AM86" s="26"/>
      <c r="AN86" s="26"/>
      <c r="AO86" s="26"/>
      <c r="AP86" s="26"/>
      <c r="AQ86" s="26"/>
      <c r="AR86" s="26"/>
      <c r="AS86" s="26"/>
      <c r="AT86" s="26"/>
      <c r="AU86" s="26"/>
      <c r="AV86" s="26"/>
      <c r="AW86" s="26"/>
      <c r="AX86" s="26"/>
    </row>
    <row r="87" spans="1:50" x14ac:dyDescent="0.2">
      <c r="A87" s="11" t="s">
        <v>2237</v>
      </c>
      <c r="B87" s="11" t="s">
        <v>2995</v>
      </c>
      <c r="D87" s="11">
        <v>5</v>
      </c>
      <c r="H87" s="87">
        <f>VLOOKUP(A87,Bouwdeelsoort!$B$2:$D$1184,3,FALSE)</f>
        <v>1101</v>
      </c>
      <c r="I87" s="87" t="str">
        <f>VLOOKUP(B87,Kenmerk!$B$2:$D$66,3,FALSE)</f>
        <v>60</v>
      </c>
      <c r="J87" s="1" t="str">
        <f t="shared" si="1"/>
        <v>110160</v>
      </c>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c r="AK87" s="26"/>
      <c r="AL87" s="26"/>
      <c r="AM87" s="26"/>
      <c r="AN87" s="26"/>
      <c r="AO87" s="26"/>
      <c r="AP87" s="26"/>
      <c r="AQ87" s="26"/>
      <c r="AR87" s="26"/>
      <c r="AS87" s="26"/>
      <c r="AT87" s="26"/>
      <c r="AU87" s="26"/>
      <c r="AV87" s="26"/>
      <c r="AW87" s="26"/>
      <c r="AX87" s="26"/>
    </row>
    <row r="88" spans="1:50" x14ac:dyDescent="0.2">
      <c r="A88" s="11" t="s">
        <v>2237</v>
      </c>
      <c r="B88" s="11" t="s">
        <v>3002</v>
      </c>
      <c r="D88" s="11">
        <v>6</v>
      </c>
      <c r="H88" s="87">
        <f>VLOOKUP(A88,Bouwdeelsoort!$B$2:$D$1184,3,FALSE)</f>
        <v>1101</v>
      </c>
      <c r="I88" s="87" t="str">
        <f>VLOOKUP(B88,Kenmerk!$B$2:$D$66,3,FALSE)</f>
        <v>61</v>
      </c>
      <c r="J88" s="1" t="str">
        <f t="shared" si="1"/>
        <v>110161</v>
      </c>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c r="AK88" s="26"/>
      <c r="AL88" s="26"/>
      <c r="AM88" s="26"/>
      <c r="AN88" s="26"/>
      <c r="AO88" s="26"/>
      <c r="AP88" s="26"/>
      <c r="AQ88" s="26"/>
      <c r="AR88" s="26"/>
      <c r="AS88" s="26"/>
      <c r="AT88" s="26"/>
      <c r="AU88" s="26"/>
      <c r="AV88" s="26"/>
      <c r="AW88" s="26"/>
      <c r="AX88" s="26"/>
    </row>
    <row r="89" spans="1:50" x14ac:dyDescent="0.2">
      <c r="A89" s="11" t="s">
        <v>2237</v>
      </c>
      <c r="B89" s="11" t="s">
        <v>2996</v>
      </c>
      <c r="D89" s="11">
        <v>7</v>
      </c>
      <c r="H89" s="87">
        <f>VLOOKUP(A89,Bouwdeelsoort!$B$2:$D$1184,3,FALSE)</f>
        <v>1101</v>
      </c>
      <c r="I89" s="87" t="str">
        <f>VLOOKUP(B89,Kenmerk!$B$2:$D$66,3,FALSE)</f>
        <v>63</v>
      </c>
      <c r="J89" s="1" t="str">
        <f t="shared" si="1"/>
        <v>110163</v>
      </c>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c r="AK89" s="26"/>
      <c r="AL89" s="26"/>
      <c r="AM89" s="26"/>
      <c r="AN89" s="26"/>
      <c r="AO89" s="26"/>
      <c r="AP89" s="26"/>
      <c r="AQ89" s="26"/>
      <c r="AR89" s="26"/>
      <c r="AS89" s="26"/>
      <c r="AT89" s="26"/>
      <c r="AU89" s="26"/>
      <c r="AV89" s="26"/>
      <c r="AW89" s="26"/>
      <c r="AX89" s="26"/>
    </row>
    <row r="90" spans="1:50" x14ac:dyDescent="0.2">
      <c r="A90" s="11" t="s">
        <v>2237</v>
      </c>
      <c r="B90" s="11" t="s">
        <v>2997</v>
      </c>
      <c r="D90" s="11">
        <v>8</v>
      </c>
      <c r="H90" s="87">
        <f>VLOOKUP(A90,Bouwdeelsoort!$B$2:$D$1184,3,FALSE)</f>
        <v>1101</v>
      </c>
      <c r="I90" s="87" t="str">
        <f>VLOOKUP(B90,Kenmerk!$B$2:$D$66,3,FALSE)</f>
        <v>64</v>
      </c>
      <c r="J90" s="1" t="str">
        <f t="shared" si="1"/>
        <v>110164</v>
      </c>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c r="AK90" s="26"/>
      <c r="AL90" s="26"/>
      <c r="AM90" s="26"/>
      <c r="AN90" s="26"/>
      <c r="AO90" s="26"/>
      <c r="AP90" s="26"/>
      <c r="AQ90" s="26"/>
      <c r="AR90" s="26"/>
      <c r="AS90" s="26"/>
      <c r="AT90" s="26"/>
      <c r="AU90" s="26"/>
      <c r="AV90" s="26"/>
      <c r="AW90" s="26"/>
      <c r="AX90" s="26"/>
    </row>
    <row r="91" spans="1:50" x14ac:dyDescent="0.2">
      <c r="A91" s="11" t="s">
        <v>2237</v>
      </c>
      <c r="B91" s="11" t="s">
        <v>3000</v>
      </c>
      <c r="D91" s="11">
        <v>9</v>
      </c>
      <c r="H91" s="87">
        <f>VLOOKUP(A91,Bouwdeelsoort!$B$2:$D$1184,3,FALSE)</f>
        <v>1101</v>
      </c>
      <c r="I91" s="87" t="str">
        <f>VLOOKUP(B91,Kenmerk!$B$2:$D$66,3,FALSE)</f>
        <v>65</v>
      </c>
      <c r="J91" s="1" t="str">
        <f t="shared" si="1"/>
        <v>110165</v>
      </c>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c r="AK91" s="26"/>
      <c r="AL91" s="26"/>
      <c r="AM91" s="26"/>
      <c r="AN91" s="26"/>
      <c r="AO91" s="26"/>
      <c r="AP91" s="26"/>
      <c r="AQ91" s="26"/>
      <c r="AR91" s="26"/>
      <c r="AS91" s="26"/>
      <c r="AT91" s="26"/>
      <c r="AU91" s="26"/>
      <c r="AV91" s="26"/>
      <c r="AW91" s="26"/>
      <c r="AX91" s="26"/>
    </row>
    <row r="92" spans="1:50" ht="22.5" x14ac:dyDescent="0.2">
      <c r="A92" s="11" t="s">
        <v>2126</v>
      </c>
      <c r="B92" s="82" t="s">
        <v>1863</v>
      </c>
      <c r="D92" s="11">
        <v>1</v>
      </c>
      <c r="H92" s="87">
        <f>VLOOKUP(A92,Bouwdeelsoort!$B$2:$D$1184,3,FALSE)</f>
        <v>1102</v>
      </c>
      <c r="I92" s="87" t="str">
        <f>VLOOKUP(B92,Kenmerk!$B$2:$D$66,3,FALSE)</f>
        <v>56</v>
      </c>
      <c r="J92" s="1" t="str">
        <f t="shared" si="1"/>
        <v>110256</v>
      </c>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c r="AK92" s="26"/>
      <c r="AL92" s="26"/>
      <c r="AM92" s="26"/>
      <c r="AN92" s="26"/>
      <c r="AO92" s="26"/>
      <c r="AP92" s="26"/>
      <c r="AQ92" s="26"/>
      <c r="AR92" s="26"/>
      <c r="AS92" s="26"/>
      <c r="AT92" s="26"/>
      <c r="AU92" s="26"/>
      <c r="AV92" s="26"/>
      <c r="AW92" s="26"/>
      <c r="AX92" s="26"/>
    </row>
    <row r="93" spans="1:50" ht="22.5" x14ac:dyDescent="0.2">
      <c r="A93" s="83" t="s">
        <v>2126</v>
      </c>
      <c r="B93" s="82" t="s">
        <v>1865</v>
      </c>
      <c r="D93" s="11">
        <v>2</v>
      </c>
      <c r="H93" s="87">
        <f>VLOOKUP(A93,Bouwdeelsoort!$B$2:$D$1184,3,FALSE)</f>
        <v>1102</v>
      </c>
      <c r="I93" s="87" t="str">
        <f>VLOOKUP(B93,Kenmerk!$B$2:$D$66,3,FALSE)</f>
        <v>57</v>
      </c>
      <c r="J93" s="1" t="str">
        <f t="shared" si="1"/>
        <v>110257</v>
      </c>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c r="AK93" s="26"/>
      <c r="AL93" s="26"/>
      <c r="AM93" s="26"/>
      <c r="AN93" s="26"/>
      <c r="AO93" s="26"/>
      <c r="AP93" s="26"/>
      <c r="AQ93" s="26"/>
      <c r="AR93" s="26"/>
      <c r="AS93" s="26"/>
      <c r="AT93" s="26"/>
      <c r="AU93" s="26"/>
      <c r="AV93" s="26"/>
      <c r="AW93" s="26"/>
      <c r="AX93" s="26"/>
    </row>
    <row r="94" spans="1:50" ht="22.5" x14ac:dyDescent="0.2">
      <c r="A94" s="83" t="s">
        <v>2126</v>
      </c>
      <c r="B94" s="82" t="s">
        <v>1867</v>
      </c>
      <c r="D94" s="11">
        <v>3</v>
      </c>
      <c r="H94" s="87">
        <f>VLOOKUP(A94,Bouwdeelsoort!$B$2:$D$1184,3,FALSE)</f>
        <v>1102</v>
      </c>
      <c r="I94" s="87" t="str">
        <f>VLOOKUP(B94,Kenmerk!$B$2:$D$66,3,FALSE)</f>
        <v>58</v>
      </c>
      <c r="J94" s="1" t="str">
        <f t="shared" si="1"/>
        <v>110258</v>
      </c>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c r="AK94" s="26"/>
      <c r="AL94" s="26"/>
      <c r="AM94" s="26"/>
      <c r="AN94" s="26"/>
      <c r="AO94" s="26"/>
      <c r="AP94" s="26"/>
      <c r="AQ94" s="26"/>
      <c r="AR94" s="26"/>
      <c r="AS94" s="26"/>
      <c r="AT94" s="26"/>
      <c r="AU94" s="26"/>
      <c r="AV94" s="26"/>
      <c r="AW94" s="26"/>
      <c r="AX94" s="26"/>
    </row>
    <row r="95" spans="1:50" ht="22.5" x14ac:dyDescent="0.2">
      <c r="A95" s="83" t="s">
        <v>2126</v>
      </c>
      <c r="B95" s="82" t="s">
        <v>2994</v>
      </c>
      <c r="D95" s="11">
        <v>4</v>
      </c>
      <c r="H95" s="87">
        <f>VLOOKUP(A95,Bouwdeelsoort!$B$2:$D$1184,3,FALSE)</f>
        <v>1102</v>
      </c>
      <c r="I95" s="87" t="str">
        <f>VLOOKUP(B95,Kenmerk!$B$2:$D$66,3,FALSE)</f>
        <v>59</v>
      </c>
      <c r="J95" s="1" t="str">
        <f t="shared" si="1"/>
        <v>110259</v>
      </c>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c r="AK95" s="26"/>
      <c r="AL95" s="26"/>
      <c r="AM95" s="26"/>
      <c r="AN95" s="26"/>
      <c r="AO95" s="26"/>
      <c r="AP95" s="26"/>
      <c r="AQ95" s="26"/>
      <c r="AR95" s="26"/>
      <c r="AS95" s="26"/>
      <c r="AT95" s="26"/>
      <c r="AU95" s="26"/>
      <c r="AV95" s="26"/>
      <c r="AW95" s="26"/>
      <c r="AX95" s="26"/>
    </row>
    <row r="96" spans="1:50" x14ac:dyDescent="0.2">
      <c r="A96" s="83" t="s">
        <v>2126</v>
      </c>
      <c r="B96" s="11" t="s">
        <v>2995</v>
      </c>
      <c r="D96" s="11">
        <v>5</v>
      </c>
      <c r="H96" s="87">
        <f>VLOOKUP(A96,Bouwdeelsoort!$B$2:$D$1184,3,FALSE)</f>
        <v>1102</v>
      </c>
      <c r="I96" s="87" t="str">
        <f>VLOOKUP(B96,Kenmerk!$B$2:$D$66,3,FALSE)</f>
        <v>60</v>
      </c>
      <c r="J96" s="1" t="str">
        <f t="shared" si="1"/>
        <v>110260</v>
      </c>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c r="AK96" s="26"/>
      <c r="AL96" s="26"/>
      <c r="AM96" s="26"/>
      <c r="AN96" s="26"/>
      <c r="AO96" s="26"/>
      <c r="AP96" s="26"/>
      <c r="AQ96" s="26"/>
      <c r="AR96" s="26"/>
      <c r="AS96" s="26"/>
      <c r="AT96" s="26"/>
      <c r="AU96" s="26"/>
      <c r="AV96" s="26"/>
      <c r="AW96" s="26"/>
      <c r="AX96" s="26"/>
    </row>
    <row r="97" spans="1:50" x14ac:dyDescent="0.2">
      <c r="A97" s="83" t="s">
        <v>2126</v>
      </c>
      <c r="B97" s="11" t="s">
        <v>3002</v>
      </c>
      <c r="D97" s="11">
        <v>6</v>
      </c>
      <c r="H97" s="87">
        <f>VLOOKUP(A97,Bouwdeelsoort!$B$2:$D$1184,3,FALSE)</f>
        <v>1102</v>
      </c>
      <c r="I97" s="87" t="str">
        <f>VLOOKUP(B97,Kenmerk!$B$2:$D$66,3,FALSE)</f>
        <v>61</v>
      </c>
      <c r="J97" s="1" t="str">
        <f t="shared" si="1"/>
        <v>110261</v>
      </c>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c r="AK97" s="26"/>
      <c r="AL97" s="26"/>
      <c r="AM97" s="26"/>
      <c r="AN97" s="26"/>
      <c r="AO97" s="26"/>
      <c r="AP97" s="26"/>
      <c r="AQ97" s="26"/>
      <c r="AR97" s="26"/>
      <c r="AS97" s="26"/>
      <c r="AT97" s="26"/>
      <c r="AU97" s="26"/>
      <c r="AV97" s="26"/>
      <c r="AW97" s="26"/>
      <c r="AX97" s="26"/>
    </row>
    <row r="98" spans="1:50" x14ac:dyDescent="0.2">
      <c r="A98" s="83" t="s">
        <v>2126</v>
      </c>
      <c r="B98" s="11" t="s">
        <v>2996</v>
      </c>
      <c r="D98" s="11">
        <v>7</v>
      </c>
      <c r="H98" s="87">
        <f>VLOOKUP(A98,Bouwdeelsoort!$B$2:$D$1184,3,FALSE)</f>
        <v>1102</v>
      </c>
      <c r="I98" s="87" t="str">
        <f>VLOOKUP(B98,Kenmerk!$B$2:$D$66,3,FALSE)</f>
        <v>63</v>
      </c>
      <c r="J98" s="1" t="str">
        <f t="shared" si="1"/>
        <v>110263</v>
      </c>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c r="AK98" s="26"/>
      <c r="AL98" s="26"/>
      <c r="AM98" s="26"/>
      <c r="AN98" s="26"/>
      <c r="AO98" s="26"/>
      <c r="AP98" s="26"/>
      <c r="AQ98" s="26"/>
      <c r="AR98" s="26"/>
      <c r="AS98" s="26"/>
      <c r="AT98" s="26"/>
      <c r="AU98" s="26"/>
      <c r="AV98" s="26"/>
      <c r="AW98" s="26"/>
      <c r="AX98" s="26"/>
    </row>
    <row r="99" spans="1:50" x14ac:dyDescent="0.2">
      <c r="A99" s="83" t="s">
        <v>2126</v>
      </c>
      <c r="B99" s="11" t="s">
        <v>2997</v>
      </c>
      <c r="D99" s="11">
        <v>8</v>
      </c>
      <c r="H99" s="87">
        <f>VLOOKUP(A99,Bouwdeelsoort!$B$2:$D$1184,3,FALSE)</f>
        <v>1102</v>
      </c>
      <c r="I99" s="87" t="str">
        <f>VLOOKUP(B99,Kenmerk!$B$2:$D$66,3,FALSE)</f>
        <v>64</v>
      </c>
      <c r="J99" s="1" t="str">
        <f t="shared" si="1"/>
        <v>110264</v>
      </c>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c r="AK99" s="26"/>
      <c r="AL99" s="26"/>
      <c r="AM99" s="26"/>
      <c r="AN99" s="26"/>
      <c r="AO99" s="26"/>
      <c r="AP99" s="26"/>
      <c r="AQ99" s="26"/>
      <c r="AR99" s="26"/>
      <c r="AS99" s="26"/>
      <c r="AT99" s="26"/>
      <c r="AU99" s="26"/>
      <c r="AV99" s="26"/>
      <c r="AW99" s="26"/>
      <c r="AX99" s="26"/>
    </row>
    <row r="100" spans="1:50" x14ac:dyDescent="0.2">
      <c r="A100" s="83" t="s">
        <v>2126</v>
      </c>
      <c r="B100" s="11" t="s">
        <v>3000</v>
      </c>
      <c r="D100" s="11">
        <v>9</v>
      </c>
      <c r="H100" s="87">
        <f>VLOOKUP(A100,Bouwdeelsoort!$B$2:$D$1184,3,FALSE)</f>
        <v>1102</v>
      </c>
      <c r="I100" s="87" t="str">
        <f>VLOOKUP(B100,Kenmerk!$B$2:$D$66,3,FALSE)</f>
        <v>65</v>
      </c>
      <c r="J100" s="1" t="str">
        <f t="shared" si="1"/>
        <v>110265</v>
      </c>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c r="AK100" s="26"/>
      <c r="AL100" s="26"/>
      <c r="AM100" s="26"/>
      <c r="AN100" s="26"/>
      <c r="AO100" s="26"/>
      <c r="AP100" s="26"/>
      <c r="AQ100" s="26"/>
      <c r="AR100" s="26"/>
      <c r="AS100" s="26"/>
      <c r="AT100" s="26"/>
      <c r="AU100" s="26"/>
      <c r="AV100" s="26"/>
      <c r="AW100" s="26"/>
      <c r="AX100" s="26"/>
    </row>
    <row r="101" spans="1:50" ht="22.5" x14ac:dyDescent="0.2">
      <c r="A101" s="11" t="s">
        <v>2127</v>
      </c>
      <c r="B101" s="82" t="s">
        <v>1863</v>
      </c>
      <c r="D101" s="11">
        <v>1</v>
      </c>
      <c r="H101" s="87">
        <f>VLOOKUP(A101,Bouwdeelsoort!$B$2:$D$1184,3,FALSE)</f>
        <v>1331</v>
      </c>
      <c r="I101" s="87" t="str">
        <f>VLOOKUP(B101,Kenmerk!$B$2:$D$66,3,FALSE)</f>
        <v>56</v>
      </c>
      <c r="J101" s="1" t="str">
        <f t="shared" si="1"/>
        <v>133156</v>
      </c>
    </row>
    <row r="102" spans="1:50" ht="22.5" x14ac:dyDescent="0.2">
      <c r="A102" s="83" t="s">
        <v>2127</v>
      </c>
      <c r="B102" s="82" t="s">
        <v>1865</v>
      </c>
      <c r="D102" s="11">
        <v>2</v>
      </c>
      <c r="H102" s="87">
        <f>VLOOKUP(A102,Bouwdeelsoort!$B$2:$D$1184,3,FALSE)</f>
        <v>1331</v>
      </c>
      <c r="I102" s="87" t="str">
        <f>VLOOKUP(B102,Kenmerk!$B$2:$D$66,3,FALSE)</f>
        <v>57</v>
      </c>
      <c r="J102" s="1" t="str">
        <f t="shared" si="1"/>
        <v>133157</v>
      </c>
    </row>
    <row r="103" spans="1:50" ht="22.5" x14ac:dyDescent="0.2">
      <c r="A103" s="83" t="s">
        <v>2127</v>
      </c>
      <c r="B103" s="82" t="s">
        <v>1867</v>
      </c>
      <c r="D103" s="11">
        <v>3</v>
      </c>
      <c r="H103" s="87">
        <f>VLOOKUP(A103,Bouwdeelsoort!$B$2:$D$1184,3,FALSE)</f>
        <v>1331</v>
      </c>
      <c r="I103" s="87" t="str">
        <f>VLOOKUP(B103,Kenmerk!$B$2:$D$66,3,FALSE)</f>
        <v>58</v>
      </c>
      <c r="J103" s="1" t="str">
        <f t="shared" si="1"/>
        <v>133158</v>
      </c>
    </row>
    <row r="104" spans="1:50" ht="22.5" x14ac:dyDescent="0.2">
      <c r="A104" s="83" t="s">
        <v>2127</v>
      </c>
      <c r="B104" s="82" t="s">
        <v>2994</v>
      </c>
      <c r="D104" s="11">
        <v>4</v>
      </c>
      <c r="H104" s="87">
        <f>VLOOKUP(A104,Bouwdeelsoort!$B$2:$D$1184,3,FALSE)</f>
        <v>1331</v>
      </c>
      <c r="I104" s="87" t="str">
        <f>VLOOKUP(B104,Kenmerk!$B$2:$D$66,3,FALSE)</f>
        <v>59</v>
      </c>
      <c r="J104" s="1" t="str">
        <f t="shared" si="1"/>
        <v>133159</v>
      </c>
    </row>
    <row r="105" spans="1:50" x14ac:dyDescent="0.2">
      <c r="A105" s="83" t="s">
        <v>2127</v>
      </c>
      <c r="B105" s="11" t="s">
        <v>2995</v>
      </c>
      <c r="D105" s="11">
        <v>5</v>
      </c>
      <c r="H105" s="87">
        <f>VLOOKUP(A105,Bouwdeelsoort!$B$2:$D$1184,3,FALSE)</f>
        <v>1331</v>
      </c>
      <c r="I105" s="87" t="str">
        <f>VLOOKUP(B105,Kenmerk!$B$2:$D$66,3,FALSE)</f>
        <v>60</v>
      </c>
      <c r="J105" s="1" t="str">
        <f t="shared" si="1"/>
        <v>133160</v>
      </c>
    </row>
    <row r="106" spans="1:50" x14ac:dyDescent="0.2">
      <c r="A106" s="83" t="s">
        <v>2127</v>
      </c>
      <c r="B106" s="11" t="s">
        <v>3002</v>
      </c>
      <c r="D106" s="11">
        <v>6</v>
      </c>
      <c r="H106" s="87">
        <f>VLOOKUP(A106,Bouwdeelsoort!$B$2:$D$1184,3,FALSE)</f>
        <v>1331</v>
      </c>
      <c r="I106" s="87" t="str">
        <f>VLOOKUP(B106,Kenmerk!$B$2:$D$66,3,FALSE)</f>
        <v>61</v>
      </c>
      <c r="J106" s="1" t="str">
        <f t="shared" si="1"/>
        <v>133161</v>
      </c>
    </row>
    <row r="107" spans="1:50" x14ac:dyDescent="0.2">
      <c r="A107" s="83" t="s">
        <v>2127</v>
      </c>
      <c r="B107" s="11" t="s">
        <v>2996</v>
      </c>
      <c r="D107" s="11">
        <v>7</v>
      </c>
      <c r="H107" s="87">
        <f>VLOOKUP(A107,Bouwdeelsoort!$B$2:$D$1184,3,FALSE)</f>
        <v>1331</v>
      </c>
      <c r="I107" s="87" t="str">
        <f>VLOOKUP(B107,Kenmerk!$B$2:$D$66,3,FALSE)</f>
        <v>63</v>
      </c>
      <c r="J107" s="1" t="str">
        <f t="shared" si="1"/>
        <v>133163</v>
      </c>
    </row>
    <row r="108" spans="1:50" x14ac:dyDescent="0.2">
      <c r="A108" s="83" t="s">
        <v>2127</v>
      </c>
      <c r="B108" s="11" t="s">
        <v>2997</v>
      </c>
      <c r="D108" s="11">
        <v>8</v>
      </c>
      <c r="H108" s="87">
        <f>VLOOKUP(A108,Bouwdeelsoort!$B$2:$D$1184,3,FALSE)</f>
        <v>1331</v>
      </c>
      <c r="I108" s="87" t="str">
        <f>VLOOKUP(B108,Kenmerk!$B$2:$D$66,3,FALSE)</f>
        <v>64</v>
      </c>
      <c r="J108" s="1" t="str">
        <f t="shared" si="1"/>
        <v>133164</v>
      </c>
    </row>
    <row r="109" spans="1:50" x14ac:dyDescent="0.2">
      <c r="A109" s="83" t="s">
        <v>2127</v>
      </c>
      <c r="B109" s="11" t="s">
        <v>3000</v>
      </c>
      <c r="D109" s="11">
        <v>9</v>
      </c>
      <c r="H109" s="87">
        <f>VLOOKUP(A109,Bouwdeelsoort!$B$2:$D$1184,3,FALSE)</f>
        <v>1331</v>
      </c>
      <c r="I109" s="87" t="str">
        <f>VLOOKUP(B109,Kenmerk!$B$2:$D$66,3,FALSE)</f>
        <v>65</v>
      </c>
      <c r="J109" s="1" t="str">
        <f t="shared" si="1"/>
        <v>133165</v>
      </c>
    </row>
    <row r="110" spans="1:50" ht="22.5" x14ac:dyDescent="0.2">
      <c r="A110" s="11" t="s">
        <v>2128</v>
      </c>
      <c r="B110" s="82" t="s">
        <v>1863</v>
      </c>
      <c r="D110" s="11">
        <v>1</v>
      </c>
      <c r="H110" s="87">
        <f>VLOOKUP(A110,Bouwdeelsoort!$B$2:$D$1184,3,FALSE)</f>
        <v>1116</v>
      </c>
      <c r="I110" s="87" t="str">
        <f>VLOOKUP(B110,Kenmerk!$B$2:$D$66,3,FALSE)</f>
        <v>56</v>
      </c>
      <c r="J110" s="1" t="str">
        <f t="shared" si="1"/>
        <v>111656</v>
      </c>
    </row>
    <row r="111" spans="1:50" ht="22.5" x14ac:dyDescent="0.2">
      <c r="A111" s="83" t="s">
        <v>2128</v>
      </c>
      <c r="B111" s="82" t="s">
        <v>1865</v>
      </c>
      <c r="D111" s="11">
        <v>2</v>
      </c>
      <c r="H111" s="87">
        <f>VLOOKUP(A111,Bouwdeelsoort!$B$2:$D$1184,3,FALSE)</f>
        <v>1116</v>
      </c>
      <c r="I111" s="87" t="str">
        <f>VLOOKUP(B111,Kenmerk!$B$2:$D$66,3,FALSE)</f>
        <v>57</v>
      </c>
      <c r="J111" s="1" t="str">
        <f t="shared" si="1"/>
        <v>111657</v>
      </c>
    </row>
    <row r="112" spans="1:50" ht="22.5" x14ac:dyDescent="0.2">
      <c r="A112" s="83" t="s">
        <v>2128</v>
      </c>
      <c r="B112" s="82" t="s">
        <v>1867</v>
      </c>
      <c r="D112" s="11">
        <v>3</v>
      </c>
      <c r="H112" s="87">
        <f>VLOOKUP(A112,Bouwdeelsoort!$B$2:$D$1184,3,FALSE)</f>
        <v>1116</v>
      </c>
      <c r="I112" s="87" t="str">
        <f>VLOOKUP(B112,Kenmerk!$B$2:$D$66,3,FALSE)</f>
        <v>58</v>
      </c>
      <c r="J112" s="1" t="str">
        <f t="shared" si="1"/>
        <v>111658</v>
      </c>
    </row>
    <row r="113" spans="1:10" ht="22.5" x14ac:dyDescent="0.2">
      <c r="A113" s="83" t="s">
        <v>2128</v>
      </c>
      <c r="B113" s="82" t="s">
        <v>2994</v>
      </c>
      <c r="D113" s="11">
        <v>4</v>
      </c>
      <c r="H113" s="87">
        <f>VLOOKUP(A113,Bouwdeelsoort!$B$2:$D$1184,3,FALSE)</f>
        <v>1116</v>
      </c>
      <c r="I113" s="87" t="str">
        <f>VLOOKUP(B113,Kenmerk!$B$2:$D$66,3,FALSE)</f>
        <v>59</v>
      </c>
      <c r="J113" s="1" t="str">
        <f t="shared" si="1"/>
        <v>111659</v>
      </c>
    </row>
    <row r="114" spans="1:10" x14ac:dyDescent="0.2">
      <c r="A114" s="83" t="s">
        <v>2128</v>
      </c>
      <c r="B114" s="11" t="s">
        <v>2995</v>
      </c>
      <c r="D114" s="11">
        <v>5</v>
      </c>
      <c r="H114" s="87">
        <f>VLOOKUP(A114,Bouwdeelsoort!$B$2:$D$1184,3,FALSE)</f>
        <v>1116</v>
      </c>
      <c r="I114" s="87" t="str">
        <f>VLOOKUP(B114,Kenmerk!$B$2:$D$66,3,FALSE)</f>
        <v>60</v>
      </c>
      <c r="J114" s="1" t="str">
        <f t="shared" si="1"/>
        <v>111660</v>
      </c>
    </row>
    <row r="115" spans="1:10" x14ac:dyDescent="0.2">
      <c r="A115" s="83" t="s">
        <v>2128</v>
      </c>
      <c r="B115" s="11" t="s">
        <v>3002</v>
      </c>
      <c r="D115" s="11">
        <v>6</v>
      </c>
      <c r="H115" s="87">
        <f>VLOOKUP(A115,Bouwdeelsoort!$B$2:$D$1184,3,FALSE)</f>
        <v>1116</v>
      </c>
      <c r="I115" s="87" t="str">
        <f>VLOOKUP(B115,Kenmerk!$B$2:$D$66,3,FALSE)</f>
        <v>61</v>
      </c>
      <c r="J115" s="1" t="str">
        <f t="shared" si="1"/>
        <v>111661</v>
      </c>
    </row>
    <row r="116" spans="1:10" x14ac:dyDescent="0.2">
      <c r="A116" s="83" t="s">
        <v>2128</v>
      </c>
      <c r="B116" s="11" t="s">
        <v>2996</v>
      </c>
      <c r="D116" s="11">
        <v>7</v>
      </c>
      <c r="H116" s="87">
        <f>VLOOKUP(A116,Bouwdeelsoort!$B$2:$D$1184,3,FALSE)</f>
        <v>1116</v>
      </c>
      <c r="I116" s="87" t="str">
        <f>VLOOKUP(B116,Kenmerk!$B$2:$D$66,3,FALSE)</f>
        <v>63</v>
      </c>
      <c r="J116" s="1" t="str">
        <f t="shared" si="1"/>
        <v>111663</v>
      </c>
    </row>
    <row r="117" spans="1:10" x14ac:dyDescent="0.2">
      <c r="A117" s="83" t="s">
        <v>2128</v>
      </c>
      <c r="B117" s="11" t="s">
        <v>2997</v>
      </c>
      <c r="D117" s="11">
        <v>8</v>
      </c>
      <c r="H117" s="87">
        <f>VLOOKUP(A117,Bouwdeelsoort!$B$2:$D$1184,3,FALSE)</f>
        <v>1116</v>
      </c>
      <c r="I117" s="87" t="str">
        <f>VLOOKUP(B117,Kenmerk!$B$2:$D$66,3,FALSE)</f>
        <v>64</v>
      </c>
      <c r="J117" s="1" t="str">
        <f t="shared" si="1"/>
        <v>111664</v>
      </c>
    </row>
    <row r="118" spans="1:10" x14ac:dyDescent="0.2">
      <c r="A118" s="83" t="s">
        <v>2128</v>
      </c>
      <c r="B118" s="11" t="s">
        <v>3000</v>
      </c>
      <c r="D118" s="11">
        <v>9</v>
      </c>
      <c r="H118" s="87">
        <f>VLOOKUP(A118,Bouwdeelsoort!$B$2:$D$1184,3,FALSE)</f>
        <v>1116</v>
      </c>
      <c r="I118" s="87" t="str">
        <f>VLOOKUP(B118,Kenmerk!$B$2:$D$66,3,FALSE)</f>
        <v>65</v>
      </c>
      <c r="J118" s="1" t="str">
        <f t="shared" si="1"/>
        <v>111665</v>
      </c>
    </row>
    <row r="119" spans="1:10" ht="22.5" x14ac:dyDescent="0.2">
      <c r="A119" s="11" t="s">
        <v>2129</v>
      </c>
      <c r="B119" s="82" t="s">
        <v>1863</v>
      </c>
      <c r="D119" s="11">
        <v>1</v>
      </c>
      <c r="H119" s="87">
        <f>VLOOKUP(A119,Bouwdeelsoort!$B$2:$D$1184,3,FALSE)</f>
        <v>1130</v>
      </c>
      <c r="I119" s="87" t="str">
        <f>VLOOKUP(B119,Kenmerk!$B$2:$D$66,3,FALSE)</f>
        <v>56</v>
      </c>
      <c r="J119" s="1" t="str">
        <f t="shared" si="1"/>
        <v>113056</v>
      </c>
    </row>
    <row r="120" spans="1:10" ht="22.5" x14ac:dyDescent="0.2">
      <c r="A120" s="83" t="s">
        <v>2129</v>
      </c>
      <c r="B120" s="82" t="s">
        <v>1865</v>
      </c>
      <c r="D120" s="11">
        <v>2</v>
      </c>
      <c r="H120" s="87">
        <f>VLOOKUP(A120,Bouwdeelsoort!$B$2:$D$1184,3,FALSE)</f>
        <v>1130</v>
      </c>
      <c r="I120" s="87" t="str">
        <f>VLOOKUP(B120,Kenmerk!$B$2:$D$66,3,FALSE)</f>
        <v>57</v>
      </c>
      <c r="J120" s="1" t="str">
        <f t="shared" si="1"/>
        <v>113057</v>
      </c>
    </row>
    <row r="121" spans="1:10" ht="22.5" x14ac:dyDescent="0.2">
      <c r="A121" s="83" t="s">
        <v>2129</v>
      </c>
      <c r="B121" s="82" t="s">
        <v>1867</v>
      </c>
      <c r="D121" s="11">
        <v>3</v>
      </c>
      <c r="H121" s="87">
        <f>VLOOKUP(A121,Bouwdeelsoort!$B$2:$D$1184,3,FALSE)</f>
        <v>1130</v>
      </c>
      <c r="I121" s="87" t="str">
        <f>VLOOKUP(B121,Kenmerk!$B$2:$D$66,3,FALSE)</f>
        <v>58</v>
      </c>
      <c r="J121" s="1" t="str">
        <f t="shared" si="1"/>
        <v>113058</v>
      </c>
    </row>
    <row r="122" spans="1:10" ht="22.5" x14ac:dyDescent="0.2">
      <c r="A122" s="83" t="s">
        <v>2129</v>
      </c>
      <c r="B122" s="82" t="s">
        <v>2994</v>
      </c>
      <c r="D122" s="11">
        <v>4</v>
      </c>
      <c r="H122" s="87">
        <f>VLOOKUP(A122,Bouwdeelsoort!$B$2:$D$1184,3,FALSE)</f>
        <v>1130</v>
      </c>
      <c r="I122" s="87" t="str">
        <f>VLOOKUP(B122,Kenmerk!$B$2:$D$66,3,FALSE)</f>
        <v>59</v>
      </c>
      <c r="J122" s="1" t="str">
        <f t="shared" ref="J122:J185" si="2">H122&amp;I122</f>
        <v>113059</v>
      </c>
    </row>
    <row r="123" spans="1:10" x14ac:dyDescent="0.2">
      <c r="A123" s="83" t="s">
        <v>2129</v>
      </c>
      <c r="B123" s="11" t="s">
        <v>2995</v>
      </c>
      <c r="D123" s="11">
        <v>5</v>
      </c>
      <c r="H123" s="87">
        <f>VLOOKUP(A123,Bouwdeelsoort!$B$2:$D$1184,3,FALSE)</f>
        <v>1130</v>
      </c>
      <c r="I123" s="87" t="str">
        <f>VLOOKUP(B123,Kenmerk!$B$2:$D$66,3,FALSE)</f>
        <v>60</v>
      </c>
      <c r="J123" s="1" t="str">
        <f t="shared" si="2"/>
        <v>113060</v>
      </c>
    </row>
    <row r="124" spans="1:10" x14ac:dyDescent="0.2">
      <c r="A124" s="83" t="s">
        <v>2129</v>
      </c>
      <c r="B124" s="11" t="s">
        <v>3002</v>
      </c>
      <c r="D124" s="11">
        <v>6</v>
      </c>
      <c r="H124" s="87">
        <f>VLOOKUP(A124,Bouwdeelsoort!$B$2:$D$1184,3,FALSE)</f>
        <v>1130</v>
      </c>
      <c r="I124" s="87" t="str">
        <f>VLOOKUP(B124,Kenmerk!$B$2:$D$66,3,FALSE)</f>
        <v>61</v>
      </c>
      <c r="J124" s="1" t="str">
        <f t="shared" si="2"/>
        <v>113061</v>
      </c>
    </row>
    <row r="125" spans="1:10" x14ac:dyDescent="0.2">
      <c r="A125" s="83" t="s">
        <v>2129</v>
      </c>
      <c r="B125" s="11" t="s">
        <v>2996</v>
      </c>
      <c r="D125" s="11">
        <v>7</v>
      </c>
      <c r="H125" s="87">
        <f>VLOOKUP(A125,Bouwdeelsoort!$B$2:$D$1184,3,FALSE)</f>
        <v>1130</v>
      </c>
      <c r="I125" s="87" t="str">
        <f>VLOOKUP(B125,Kenmerk!$B$2:$D$66,3,FALSE)</f>
        <v>63</v>
      </c>
      <c r="J125" s="1" t="str">
        <f t="shared" si="2"/>
        <v>113063</v>
      </c>
    </row>
    <row r="126" spans="1:10" x14ac:dyDescent="0.2">
      <c r="A126" s="83" t="s">
        <v>2129</v>
      </c>
      <c r="B126" s="11" t="s">
        <v>2997</v>
      </c>
      <c r="D126" s="11">
        <v>8</v>
      </c>
      <c r="H126" s="87">
        <f>VLOOKUP(A126,Bouwdeelsoort!$B$2:$D$1184,3,FALSE)</f>
        <v>1130</v>
      </c>
      <c r="I126" s="87" t="str">
        <f>VLOOKUP(B126,Kenmerk!$B$2:$D$66,3,FALSE)</f>
        <v>64</v>
      </c>
      <c r="J126" s="1" t="str">
        <f t="shared" si="2"/>
        <v>113064</v>
      </c>
    </row>
    <row r="127" spans="1:10" x14ac:dyDescent="0.2">
      <c r="A127" s="83" t="s">
        <v>2129</v>
      </c>
      <c r="B127" s="11" t="s">
        <v>3000</v>
      </c>
      <c r="D127" s="11">
        <v>9</v>
      </c>
      <c r="H127" s="87">
        <f>VLOOKUP(A127,Bouwdeelsoort!$B$2:$D$1184,3,FALSE)</f>
        <v>1130</v>
      </c>
      <c r="I127" s="87" t="str">
        <f>VLOOKUP(B127,Kenmerk!$B$2:$D$66,3,FALSE)</f>
        <v>65</v>
      </c>
      <c r="J127" s="1" t="str">
        <f t="shared" si="2"/>
        <v>113065</v>
      </c>
    </row>
    <row r="128" spans="1:10" ht="22.5" x14ac:dyDescent="0.2">
      <c r="A128" s="11" t="s">
        <v>2130</v>
      </c>
      <c r="B128" s="82" t="s">
        <v>1863</v>
      </c>
      <c r="D128" s="11">
        <v>1</v>
      </c>
      <c r="H128" s="87">
        <f>VLOOKUP(A128,Bouwdeelsoort!$B$2:$D$1184,3,FALSE)</f>
        <v>1144</v>
      </c>
      <c r="I128" s="87" t="str">
        <f>VLOOKUP(B128,Kenmerk!$B$2:$D$66,3,FALSE)</f>
        <v>56</v>
      </c>
      <c r="J128" s="1" t="str">
        <f t="shared" si="2"/>
        <v>114456</v>
      </c>
    </row>
    <row r="129" spans="1:10" ht="22.5" x14ac:dyDescent="0.2">
      <c r="A129" s="83" t="s">
        <v>2130</v>
      </c>
      <c r="B129" s="82" t="s">
        <v>1865</v>
      </c>
      <c r="D129" s="11">
        <v>2</v>
      </c>
      <c r="H129" s="87">
        <f>VLOOKUP(A129,Bouwdeelsoort!$B$2:$D$1184,3,FALSE)</f>
        <v>1144</v>
      </c>
      <c r="I129" s="87" t="str">
        <f>VLOOKUP(B129,Kenmerk!$B$2:$D$66,3,FALSE)</f>
        <v>57</v>
      </c>
      <c r="J129" s="1" t="str">
        <f t="shared" si="2"/>
        <v>114457</v>
      </c>
    </row>
    <row r="130" spans="1:10" ht="22.5" x14ac:dyDescent="0.2">
      <c r="A130" s="83" t="s">
        <v>2130</v>
      </c>
      <c r="B130" s="82" t="s">
        <v>1867</v>
      </c>
      <c r="D130" s="11">
        <v>3</v>
      </c>
      <c r="H130" s="87">
        <f>VLOOKUP(A130,Bouwdeelsoort!$B$2:$D$1184,3,FALSE)</f>
        <v>1144</v>
      </c>
      <c r="I130" s="87" t="str">
        <f>VLOOKUP(B130,Kenmerk!$B$2:$D$66,3,FALSE)</f>
        <v>58</v>
      </c>
      <c r="J130" s="1" t="str">
        <f t="shared" si="2"/>
        <v>114458</v>
      </c>
    </row>
    <row r="131" spans="1:10" ht="22.5" x14ac:dyDescent="0.2">
      <c r="A131" s="83" t="s">
        <v>2130</v>
      </c>
      <c r="B131" s="82" t="s">
        <v>2994</v>
      </c>
      <c r="D131" s="11">
        <v>4</v>
      </c>
      <c r="H131" s="87">
        <f>VLOOKUP(A131,Bouwdeelsoort!$B$2:$D$1184,3,FALSE)</f>
        <v>1144</v>
      </c>
      <c r="I131" s="87" t="str">
        <f>VLOOKUP(B131,Kenmerk!$B$2:$D$66,3,FALSE)</f>
        <v>59</v>
      </c>
      <c r="J131" s="1" t="str">
        <f t="shared" si="2"/>
        <v>114459</v>
      </c>
    </row>
    <row r="132" spans="1:10" x14ac:dyDescent="0.2">
      <c r="A132" s="83" t="s">
        <v>2130</v>
      </c>
      <c r="B132" s="11" t="s">
        <v>2995</v>
      </c>
      <c r="D132" s="11">
        <v>5</v>
      </c>
      <c r="H132" s="87">
        <f>VLOOKUP(A132,Bouwdeelsoort!$B$2:$D$1184,3,FALSE)</f>
        <v>1144</v>
      </c>
      <c r="I132" s="87" t="str">
        <f>VLOOKUP(B132,Kenmerk!$B$2:$D$66,3,FALSE)</f>
        <v>60</v>
      </c>
      <c r="J132" s="1" t="str">
        <f t="shared" si="2"/>
        <v>114460</v>
      </c>
    </row>
    <row r="133" spans="1:10" x14ac:dyDescent="0.2">
      <c r="A133" s="83" t="s">
        <v>2130</v>
      </c>
      <c r="B133" s="11" t="s">
        <v>3002</v>
      </c>
      <c r="D133" s="11">
        <v>6</v>
      </c>
      <c r="H133" s="87">
        <f>VLOOKUP(A133,Bouwdeelsoort!$B$2:$D$1184,3,FALSE)</f>
        <v>1144</v>
      </c>
      <c r="I133" s="87" t="str">
        <f>VLOOKUP(B133,Kenmerk!$B$2:$D$66,3,FALSE)</f>
        <v>61</v>
      </c>
      <c r="J133" s="1" t="str">
        <f t="shared" si="2"/>
        <v>114461</v>
      </c>
    </row>
    <row r="134" spans="1:10" x14ac:dyDescent="0.2">
      <c r="A134" s="83" t="s">
        <v>2130</v>
      </c>
      <c r="B134" s="11" t="s">
        <v>2996</v>
      </c>
      <c r="D134" s="11">
        <v>7</v>
      </c>
      <c r="H134" s="87">
        <f>VLOOKUP(A134,Bouwdeelsoort!$B$2:$D$1184,3,FALSE)</f>
        <v>1144</v>
      </c>
      <c r="I134" s="87" t="str">
        <f>VLOOKUP(B134,Kenmerk!$B$2:$D$66,3,FALSE)</f>
        <v>63</v>
      </c>
      <c r="J134" s="1" t="str">
        <f t="shared" si="2"/>
        <v>114463</v>
      </c>
    </row>
    <row r="135" spans="1:10" x14ac:dyDescent="0.2">
      <c r="A135" s="83" t="s">
        <v>2130</v>
      </c>
      <c r="B135" s="11" t="s">
        <v>2997</v>
      </c>
      <c r="D135" s="11">
        <v>8</v>
      </c>
      <c r="H135" s="87">
        <f>VLOOKUP(A135,Bouwdeelsoort!$B$2:$D$1184,3,FALSE)</f>
        <v>1144</v>
      </c>
      <c r="I135" s="87" t="str">
        <f>VLOOKUP(B135,Kenmerk!$B$2:$D$66,3,FALSE)</f>
        <v>64</v>
      </c>
      <c r="J135" s="1" t="str">
        <f t="shared" si="2"/>
        <v>114464</v>
      </c>
    </row>
    <row r="136" spans="1:10" x14ac:dyDescent="0.2">
      <c r="A136" s="83" t="s">
        <v>2130</v>
      </c>
      <c r="B136" s="11" t="s">
        <v>3000</v>
      </c>
      <c r="D136" s="11">
        <v>9</v>
      </c>
      <c r="H136" s="87">
        <f>VLOOKUP(A136,Bouwdeelsoort!$B$2:$D$1184,3,FALSE)</f>
        <v>1144</v>
      </c>
      <c r="I136" s="87" t="str">
        <f>VLOOKUP(B136,Kenmerk!$B$2:$D$66,3,FALSE)</f>
        <v>65</v>
      </c>
      <c r="J136" s="1" t="str">
        <f t="shared" si="2"/>
        <v>114465</v>
      </c>
    </row>
    <row r="137" spans="1:10" ht="22.5" x14ac:dyDescent="0.2">
      <c r="A137" s="11" t="s">
        <v>2131</v>
      </c>
      <c r="B137" s="82" t="s">
        <v>1863</v>
      </c>
      <c r="D137" s="11">
        <v>1</v>
      </c>
      <c r="H137" s="87">
        <f>VLOOKUP(A137,Bouwdeelsoort!$B$2:$D$1184,3,FALSE)</f>
        <v>1146</v>
      </c>
      <c r="I137" s="87" t="str">
        <f>VLOOKUP(B137,Kenmerk!$B$2:$D$66,3,FALSE)</f>
        <v>56</v>
      </c>
      <c r="J137" s="1" t="str">
        <f t="shared" si="2"/>
        <v>114656</v>
      </c>
    </row>
    <row r="138" spans="1:10" ht="22.5" x14ac:dyDescent="0.2">
      <c r="A138" s="83" t="s">
        <v>2131</v>
      </c>
      <c r="B138" s="82" t="s">
        <v>1865</v>
      </c>
      <c r="D138" s="11">
        <v>2</v>
      </c>
      <c r="H138" s="87">
        <f>VLOOKUP(A138,Bouwdeelsoort!$B$2:$D$1184,3,FALSE)</f>
        <v>1146</v>
      </c>
      <c r="I138" s="87" t="str">
        <f>VLOOKUP(B138,Kenmerk!$B$2:$D$66,3,FALSE)</f>
        <v>57</v>
      </c>
      <c r="J138" s="1" t="str">
        <f t="shared" si="2"/>
        <v>114657</v>
      </c>
    </row>
    <row r="139" spans="1:10" ht="22.5" x14ac:dyDescent="0.2">
      <c r="A139" s="83" t="s">
        <v>2131</v>
      </c>
      <c r="B139" s="82" t="s">
        <v>1867</v>
      </c>
      <c r="D139" s="11">
        <v>3</v>
      </c>
      <c r="H139" s="87">
        <f>VLOOKUP(A139,Bouwdeelsoort!$B$2:$D$1184,3,FALSE)</f>
        <v>1146</v>
      </c>
      <c r="I139" s="87" t="str">
        <f>VLOOKUP(B139,Kenmerk!$B$2:$D$66,3,FALSE)</f>
        <v>58</v>
      </c>
      <c r="J139" s="1" t="str">
        <f t="shared" si="2"/>
        <v>114658</v>
      </c>
    </row>
    <row r="140" spans="1:10" ht="22.5" x14ac:dyDescent="0.2">
      <c r="A140" s="83" t="s">
        <v>2131</v>
      </c>
      <c r="B140" s="82" t="s">
        <v>2994</v>
      </c>
      <c r="D140" s="11">
        <v>4</v>
      </c>
      <c r="H140" s="87">
        <f>VLOOKUP(A140,Bouwdeelsoort!$B$2:$D$1184,3,FALSE)</f>
        <v>1146</v>
      </c>
      <c r="I140" s="87" t="str">
        <f>VLOOKUP(B140,Kenmerk!$B$2:$D$66,3,FALSE)</f>
        <v>59</v>
      </c>
      <c r="J140" s="1" t="str">
        <f t="shared" si="2"/>
        <v>114659</v>
      </c>
    </row>
    <row r="141" spans="1:10" x14ac:dyDescent="0.2">
      <c r="A141" s="83" t="s">
        <v>2131</v>
      </c>
      <c r="B141" s="11" t="s">
        <v>2995</v>
      </c>
      <c r="D141" s="11">
        <v>5</v>
      </c>
      <c r="H141" s="87">
        <f>VLOOKUP(A141,Bouwdeelsoort!$B$2:$D$1184,3,FALSE)</f>
        <v>1146</v>
      </c>
      <c r="I141" s="87" t="str">
        <f>VLOOKUP(B141,Kenmerk!$B$2:$D$66,3,FALSE)</f>
        <v>60</v>
      </c>
      <c r="J141" s="1" t="str">
        <f t="shared" si="2"/>
        <v>114660</v>
      </c>
    </row>
    <row r="142" spans="1:10" x14ac:dyDescent="0.2">
      <c r="A142" s="83" t="s">
        <v>2131</v>
      </c>
      <c r="B142" s="11" t="s">
        <v>3002</v>
      </c>
      <c r="D142" s="11">
        <v>6</v>
      </c>
      <c r="H142" s="87">
        <f>VLOOKUP(A142,Bouwdeelsoort!$B$2:$D$1184,3,FALSE)</f>
        <v>1146</v>
      </c>
      <c r="I142" s="87" t="str">
        <f>VLOOKUP(B142,Kenmerk!$B$2:$D$66,3,FALSE)</f>
        <v>61</v>
      </c>
      <c r="J142" s="1" t="str">
        <f t="shared" si="2"/>
        <v>114661</v>
      </c>
    </row>
    <row r="143" spans="1:10" x14ac:dyDescent="0.2">
      <c r="A143" s="83" t="s">
        <v>2131</v>
      </c>
      <c r="B143" s="11" t="s">
        <v>2996</v>
      </c>
      <c r="D143" s="11">
        <v>7</v>
      </c>
      <c r="H143" s="87">
        <f>VLOOKUP(A143,Bouwdeelsoort!$B$2:$D$1184,3,FALSE)</f>
        <v>1146</v>
      </c>
      <c r="I143" s="87" t="str">
        <f>VLOOKUP(B143,Kenmerk!$B$2:$D$66,3,FALSE)</f>
        <v>63</v>
      </c>
      <c r="J143" s="1" t="str">
        <f t="shared" si="2"/>
        <v>114663</v>
      </c>
    </row>
    <row r="144" spans="1:10" x14ac:dyDescent="0.2">
      <c r="A144" s="83" t="s">
        <v>2131</v>
      </c>
      <c r="B144" s="11" t="s">
        <v>2997</v>
      </c>
      <c r="D144" s="11">
        <v>8</v>
      </c>
      <c r="H144" s="87">
        <f>VLOOKUP(A144,Bouwdeelsoort!$B$2:$D$1184,3,FALSE)</f>
        <v>1146</v>
      </c>
      <c r="I144" s="87" t="str">
        <f>VLOOKUP(B144,Kenmerk!$B$2:$D$66,3,FALSE)</f>
        <v>64</v>
      </c>
      <c r="J144" s="1" t="str">
        <f t="shared" si="2"/>
        <v>114664</v>
      </c>
    </row>
    <row r="145" spans="1:10" x14ac:dyDescent="0.2">
      <c r="A145" s="83" t="s">
        <v>2131</v>
      </c>
      <c r="B145" s="11" t="s">
        <v>3000</v>
      </c>
      <c r="D145" s="11">
        <v>9</v>
      </c>
      <c r="H145" s="87">
        <f>VLOOKUP(A145,Bouwdeelsoort!$B$2:$D$1184,3,FALSE)</f>
        <v>1146</v>
      </c>
      <c r="I145" s="87" t="str">
        <f>VLOOKUP(B145,Kenmerk!$B$2:$D$66,3,FALSE)</f>
        <v>65</v>
      </c>
      <c r="J145" s="1" t="str">
        <f t="shared" si="2"/>
        <v>114665</v>
      </c>
    </row>
    <row r="146" spans="1:10" ht="22.5" x14ac:dyDescent="0.2">
      <c r="A146" s="11" t="s">
        <v>2132</v>
      </c>
      <c r="B146" s="82" t="s">
        <v>1863</v>
      </c>
      <c r="D146" s="11">
        <v>1</v>
      </c>
      <c r="H146" s="87">
        <f>VLOOKUP(A146,Bouwdeelsoort!$B$2:$D$1184,3,FALSE)</f>
        <v>1185</v>
      </c>
      <c r="I146" s="87" t="str">
        <f>VLOOKUP(B146,Kenmerk!$B$2:$D$66,3,FALSE)</f>
        <v>56</v>
      </c>
      <c r="J146" s="1" t="str">
        <f t="shared" si="2"/>
        <v>118556</v>
      </c>
    </row>
    <row r="147" spans="1:10" ht="22.5" x14ac:dyDescent="0.2">
      <c r="A147" s="83" t="s">
        <v>2132</v>
      </c>
      <c r="B147" s="82" t="s">
        <v>1865</v>
      </c>
      <c r="D147" s="11">
        <v>2</v>
      </c>
      <c r="H147" s="87">
        <f>VLOOKUP(A147,Bouwdeelsoort!$B$2:$D$1184,3,FALSE)</f>
        <v>1185</v>
      </c>
      <c r="I147" s="87" t="str">
        <f>VLOOKUP(B147,Kenmerk!$B$2:$D$66,3,FALSE)</f>
        <v>57</v>
      </c>
      <c r="J147" s="1" t="str">
        <f t="shared" si="2"/>
        <v>118557</v>
      </c>
    </row>
    <row r="148" spans="1:10" ht="22.5" x14ac:dyDescent="0.2">
      <c r="A148" s="83" t="s">
        <v>2132</v>
      </c>
      <c r="B148" s="82" t="s">
        <v>1867</v>
      </c>
      <c r="D148" s="11">
        <v>3</v>
      </c>
      <c r="H148" s="87">
        <f>VLOOKUP(A148,Bouwdeelsoort!$B$2:$D$1184,3,FALSE)</f>
        <v>1185</v>
      </c>
      <c r="I148" s="87" t="str">
        <f>VLOOKUP(B148,Kenmerk!$B$2:$D$66,3,FALSE)</f>
        <v>58</v>
      </c>
      <c r="J148" s="1" t="str">
        <f t="shared" si="2"/>
        <v>118558</v>
      </c>
    </row>
    <row r="149" spans="1:10" ht="22.5" x14ac:dyDescent="0.2">
      <c r="A149" s="83" t="s">
        <v>2132</v>
      </c>
      <c r="B149" s="82" t="s">
        <v>2994</v>
      </c>
      <c r="D149" s="11">
        <v>4</v>
      </c>
      <c r="H149" s="87">
        <f>VLOOKUP(A149,Bouwdeelsoort!$B$2:$D$1184,3,FALSE)</f>
        <v>1185</v>
      </c>
      <c r="I149" s="87" t="str">
        <f>VLOOKUP(B149,Kenmerk!$B$2:$D$66,3,FALSE)</f>
        <v>59</v>
      </c>
      <c r="J149" s="1" t="str">
        <f t="shared" si="2"/>
        <v>118559</v>
      </c>
    </row>
    <row r="150" spans="1:10" x14ac:dyDescent="0.2">
      <c r="A150" s="83" t="s">
        <v>2132</v>
      </c>
      <c r="B150" s="11" t="s">
        <v>2995</v>
      </c>
      <c r="D150" s="11">
        <v>5</v>
      </c>
      <c r="H150" s="87">
        <f>VLOOKUP(A150,Bouwdeelsoort!$B$2:$D$1184,3,FALSE)</f>
        <v>1185</v>
      </c>
      <c r="I150" s="87" t="str">
        <f>VLOOKUP(B150,Kenmerk!$B$2:$D$66,3,FALSE)</f>
        <v>60</v>
      </c>
      <c r="J150" s="1" t="str">
        <f t="shared" si="2"/>
        <v>118560</v>
      </c>
    </row>
    <row r="151" spans="1:10" x14ac:dyDescent="0.2">
      <c r="A151" s="83" t="s">
        <v>2132</v>
      </c>
      <c r="B151" s="11" t="s">
        <v>3002</v>
      </c>
      <c r="D151" s="11">
        <v>6</v>
      </c>
      <c r="H151" s="87">
        <f>VLOOKUP(A151,Bouwdeelsoort!$B$2:$D$1184,3,FALSE)</f>
        <v>1185</v>
      </c>
      <c r="I151" s="87" t="str">
        <f>VLOOKUP(B151,Kenmerk!$B$2:$D$66,3,FALSE)</f>
        <v>61</v>
      </c>
      <c r="J151" s="1" t="str">
        <f t="shared" si="2"/>
        <v>118561</v>
      </c>
    </row>
    <row r="152" spans="1:10" x14ac:dyDescent="0.2">
      <c r="A152" s="83" t="s">
        <v>2132</v>
      </c>
      <c r="B152" s="11" t="s">
        <v>2996</v>
      </c>
      <c r="D152" s="11">
        <v>7</v>
      </c>
      <c r="H152" s="87">
        <f>VLOOKUP(A152,Bouwdeelsoort!$B$2:$D$1184,3,FALSE)</f>
        <v>1185</v>
      </c>
      <c r="I152" s="87" t="str">
        <f>VLOOKUP(B152,Kenmerk!$B$2:$D$66,3,FALSE)</f>
        <v>63</v>
      </c>
      <c r="J152" s="1" t="str">
        <f t="shared" si="2"/>
        <v>118563</v>
      </c>
    </row>
    <row r="153" spans="1:10" x14ac:dyDescent="0.2">
      <c r="A153" s="83" t="s">
        <v>2132</v>
      </c>
      <c r="B153" s="11" t="s">
        <v>2997</v>
      </c>
      <c r="D153" s="11">
        <v>8</v>
      </c>
      <c r="H153" s="87">
        <f>VLOOKUP(A153,Bouwdeelsoort!$B$2:$D$1184,3,FALSE)</f>
        <v>1185</v>
      </c>
      <c r="I153" s="87" t="str">
        <f>VLOOKUP(B153,Kenmerk!$B$2:$D$66,3,FALSE)</f>
        <v>64</v>
      </c>
      <c r="J153" s="1" t="str">
        <f t="shared" si="2"/>
        <v>118564</v>
      </c>
    </row>
    <row r="154" spans="1:10" x14ac:dyDescent="0.2">
      <c r="A154" s="83" t="s">
        <v>2132</v>
      </c>
      <c r="B154" s="11" t="s">
        <v>3000</v>
      </c>
      <c r="D154" s="11">
        <v>9</v>
      </c>
      <c r="H154" s="87">
        <f>VLOOKUP(A154,Bouwdeelsoort!$B$2:$D$1184,3,FALSE)</f>
        <v>1185</v>
      </c>
      <c r="I154" s="87" t="str">
        <f>VLOOKUP(B154,Kenmerk!$B$2:$D$66,3,FALSE)</f>
        <v>65</v>
      </c>
      <c r="J154" s="1" t="str">
        <f t="shared" si="2"/>
        <v>118565</v>
      </c>
    </row>
    <row r="155" spans="1:10" ht="22.5" x14ac:dyDescent="0.2">
      <c r="A155" s="11" t="s">
        <v>2133</v>
      </c>
      <c r="B155" s="82" t="s">
        <v>1863</v>
      </c>
      <c r="D155" s="11">
        <v>1</v>
      </c>
      <c r="H155" s="87">
        <f>VLOOKUP(A155,Bouwdeelsoort!$B$2:$D$1184,3,FALSE)</f>
        <v>1187</v>
      </c>
      <c r="I155" s="87" t="str">
        <f>VLOOKUP(B155,Kenmerk!$B$2:$D$66,3,FALSE)</f>
        <v>56</v>
      </c>
      <c r="J155" s="1" t="str">
        <f t="shared" si="2"/>
        <v>118756</v>
      </c>
    </row>
    <row r="156" spans="1:10" ht="22.5" x14ac:dyDescent="0.2">
      <c r="A156" s="83" t="s">
        <v>2133</v>
      </c>
      <c r="B156" s="82" t="s">
        <v>1865</v>
      </c>
      <c r="D156" s="11">
        <v>2</v>
      </c>
      <c r="H156" s="87">
        <f>VLOOKUP(A156,Bouwdeelsoort!$B$2:$D$1184,3,FALSE)</f>
        <v>1187</v>
      </c>
      <c r="I156" s="87" t="str">
        <f>VLOOKUP(B156,Kenmerk!$B$2:$D$66,3,FALSE)</f>
        <v>57</v>
      </c>
      <c r="J156" s="1" t="str">
        <f t="shared" si="2"/>
        <v>118757</v>
      </c>
    </row>
    <row r="157" spans="1:10" ht="22.5" x14ac:dyDescent="0.2">
      <c r="A157" s="83" t="s">
        <v>2133</v>
      </c>
      <c r="B157" s="82" t="s">
        <v>1867</v>
      </c>
      <c r="D157" s="11">
        <v>3</v>
      </c>
      <c r="H157" s="87">
        <f>VLOOKUP(A157,Bouwdeelsoort!$B$2:$D$1184,3,FALSE)</f>
        <v>1187</v>
      </c>
      <c r="I157" s="87" t="str">
        <f>VLOOKUP(B157,Kenmerk!$B$2:$D$66,3,FALSE)</f>
        <v>58</v>
      </c>
      <c r="J157" s="1" t="str">
        <f t="shared" si="2"/>
        <v>118758</v>
      </c>
    </row>
    <row r="158" spans="1:10" ht="22.5" x14ac:dyDescent="0.2">
      <c r="A158" s="83" t="s">
        <v>2133</v>
      </c>
      <c r="B158" s="82" t="s">
        <v>2994</v>
      </c>
      <c r="D158" s="11">
        <v>4</v>
      </c>
      <c r="H158" s="87">
        <f>VLOOKUP(A158,Bouwdeelsoort!$B$2:$D$1184,3,FALSE)</f>
        <v>1187</v>
      </c>
      <c r="I158" s="87" t="str">
        <f>VLOOKUP(B158,Kenmerk!$B$2:$D$66,3,FALSE)</f>
        <v>59</v>
      </c>
      <c r="J158" s="1" t="str">
        <f t="shared" si="2"/>
        <v>118759</v>
      </c>
    </row>
    <row r="159" spans="1:10" x14ac:dyDescent="0.2">
      <c r="A159" s="83" t="s">
        <v>2133</v>
      </c>
      <c r="B159" s="11" t="s">
        <v>2995</v>
      </c>
      <c r="D159" s="11">
        <v>5</v>
      </c>
      <c r="H159" s="87">
        <f>VLOOKUP(A159,Bouwdeelsoort!$B$2:$D$1184,3,FALSE)</f>
        <v>1187</v>
      </c>
      <c r="I159" s="87" t="str">
        <f>VLOOKUP(B159,Kenmerk!$B$2:$D$66,3,FALSE)</f>
        <v>60</v>
      </c>
      <c r="J159" s="1" t="str">
        <f t="shared" si="2"/>
        <v>118760</v>
      </c>
    </row>
    <row r="160" spans="1:10" x14ac:dyDescent="0.2">
      <c r="A160" s="83" t="s">
        <v>2133</v>
      </c>
      <c r="B160" s="11" t="s">
        <v>3002</v>
      </c>
      <c r="D160" s="11">
        <v>6</v>
      </c>
      <c r="H160" s="87">
        <f>VLOOKUP(A160,Bouwdeelsoort!$B$2:$D$1184,3,FALSE)</f>
        <v>1187</v>
      </c>
      <c r="I160" s="87" t="str">
        <f>VLOOKUP(B160,Kenmerk!$B$2:$D$66,3,FALSE)</f>
        <v>61</v>
      </c>
      <c r="J160" s="1" t="str">
        <f t="shared" si="2"/>
        <v>118761</v>
      </c>
    </row>
    <row r="161" spans="1:10" x14ac:dyDescent="0.2">
      <c r="A161" s="83" t="s">
        <v>2133</v>
      </c>
      <c r="B161" s="11" t="s">
        <v>2996</v>
      </c>
      <c r="D161" s="11">
        <v>7</v>
      </c>
      <c r="H161" s="87">
        <f>VLOOKUP(A161,Bouwdeelsoort!$B$2:$D$1184,3,FALSE)</f>
        <v>1187</v>
      </c>
      <c r="I161" s="87" t="str">
        <f>VLOOKUP(B161,Kenmerk!$B$2:$D$66,3,FALSE)</f>
        <v>63</v>
      </c>
      <c r="J161" s="1" t="str">
        <f t="shared" si="2"/>
        <v>118763</v>
      </c>
    </row>
    <row r="162" spans="1:10" x14ac:dyDescent="0.2">
      <c r="A162" s="83" t="s">
        <v>2133</v>
      </c>
      <c r="B162" s="11" t="s">
        <v>2997</v>
      </c>
      <c r="D162" s="11">
        <v>8</v>
      </c>
      <c r="H162" s="87">
        <f>VLOOKUP(A162,Bouwdeelsoort!$B$2:$D$1184,3,FALSE)</f>
        <v>1187</v>
      </c>
      <c r="I162" s="87" t="str">
        <f>VLOOKUP(B162,Kenmerk!$B$2:$D$66,3,FALSE)</f>
        <v>64</v>
      </c>
      <c r="J162" s="1" t="str">
        <f t="shared" si="2"/>
        <v>118764</v>
      </c>
    </row>
    <row r="163" spans="1:10" x14ac:dyDescent="0.2">
      <c r="A163" s="83" t="s">
        <v>2133</v>
      </c>
      <c r="B163" s="11" t="s">
        <v>3000</v>
      </c>
      <c r="D163" s="11">
        <v>9</v>
      </c>
      <c r="H163" s="87">
        <f>VLOOKUP(A163,Bouwdeelsoort!$B$2:$D$1184,3,FALSE)</f>
        <v>1187</v>
      </c>
      <c r="I163" s="87" t="str">
        <f>VLOOKUP(B163,Kenmerk!$B$2:$D$66,3,FALSE)</f>
        <v>65</v>
      </c>
      <c r="J163" s="1" t="str">
        <f t="shared" si="2"/>
        <v>118765</v>
      </c>
    </row>
    <row r="164" spans="1:10" ht="22.5" x14ac:dyDescent="0.2">
      <c r="A164" s="11" t="s">
        <v>2134</v>
      </c>
      <c r="B164" s="82" t="s">
        <v>1863</v>
      </c>
      <c r="D164" s="11">
        <v>1</v>
      </c>
      <c r="H164" s="87">
        <f>VLOOKUP(A164,Bouwdeelsoort!$B$2:$D$1184,3,FALSE)</f>
        <v>1215</v>
      </c>
      <c r="I164" s="87" t="str">
        <f>VLOOKUP(B164,Kenmerk!$B$2:$D$66,3,FALSE)</f>
        <v>56</v>
      </c>
      <c r="J164" s="1" t="str">
        <f t="shared" si="2"/>
        <v>121556</v>
      </c>
    </row>
    <row r="165" spans="1:10" ht="22.5" x14ac:dyDescent="0.2">
      <c r="A165" s="83" t="s">
        <v>2134</v>
      </c>
      <c r="B165" s="82" t="s">
        <v>1865</v>
      </c>
      <c r="D165" s="11">
        <v>2</v>
      </c>
      <c r="H165" s="87">
        <f>VLOOKUP(A165,Bouwdeelsoort!$B$2:$D$1184,3,FALSE)</f>
        <v>1215</v>
      </c>
      <c r="I165" s="87" t="str">
        <f>VLOOKUP(B165,Kenmerk!$B$2:$D$66,3,FALSE)</f>
        <v>57</v>
      </c>
      <c r="J165" s="1" t="str">
        <f t="shared" si="2"/>
        <v>121557</v>
      </c>
    </row>
    <row r="166" spans="1:10" ht="22.5" x14ac:dyDescent="0.2">
      <c r="A166" s="83" t="s">
        <v>2134</v>
      </c>
      <c r="B166" s="82" t="s">
        <v>1867</v>
      </c>
      <c r="D166" s="11">
        <v>3</v>
      </c>
      <c r="H166" s="87">
        <f>VLOOKUP(A166,Bouwdeelsoort!$B$2:$D$1184,3,FALSE)</f>
        <v>1215</v>
      </c>
      <c r="I166" s="87" t="str">
        <f>VLOOKUP(B166,Kenmerk!$B$2:$D$66,3,FALSE)</f>
        <v>58</v>
      </c>
      <c r="J166" s="1" t="str">
        <f t="shared" si="2"/>
        <v>121558</v>
      </c>
    </row>
    <row r="167" spans="1:10" ht="22.5" x14ac:dyDescent="0.2">
      <c r="A167" s="83" t="s">
        <v>2134</v>
      </c>
      <c r="B167" s="82" t="s">
        <v>2994</v>
      </c>
      <c r="D167" s="11">
        <v>4</v>
      </c>
      <c r="H167" s="87">
        <f>VLOOKUP(A167,Bouwdeelsoort!$B$2:$D$1184,3,FALSE)</f>
        <v>1215</v>
      </c>
      <c r="I167" s="87" t="str">
        <f>VLOOKUP(B167,Kenmerk!$B$2:$D$66,3,FALSE)</f>
        <v>59</v>
      </c>
      <c r="J167" s="1" t="str">
        <f t="shared" si="2"/>
        <v>121559</v>
      </c>
    </row>
    <row r="168" spans="1:10" x14ac:dyDescent="0.2">
      <c r="A168" s="83" t="s">
        <v>2134</v>
      </c>
      <c r="B168" s="11" t="s">
        <v>2995</v>
      </c>
      <c r="D168" s="11">
        <v>5</v>
      </c>
      <c r="H168" s="87">
        <f>VLOOKUP(A168,Bouwdeelsoort!$B$2:$D$1184,3,FALSE)</f>
        <v>1215</v>
      </c>
      <c r="I168" s="87" t="str">
        <f>VLOOKUP(B168,Kenmerk!$B$2:$D$66,3,FALSE)</f>
        <v>60</v>
      </c>
      <c r="J168" s="1" t="str">
        <f t="shared" si="2"/>
        <v>121560</v>
      </c>
    </row>
    <row r="169" spans="1:10" x14ac:dyDescent="0.2">
      <c r="A169" s="83" t="s">
        <v>2134</v>
      </c>
      <c r="B169" s="11" t="s">
        <v>3002</v>
      </c>
      <c r="D169" s="11">
        <v>6</v>
      </c>
      <c r="H169" s="87">
        <f>VLOOKUP(A169,Bouwdeelsoort!$B$2:$D$1184,3,FALSE)</f>
        <v>1215</v>
      </c>
      <c r="I169" s="87" t="str">
        <f>VLOOKUP(B169,Kenmerk!$B$2:$D$66,3,FALSE)</f>
        <v>61</v>
      </c>
      <c r="J169" s="1" t="str">
        <f t="shared" si="2"/>
        <v>121561</v>
      </c>
    </row>
    <row r="170" spans="1:10" x14ac:dyDescent="0.2">
      <c r="A170" s="83" t="s">
        <v>2134</v>
      </c>
      <c r="B170" s="11" t="s">
        <v>2996</v>
      </c>
      <c r="D170" s="11">
        <v>7</v>
      </c>
      <c r="H170" s="87">
        <f>VLOOKUP(A170,Bouwdeelsoort!$B$2:$D$1184,3,FALSE)</f>
        <v>1215</v>
      </c>
      <c r="I170" s="87" t="str">
        <f>VLOOKUP(B170,Kenmerk!$B$2:$D$66,3,FALSE)</f>
        <v>63</v>
      </c>
      <c r="J170" s="1" t="str">
        <f t="shared" si="2"/>
        <v>121563</v>
      </c>
    </row>
    <row r="171" spans="1:10" x14ac:dyDescent="0.2">
      <c r="A171" s="83" t="s">
        <v>2134</v>
      </c>
      <c r="B171" s="11" t="s">
        <v>2997</v>
      </c>
      <c r="D171" s="11">
        <v>8</v>
      </c>
      <c r="H171" s="87">
        <f>VLOOKUP(A171,Bouwdeelsoort!$B$2:$D$1184,3,FALSE)</f>
        <v>1215</v>
      </c>
      <c r="I171" s="87" t="str">
        <f>VLOOKUP(B171,Kenmerk!$B$2:$D$66,3,FALSE)</f>
        <v>64</v>
      </c>
      <c r="J171" s="1" t="str">
        <f t="shared" si="2"/>
        <v>121564</v>
      </c>
    </row>
    <row r="172" spans="1:10" x14ac:dyDescent="0.2">
      <c r="A172" s="83" t="s">
        <v>2134</v>
      </c>
      <c r="B172" s="11" t="s">
        <v>3000</v>
      </c>
      <c r="D172" s="11">
        <v>9</v>
      </c>
      <c r="H172" s="87">
        <f>VLOOKUP(A172,Bouwdeelsoort!$B$2:$D$1184,3,FALSE)</f>
        <v>1215</v>
      </c>
      <c r="I172" s="87" t="str">
        <f>VLOOKUP(B172,Kenmerk!$B$2:$D$66,3,FALSE)</f>
        <v>65</v>
      </c>
      <c r="J172" s="1" t="str">
        <f t="shared" si="2"/>
        <v>121565</v>
      </c>
    </row>
    <row r="173" spans="1:10" ht="22.5" x14ac:dyDescent="0.2">
      <c r="A173" s="11" t="s">
        <v>2135</v>
      </c>
      <c r="B173" s="82" t="s">
        <v>1863</v>
      </c>
      <c r="D173" s="11">
        <v>1</v>
      </c>
      <c r="H173" s="87">
        <f>VLOOKUP(A173,Bouwdeelsoort!$B$2:$D$1184,3,FALSE)</f>
        <v>1219</v>
      </c>
      <c r="I173" s="87" t="str">
        <f>VLOOKUP(B173,Kenmerk!$B$2:$D$66,3,FALSE)</f>
        <v>56</v>
      </c>
      <c r="J173" s="1" t="str">
        <f t="shared" si="2"/>
        <v>121956</v>
      </c>
    </row>
    <row r="174" spans="1:10" ht="22.5" x14ac:dyDescent="0.2">
      <c r="A174" s="83" t="s">
        <v>2135</v>
      </c>
      <c r="B174" s="82" t="s">
        <v>1865</v>
      </c>
      <c r="D174" s="11">
        <v>2</v>
      </c>
      <c r="H174" s="87">
        <f>VLOOKUP(A174,Bouwdeelsoort!$B$2:$D$1184,3,FALSE)</f>
        <v>1219</v>
      </c>
      <c r="I174" s="87" t="str">
        <f>VLOOKUP(B174,Kenmerk!$B$2:$D$66,3,FALSE)</f>
        <v>57</v>
      </c>
      <c r="J174" s="1" t="str">
        <f t="shared" si="2"/>
        <v>121957</v>
      </c>
    </row>
    <row r="175" spans="1:10" ht="22.5" x14ac:dyDescent="0.2">
      <c r="A175" s="83" t="s">
        <v>2135</v>
      </c>
      <c r="B175" s="82" t="s">
        <v>1867</v>
      </c>
      <c r="D175" s="11">
        <v>3</v>
      </c>
      <c r="H175" s="87">
        <f>VLOOKUP(A175,Bouwdeelsoort!$B$2:$D$1184,3,FALSE)</f>
        <v>1219</v>
      </c>
      <c r="I175" s="87" t="str">
        <f>VLOOKUP(B175,Kenmerk!$B$2:$D$66,3,FALSE)</f>
        <v>58</v>
      </c>
      <c r="J175" s="1" t="str">
        <f t="shared" si="2"/>
        <v>121958</v>
      </c>
    </row>
    <row r="176" spans="1:10" ht="22.5" x14ac:dyDescent="0.2">
      <c r="A176" s="83" t="s">
        <v>2135</v>
      </c>
      <c r="B176" s="82" t="s">
        <v>2994</v>
      </c>
      <c r="D176" s="11">
        <v>4</v>
      </c>
      <c r="H176" s="87">
        <f>VLOOKUP(A176,Bouwdeelsoort!$B$2:$D$1184,3,FALSE)</f>
        <v>1219</v>
      </c>
      <c r="I176" s="87" t="str">
        <f>VLOOKUP(B176,Kenmerk!$B$2:$D$66,3,FALSE)</f>
        <v>59</v>
      </c>
      <c r="J176" s="1" t="str">
        <f t="shared" si="2"/>
        <v>121959</v>
      </c>
    </row>
    <row r="177" spans="1:10" x14ac:dyDescent="0.2">
      <c r="A177" s="83" t="s">
        <v>2135</v>
      </c>
      <c r="B177" s="11" t="s">
        <v>2995</v>
      </c>
      <c r="D177" s="11">
        <v>5</v>
      </c>
      <c r="H177" s="87">
        <f>VLOOKUP(A177,Bouwdeelsoort!$B$2:$D$1184,3,FALSE)</f>
        <v>1219</v>
      </c>
      <c r="I177" s="87" t="str">
        <f>VLOOKUP(B177,Kenmerk!$B$2:$D$66,3,FALSE)</f>
        <v>60</v>
      </c>
      <c r="J177" s="1" t="str">
        <f t="shared" si="2"/>
        <v>121960</v>
      </c>
    </row>
    <row r="178" spans="1:10" x14ac:dyDescent="0.2">
      <c r="A178" s="83" t="s">
        <v>2135</v>
      </c>
      <c r="B178" s="11" t="s">
        <v>3002</v>
      </c>
      <c r="D178" s="11">
        <v>6</v>
      </c>
      <c r="H178" s="87">
        <f>VLOOKUP(A178,Bouwdeelsoort!$B$2:$D$1184,3,FALSE)</f>
        <v>1219</v>
      </c>
      <c r="I178" s="87" t="str">
        <f>VLOOKUP(B178,Kenmerk!$B$2:$D$66,3,FALSE)</f>
        <v>61</v>
      </c>
      <c r="J178" s="1" t="str">
        <f t="shared" si="2"/>
        <v>121961</v>
      </c>
    </row>
    <row r="179" spans="1:10" x14ac:dyDescent="0.2">
      <c r="A179" s="83" t="s">
        <v>2135</v>
      </c>
      <c r="B179" s="11" t="s">
        <v>2996</v>
      </c>
      <c r="D179" s="11">
        <v>7</v>
      </c>
      <c r="H179" s="87">
        <f>VLOOKUP(A179,Bouwdeelsoort!$B$2:$D$1184,3,FALSE)</f>
        <v>1219</v>
      </c>
      <c r="I179" s="87" t="str">
        <f>VLOOKUP(B179,Kenmerk!$B$2:$D$66,3,FALSE)</f>
        <v>63</v>
      </c>
      <c r="J179" s="1" t="str">
        <f t="shared" si="2"/>
        <v>121963</v>
      </c>
    </row>
    <row r="180" spans="1:10" x14ac:dyDescent="0.2">
      <c r="A180" s="83" t="s">
        <v>2135</v>
      </c>
      <c r="B180" s="11" t="s">
        <v>2997</v>
      </c>
      <c r="D180" s="11">
        <v>8</v>
      </c>
      <c r="H180" s="87">
        <f>VLOOKUP(A180,Bouwdeelsoort!$B$2:$D$1184,3,FALSE)</f>
        <v>1219</v>
      </c>
      <c r="I180" s="87" t="str">
        <f>VLOOKUP(B180,Kenmerk!$B$2:$D$66,3,FALSE)</f>
        <v>64</v>
      </c>
      <c r="J180" s="1" t="str">
        <f t="shared" si="2"/>
        <v>121964</v>
      </c>
    </row>
    <row r="181" spans="1:10" x14ac:dyDescent="0.2">
      <c r="A181" s="83" t="s">
        <v>2135</v>
      </c>
      <c r="B181" s="11" t="s">
        <v>3000</v>
      </c>
      <c r="D181" s="11">
        <v>9</v>
      </c>
      <c r="H181" s="87">
        <f>VLOOKUP(A181,Bouwdeelsoort!$B$2:$D$1184,3,FALSE)</f>
        <v>1219</v>
      </c>
      <c r="I181" s="87" t="str">
        <f>VLOOKUP(B181,Kenmerk!$B$2:$D$66,3,FALSE)</f>
        <v>65</v>
      </c>
      <c r="J181" s="1" t="str">
        <f t="shared" si="2"/>
        <v>121965</v>
      </c>
    </row>
    <row r="182" spans="1:10" ht="22.5" x14ac:dyDescent="0.2">
      <c r="A182" s="11" t="s">
        <v>2136</v>
      </c>
      <c r="B182" s="82" t="s">
        <v>1863</v>
      </c>
      <c r="D182" s="11">
        <v>1</v>
      </c>
      <c r="H182" s="87">
        <f>VLOOKUP(A182,Bouwdeelsoort!$B$2:$D$1184,3,FALSE)</f>
        <v>2005</v>
      </c>
      <c r="I182" s="87" t="str">
        <f>VLOOKUP(B182,Kenmerk!$B$2:$D$66,3,FALSE)</f>
        <v>56</v>
      </c>
      <c r="J182" s="1" t="str">
        <f t="shared" si="2"/>
        <v>200556</v>
      </c>
    </row>
    <row r="183" spans="1:10" ht="22.5" x14ac:dyDescent="0.2">
      <c r="A183" s="83" t="s">
        <v>2136</v>
      </c>
      <c r="B183" s="82" t="s">
        <v>1865</v>
      </c>
      <c r="D183" s="11">
        <v>2</v>
      </c>
      <c r="H183" s="87">
        <f>VLOOKUP(A183,Bouwdeelsoort!$B$2:$D$1184,3,FALSE)</f>
        <v>2005</v>
      </c>
      <c r="I183" s="87" t="str">
        <f>VLOOKUP(B183,Kenmerk!$B$2:$D$66,3,FALSE)</f>
        <v>57</v>
      </c>
      <c r="J183" s="1" t="str">
        <f t="shared" si="2"/>
        <v>200557</v>
      </c>
    </row>
    <row r="184" spans="1:10" ht="22.5" x14ac:dyDescent="0.2">
      <c r="A184" s="83" t="s">
        <v>2136</v>
      </c>
      <c r="B184" s="82" t="s">
        <v>1867</v>
      </c>
      <c r="D184" s="11">
        <v>3</v>
      </c>
      <c r="H184" s="87">
        <f>VLOOKUP(A184,Bouwdeelsoort!$B$2:$D$1184,3,FALSE)</f>
        <v>2005</v>
      </c>
      <c r="I184" s="87" t="str">
        <f>VLOOKUP(B184,Kenmerk!$B$2:$D$66,3,FALSE)</f>
        <v>58</v>
      </c>
      <c r="J184" s="1" t="str">
        <f t="shared" si="2"/>
        <v>200558</v>
      </c>
    </row>
    <row r="185" spans="1:10" ht="22.5" x14ac:dyDescent="0.2">
      <c r="A185" s="83" t="s">
        <v>2136</v>
      </c>
      <c r="B185" s="82" t="s">
        <v>2994</v>
      </c>
      <c r="D185" s="11">
        <v>4</v>
      </c>
      <c r="H185" s="87">
        <f>VLOOKUP(A185,Bouwdeelsoort!$B$2:$D$1184,3,FALSE)</f>
        <v>2005</v>
      </c>
      <c r="I185" s="87" t="str">
        <f>VLOOKUP(B185,Kenmerk!$B$2:$D$66,3,FALSE)</f>
        <v>59</v>
      </c>
      <c r="J185" s="1" t="str">
        <f t="shared" si="2"/>
        <v>200559</v>
      </c>
    </row>
    <row r="186" spans="1:10" x14ac:dyDescent="0.2">
      <c r="A186" s="83" t="s">
        <v>2136</v>
      </c>
      <c r="B186" s="11" t="s">
        <v>2995</v>
      </c>
      <c r="D186" s="11">
        <v>5</v>
      </c>
      <c r="H186" s="87">
        <f>VLOOKUP(A186,Bouwdeelsoort!$B$2:$D$1184,3,FALSE)</f>
        <v>2005</v>
      </c>
      <c r="I186" s="87" t="str">
        <f>VLOOKUP(B186,Kenmerk!$B$2:$D$66,3,FALSE)</f>
        <v>60</v>
      </c>
      <c r="J186" s="1" t="str">
        <f t="shared" ref="J186:J249" si="3">H186&amp;I186</f>
        <v>200560</v>
      </c>
    </row>
    <row r="187" spans="1:10" x14ac:dyDescent="0.2">
      <c r="A187" s="83" t="s">
        <v>2136</v>
      </c>
      <c r="B187" s="11" t="s">
        <v>3002</v>
      </c>
      <c r="D187" s="11">
        <v>6</v>
      </c>
      <c r="H187" s="87">
        <f>VLOOKUP(A187,Bouwdeelsoort!$B$2:$D$1184,3,FALSE)</f>
        <v>2005</v>
      </c>
      <c r="I187" s="87" t="str">
        <f>VLOOKUP(B187,Kenmerk!$B$2:$D$66,3,FALSE)</f>
        <v>61</v>
      </c>
      <c r="J187" s="1" t="str">
        <f t="shared" si="3"/>
        <v>200561</v>
      </c>
    </row>
    <row r="188" spans="1:10" x14ac:dyDescent="0.2">
      <c r="A188" s="83" t="s">
        <v>2136</v>
      </c>
      <c r="B188" s="11" t="s">
        <v>2996</v>
      </c>
      <c r="D188" s="11">
        <v>7</v>
      </c>
      <c r="H188" s="87">
        <f>VLOOKUP(A188,Bouwdeelsoort!$B$2:$D$1184,3,FALSE)</f>
        <v>2005</v>
      </c>
      <c r="I188" s="87" t="str">
        <f>VLOOKUP(B188,Kenmerk!$B$2:$D$66,3,FALSE)</f>
        <v>63</v>
      </c>
      <c r="J188" s="1" t="str">
        <f t="shared" si="3"/>
        <v>200563</v>
      </c>
    </row>
    <row r="189" spans="1:10" x14ac:dyDescent="0.2">
      <c r="A189" s="83" t="s">
        <v>2136</v>
      </c>
      <c r="B189" s="11" t="s">
        <v>2997</v>
      </c>
      <c r="D189" s="11">
        <v>8</v>
      </c>
      <c r="H189" s="87">
        <f>VLOOKUP(A189,Bouwdeelsoort!$B$2:$D$1184,3,FALSE)</f>
        <v>2005</v>
      </c>
      <c r="I189" s="87" t="str">
        <f>VLOOKUP(B189,Kenmerk!$B$2:$D$66,3,FALSE)</f>
        <v>64</v>
      </c>
      <c r="J189" s="1" t="str">
        <f t="shared" si="3"/>
        <v>200564</v>
      </c>
    </row>
    <row r="190" spans="1:10" x14ac:dyDescent="0.2">
      <c r="A190" s="83" t="s">
        <v>2136</v>
      </c>
      <c r="B190" s="11" t="s">
        <v>3000</v>
      </c>
      <c r="D190" s="11">
        <v>9</v>
      </c>
      <c r="H190" s="87">
        <f>VLOOKUP(A190,Bouwdeelsoort!$B$2:$D$1184,3,FALSE)</f>
        <v>2005</v>
      </c>
      <c r="I190" s="87" t="str">
        <f>VLOOKUP(B190,Kenmerk!$B$2:$D$66,3,FALSE)</f>
        <v>65</v>
      </c>
      <c r="J190" s="1" t="str">
        <f t="shared" si="3"/>
        <v>200565</v>
      </c>
    </row>
    <row r="191" spans="1:10" ht="22.5" x14ac:dyDescent="0.2">
      <c r="A191" s="11" t="s">
        <v>2137</v>
      </c>
      <c r="B191" s="82" t="s">
        <v>1863</v>
      </c>
      <c r="D191" s="11">
        <v>1</v>
      </c>
      <c r="H191" s="87">
        <f>VLOOKUP(A191,Bouwdeelsoort!$B$2:$D$1184,3,FALSE)</f>
        <v>1256</v>
      </c>
      <c r="I191" s="87" t="str">
        <f>VLOOKUP(B191,Kenmerk!$B$2:$D$66,3,FALSE)</f>
        <v>56</v>
      </c>
      <c r="J191" s="1" t="str">
        <f t="shared" si="3"/>
        <v>125656</v>
      </c>
    </row>
    <row r="192" spans="1:10" ht="22.5" x14ac:dyDescent="0.2">
      <c r="A192" s="83" t="s">
        <v>2137</v>
      </c>
      <c r="B192" s="82" t="s">
        <v>1865</v>
      </c>
      <c r="D192" s="11">
        <v>2</v>
      </c>
      <c r="H192" s="87">
        <f>VLOOKUP(A192,Bouwdeelsoort!$B$2:$D$1184,3,FALSE)</f>
        <v>1256</v>
      </c>
      <c r="I192" s="87" t="str">
        <f>VLOOKUP(B192,Kenmerk!$B$2:$D$66,3,FALSE)</f>
        <v>57</v>
      </c>
      <c r="J192" s="1" t="str">
        <f t="shared" si="3"/>
        <v>125657</v>
      </c>
    </row>
    <row r="193" spans="1:10" ht="22.5" x14ac:dyDescent="0.2">
      <c r="A193" s="83" t="s">
        <v>2137</v>
      </c>
      <c r="B193" s="82" t="s">
        <v>1867</v>
      </c>
      <c r="D193" s="11">
        <v>3</v>
      </c>
      <c r="H193" s="87">
        <f>VLOOKUP(A193,Bouwdeelsoort!$B$2:$D$1184,3,FALSE)</f>
        <v>1256</v>
      </c>
      <c r="I193" s="87" t="str">
        <f>VLOOKUP(B193,Kenmerk!$B$2:$D$66,3,FALSE)</f>
        <v>58</v>
      </c>
      <c r="J193" s="1" t="str">
        <f t="shared" si="3"/>
        <v>125658</v>
      </c>
    </row>
    <row r="194" spans="1:10" ht="22.5" x14ac:dyDescent="0.2">
      <c r="A194" s="83" t="s">
        <v>2137</v>
      </c>
      <c r="B194" s="82" t="s">
        <v>2994</v>
      </c>
      <c r="D194" s="11">
        <v>4</v>
      </c>
      <c r="H194" s="87">
        <f>VLOOKUP(A194,Bouwdeelsoort!$B$2:$D$1184,3,FALSE)</f>
        <v>1256</v>
      </c>
      <c r="I194" s="87" t="str">
        <f>VLOOKUP(B194,Kenmerk!$B$2:$D$66,3,FALSE)</f>
        <v>59</v>
      </c>
      <c r="J194" s="1" t="str">
        <f t="shared" si="3"/>
        <v>125659</v>
      </c>
    </row>
    <row r="195" spans="1:10" x14ac:dyDescent="0.2">
      <c r="A195" s="83" t="s">
        <v>2137</v>
      </c>
      <c r="B195" s="11" t="s">
        <v>2995</v>
      </c>
      <c r="D195" s="11">
        <v>5</v>
      </c>
      <c r="H195" s="87">
        <f>VLOOKUP(A195,Bouwdeelsoort!$B$2:$D$1184,3,FALSE)</f>
        <v>1256</v>
      </c>
      <c r="I195" s="87" t="str">
        <f>VLOOKUP(B195,Kenmerk!$B$2:$D$66,3,FALSE)</f>
        <v>60</v>
      </c>
      <c r="J195" s="1" t="str">
        <f t="shared" si="3"/>
        <v>125660</v>
      </c>
    </row>
    <row r="196" spans="1:10" x14ac:dyDescent="0.2">
      <c r="A196" s="83" t="s">
        <v>2137</v>
      </c>
      <c r="B196" s="11" t="s">
        <v>3002</v>
      </c>
      <c r="D196" s="11">
        <v>6</v>
      </c>
      <c r="H196" s="87">
        <f>VLOOKUP(A196,Bouwdeelsoort!$B$2:$D$1184,3,FALSE)</f>
        <v>1256</v>
      </c>
      <c r="I196" s="87" t="str">
        <f>VLOOKUP(B196,Kenmerk!$B$2:$D$66,3,FALSE)</f>
        <v>61</v>
      </c>
      <c r="J196" s="1" t="str">
        <f t="shared" si="3"/>
        <v>125661</v>
      </c>
    </row>
    <row r="197" spans="1:10" x14ac:dyDescent="0.2">
      <c r="A197" s="83" t="s">
        <v>2137</v>
      </c>
      <c r="B197" s="11" t="s">
        <v>2996</v>
      </c>
      <c r="D197" s="11">
        <v>7</v>
      </c>
      <c r="H197" s="87">
        <f>VLOOKUP(A197,Bouwdeelsoort!$B$2:$D$1184,3,FALSE)</f>
        <v>1256</v>
      </c>
      <c r="I197" s="87" t="str">
        <f>VLOOKUP(B197,Kenmerk!$B$2:$D$66,3,FALSE)</f>
        <v>63</v>
      </c>
      <c r="J197" s="1" t="str">
        <f t="shared" si="3"/>
        <v>125663</v>
      </c>
    </row>
    <row r="198" spans="1:10" x14ac:dyDescent="0.2">
      <c r="A198" s="83" t="s">
        <v>2137</v>
      </c>
      <c r="B198" s="11" t="s">
        <v>2997</v>
      </c>
      <c r="D198" s="11">
        <v>8</v>
      </c>
      <c r="H198" s="87">
        <f>VLOOKUP(A198,Bouwdeelsoort!$B$2:$D$1184,3,FALSE)</f>
        <v>1256</v>
      </c>
      <c r="I198" s="87" t="str">
        <f>VLOOKUP(B198,Kenmerk!$B$2:$D$66,3,FALSE)</f>
        <v>64</v>
      </c>
      <c r="J198" s="1" t="str">
        <f t="shared" si="3"/>
        <v>125664</v>
      </c>
    </row>
    <row r="199" spans="1:10" x14ac:dyDescent="0.2">
      <c r="A199" s="83" t="s">
        <v>2137</v>
      </c>
      <c r="B199" s="11" t="s">
        <v>3000</v>
      </c>
      <c r="D199" s="11">
        <v>9</v>
      </c>
      <c r="H199" s="87">
        <f>VLOOKUP(A199,Bouwdeelsoort!$B$2:$D$1184,3,FALSE)</f>
        <v>1256</v>
      </c>
      <c r="I199" s="87" t="str">
        <f>VLOOKUP(B199,Kenmerk!$B$2:$D$66,3,FALSE)</f>
        <v>65</v>
      </c>
      <c r="J199" s="1" t="str">
        <f t="shared" si="3"/>
        <v>125665</v>
      </c>
    </row>
    <row r="200" spans="1:10" ht="22.5" x14ac:dyDescent="0.2">
      <c r="A200" s="11" t="s">
        <v>2138</v>
      </c>
      <c r="B200" s="82" t="s">
        <v>1863</v>
      </c>
      <c r="D200" s="11">
        <v>1</v>
      </c>
      <c r="H200" s="87">
        <f>VLOOKUP(A200,Bouwdeelsoort!$B$2:$D$1184,3,FALSE)</f>
        <v>1257</v>
      </c>
      <c r="I200" s="87" t="str">
        <f>VLOOKUP(B200,Kenmerk!$B$2:$D$66,3,FALSE)</f>
        <v>56</v>
      </c>
      <c r="J200" s="1" t="str">
        <f t="shared" si="3"/>
        <v>125756</v>
      </c>
    </row>
    <row r="201" spans="1:10" ht="22.5" x14ac:dyDescent="0.2">
      <c r="A201" s="83" t="s">
        <v>2138</v>
      </c>
      <c r="B201" s="82" t="s">
        <v>1865</v>
      </c>
      <c r="D201" s="11">
        <v>2</v>
      </c>
      <c r="H201" s="87">
        <f>VLOOKUP(A201,Bouwdeelsoort!$B$2:$D$1184,3,FALSE)</f>
        <v>1257</v>
      </c>
      <c r="I201" s="87" t="str">
        <f>VLOOKUP(B201,Kenmerk!$B$2:$D$66,3,FALSE)</f>
        <v>57</v>
      </c>
      <c r="J201" s="1" t="str">
        <f t="shared" si="3"/>
        <v>125757</v>
      </c>
    </row>
    <row r="202" spans="1:10" ht="22.5" x14ac:dyDescent="0.2">
      <c r="A202" s="83" t="s">
        <v>2138</v>
      </c>
      <c r="B202" s="82" t="s">
        <v>1867</v>
      </c>
      <c r="D202" s="11">
        <v>3</v>
      </c>
      <c r="H202" s="87">
        <f>VLOOKUP(A202,Bouwdeelsoort!$B$2:$D$1184,3,FALSE)</f>
        <v>1257</v>
      </c>
      <c r="I202" s="87" t="str">
        <f>VLOOKUP(B202,Kenmerk!$B$2:$D$66,3,FALSE)</f>
        <v>58</v>
      </c>
      <c r="J202" s="1" t="str">
        <f t="shared" si="3"/>
        <v>125758</v>
      </c>
    </row>
    <row r="203" spans="1:10" ht="22.5" x14ac:dyDescent="0.2">
      <c r="A203" s="83" t="s">
        <v>2138</v>
      </c>
      <c r="B203" s="82" t="s">
        <v>2994</v>
      </c>
      <c r="D203" s="11">
        <v>4</v>
      </c>
      <c r="H203" s="87">
        <f>VLOOKUP(A203,Bouwdeelsoort!$B$2:$D$1184,3,FALSE)</f>
        <v>1257</v>
      </c>
      <c r="I203" s="87" t="str">
        <f>VLOOKUP(B203,Kenmerk!$B$2:$D$66,3,FALSE)</f>
        <v>59</v>
      </c>
      <c r="J203" s="1" t="str">
        <f t="shared" si="3"/>
        <v>125759</v>
      </c>
    </row>
    <row r="204" spans="1:10" x14ac:dyDescent="0.2">
      <c r="A204" s="83" t="s">
        <v>2138</v>
      </c>
      <c r="B204" s="11" t="s">
        <v>2995</v>
      </c>
      <c r="D204" s="11">
        <v>5</v>
      </c>
      <c r="H204" s="87">
        <f>VLOOKUP(A204,Bouwdeelsoort!$B$2:$D$1184,3,FALSE)</f>
        <v>1257</v>
      </c>
      <c r="I204" s="87" t="str">
        <f>VLOOKUP(B204,Kenmerk!$B$2:$D$66,3,FALSE)</f>
        <v>60</v>
      </c>
      <c r="J204" s="1" t="str">
        <f t="shared" si="3"/>
        <v>125760</v>
      </c>
    </row>
    <row r="205" spans="1:10" x14ac:dyDescent="0.2">
      <c r="A205" s="83" t="s">
        <v>2138</v>
      </c>
      <c r="B205" s="11" t="s">
        <v>3002</v>
      </c>
      <c r="D205" s="11">
        <v>6</v>
      </c>
      <c r="H205" s="87">
        <f>VLOOKUP(A205,Bouwdeelsoort!$B$2:$D$1184,3,FALSE)</f>
        <v>1257</v>
      </c>
      <c r="I205" s="87" t="str">
        <f>VLOOKUP(B205,Kenmerk!$B$2:$D$66,3,FALSE)</f>
        <v>61</v>
      </c>
      <c r="J205" s="1" t="str">
        <f t="shared" si="3"/>
        <v>125761</v>
      </c>
    </row>
    <row r="206" spans="1:10" x14ac:dyDescent="0.2">
      <c r="A206" s="83" t="s">
        <v>2138</v>
      </c>
      <c r="B206" s="11" t="s">
        <v>2996</v>
      </c>
      <c r="D206" s="11">
        <v>7</v>
      </c>
      <c r="H206" s="87">
        <f>VLOOKUP(A206,Bouwdeelsoort!$B$2:$D$1184,3,FALSE)</f>
        <v>1257</v>
      </c>
      <c r="I206" s="87" t="str">
        <f>VLOOKUP(B206,Kenmerk!$B$2:$D$66,3,FALSE)</f>
        <v>63</v>
      </c>
      <c r="J206" s="1" t="str">
        <f t="shared" si="3"/>
        <v>125763</v>
      </c>
    </row>
    <row r="207" spans="1:10" x14ac:dyDescent="0.2">
      <c r="A207" s="83" t="s">
        <v>2138</v>
      </c>
      <c r="B207" s="11" t="s">
        <v>2997</v>
      </c>
      <c r="D207" s="11">
        <v>8</v>
      </c>
      <c r="H207" s="87">
        <f>VLOOKUP(A207,Bouwdeelsoort!$B$2:$D$1184,3,FALSE)</f>
        <v>1257</v>
      </c>
      <c r="I207" s="87" t="str">
        <f>VLOOKUP(B207,Kenmerk!$B$2:$D$66,3,FALSE)</f>
        <v>64</v>
      </c>
      <c r="J207" s="1" t="str">
        <f t="shared" si="3"/>
        <v>125764</v>
      </c>
    </row>
    <row r="208" spans="1:10" x14ac:dyDescent="0.2">
      <c r="A208" s="83" t="s">
        <v>2138</v>
      </c>
      <c r="B208" s="11" t="s">
        <v>3000</v>
      </c>
      <c r="D208" s="11">
        <v>9</v>
      </c>
      <c r="H208" s="87">
        <f>VLOOKUP(A208,Bouwdeelsoort!$B$2:$D$1184,3,FALSE)</f>
        <v>1257</v>
      </c>
      <c r="I208" s="87" t="str">
        <f>VLOOKUP(B208,Kenmerk!$B$2:$D$66,3,FALSE)</f>
        <v>65</v>
      </c>
      <c r="J208" s="1" t="str">
        <f t="shared" si="3"/>
        <v>125765</v>
      </c>
    </row>
    <row r="209" spans="1:10" ht="22.5" x14ac:dyDescent="0.2">
      <c r="A209" s="11" t="s">
        <v>2139</v>
      </c>
      <c r="B209" s="82" t="s">
        <v>1863</v>
      </c>
      <c r="D209" s="11">
        <v>1</v>
      </c>
      <c r="H209" s="87">
        <f>VLOOKUP(A209,Bouwdeelsoort!$B$2:$D$1184,3,FALSE)</f>
        <v>1274</v>
      </c>
      <c r="I209" s="87" t="str">
        <f>VLOOKUP(B209,Kenmerk!$B$2:$D$66,3,FALSE)</f>
        <v>56</v>
      </c>
      <c r="J209" s="1" t="str">
        <f t="shared" si="3"/>
        <v>127456</v>
      </c>
    </row>
    <row r="210" spans="1:10" ht="22.5" x14ac:dyDescent="0.2">
      <c r="A210" s="83" t="s">
        <v>2139</v>
      </c>
      <c r="B210" s="82" t="s">
        <v>1865</v>
      </c>
      <c r="D210" s="11">
        <v>2</v>
      </c>
      <c r="H210" s="87">
        <f>VLOOKUP(A210,Bouwdeelsoort!$B$2:$D$1184,3,FALSE)</f>
        <v>1274</v>
      </c>
      <c r="I210" s="87" t="str">
        <f>VLOOKUP(B210,Kenmerk!$B$2:$D$66,3,FALSE)</f>
        <v>57</v>
      </c>
      <c r="J210" s="1" t="str">
        <f t="shared" si="3"/>
        <v>127457</v>
      </c>
    </row>
    <row r="211" spans="1:10" ht="22.5" x14ac:dyDescent="0.2">
      <c r="A211" s="83" t="s">
        <v>2139</v>
      </c>
      <c r="B211" s="82" t="s">
        <v>1867</v>
      </c>
      <c r="D211" s="11">
        <v>3</v>
      </c>
      <c r="H211" s="87">
        <f>VLOOKUP(A211,Bouwdeelsoort!$B$2:$D$1184,3,FALSE)</f>
        <v>1274</v>
      </c>
      <c r="I211" s="87" t="str">
        <f>VLOOKUP(B211,Kenmerk!$B$2:$D$66,3,FALSE)</f>
        <v>58</v>
      </c>
      <c r="J211" s="1" t="str">
        <f t="shared" si="3"/>
        <v>127458</v>
      </c>
    </row>
    <row r="212" spans="1:10" ht="22.5" x14ac:dyDescent="0.2">
      <c r="A212" s="83" t="s">
        <v>2139</v>
      </c>
      <c r="B212" s="82" t="s">
        <v>2994</v>
      </c>
      <c r="D212" s="11">
        <v>4</v>
      </c>
      <c r="H212" s="87">
        <f>VLOOKUP(A212,Bouwdeelsoort!$B$2:$D$1184,3,FALSE)</f>
        <v>1274</v>
      </c>
      <c r="I212" s="87" t="str">
        <f>VLOOKUP(B212,Kenmerk!$B$2:$D$66,3,FALSE)</f>
        <v>59</v>
      </c>
      <c r="J212" s="1" t="str">
        <f t="shared" si="3"/>
        <v>127459</v>
      </c>
    </row>
    <row r="213" spans="1:10" x14ac:dyDescent="0.2">
      <c r="A213" s="83" t="s">
        <v>2139</v>
      </c>
      <c r="B213" s="11" t="s">
        <v>2995</v>
      </c>
      <c r="D213" s="11">
        <v>5</v>
      </c>
      <c r="H213" s="87">
        <f>VLOOKUP(A213,Bouwdeelsoort!$B$2:$D$1184,3,FALSE)</f>
        <v>1274</v>
      </c>
      <c r="I213" s="87" t="str">
        <f>VLOOKUP(B213,Kenmerk!$B$2:$D$66,3,FALSE)</f>
        <v>60</v>
      </c>
      <c r="J213" s="1" t="str">
        <f t="shared" si="3"/>
        <v>127460</v>
      </c>
    </row>
    <row r="214" spans="1:10" x14ac:dyDescent="0.2">
      <c r="A214" s="83" t="s">
        <v>2139</v>
      </c>
      <c r="B214" s="11" t="s">
        <v>3002</v>
      </c>
      <c r="D214" s="11">
        <v>6</v>
      </c>
      <c r="H214" s="87">
        <f>VLOOKUP(A214,Bouwdeelsoort!$B$2:$D$1184,3,FALSE)</f>
        <v>1274</v>
      </c>
      <c r="I214" s="87" t="str">
        <f>VLOOKUP(B214,Kenmerk!$B$2:$D$66,3,FALSE)</f>
        <v>61</v>
      </c>
      <c r="J214" s="1" t="str">
        <f t="shared" si="3"/>
        <v>127461</v>
      </c>
    </row>
    <row r="215" spans="1:10" x14ac:dyDescent="0.2">
      <c r="A215" s="83" t="s">
        <v>2139</v>
      </c>
      <c r="B215" s="11" t="s">
        <v>2996</v>
      </c>
      <c r="D215" s="11">
        <v>7</v>
      </c>
      <c r="H215" s="87">
        <f>VLOOKUP(A215,Bouwdeelsoort!$B$2:$D$1184,3,FALSE)</f>
        <v>1274</v>
      </c>
      <c r="I215" s="87" t="str">
        <f>VLOOKUP(B215,Kenmerk!$B$2:$D$66,3,FALSE)</f>
        <v>63</v>
      </c>
      <c r="J215" s="1" t="str">
        <f t="shared" si="3"/>
        <v>127463</v>
      </c>
    </row>
    <row r="216" spans="1:10" x14ac:dyDescent="0.2">
      <c r="A216" s="83" t="s">
        <v>2139</v>
      </c>
      <c r="B216" s="11" t="s">
        <v>2997</v>
      </c>
      <c r="D216" s="11">
        <v>8</v>
      </c>
      <c r="H216" s="87">
        <f>VLOOKUP(A216,Bouwdeelsoort!$B$2:$D$1184,3,FALSE)</f>
        <v>1274</v>
      </c>
      <c r="I216" s="87" t="str">
        <f>VLOOKUP(B216,Kenmerk!$B$2:$D$66,3,FALSE)</f>
        <v>64</v>
      </c>
      <c r="J216" s="1" t="str">
        <f t="shared" si="3"/>
        <v>127464</v>
      </c>
    </row>
    <row r="217" spans="1:10" x14ac:dyDescent="0.2">
      <c r="A217" s="83" t="s">
        <v>2139</v>
      </c>
      <c r="B217" s="11" t="s">
        <v>3000</v>
      </c>
      <c r="D217" s="11">
        <v>9</v>
      </c>
      <c r="H217" s="87">
        <f>VLOOKUP(A217,Bouwdeelsoort!$B$2:$D$1184,3,FALSE)</f>
        <v>1274</v>
      </c>
      <c r="I217" s="87" t="str">
        <f>VLOOKUP(B217,Kenmerk!$B$2:$D$66,3,FALSE)</f>
        <v>65</v>
      </c>
      <c r="J217" s="1" t="str">
        <f t="shared" si="3"/>
        <v>127465</v>
      </c>
    </row>
    <row r="218" spans="1:10" ht="22.5" x14ac:dyDescent="0.2">
      <c r="A218" s="11" t="s">
        <v>2140</v>
      </c>
      <c r="B218" s="82" t="s">
        <v>1863</v>
      </c>
      <c r="D218" s="11">
        <v>1</v>
      </c>
      <c r="H218" s="87">
        <f>VLOOKUP(A218,Bouwdeelsoort!$B$2:$D$1184,3,FALSE)</f>
        <v>1275</v>
      </c>
      <c r="I218" s="87" t="str">
        <f>VLOOKUP(B218,Kenmerk!$B$2:$D$66,3,FALSE)</f>
        <v>56</v>
      </c>
      <c r="J218" s="1" t="str">
        <f t="shared" si="3"/>
        <v>127556</v>
      </c>
    </row>
    <row r="219" spans="1:10" ht="22.5" x14ac:dyDescent="0.2">
      <c r="A219" s="83" t="s">
        <v>2140</v>
      </c>
      <c r="B219" s="82" t="s">
        <v>1865</v>
      </c>
      <c r="D219" s="11">
        <v>2</v>
      </c>
      <c r="H219" s="87">
        <f>VLOOKUP(A219,Bouwdeelsoort!$B$2:$D$1184,3,FALSE)</f>
        <v>1275</v>
      </c>
      <c r="I219" s="87" t="str">
        <f>VLOOKUP(B219,Kenmerk!$B$2:$D$66,3,FALSE)</f>
        <v>57</v>
      </c>
      <c r="J219" s="1" t="str">
        <f t="shared" si="3"/>
        <v>127557</v>
      </c>
    </row>
    <row r="220" spans="1:10" ht="22.5" x14ac:dyDescent="0.2">
      <c r="A220" s="83" t="s">
        <v>2140</v>
      </c>
      <c r="B220" s="82" t="s">
        <v>1867</v>
      </c>
      <c r="D220" s="11">
        <v>3</v>
      </c>
      <c r="H220" s="87">
        <f>VLOOKUP(A220,Bouwdeelsoort!$B$2:$D$1184,3,FALSE)</f>
        <v>1275</v>
      </c>
      <c r="I220" s="87" t="str">
        <f>VLOOKUP(B220,Kenmerk!$B$2:$D$66,3,FALSE)</f>
        <v>58</v>
      </c>
      <c r="J220" s="1" t="str">
        <f t="shared" si="3"/>
        <v>127558</v>
      </c>
    </row>
    <row r="221" spans="1:10" ht="22.5" x14ac:dyDescent="0.2">
      <c r="A221" s="83" t="s">
        <v>2140</v>
      </c>
      <c r="B221" s="82" t="s">
        <v>2994</v>
      </c>
      <c r="D221" s="11">
        <v>4</v>
      </c>
      <c r="H221" s="87">
        <f>VLOOKUP(A221,Bouwdeelsoort!$B$2:$D$1184,3,FALSE)</f>
        <v>1275</v>
      </c>
      <c r="I221" s="87" t="str">
        <f>VLOOKUP(B221,Kenmerk!$B$2:$D$66,3,FALSE)</f>
        <v>59</v>
      </c>
      <c r="J221" s="1" t="str">
        <f t="shared" si="3"/>
        <v>127559</v>
      </c>
    </row>
    <row r="222" spans="1:10" x14ac:dyDescent="0.2">
      <c r="A222" s="83" t="s">
        <v>2140</v>
      </c>
      <c r="B222" s="11" t="s">
        <v>2995</v>
      </c>
      <c r="D222" s="11">
        <v>5</v>
      </c>
      <c r="H222" s="87">
        <f>VLOOKUP(A222,Bouwdeelsoort!$B$2:$D$1184,3,FALSE)</f>
        <v>1275</v>
      </c>
      <c r="I222" s="87" t="str">
        <f>VLOOKUP(B222,Kenmerk!$B$2:$D$66,3,FALSE)</f>
        <v>60</v>
      </c>
      <c r="J222" s="1" t="str">
        <f t="shared" si="3"/>
        <v>127560</v>
      </c>
    </row>
    <row r="223" spans="1:10" x14ac:dyDescent="0.2">
      <c r="A223" s="83" t="s">
        <v>2140</v>
      </c>
      <c r="B223" s="11" t="s">
        <v>3002</v>
      </c>
      <c r="D223" s="11">
        <v>6</v>
      </c>
      <c r="H223" s="87">
        <f>VLOOKUP(A223,Bouwdeelsoort!$B$2:$D$1184,3,FALSE)</f>
        <v>1275</v>
      </c>
      <c r="I223" s="87" t="str">
        <f>VLOOKUP(B223,Kenmerk!$B$2:$D$66,3,FALSE)</f>
        <v>61</v>
      </c>
      <c r="J223" s="1" t="str">
        <f t="shared" si="3"/>
        <v>127561</v>
      </c>
    </row>
    <row r="224" spans="1:10" x14ac:dyDescent="0.2">
      <c r="A224" s="83" t="s">
        <v>2140</v>
      </c>
      <c r="B224" s="11" t="s">
        <v>2996</v>
      </c>
      <c r="D224" s="11">
        <v>7</v>
      </c>
      <c r="H224" s="87">
        <f>VLOOKUP(A224,Bouwdeelsoort!$B$2:$D$1184,3,FALSE)</f>
        <v>1275</v>
      </c>
      <c r="I224" s="87" t="str">
        <f>VLOOKUP(B224,Kenmerk!$B$2:$D$66,3,FALSE)</f>
        <v>63</v>
      </c>
      <c r="J224" s="1" t="str">
        <f t="shared" si="3"/>
        <v>127563</v>
      </c>
    </row>
    <row r="225" spans="1:10" x14ac:dyDescent="0.2">
      <c r="A225" s="83" t="s">
        <v>2140</v>
      </c>
      <c r="B225" s="11" t="s">
        <v>2997</v>
      </c>
      <c r="D225" s="11">
        <v>8</v>
      </c>
      <c r="H225" s="87">
        <f>VLOOKUP(A225,Bouwdeelsoort!$B$2:$D$1184,3,FALSE)</f>
        <v>1275</v>
      </c>
      <c r="I225" s="87" t="str">
        <f>VLOOKUP(B225,Kenmerk!$B$2:$D$66,3,FALSE)</f>
        <v>64</v>
      </c>
      <c r="J225" s="1" t="str">
        <f t="shared" si="3"/>
        <v>127564</v>
      </c>
    </row>
    <row r="226" spans="1:10" x14ac:dyDescent="0.2">
      <c r="A226" s="83" t="s">
        <v>2140</v>
      </c>
      <c r="B226" s="11" t="s">
        <v>3000</v>
      </c>
      <c r="D226" s="11">
        <v>9</v>
      </c>
      <c r="H226" s="87">
        <f>VLOOKUP(A226,Bouwdeelsoort!$B$2:$D$1184,3,FALSE)</f>
        <v>1275</v>
      </c>
      <c r="I226" s="87" t="str">
        <f>VLOOKUP(B226,Kenmerk!$B$2:$D$66,3,FALSE)</f>
        <v>65</v>
      </c>
      <c r="J226" s="1" t="str">
        <f t="shared" si="3"/>
        <v>127565</v>
      </c>
    </row>
    <row r="227" spans="1:10" ht="22.5" x14ac:dyDescent="0.2">
      <c r="A227" s="11" t="s">
        <v>2141</v>
      </c>
      <c r="B227" s="82" t="s">
        <v>1863</v>
      </c>
      <c r="D227" s="11">
        <v>1</v>
      </c>
      <c r="H227" s="87">
        <f>VLOOKUP(A227,Bouwdeelsoort!$B$2:$D$1184,3,FALSE)</f>
        <v>1282</v>
      </c>
      <c r="I227" s="87" t="str">
        <f>VLOOKUP(B227,Kenmerk!$B$2:$D$66,3,FALSE)</f>
        <v>56</v>
      </c>
      <c r="J227" s="1" t="str">
        <f t="shared" si="3"/>
        <v>128256</v>
      </c>
    </row>
    <row r="228" spans="1:10" ht="22.5" x14ac:dyDescent="0.2">
      <c r="A228" s="83" t="s">
        <v>2141</v>
      </c>
      <c r="B228" s="82" t="s">
        <v>1865</v>
      </c>
      <c r="D228" s="11">
        <v>2</v>
      </c>
      <c r="H228" s="87">
        <f>VLOOKUP(A228,Bouwdeelsoort!$B$2:$D$1184,3,FALSE)</f>
        <v>1282</v>
      </c>
      <c r="I228" s="87" t="str">
        <f>VLOOKUP(B228,Kenmerk!$B$2:$D$66,3,FALSE)</f>
        <v>57</v>
      </c>
      <c r="J228" s="1" t="str">
        <f t="shared" si="3"/>
        <v>128257</v>
      </c>
    </row>
    <row r="229" spans="1:10" ht="22.5" x14ac:dyDescent="0.2">
      <c r="A229" s="83" t="s">
        <v>2141</v>
      </c>
      <c r="B229" s="82" t="s">
        <v>1867</v>
      </c>
      <c r="D229" s="11">
        <v>3</v>
      </c>
      <c r="H229" s="87">
        <f>VLOOKUP(A229,Bouwdeelsoort!$B$2:$D$1184,3,FALSE)</f>
        <v>1282</v>
      </c>
      <c r="I229" s="87" t="str">
        <f>VLOOKUP(B229,Kenmerk!$B$2:$D$66,3,FALSE)</f>
        <v>58</v>
      </c>
      <c r="J229" s="1" t="str">
        <f t="shared" si="3"/>
        <v>128258</v>
      </c>
    </row>
    <row r="230" spans="1:10" ht="22.5" x14ac:dyDescent="0.2">
      <c r="A230" s="83" t="s">
        <v>2141</v>
      </c>
      <c r="B230" s="82" t="s">
        <v>2994</v>
      </c>
      <c r="D230" s="11">
        <v>4</v>
      </c>
      <c r="H230" s="87">
        <f>VLOOKUP(A230,Bouwdeelsoort!$B$2:$D$1184,3,FALSE)</f>
        <v>1282</v>
      </c>
      <c r="I230" s="87" t="str">
        <f>VLOOKUP(B230,Kenmerk!$B$2:$D$66,3,FALSE)</f>
        <v>59</v>
      </c>
      <c r="J230" s="1" t="str">
        <f t="shared" si="3"/>
        <v>128259</v>
      </c>
    </row>
    <row r="231" spans="1:10" x14ac:dyDescent="0.2">
      <c r="A231" s="83" t="s">
        <v>2141</v>
      </c>
      <c r="B231" s="11" t="s">
        <v>2995</v>
      </c>
      <c r="D231" s="11">
        <v>5</v>
      </c>
      <c r="H231" s="87">
        <f>VLOOKUP(A231,Bouwdeelsoort!$B$2:$D$1184,3,FALSE)</f>
        <v>1282</v>
      </c>
      <c r="I231" s="87" t="str">
        <f>VLOOKUP(B231,Kenmerk!$B$2:$D$66,3,FALSE)</f>
        <v>60</v>
      </c>
      <c r="J231" s="1" t="str">
        <f t="shared" si="3"/>
        <v>128260</v>
      </c>
    </row>
    <row r="232" spans="1:10" x14ac:dyDescent="0.2">
      <c r="A232" s="83" t="s">
        <v>2141</v>
      </c>
      <c r="B232" s="11" t="s">
        <v>3002</v>
      </c>
      <c r="D232" s="11">
        <v>6</v>
      </c>
      <c r="H232" s="87">
        <f>VLOOKUP(A232,Bouwdeelsoort!$B$2:$D$1184,3,FALSE)</f>
        <v>1282</v>
      </c>
      <c r="I232" s="87" t="str">
        <f>VLOOKUP(B232,Kenmerk!$B$2:$D$66,3,FALSE)</f>
        <v>61</v>
      </c>
      <c r="J232" s="1" t="str">
        <f t="shared" si="3"/>
        <v>128261</v>
      </c>
    </row>
    <row r="233" spans="1:10" x14ac:dyDescent="0.2">
      <c r="A233" s="83" t="s">
        <v>2141</v>
      </c>
      <c r="B233" s="11" t="s">
        <v>2996</v>
      </c>
      <c r="D233" s="11">
        <v>7</v>
      </c>
      <c r="H233" s="87">
        <f>VLOOKUP(A233,Bouwdeelsoort!$B$2:$D$1184,3,FALSE)</f>
        <v>1282</v>
      </c>
      <c r="I233" s="87" t="str">
        <f>VLOOKUP(B233,Kenmerk!$B$2:$D$66,3,FALSE)</f>
        <v>63</v>
      </c>
      <c r="J233" s="1" t="str">
        <f t="shared" si="3"/>
        <v>128263</v>
      </c>
    </row>
    <row r="234" spans="1:10" x14ac:dyDescent="0.2">
      <c r="A234" s="83" t="s">
        <v>2141</v>
      </c>
      <c r="B234" s="11" t="s">
        <v>2997</v>
      </c>
      <c r="D234" s="11">
        <v>8</v>
      </c>
      <c r="H234" s="87">
        <f>VLOOKUP(A234,Bouwdeelsoort!$B$2:$D$1184,3,FALSE)</f>
        <v>1282</v>
      </c>
      <c r="I234" s="87" t="str">
        <f>VLOOKUP(B234,Kenmerk!$B$2:$D$66,3,FALSE)</f>
        <v>64</v>
      </c>
      <c r="J234" s="1" t="str">
        <f t="shared" si="3"/>
        <v>128264</v>
      </c>
    </row>
    <row r="235" spans="1:10" x14ac:dyDescent="0.2">
      <c r="A235" s="83" t="s">
        <v>2141</v>
      </c>
      <c r="B235" s="11" t="s">
        <v>3000</v>
      </c>
      <c r="D235" s="11">
        <v>9</v>
      </c>
      <c r="H235" s="87">
        <f>VLOOKUP(A235,Bouwdeelsoort!$B$2:$D$1184,3,FALSE)</f>
        <v>1282</v>
      </c>
      <c r="I235" s="87" t="str">
        <f>VLOOKUP(B235,Kenmerk!$B$2:$D$66,3,FALSE)</f>
        <v>65</v>
      </c>
      <c r="J235" s="1" t="str">
        <f t="shared" si="3"/>
        <v>128265</v>
      </c>
    </row>
    <row r="236" spans="1:10" ht="22.5" x14ac:dyDescent="0.2">
      <c r="A236" s="11" t="s">
        <v>2142</v>
      </c>
      <c r="B236" s="82" t="s">
        <v>1863</v>
      </c>
      <c r="D236" s="11">
        <v>1</v>
      </c>
      <c r="H236" s="87">
        <f>VLOOKUP(A236,Bouwdeelsoort!$B$2:$D$1184,3,FALSE)</f>
        <v>1292</v>
      </c>
      <c r="I236" s="87" t="str">
        <f>VLOOKUP(B236,Kenmerk!$B$2:$D$66,3,FALSE)</f>
        <v>56</v>
      </c>
      <c r="J236" s="1" t="str">
        <f t="shared" si="3"/>
        <v>129256</v>
      </c>
    </row>
    <row r="237" spans="1:10" ht="22.5" x14ac:dyDescent="0.2">
      <c r="A237" s="83" t="s">
        <v>2142</v>
      </c>
      <c r="B237" s="82" t="s">
        <v>1865</v>
      </c>
      <c r="D237" s="11">
        <v>2</v>
      </c>
      <c r="H237" s="87">
        <f>VLOOKUP(A237,Bouwdeelsoort!$B$2:$D$1184,3,FALSE)</f>
        <v>1292</v>
      </c>
      <c r="I237" s="87" t="str">
        <f>VLOOKUP(B237,Kenmerk!$B$2:$D$66,3,FALSE)</f>
        <v>57</v>
      </c>
      <c r="J237" s="1" t="str">
        <f t="shared" si="3"/>
        <v>129257</v>
      </c>
    </row>
    <row r="238" spans="1:10" ht="22.5" x14ac:dyDescent="0.2">
      <c r="A238" s="83" t="s">
        <v>2142</v>
      </c>
      <c r="B238" s="82" t="s">
        <v>1867</v>
      </c>
      <c r="D238" s="11">
        <v>3</v>
      </c>
      <c r="H238" s="87">
        <f>VLOOKUP(A238,Bouwdeelsoort!$B$2:$D$1184,3,FALSE)</f>
        <v>1292</v>
      </c>
      <c r="I238" s="87" t="str">
        <f>VLOOKUP(B238,Kenmerk!$B$2:$D$66,3,FALSE)</f>
        <v>58</v>
      </c>
      <c r="J238" s="1" t="str">
        <f t="shared" si="3"/>
        <v>129258</v>
      </c>
    </row>
    <row r="239" spans="1:10" ht="22.5" x14ac:dyDescent="0.2">
      <c r="A239" s="83" t="s">
        <v>2142</v>
      </c>
      <c r="B239" s="82" t="s">
        <v>2994</v>
      </c>
      <c r="D239" s="11">
        <v>4</v>
      </c>
      <c r="H239" s="87">
        <f>VLOOKUP(A239,Bouwdeelsoort!$B$2:$D$1184,3,FALSE)</f>
        <v>1292</v>
      </c>
      <c r="I239" s="87" t="str">
        <f>VLOOKUP(B239,Kenmerk!$B$2:$D$66,3,FALSE)</f>
        <v>59</v>
      </c>
      <c r="J239" s="1" t="str">
        <f t="shared" si="3"/>
        <v>129259</v>
      </c>
    </row>
    <row r="240" spans="1:10" x14ac:dyDescent="0.2">
      <c r="A240" s="83" t="s">
        <v>2142</v>
      </c>
      <c r="B240" s="11" t="s">
        <v>2995</v>
      </c>
      <c r="D240" s="11">
        <v>5</v>
      </c>
      <c r="H240" s="87">
        <f>VLOOKUP(A240,Bouwdeelsoort!$B$2:$D$1184,3,FALSE)</f>
        <v>1292</v>
      </c>
      <c r="I240" s="87" t="str">
        <f>VLOOKUP(B240,Kenmerk!$B$2:$D$66,3,FALSE)</f>
        <v>60</v>
      </c>
      <c r="J240" s="1" t="str">
        <f t="shared" si="3"/>
        <v>129260</v>
      </c>
    </row>
    <row r="241" spans="1:10" x14ac:dyDescent="0.2">
      <c r="A241" s="83" t="s">
        <v>2142</v>
      </c>
      <c r="B241" s="11" t="s">
        <v>3002</v>
      </c>
      <c r="D241" s="11">
        <v>6</v>
      </c>
      <c r="H241" s="87">
        <f>VLOOKUP(A241,Bouwdeelsoort!$B$2:$D$1184,3,FALSE)</f>
        <v>1292</v>
      </c>
      <c r="I241" s="87" t="str">
        <f>VLOOKUP(B241,Kenmerk!$B$2:$D$66,3,FALSE)</f>
        <v>61</v>
      </c>
      <c r="J241" s="1" t="str">
        <f t="shared" si="3"/>
        <v>129261</v>
      </c>
    </row>
    <row r="242" spans="1:10" x14ac:dyDescent="0.2">
      <c r="A242" s="83" t="s">
        <v>2142</v>
      </c>
      <c r="B242" s="11" t="s">
        <v>2996</v>
      </c>
      <c r="D242" s="11">
        <v>7</v>
      </c>
      <c r="H242" s="87">
        <f>VLOOKUP(A242,Bouwdeelsoort!$B$2:$D$1184,3,FALSE)</f>
        <v>1292</v>
      </c>
      <c r="I242" s="87" t="str">
        <f>VLOOKUP(B242,Kenmerk!$B$2:$D$66,3,FALSE)</f>
        <v>63</v>
      </c>
      <c r="J242" s="1" t="str">
        <f t="shared" si="3"/>
        <v>129263</v>
      </c>
    </row>
    <row r="243" spans="1:10" x14ac:dyDescent="0.2">
      <c r="A243" s="83" t="s">
        <v>2142</v>
      </c>
      <c r="B243" s="11" t="s">
        <v>2997</v>
      </c>
      <c r="D243" s="11">
        <v>8</v>
      </c>
      <c r="H243" s="87">
        <f>VLOOKUP(A243,Bouwdeelsoort!$B$2:$D$1184,3,FALSE)</f>
        <v>1292</v>
      </c>
      <c r="I243" s="87" t="str">
        <f>VLOOKUP(B243,Kenmerk!$B$2:$D$66,3,FALSE)</f>
        <v>64</v>
      </c>
      <c r="J243" s="1" t="str">
        <f t="shared" si="3"/>
        <v>129264</v>
      </c>
    </row>
    <row r="244" spans="1:10" x14ac:dyDescent="0.2">
      <c r="A244" s="83" t="s">
        <v>2142</v>
      </c>
      <c r="B244" s="11" t="s">
        <v>3000</v>
      </c>
      <c r="D244" s="11">
        <v>9</v>
      </c>
      <c r="H244" s="87">
        <f>VLOOKUP(A244,Bouwdeelsoort!$B$2:$D$1184,3,FALSE)</f>
        <v>1292</v>
      </c>
      <c r="I244" s="87" t="str">
        <f>VLOOKUP(B244,Kenmerk!$B$2:$D$66,3,FALSE)</f>
        <v>65</v>
      </c>
      <c r="J244" s="1" t="str">
        <f t="shared" si="3"/>
        <v>129265</v>
      </c>
    </row>
    <row r="245" spans="1:10" ht="22.5" x14ac:dyDescent="0.2">
      <c r="A245" s="11" t="s">
        <v>2143</v>
      </c>
      <c r="B245" s="82" t="s">
        <v>1863</v>
      </c>
      <c r="D245" s="11">
        <v>1</v>
      </c>
      <c r="H245" s="87">
        <f>VLOOKUP(A245,Bouwdeelsoort!$B$2:$D$1184,3,FALSE)</f>
        <v>1299</v>
      </c>
      <c r="I245" s="87" t="str">
        <f>VLOOKUP(B245,Kenmerk!$B$2:$D$66,3,FALSE)</f>
        <v>56</v>
      </c>
      <c r="J245" s="1" t="str">
        <f t="shared" si="3"/>
        <v>129956</v>
      </c>
    </row>
    <row r="246" spans="1:10" ht="22.5" x14ac:dyDescent="0.2">
      <c r="A246" s="83" t="s">
        <v>2143</v>
      </c>
      <c r="B246" s="82" t="s">
        <v>1865</v>
      </c>
      <c r="D246" s="11">
        <v>2</v>
      </c>
      <c r="H246" s="87">
        <f>VLOOKUP(A246,Bouwdeelsoort!$B$2:$D$1184,3,FALSE)</f>
        <v>1299</v>
      </c>
      <c r="I246" s="87" t="str">
        <f>VLOOKUP(B246,Kenmerk!$B$2:$D$66,3,FALSE)</f>
        <v>57</v>
      </c>
      <c r="J246" s="1" t="str">
        <f t="shared" si="3"/>
        <v>129957</v>
      </c>
    </row>
    <row r="247" spans="1:10" ht="22.5" x14ac:dyDescent="0.2">
      <c r="A247" s="83" t="s">
        <v>2143</v>
      </c>
      <c r="B247" s="82" t="s">
        <v>1867</v>
      </c>
      <c r="D247" s="11">
        <v>3</v>
      </c>
      <c r="H247" s="87">
        <f>VLOOKUP(A247,Bouwdeelsoort!$B$2:$D$1184,3,FALSE)</f>
        <v>1299</v>
      </c>
      <c r="I247" s="87" t="str">
        <f>VLOOKUP(B247,Kenmerk!$B$2:$D$66,3,FALSE)</f>
        <v>58</v>
      </c>
      <c r="J247" s="1" t="str">
        <f t="shared" si="3"/>
        <v>129958</v>
      </c>
    </row>
    <row r="248" spans="1:10" ht="22.5" x14ac:dyDescent="0.2">
      <c r="A248" s="83" t="s">
        <v>2143</v>
      </c>
      <c r="B248" s="82" t="s">
        <v>2994</v>
      </c>
      <c r="D248" s="11">
        <v>4</v>
      </c>
      <c r="H248" s="87">
        <f>VLOOKUP(A248,Bouwdeelsoort!$B$2:$D$1184,3,FALSE)</f>
        <v>1299</v>
      </c>
      <c r="I248" s="87" t="str">
        <f>VLOOKUP(B248,Kenmerk!$B$2:$D$66,3,FALSE)</f>
        <v>59</v>
      </c>
      <c r="J248" s="1" t="str">
        <f t="shared" si="3"/>
        <v>129959</v>
      </c>
    </row>
    <row r="249" spans="1:10" x14ac:dyDescent="0.2">
      <c r="A249" s="83" t="s">
        <v>2143</v>
      </c>
      <c r="B249" s="11" t="s">
        <v>2995</v>
      </c>
      <c r="D249" s="11">
        <v>5</v>
      </c>
      <c r="H249" s="87">
        <f>VLOOKUP(A249,Bouwdeelsoort!$B$2:$D$1184,3,FALSE)</f>
        <v>1299</v>
      </c>
      <c r="I249" s="87" t="str">
        <f>VLOOKUP(B249,Kenmerk!$B$2:$D$66,3,FALSE)</f>
        <v>60</v>
      </c>
      <c r="J249" s="1" t="str">
        <f t="shared" si="3"/>
        <v>129960</v>
      </c>
    </row>
    <row r="250" spans="1:10" x14ac:dyDescent="0.2">
      <c r="A250" s="83" t="s">
        <v>2143</v>
      </c>
      <c r="B250" s="11" t="s">
        <v>3002</v>
      </c>
      <c r="D250" s="11">
        <v>6</v>
      </c>
      <c r="H250" s="87">
        <f>VLOOKUP(A250,Bouwdeelsoort!$B$2:$D$1184,3,FALSE)</f>
        <v>1299</v>
      </c>
      <c r="I250" s="87" t="str">
        <f>VLOOKUP(B250,Kenmerk!$B$2:$D$66,3,FALSE)</f>
        <v>61</v>
      </c>
      <c r="J250" s="1" t="str">
        <f t="shared" ref="J250:J313" si="4">H250&amp;I250</f>
        <v>129961</v>
      </c>
    </row>
    <row r="251" spans="1:10" x14ac:dyDescent="0.2">
      <c r="A251" s="83" t="s">
        <v>2143</v>
      </c>
      <c r="B251" s="11" t="s">
        <v>2996</v>
      </c>
      <c r="D251" s="11">
        <v>7</v>
      </c>
      <c r="H251" s="87">
        <f>VLOOKUP(A251,Bouwdeelsoort!$B$2:$D$1184,3,FALSE)</f>
        <v>1299</v>
      </c>
      <c r="I251" s="87" t="str">
        <f>VLOOKUP(B251,Kenmerk!$B$2:$D$66,3,FALSE)</f>
        <v>63</v>
      </c>
      <c r="J251" s="1" t="str">
        <f t="shared" si="4"/>
        <v>129963</v>
      </c>
    </row>
    <row r="252" spans="1:10" x14ac:dyDescent="0.2">
      <c r="A252" s="83" t="s">
        <v>2143</v>
      </c>
      <c r="B252" s="11" t="s">
        <v>2997</v>
      </c>
      <c r="D252" s="11">
        <v>8</v>
      </c>
      <c r="H252" s="87">
        <f>VLOOKUP(A252,Bouwdeelsoort!$B$2:$D$1184,3,FALSE)</f>
        <v>1299</v>
      </c>
      <c r="I252" s="87" t="str">
        <f>VLOOKUP(B252,Kenmerk!$B$2:$D$66,3,FALSE)</f>
        <v>64</v>
      </c>
      <c r="J252" s="1" t="str">
        <f t="shared" si="4"/>
        <v>129964</v>
      </c>
    </row>
    <row r="253" spans="1:10" x14ac:dyDescent="0.2">
      <c r="A253" s="83" t="s">
        <v>2143</v>
      </c>
      <c r="B253" s="11" t="s">
        <v>3000</v>
      </c>
      <c r="D253" s="11">
        <v>9</v>
      </c>
      <c r="H253" s="87">
        <f>VLOOKUP(A253,Bouwdeelsoort!$B$2:$D$1184,3,FALSE)</f>
        <v>1299</v>
      </c>
      <c r="I253" s="87" t="str">
        <f>VLOOKUP(B253,Kenmerk!$B$2:$D$66,3,FALSE)</f>
        <v>65</v>
      </c>
      <c r="J253" s="1" t="str">
        <f t="shared" si="4"/>
        <v>129965</v>
      </c>
    </row>
    <row r="254" spans="1:10" ht="22.5" x14ac:dyDescent="0.2">
      <c r="A254" s="11" t="s">
        <v>2144</v>
      </c>
      <c r="B254" s="82" t="s">
        <v>1863</v>
      </c>
      <c r="D254" s="11">
        <v>1</v>
      </c>
      <c r="H254" s="87">
        <f>VLOOKUP(A254,Bouwdeelsoort!$B$2:$D$1184,3,FALSE)</f>
        <v>1313</v>
      </c>
      <c r="I254" s="87" t="str">
        <f>VLOOKUP(B254,Kenmerk!$B$2:$D$66,3,FALSE)</f>
        <v>56</v>
      </c>
      <c r="J254" s="1" t="str">
        <f t="shared" si="4"/>
        <v>131356</v>
      </c>
    </row>
    <row r="255" spans="1:10" ht="22.5" x14ac:dyDescent="0.2">
      <c r="A255" s="83" t="s">
        <v>2144</v>
      </c>
      <c r="B255" s="82" t="s">
        <v>1865</v>
      </c>
      <c r="D255" s="11">
        <v>2</v>
      </c>
      <c r="H255" s="87">
        <f>VLOOKUP(A255,Bouwdeelsoort!$B$2:$D$1184,3,FALSE)</f>
        <v>1313</v>
      </c>
      <c r="I255" s="87" t="str">
        <f>VLOOKUP(B255,Kenmerk!$B$2:$D$66,3,FALSE)</f>
        <v>57</v>
      </c>
      <c r="J255" s="1" t="str">
        <f t="shared" si="4"/>
        <v>131357</v>
      </c>
    </row>
    <row r="256" spans="1:10" ht="22.5" x14ac:dyDescent="0.2">
      <c r="A256" s="83" t="s">
        <v>2144</v>
      </c>
      <c r="B256" s="82" t="s">
        <v>1867</v>
      </c>
      <c r="D256" s="11">
        <v>3</v>
      </c>
      <c r="H256" s="87">
        <f>VLOOKUP(A256,Bouwdeelsoort!$B$2:$D$1184,3,FALSE)</f>
        <v>1313</v>
      </c>
      <c r="I256" s="87" t="str">
        <f>VLOOKUP(B256,Kenmerk!$B$2:$D$66,3,FALSE)</f>
        <v>58</v>
      </c>
      <c r="J256" s="1" t="str">
        <f t="shared" si="4"/>
        <v>131358</v>
      </c>
    </row>
    <row r="257" spans="1:10" ht="22.5" x14ac:dyDescent="0.2">
      <c r="A257" s="83" t="s">
        <v>2144</v>
      </c>
      <c r="B257" s="82" t="s">
        <v>2994</v>
      </c>
      <c r="D257" s="11">
        <v>4</v>
      </c>
      <c r="H257" s="87">
        <f>VLOOKUP(A257,Bouwdeelsoort!$B$2:$D$1184,3,FALSE)</f>
        <v>1313</v>
      </c>
      <c r="I257" s="87" t="str">
        <f>VLOOKUP(B257,Kenmerk!$B$2:$D$66,3,FALSE)</f>
        <v>59</v>
      </c>
      <c r="J257" s="1" t="str">
        <f t="shared" si="4"/>
        <v>131359</v>
      </c>
    </row>
    <row r="258" spans="1:10" x14ac:dyDescent="0.2">
      <c r="A258" s="83" t="s">
        <v>2144</v>
      </c>
      <c r="B258" s="11" t="s">
        <v>2995</v>
      </c>
      <c r="D258" s="11">
        <v>5</v>
      </c>
      <c r="H258" s="87">
        <f>VLOOKUP(A258,Bouwdeelsoort!$B$2:$D$1184,3,FALSE)</f>
        <v>1313</v>
      </c>
      <c r="I258" s="87" t="str">
        <f>VLOOKUP(B258,Kenmerk!$B$2:$D$66,3,FALSE)</f>
        <v>60</v>
      </c>
      <c r="J258" s="1" t="str">
        <f t="shared" si="4"/>
        <v>131360</v>
      </c>
    </row>
    <row r="259" spans="1:10" x14ac:dyDescent="0.2">
      <c r="A259" s="83" t="s">
        <v>2144</v>
      </c>
      <c r="B259" s="11" t="s">
        <v>3002</v>
      </c>
      <c r="D259" s="11">
        <v>6</v>
      </c>
      <c r="H259" s="87">
        <f>VLOOKUP(A259,Bouwdeelsoort!$B$2:$D$1184,3,FALSE)</f>
        <v>1313</v>
      </c>
      <c r="I259" s="87" t="str">
        <f>VLOOKUP(B259,Kenmerk!$B$2:$D$66,3,FALSE)</f>
        <v>61</v>
      </c>
      <c r="J259" s="1" t="str">
        <f t="shared" si="4"/>
        <v>131361</v>
      </c>
    </row>
    <row r="260" spans="1:10" x14ac:dyDescent="0.2">
      <c r="A260" s="83" t="s">
        <v>2144</v>
      </c>
      <c r="B260" s="11" t="s">
        <v>2996</v>
      </c>
      <c r="D260" s="11">
        <v>7</v>
      </c>
      <c r="H260" s="87">
        <f>VLOOKUP(A260,Bouwdeelsoort!$B$2:$D$1184,3,FALSE)</f>
        <v>1313</v>
      </c>
      <c r="I260" s="87" t="str">
        <f>VLOOKUP(B260,Kenmerk!$B$2:$D$66,3,FALSE)</f>
        <v>63</v>
      </c>
      <c r="J260" s="1" t="str">
        <f t="shared" si="4"/>
        <v>131363</v>
      </c>
    </row>
    <row r="261" spans="1:10" x14ac:dyDescent="0.2">
      <c r="A261" s="83" t="s">
        <v>2144</v>
      </c>
      <c r="B261" s="11" t="s">
        <v>2997</v>
      </c>
      <c r="D261" s="11">
        <v>8</v>
      </c>
      <c r="H261" s="87">
        <f>VLOOKUP(A261,Bouwdeelsoort!$B$2:$D$1184,3,FALSE)</f>
        <v>1313</v>
      </c>
      <c r="I261" s="87" t="str">
        <f>VLOOKUP(B261,Kenmerk!$B$2:$D$66,3,FALSE)</f>
        <v>64</v>
      </c>
      <c r="J261" s="1" t="str">
        <f t="shared" si="4"/>
        <v>131364</v>
      </c>
    </row>
    <row r="262" spans="1:10" x14ac:dyDescent="0.2">
      <c r="A262" s="83" t="s">
        <v>2144</v>
      </c>
      <c r="B262" s="11" t="s">
        <v>3000</v>
      </c>
      <c r="D262" s="11">
        <v>9</v>
      </c>
      <c r="H262" s="87">
        <f>VLOOKUP(A262,Bouwdeelsoort!$B$2:$D$1184,3,FALSE)</f>
        <v>1313</v>
      </c>
      <c r="I262" s="87" t="str">
        <f>VLOOKUP(B262,Kenmerk!$B$2:$D$66,3,FALSE)</f>
        <v>65</v>
      </c>
      <c r="J262" s="1" t="str">
        <f t="shared" si="4"/>
        <v>131365</v>
      </c>
    </row>
    <row r="263" spans="1:10" ht="22.5" x14ac:dyDescent="0.2">
      <c r="A263" s="11" t="s">
        <v>2145</v>
      </c>
      <c r="B263" s="82" t="s">
        <v>1863</v>
      </c>
      <c r="D263" s="11">
        <v>1</v>
      </c>
      <c r="H263" s="87">
        <f>VLOOKUP(A263,Bouwdeelsoort!$B$2:$D$1184,3,FALSE)</f>
        <v>1330</v>
      </c>
      <c r="I263" s="87" t="str">
        <f>VLOOKUP(B263,Kenmerk!$B$2:$D$66,3,FALSE)</f>
        <v>56</v>
      </c>
      <c r="J263" s="1" t="str">
        <f t="shared" si="4"/>
        <v>133056</v>
      </c>
    </row>
    <row r="264" spans="1:10" ht="22.5" x14ac:dyDescent="0.2">
      <c r="A264" s="83" t="s">
        <v>2145</v>
      </c>
      <c r="B264" s="82" t="s">
        <v>1865</v>
      </c>
      <c r="D264" s="11">
        <v>2</v>
      </c>
      <c r="H264" s="87">
        <f>VLOOKUP(A264,Bouwdeelsoort!$B$2:$D$1184,3,FALSE)</f>
        <v>1330</v>
      </c>
      <c r="I264" s="87" t="str">
        <f>VLOOKUP(B264,Kenmerk!$B$2:$D$66,3,FALSE)</f>
        <v>57</v>
      </c>
      <c r="J264" s="1" t="str">
        <f t="shared" si="4"/>
        <v>133057</v>
      </c>
    </row>
    <row r="265" spans="1:10" ht="22.5" x14ac:dyDescent="0.2">
      <c r="A265" s="83" t="s">
        <v>2145</v>
      </c>
      <c r="B265" s="82" t="s">
        <v>1867</v>
      </c>
      <c r="D265" s="11">
        <v>3</v>
      </c>
      <c r="H265" s="87">
        <f>VLOOKUP(A265,Bouwdeelsoort!$B$2:$D$1184,3,FALSE)</f>
        <v>1330</v>
      </c>
      <c r="I265" s="87" t="str">
        <f>VLOOKUP(B265,Kenmerk!$B$2:$D$66,3,FALSE)</f>
        <v>58</v>
      </c>
      <c r="J265" s="1" t="str">
        <f t="shared" si="4"/>
        <v>133058</v>
      </c>
    </row>
    <row r="266" spans="1:10" ht="22.5" x14ac:dyDescent="0.2">
      <c r="A266" s="83" t="s">
        <v>2145</v>
      </c>
      <c r="B266" s="82" t="s">
        <v>2994</v>
      </c>
      <c r="D266" s="11">
        <v>4</v>
      </c>
      <c r="H266" s="87">
        <f>VLOOKUP(A266,Bouwdeelsoort!$B$2:$D$1184,3,FALSE)</f>
        <v>1330</v>
      </c>
      <c r="I266" s="87" t="str">
        <f>VLOOKUP(B266,Kenmerk!$B$2:$D$66,3,FALSE)</f>
        <v>59</v>
      </c>
      <c r="J266" s="1" t="str">
        <f t="shared" si="4"/>
        <v>133059</v>
      </c>
    </row>
    <row r="267" spans="1:10" x14ac:dyDescent="0.2">
      <c r="A267" s="83" t="s">
        <v>2145</v>
      </c>
      <c r="B267" s="11" t="s">
        <v>2995</v>
      </c>
      <c r="D267" s="11">
        <v>5</v>
      </c>
      <c r="H267" s="87">
        <f>VLOOKUP(A267,Bouwdeelsoort!$B$2:$D$1184,3,FALSE)</f>
        <v>1330</v>
      </c>
      <c r="I267" s="87" t="str">
        <f>VLOOKUP(B267,Kenmerk!$B$2:$D$66,3,FALSE)</f>
        <v>60</v>
      </c>
      <c r="J267" s="1" t="str">
        <f t="shared" si="4"/>
        <v>133060</v>
      </c>
    </row>
    <row r="268" spans="1:10" x14ac:dyDescent="0.2">
      <c r="A268" s="83" t="s">
        <v>2145</v>
      </c>
      <c r="B268" s="11" t="s">
        <v>3002</v>
      </c>
      <c r="D268" s="11">
        <v>6</v>
      </c>
      <c r="H268" s="87">
        <f>VLOOKUP(A268,Bouwdeelsoort!$B$2:$D$1184,3,FALSE)</f>
        <v>1330</v>
      </c>
      <c r="I268" s="87" t="str">
        <f>VLOOKUP(B268,Kenmerk!$B$2:$D$66,3,FALSE)</f>
        <v>61</v>
      </c>
      <c r="J268" s="1" t="str">
        <f t="shared" si="4"/>
        <v>133061</v>
      </c>
    </row>
    <row r="269" spans="1:10" x14ac:dyDescent="0.2">
      <c r="A269" s="83" t="s">
        <v>2145</v>
      </c>
      <c r="B269" s="11" t="s">
        <v>2996</v>
      </c>
      <c r="D269" s="11">
        <v>7</v>
      </c>
      <c r="H269" s="87">
        <f>VLOOKUP(A269,Bouwdeelsoort!$B$2:$D$1184,3,FALSE)</f>
        <v>1330</v>
      </c>
      <c r="I269" s="87" t="str">
        <f>VLOOKUP(B269,Kenmerk!$B$2:$D$66,3,FALSE)</f>
        <v>63</v>
      </c>
      <c r="J269" s="1" t="str">
        <f t="shared" si="4"/>
        <v>133063</v>
      </c>
    </row>
    <row r="270" spans="1:10" x14ac:dyDescent="0.2">
      <c r="A270" s="83" t="s">
        <v>2145</v>
      </c>
      <c r="B270" s="11" t="s">
        <v>2997</v>
      </c>
      <c r="D270" s="11">
        <v>8</v>
      </c>
      <c r="H270" s="87">
        <f>VLOOKUP(A270,Bouwdeelsoort!$B$2:$D$1184,3,FALSE)</f>
        <v>1330</v>
      </c>
      <c r="I270" s="87" t="str">
        <f>VLOOKUP(B270,Kenmerk!$B$2:$D$66,3,FALSE)</f>
        <v>64</v>
      </c>
      <c r="J270" s="1" t="str">
        <f t="shared" si="4"/>
        <v>133064</v>
      </c>
    </row>
    <row r="271" spans="1:10" x14ac:dyDescent="0.2">
      <c r="A271" s="83" t="s">
        <v>2145</v>
      </c>
      <c r="B271" s="11" t="s">
        <v>3000</v>
      </c>
      <c r="D271" s="11">
        <v>9</v>
      </c>
      <c r="H271" s="87">
        <f>VLOOKUP(A271,Bouwdeelsoort!$B$2:$D$1184,3,FALSE)</f>
        <v>1330</v>
      </c>
      <c r="I271" s="87" t="str">
        <f>VLOOKUP(B271,Kenmerk!$B$2:$D$66,3,FALSE)</f>
        <v>65</v>
      </c>
      <c r="J271" s="1" t="str">
        <f t="shared" si="4"/>
        <v>133065</v>
      </c>
    </row>
    <row r="272" spans="1:10" ht="22.5" x14ac:dyDescent="0.2">
      <c r="A272" s="11" t="s">
        <v>2146</v>
      </c>
      <c r="B272" s="82" t="s">
        <v>1863</v>
      </c>
      <c r="D272" s="11">
        <v>1</v>
      </c>
      <c r="H272" s="87">
        <f>VLOOKUP(A272,Bouwdeelsoort!$B$2:$D$1184,3,FALSE)</f>
        <v>1669</v>
      </c>
      <c r="I272" s="87" t="str">
        <f>VLOOKUP(B272,Kenmerk!$B$2:$D$66,3,FALSE)</f>
        <v>56</v>
      </c>
      <c r="J272" s="1" t="str">
        <f t="shared" si="4"/>
        <v>166956</v>
      </c>
    </row>
    <row r="273" spans="1:10" ht="22.5" x14ac:dyDescent="0.2">
      <c r="A273" s="83" t="s">
        <v>2146</v>
      </c>
      <c r="B273" s="82" t="s">
        <v>1865</v>
      </c>
      <c r="D273" s="11">
        <v>2</v>
      </c>
      <c r="H273" s="87">
        <f>VLOOKUP(A273,Bouwdeelsoort!$B$2:$D$1184,3,FALSE)</f>
        <v>1669</v>
      </c>
      <c r="I273" s="87" t="str">
        <f>VLOOKUP(B273,Kenmerk!$B$2:$D$66,3,FALSE)</f>
        <v>57</v>
      </c>
      <c r="J273" s="1" t="str">
        <f t="shared" si="4"/>
        <v>166957</v>
      </c>
    </row>
    <row r="274" spans="1:10" ht="22.5" x14ac:dyDescent="0.2">
      <c r="A274" s="83" t="s">
        <v>2146</v>
      </c>
      <c r="B274" s="82" t="s">
        <v>1867</v>
      </c>
      <c r="D274" s="11">
        <v>3</v>
      </c>
      <c r="H274" s="87">
        <f>VLOOKUP(A274,Bouwdeelsoort!$B$2:$D$1184,3,FALSE)</f>
        <v>1669</v>
      </c>
      <c r="I274" s="87" t="str">
        <f>VLOOKUP(B274,Kenmerk!$B$2:$D$66,3,FALSE)</f>
        <v>58</v>
      </c>
      <c r="J274" s="1" t="str">
        <f t="shared" si="4"/>
        <v>166958</v>
      </c>
    </row>
    <row r="275" spans="1:10" ht="22.5" x14ac:dyDescent="0.2">
      <c r="A275" s="83" t="s">
        <v>2146</v>
      </c>
      <c r="B275" s="82" t="s">
        <v>2994</v>
      </c>
      <c r="D275" s="11">
        <v>4</v>
      </c>
      <c r="H275" s="87">
        <f>VLOOKUP(A275,Bouwdeelsoort!$B$2:$D$1184,3,FALSE)</f>
        <v>1669</v>
      </c>
      <c r="I275" s="87" t="str">
        <f>VLOOKUP(B275,Kenmerk!$B$2:$D$66,3,FALSE)</f>
        <v>59</v>
      </c>
      <c r="J275" s="1" t="str">
        <f t="shared" si="4"/>
        <v>166959</v>
      </c>
    </row>
    <row r="276" spans="1:10" x14ac:dyDescent="0.2">
      <c r="A276" s="83" t="s">
        <v>2146</v>
      </c>
      <c r="B276" s="11" t="s">
        <v>2995</v>
      </c>
      <c r="D276" s="11">
        <v>5</v>
      </c>
      <c r="H276" s="87">
        <f>VLOOKUP(A276,Bouwdeelsoort!$B$2:$D$1184,3,FALSE)</f>
        <v>1669</v>
      </c>
      <c r="I276" s="87" t="str">
        <f>VLOOKUP(B276,Kenmerk!$B$2:$D$66,3,FALSE)</f>
        <v>60</v>
      </c>
      <c r="J276" s="1" t="str">
        <f t="shared" si="4"/>
        <v>166960</v>
      </c>
    </row>
    <row r="277" spans="1:10" x14ac:dyDescent="0.2">
      <c r="A277" s="83" t="s">
        <v>2146</v>
      </c>
      <c r="B277" s="11" t="s">
        <v>3002</v>
      </c>
      <c r="D277" s="11">
        <v>6</v>
      </c>
      <c r="H277" s="87">
        <f>VLOOKUP(A277,Bouwdeelsoort!$B$2:$D$1184,3,FALSE)</f>
        <v>1669</v>
      </c>
      <c r="I277" s="87" t="str">
        <f>VLOOKUP(B277,Kenmerk!$B$2:$D$66,3,FALSE)</f>
        <v>61</v>
      </c>
      <c r="J277" s="1" t="str">
        <f t="shared" si="4"/>
        <v>166961</v>
      </c>
    </row>
    <row r="278" spans="1:10" x14ac:dyDescent="0.2">
      <c r="A278" s="83" t="s">
        <v>2146</v>
      </c>
      <c r="B278" s="11" t="s">
        <v>2996</v>
      </c>
      <c r="D278" s="11">
        <v>7</v>
      </c>
      <c r="H278" s="87">
        <f>VLOOKUP(A278,Bouwdeelsoort!$B$2:$D$1184,3,FALSE)</f>
        <v>1669</v>
      </c>
      <c r="I278" s="87" t="str">
        <f>VLOOKUP(B278,Kenmerk!$B$2:$D$66,3,FALSE)</f>
        <v>63</v>
      </c>
      <c r="J278" s="1" t="str">
        <f t="shared" si="4"/>
        <v>166963</v>
      </c>
    </row>
    <row r="279" spans="1:10" x14ac:dyDescent="0.2">
      <c r="A279" s="83" t="s">
        <v>2146</v>
      </c>
      <c r="B279" s="11" t="s">
        <v>2997</v>
      </c>
      <c r="D279" s="11">
        <v>8</v>
      </c>
      <c r="H279" s="87">
        <f>VLOOKUP(A279,Bouwdeelsoort!$B$2:$D$1184,3,FALSE)</f>
        <v>1669</v>
      </c>
      <c r="I279" s="87" t="str">
        <f>VLOOKUP(B279,Kenmerk!$B$2:$D$66,3,FALSE)</f>
        <v>64</v>
      </c>
      <c r="J279" s="1" t="str">
        <f t="shared" si="4"/>
        <v>166964</v>
      </c>
    </row>
    <row r="280" spans="1:10" x14ac:dyDescent="0.2">
      <c r="A280" s="83" t="s">
        <v>2146</v>
      </c>
      <c r="B280" s="11" t="s">
        <v>3000</v>
      </c>
      <c r="D280" s="11">
        <v>9</v>
      </c>
      <c r="H280" s="87">
        <f>VLOOKUP(A280,Bouwdeelsoort!$B$2:$D$1184,3,FALSE)</f>
        <v>1669</v>
      </c>
      <c r="I280" s="87" t="str">
        <f>VLOOKUP(B280,Kenmerk!$B$2:$D$66,3,FALSE)</f>
        <v>65</v>
      </c>
      <c r="J280" s="1" t="str">
        <f t="shared" si="4"/>
        <v>166965</v>
      </c>
    </row>
    <row r="281" spans="1:10" ht="22.5" x14ac:dyDescent="0.2">
      <c r="A281" s="11" t="s">
        <v>2147</v>
      </c>
      <c r="B281" s="82" t="s">
        <v>1863</v>
      </c>
      <c r="D281" s="11">
        <v>1</v>
      </c>
      <c r="H281" s="87">
        <f>VLOOKUP(A281,Bouwdeelsoort!$B$2:$D$1184,3,FALSE)</f>
        <v>1291</v>
      </c>
      <c r="I281" s="87" t="str">
        <f>VLOOKUP(B281,Kenmerk!$B$2:$D$66,3,FALSE)</f>
        <v>56</v>
      </c>
      <c r="J281" s="1" t="str">
        <f t="shared" si="4"/>
        <v>129156</v>
      </c>
    </row>
    <row r="282" spans="1:10" ht="22.5" x14ac:dyDescent="0.2">
      <c r="A282" s="83" t="s">
        <v>2147</v>
      </c>
      <c r="B282" s="82" t="s">
        <v>1865</v>
      </c>
      <c r="D282" s="11">
        <v>2</v>
      </c>
      <c r="H282" s="87">
        <f>VLOOKUP(A282,Bouwdeelsoort!$B$2:$D$1184,3,FALSE)</f>
        <v>1291</v>
      </c>
      <c r="I282" s="87" t="str">
        <f>VLOOKUP(B282,Kenmerk!$B$2:$D$66,3,FALSE)</f>
        <v>57</v>
      </c>
      <c r="J282" s="1" t="str">
        <f t="shared" si="4"/>
        <v>129157</v>
      </c>
    </row>
    <row r="283" spans="1:10" ht="22.5" x14ac:dyDescent="0.2">
      <c r="A283" s="83" t="s">
        <v>2147</v>
      </c>
      <c r="B283" s="82" t="s">
        <v>1867</v>
      </c>
      <c r="D283" s="11">
        <v>3</v>
      </c>
      <c r="H283" s="87">
        <f>VLOOKUP(A283,Bouwdeelsoort!$B$2:$D$1184,3,FALSE)</f>
        <v>1291</v>
      </c>
      <c r="I283" s="87" t="str">
        <f>VLOOKUP(B283,Kenmerk!$B$2:$D$66,3,FALSE)</f>
        <v>58</v>
      </c>
      <c r="J283" s="1" t="str">
        <f t="shared" si="4"/>
        <v>129158</v>
      </c>
    </row>
    <row r="284" spans="1:10" ht="22.5" x14ac:dyDescent="0.2">
      <c r="A284" s="83" t="s">
        <v>2147</v>
      </c>
      <c r="B284" s="82" t="s">
        <v>2994</v>
      </c>
      <c r="D284" s="11">
        <v>4</v>
      </c>
      <c r="H284" s="87">
        <f>VLOOKUP(A284,Bouwdeelsoort!$B$2:$D$1184,3,FALSE)</f>
        <v>1291</v>
      </c>
      <c r="I284" s="87" t="str">
        <f>VLOOKUP(B284,Kenmerk!$B$2:$D$66,3,FALSE)</f>
        <v>59</v>
      </c>
      <c r="J284" s="1" t="str">
        <f t="shared" si="4"/>
        <v>129159</v>
      </c>
    </row>
    <row r="285" spans="1:10" x14ac:dyDescent="0.2">
      <c r="A285" s="83" t="s">
        <v>2147</v>
      </c>
      <c r="B285" s="11" t="s">
        <v>2995</v>
      </c>
      <c r="D285" s="11">
        <v>5</v>
      </c>
      <c r="H285" s="87">
        <f>VLOOKUP(A285,Bouwdeelsoort!$B$2:$D$1184,3,FALSE)</f>
        <v>1291</v>
      </c>
      <c r="I285" s="87" t="str">
        <f>VLOOKUP(B285,Kenmerk!$B$2:$D$66,3,FALSE)</f>
        <v>60</v>
      </c>
      <c r="J285" s="1" t="str">
        <f t="shared" si="4"/>
        <v>129160</v>
      </c>
    </row>
    <row r="286" spans="1:10" x14ac:dyDescent="0.2">
      <c r="A286" s="83" t="s">
        <v>2147</v>
      </c>
      <c r="B286" s="11" t="s">
        <v>3002</v>
      </c>
      <c r="D286" s="11">
        <v>6</v>
      </c>
      <c r="H286" s="87">
        <f>VLOOKUP(A286,Bouwdeelsoort!$B$2:$D$1184,3,FALSE)</f>
        <v>1291</v>
      </c>
      <c r="I286" s="87" t="str">
        <f>VLOOKUP(B286,Kenmerk!$B$2:$D$66,3,FALSE)</f>
        <v>61</v>
      </c>
      <c r="J286" s="1" t="str">
        <f t="shared" si="4"/>
        <v>129161</v>
      </c>
    </row>
    <row r="287" spans="1:10" x14ac:dyDescent="0.2">
      <c r="A287" s="83" t="s">
        <v>2147</v>
      </c>
      <c r="B287" s="11" t="s">
        <v>2996</v>
      </c>
      <c r="D287" s="11">
        <v>7</v>
      </c>
      <c r="H287" s="87">
        <f>VLOOKUP(A287,Bouwdeelsoort!$B$2:$D$1184,3,FALSE)</f>
        <v>1291</v>
      </c>
      <c r="I287" s="87" t="str">
        <f>VLOOKUP(B287,Kenmerk!$B$2:$D$66,3,FALSE)</f>
        <v>63</v>
      </c>
      <c r="J287" s="1" t="str">
        <f t="shared" si="4"/>
        <v>129163</v>
      </c>
    </row>
    <row r="288" spans="1:10" x14ac:dyDescent="0.2">
      <c r="A288" s="83" t="s">
        <v>2147</v>
      </c>
      <c r="B288" s="11" t="s">
        <v>2997</v>
      </c>
      <c r="D288" s="11">
        <v>8</v>
      </c>
      <c r="H288" s="87">
        <f>VLOOKUP(A288,Bouwdeelsoort!$B$2:$D$1184,3,FALSE)</f>
        <v>1291</v>
      </c>
      <c r="I288" s="87" t="str">
        <f>VLOOKUP(B288,Kenmerk!$B$2:$D$66,3,FALSE)</f>
        <v>64</v>
      </c>
      <c r="J288" s="1" t="str">
        <f t="shared" si="4"/>
        <v>129164</v>
      </c>
    </row>
    <row r="289" spans="1:10" x14ac:dyDescent="0.2">
      <c r="A289" s="83" t="s">
        <v>2147</v>
      </c>
      <c r="B289" s="11" t="s">
        <v>3000</v>
      </c>
      <c r="D289" s="11">
        <v>9</v>
      </c>
      <c r="H289" s="87">
        <f>VLOOKUP(A289,Bouwdeelsoort!$B$2:$D$1184,3,FALSE)</f>
        <v>1291</v>
      </c>
      <c r="I289" s="87" t="str">
        <f>VLOOKUP(B289,Kenmerk!$B$2:$D$66,3,FALSE)</f>
        <v>65</v>
      </c>
      <c r="J289" s="1" t="str">
        <f t="shared" si="4"/>
        <v>129165</v>
      </c>
    </row>
    <row r="290" spans="1:10" ht="22.5" x14ac:dyDescent="0.2">
      <c r="A290" s="11" t="s">
        <v>2148</v>
      </c>
      <c r="B290" s="82" t="s">
        <v>1863</v>
      </c>
      <c r="D290" s="11">
        <v>1</v>
      </c>
      <c r="H290" s="87">
        <f>VLOOKUP(A290,Bouwdeelsoort!$B$2:$D$1184,3,FALSE)</f>
        <v>1346</v>
      </c>
      <c r="I290" s="87" t="str">
        <f>VLOOKUP(B290,Kenmerk!$B$2:$D$66,3,FALSE)</f>
        <v>56</v>
      </c>
      <c r="J290" s="1" t="str">
        <f t="shared" si="4"/>
        <v>134656</v>
      </c>
    </row>
    <row r="291" spans="1:10" ht="22.5" x14ac:dyDescent="0.2">
      <c r="A291" s="83" t="s">
        <v>2148</v>
      </c>
      <c r="B291" s="82" t="s">
        <v>1865</v>
      </c>
      <c r="D291" s="11">
        <v>2</v>
      </c>
      <c r="H291" s="87">
        <f>VLOOKUP(A291,Bouwdeelsoort!$B$2:$D$1184,3,FALSE)</f>
        <v>1346</v>
      </c>
      <c r="I291" s="87" t="str">
        <f>VLOOKUP(B291,Kenmerk!$B$2:$D$66,3,FALSE)</f>
        <v>57</v>
      </c>
      <c r="J291" s="1" t="str">
        <f t="shared" si="4"/>
        <v>134657</v>
      </c>
    </row>
    <row r="292" spans="1:10" ht="22.5" x14ac:dyDescent="0.2">
      <c r="A292" s="83" t="s">
        <v>2148</v>
      </c>
      <c r="B292" s="82" t="s">
        <v>1867</v>
      </c>
      <c r="D292" s="11">
        <v>3</v>
      </c>
      <c r="H292" s="87">
        <f>VLOOKUP(A292,Bouwdeelsoort!$B$2:$D$1184,3,FALSE)</f>
        <v>1346</v>
      </c>
      <c r="I292" s="87" t="str">
        <f>VLOOKUP(B292,Kenmerk!$B$2:$D$66,3,FALSE)</f>
        <v>58</v>
      </c>
      <c r="J292" s="1" t="str">
        <f t="shared" si="4"/>
        <v>134658</v>
      </c>
    </row>
    <row r="293" spans="1:10" ht="22.5" x14ac:dyDescent="0.2">
      <c r="A293" s="83" t="s">
        <v>2148</v>
      </c>
      <c r="B293" s="82" t="s">
        <v>2994</v>
      </c>
      <c r="D293" s="11">
        <v>4</v>
      </c>
      <c r="H293" s="87">
        <f>VLOOKUP(A293,Bouwdeelsoort!$B$2:$D$1184,3,FALSE)</f>
        <v>1346</v>
      </c>
      <c r="I293" s="87" t="str">
        <f>VLOOKUP(B293,Kenmerk!$B$2:$D$66,3,FALSE)</f>
        <v>59</v>
      </c>
      <c r="J293" s="1" t="str">
        <f t="shared" si="4"/>
        <v>134659</v>
      </c>
    </row>
    <row r="294" spans="1:10" x14ac:dyDescent="0.2">
      <c r="A294" s="83" t="s">
        <v>2148</v>
      </c>
      <c r="B294" s="11" t="s">
        <v>2995</v>
      </c>
      <c r="D294" s="11">
        <v>5</v>
      </c>
      <c r="H294" s="87">
        <f>VLOOKUP(A294,Bouwdeelsoort!$B$2:$D$1184,3,FALSE)</f>
        <v>1346</v>
      </c>
      <c r="I294" s="87" t="str">
        <f>VLOOKUP(B294,Kenmerk!$B$2:$D$66,3,FALSE)</f>
        <v>60</v>
      </c>
      <c r="J294" s="1" t="str">
        <f t="shared" si="4"/>
        <v>134660</v>
      </c>
    </row>
    <row r="295" spans="1:10" x14ac:dyDescent="0.2">
      <c r="A295" s="83" t="s">
        <v>2148</v>
      </c>
      <c r="B295" s="11" t="s">
        <v>3002</v>
      </c>
      <c r="D295" s="11">
        <v>6</v>
      </c>
      <c r="H295" s="87">
        <f>VLOOKUP(A295,Bouwdeelsoort!$B$2:$D$1184,3,FALSE)</f>
        <v>1346</v>
      </c>
      <c r="I295" s="87" t="str">
        <f>VLOOKUP(B295,Kenmerk!$B$2:$D$66,3,FALSE)</f>
        <v>61</v>
      </c>
      <c r="J295" s="1" t="str">
        <f t="shared" si="4"/>
        <v>134661</v>
      </c>
    </row>
    <row r="296" spans="1:10" x14ac:dyDescent="0.2">
      <c r="A296" s="83" t="s">
        <v>2148</v>
      </c>
      <c r="B296" s="11" t="s">
        <v>2996</v>
      </c>
      <c r="D296" s="11">
        <v>7</v>
      </c>
      <c r="H296" s="87">
        <f>VLOOKUP(A296,Bouwdeelsoort!$B$2:$D$1184,3,FALSE)</f>
        <v>1346</v>
      </c>
      <c r="I296" s="87" t="str">
        <f>VLOOKUP(B296,Kenmerk!$B$2:$D$66,3,FALSE)</f>
        <v>63</v>
      </c>
      <c r="J296" s="1" t="str">
        <f t="shared" si="4"/>
        <v>134663</v>
      </c>
    </row>
    <row r="297" spans="1:10" x14ac:dyDescent="0.2">
      <c r="A297" s="83" t="s">
        <v>2148</v>
      </c>
      <c r="B297" s="11" t="s">
        <v>2997</v>
      </c>
      <c r="D297" s="11">
        <v>8</v>
      </c>
      <c r="H297" s="87">
        <f>VLOOKUP(A297,Bouwdeelsoort!$B$2:$D$1184,3,FALSE)</f>
        <v>1346</v>
      </c>
      <c r="I297" s="87" t="str">
        <f>VLOOKUP(B297,Kenmerk!$B$2:$D$66,3,FALSE)</f>
        <v>64</v>
      </c>
      <c r="J297" s="1" t="str">
        <f t="shared" si="4"/>
        <v>134664</v>
      </c>
    </row>
    <row r="298" spans="1:10" x14ac:dyDescent="0.2">
      <c r="A298" s="83" t="s">
        <v>2148</v>
      </c>
      <c r="B298" s="11" t="s">
        <v>3000</v>
      </c>
      <c r="D298" s="11">
        <v>9</v>
      </c>
      <c r="H298" s="87">
        <f>VLOOKUP(A298,Bouwdeelsoort!$B$2:$D$1184,3,FALSE)</f>
        <v>1346</v>
      </c>
      <c r="I298" s="87" t="str">
        <f>VLOOKUP(B298,Kenmerk!$B$2:$D$66,3,FALSE)</f>
        <v>65</v>
      </c>
      <c r="J298" s="1" t="str">
        <f t="shared" si="4"/>
        <v>134665</v>
      </c>
    </row>
    <row r="299" spans="1:10" ht="22.5" x14ac:dyDescent="0.2">
      <c r="A299" s="11" t="s">
        <v>2149</v>
      </c>
      <c r="B299" s="82" t="s">
        <v>1863</v>
      </c>
      <c r="D299" s="11">
        <v>1</v>
      </c>
      <c r="H299" s="87">
        <f>VLOOKUP(A299,Bouwdeelsoort!$B$2:$D$1184,3,FALSE)</f>
        <v>2087</v>
      </c>
      <c r="I299" s="87" t="str">
        <f>VLOOKUP(B299,Kenmerk!$B$2:$D$66,3,FALSE)</f>
        <v>56</v>
      </c>
      <c r="J299" s="1" t="str">
        <f t="shared" si="4"/>
        <v>208756</v>
      </c>
    </row>
    <row r="300" spans="1:10" ht="22.5" x14ac:dyDescent="0.2">
      <c r="A300" s="83" t="s">
        <v>2149</v>
      </c>
      <c r="B300" s="82" t="s">
        <v>1865</v>
      </c>
      <c r="D300" s="11">
        <v>2</v>
      </c>
      <c r="H300" s="87">
        <f>VLOOKUP(A300,Bouwdeelsoort!$B$2:$D$1184,3,FALSE)</f>
        <v>2087</v>
      </c>
      <c r="I300" s="87" t="str">
        <f>VLOOKUP(B300,Kenmerk!$B$2:$D$66,3,FALSE)</f>
        <v>57</v>
      </c>
      <c r="J300" s="1" t="str">
        <f t="shared" si="4"/>
        <v>208757</v>
      </c>
    </row>
    <row r="301" spans="1:10" ht="22.5" x14ac:dyDescent="0.2">
      <c r="A301" s="83" t="s">
        <v>2149</v>
      </c>
      <c r="B301" s="82" t="s">
        <v>1867</v>
      </c>
      <c r="D301" s="11">
        <v>3</v>
      </c>
      <c r="H301" s="87">
        <f>VLOOKUP(A301,Bouwdeelsoort!$B$2:$D$1184,3,FALSE)</f>
        <v>2087</v>
      </c>
      <c r="I301" s="87" t="str">
        <f>VLOOKUP(B301,Kenmerk!$B$2:$D$66,3,FALSE)</f>
        <v>58</v>
      </c>
      <c r="J301" s="1" t="str">
        <f t="shared" si="4"/>
        <v>208758</v>
      </c>
    </row>
    <row r="302" spans="1:10" ht="22.5" x14ac:dyDescent="0.2">
      <c r="A302" s="83" t="s">
        <v>2149</v>
      </c>
      <c r="B302" s="82" t="s">
        <v>2994</v>
      </c>
      <c r="D302" s="11">
        <v>4</v>
      </c>
      <c r="H302" s="87">
        <f>VLOOKUP(A302,Bouwdeelsoort!$B$2:$D$1184,3,FALSE)</f>
        <v>2087</v>
      </c>
      <c r="I302" s="87" t="str">
        <f>VLOOKUP(B302,Kenmerk!$B$2:$D$66,3,FALSE)</f>
        <v>59</v>
      </c>
      <c r="J302" s="1" t="str">
        <f t="shared" si="4"/>
        <v>208759</v>
      </c>
    </row>
    <row r="303" spans="1:10" x14ac:dyDescent="0.2">
      <c r="A303" s="83" t="s">
        <v>2149</v>
      </c>
      <c r="B303" s="11" t="s">
        <v>2995</v>
      </c>
      <c r="D303" s="11">
        <v>5</v>
      </c>
      <c r="H303" s="87">
        <f>VLOOKUP(A303,Bouwdeelsoort!$B$2:$D$1184,3,FALSE)</f>
        <v>2087</v>
      </c>
      <c r="I303" s="87" t="str">
        <f>VLOOKUP(B303,Kenmerk!$B$2:$D$66,3,FALSE)</f>
        <v>60</v>
      </c>
      <c r="J303" s="1" t="str">
        <f t="shared" si="4"/>
        <v>208760</v>
      </c>
    </row>
    <row r="304" spans="1:10" x14ac:dyDescent="0.2">
      <c r="A304" s="83" t="s">
        <v>2149</v>
      </c>
      <c r="B304" s="11" t="s">
        <v>3002</v>
      </c>
      <c r="D304" s="11">
        <v>6</v>
      </c>
      <c r="H304" s="87">
        <f>VLOOKUP(A304,Bouwdeelsoort!$B$2:$D$1184,3,FALSE)</f>
        <v>2087</v>
      </c>
      <c r="I304" s="87" t="str">
        <f>VLOOKUP(B304,Kenmerk!$B$2:$D$66,3,FALSE)</f>
        <v>61</v>
      </c>
      <c r="J304" s="1" t="str">
        <f t="shared" si="4"/>
        <v>208761</v>
      </c>
    </row>
    <row r="305" spans="1:10" x14ac:dyDescent="0.2">
      <c r="A305" s="83" t="s">
        <v>2149</v>
      </c>
      <c r="B305" s="11" t="s">
        <v>2996</v>
      </c>
      <c r="D305" s="11">
        <v>7</v>
      </c>
      <c r="H305" s="87">
        <f>VLOOKUP(A305,Bouwdeelsoort!$B$2:$D$1184,3,FALSE)</f>
        <v>2087</v>
      </c>
      <c r="I305" s="87" t="str">
        <f>VLOOKUP(B305,Kenmerk!$B$2:$D$66,3,FALSE)</f>
        <v>63</v>
      </c>
      <c r="J305" s="1" t="str">
        <f t="shared" si="4"/>
        <v>208763</v>
      </c>
    </row>
    <row r="306" spans="1:10" x14ac:dyDescent="0.2">
      <c r="A306" s="83" t="s">
        <v>2149</v>
      </c>
      <c r="B306" s="11" t="s">
        <v>2997</v>
      </c>
      <c r="D306" s="11">
        <v>8</v>
      </c>
      <c r="H306" s="87">
        <f>VLOOKUP(A306,Bouwdeelsoort!$B$2:$D$1184,3,FALSE)</f>
        <v>2087</v>
      </c>
      <c r="I306" s="87" t="str">
        <f>VLOOKUP(B306,Kenmerk!$B$2:$D$66,3,FALSE)</f>
        <v>64</v>
      </c>
      <c r="J306" s="1" t="str">
        <f t="shared" si="4"/>
        <v>208764</v>
      </c>
    </row>
    <row r="307" spans="1:10" x14ac:dyDescent="0.2">
      <c r="A307" s="83" t="s">
        <v>2149</v>
      </c>
      <c r="B307" s="11" t="s">
        <v>3000</v>
      </c>
      <c r="D307" s="11">
        <v>9</v>
      </c>
      <c r="H307" s="87">
        <f>VLOOKUP(A307,Bouwdeelsoort!$B$2:$D$1184,3,FALSE)</f>
        <v>2087</v>
      </c>
      <c r="I307" s="87" t="str">
        <f>VLOOKUP(B307,Kenmerk!$B$2:$D$66,3,FALSE)</f>
        <v>65</v>
      </c>
      <c r="J307" s="1" t="str">
        <f t="shared" si="4"/>
        <v>208765</v>
      </c>
    </row>
    <row r="308" spans="1:10" ht="22.5" x14ac:dyDescent="0.2">
      <c r="A308" s="11" t="s">
        <v>2150</v>
      </c>
      <c r="B308" s="82" t="s">
        <v>1863</v>
      </c>
      <c r="D308" s="11">
        <v>1</v>
      </c>
      <c r="H308" s="87">
        <f>VLOOKUP(A308,Bouwdeelsoort!$B$2:$D$1184,3,FALSE)</f>
        <v>1369</v>
      </c>
      <c r="I308" s="87" t="str">
        <f>VLOOKUP(B308,Kenmerk!$B$2:$D$66,3,FALSE)</f>
        <v>56</v>
      </c>
      <c r="J308" s="1" t="str">
        <f t="shared" si="4"/>
        <v>136956</v>
      </c>
    </row>
    <row r="309" spans="1:10" ht="22.5" x14ac:dyDescent="0.2">
      <c r="A309" s="83" t="s">
        <v>2150</v>
      </c>
      <c r="B309" s="82" t="s">
        <v>1865</v>
      </c>
      <c r="D309" s="11">
        <v>2</v>
      </c>
      <c r="H309" s="87">
        <f>VLOOKUP(A309,Bouwdeelsoort!$B$2:$D$1184,3,FALSE)</f>
        <v>1369</v>
      </c>
      <c r="I309" s="87" t="str">
        <f>VLOOKUP(B309,Kenmerk!$B$2:$D$66,3,FALSE)</f>
        <v>57</v>
      </c>
      <c r="J309" s="1" t="str">
        <f t="shared" si="4"/>
        <v>136957</v>
      </c>
    </row>
    <row r="310" spans="1:10" ht="22.5" x14ac:dyDescent="0.2">
      <c r="A310" s="83" t="s">
        <v>2150</v>
      </c>
      <c r="B310" s="82" t="s">
        <v>1867</v>
      </c>
      <c r="D310" s="11">
        <v>3</v>
      </c>
      <c r="H310" s="87">
        <f>VLOOKUP(A310,Bouwdeelsoort!$B$2:$D$1184,3,FALSE)</f>
        <v>1369</v>
      </c>
      <c r="I310" s="87" t="str">
        <f>VLOOKUP(B310,Kenmerk!$B$2:$D$66,3,FALSE)</f>
        <v>58</v>
      </c>
      <c r="J310" s="1" t="str">
        <f t="shared" si="4"/>
        <v>136958</v>
      </c>
    </row>
    <row r="311" spans="1:10" ht="22.5" x14ac:dyDescent="0.2">
      <c r="A311" s="83" t="s">
        <v>2150</v>
      </c>
      <c r="B311" s="82" t="s">
        <v>2994</v>
      </c>
      <c r="D311" s="11">
        <v>4</v>
      </c>
      <c r="H311" s="87">
        <f>VLOOKUP(A311,Bouwdeelsoort!$B$2:$D$1184,3,FALSE)</f>
        <v>1369</v>
      </c>
      <c r="I311" s="87" t="str">
        <f>VLOOKUP(B311,Kenmerk!$B$2:$D$66,3,FALSE)</f>
        <v>59</v>
      </c>
      <c r="J311" s="1" t="str">
        <f t="shared" si="4"/>
        <v>136959</v>
      </c>
    </row>
    <row r="312" spans="1:10" x14ac:dyDescent="0.2">
      <c r="A312" s="83" t="s">
        <v>2150</v>
      </c>
      <c r="B312" s="11" t="s">
        <v>2995</v>
      </c>
      <c r="D312" s="11">
        <v>5</v>
      </c>
      <c r="H312" s="87">
        <f>VLOOKUP(A312,Bouwdeelsoort!$B$2:$D$1184,3,FALSE)</f>
        <v>1369</v>
      </c>
      <c r="I312" s="87" t="str">
        <f>VLOOKUP(B312,Kenmerk!$B$2:$D$66,3,FALSE)</f>
        <v>60</v>
      </c>
      <c r="J312" s="1" t="str">
        <f t="shared" si="4"/>
        <v>136960</v>
      </c>
    </row>
    <row r="313" spans="1:10" x14ac:dyDescent="0.2">
      <c r="A313" s="83" t="s">
        <v>2150</v>
      </c>
      <c r="B313" s="11" t="s">
        <v>3002</v>
      </c>
      <c r="D313" s="11">
        <v>6</v>
      </c>
      <c r="H313" s="87">
        <f>VLOOKUP(A313,Bouwdeelsoort!$B$2:$D$1184,3,FALSE)</f>
        <v>1369</v>
      </c>
      <c r="I313" s="87" t="str">
        <f>VLOOKUP(B313,Kenmerk!$B$2:$D$66,3,FALSE)</f>
        <v>61</v>
      </c>
      <c r="J313" s="1" t="str">
        <f t="shared" si="4"/>
        <v>136961</v>
      </c>
    </row>
    <row r="314" spans="1:10" x14ac:dyDescent="0.2">
      <c r="A314" s="83" t="s">
        <v>2150</v>
      </c>
      <c r="B314" s="11" t="s">
        <v>2996</v>
      </c>
      <c r="D314" s="11">
        <v>7</v>
      </c>
      <c r="H314" s="87">
        <f>VLOOKUP(A314,Bouwdeelsoort!$B$2:$D$1184,3,FALSE)</f>
        <v>1369</v>
      </c>
      <c r="I314" s="87" t="str">
        <f>VLOOKUP(B314,Kenmerk!$B$2:$D$66,3,FALSE)</f>
        <v>63</v>
      </c>
      <c r="J314" s="1" t="str">
        <f t="shared" ref="J314:J377" si="5">H314&amp;I314</f>
        <v>136963</v>
      </c>
    </row>
    <row r="315" spans="1:10" x14ac:dyDescent="0.2">
      <c r="A315" s="83" t="s">
        <v>2150</v>
      </c>
      <c r="B315" s="11" t="s">
        <v>2997</v>
      </c>
      <c r="D315" s="11">
        <v>8</v>
      </c>
      <c r="H315" s="87">
        <f>VLOOKUP(A315,Bouwdeelsoort!$B$2:$D$1184,3,FALSE)</f>
        <v>1369</v>
      </c>
      <c r="I315" s="87" t="str">
        <f>VLOOKUP(B315,Kenmerk!$B$2:$D$66,3,FALSE)</f>
        <v>64</v>
      </c>
      <c r="J315" s="1" t="str">
        <f t="shared" si="5"/>
        <v>136964</v>
      </c>
    </row>
    <row r="316" spans="1:10" x14ac:dyDescent="0.2">
      <c r="A316" s="83" t="s">
        <v>2150</v>
      </c>
      <c r="B316" s="11" t="s">
        <v>3000</v>
      </c>
      <c r="D316" s="11">
        <v>9</v>
      </c>
      <c r="H316" s="87">
        <f>VLOOKUP(A316,Bouwdeelsoort!$B$2:$D$1184,3,FALSE)</f>
        <v>1369</v>
      </c>
      <c r="I316" s="87" t="str">
        <f>VLOOKUP(B316,Kenmerk!$B$2:$D$66,3,FALSE)</f>
        <v>65</v>
      </c>
      <c r="J316" s="1" t="str">
        <f t="shared" si="5"/>
        <v>136965</v>
      </c>
    </row>
    <row r="317" spans="1:10" ht="22.5" x14ac:dyDescent="0.2">
      <c r="A317" s="11" t="s">
        <v>2151</v>
      </c>
      <c r="B317" s="82" t="s">
        <v>1863</v>
      </c>
      <c r="D317" s="11">
        <v>1</v>
      </c>
      <c r="H317" s="87">
        <f>VLOOKUP(A317,Bouwdeelsoort!$B$2:$D$1184,3,FALSE)</f>
        <v>1378</v>
      </c>
      <c r="I317" s="87" t="str">
        <f>VLOOKUP(B317,Kenmerk!$B$2:$D$66,3,FALSE)</f>
        <v>56</v>
      </c>
      <c r="J317" s="1" t="str">
        <f t="shared" si="5"/>
        <v>137856</v>
      </c>
    </row>
    <row r="318" spans="1:10" ht="22.5" x14ac:dyDescent="0.2">
      <c r="A318" s="83" t="s">
        <v>2151</v>
      </c>
      <c r="B318" s="82" t="s">
        <v>1865</v>
      </c>
      <c r="D318" s="11">
        <v>2</v>
      </c>
      <c r="H318" s="87">
        <f>VLOOKUP(A318,Bouwdeelsoort!$B$2:$D$1184,3,FALSE)</f>
        <v>1378</v>
      </c>
      <c r="I318" s="87" t="str">
        <f>VLOOKUP(B318,Kenmerk!$B$2:$D$66,3,FALSE)</f>
        <v>57</v>
      </c>
      <c r="J318" s="1" t="str">
        <f t="shared" si="5"/>
        <v>137857</v>
      </c>
    </row>
    <row r="319" spans="1:10" ht="22.5" x14ac:dyDescent="0.2">
      <c r="A319" s="83" t="s">
        <v>2151</v>
      </c>
      <c r="B319" s="82" t="s">
        <v>1867</v>
      </c>
      <c r="D319" s="11">
        <v>3</v>
      </c>
      <c r="H319" s="87">
        <f>VLOOKUP(A319,Bouwdeelsoort!$B$2:$D$1184,3,FALSE)</f>
        <v>1378</v>
      </c>
      <c r="I319" s="87" t="str">
        <f>VLOOKUP(B319,Kenmerk!$B$2:$D$66,3,FALSE)</f>
        <v>58</v>
      </c>
      <c r="J319" s="1" t="str">
        <f t="shared" si="5"/>
        <v>137858</v>
      </c>
    </row>
    <row r="320" spans="1:10" ht="22.5" x14ac:dyDescent="0.2">
      <c r="A320" s="83" t="s">
        <v>2151</v>
      </c>
      <c r="B320" s="82" t="s">
        <v>2994</v>
      </c>
      <c r="D320" s="11">
        <v>4</v>
      </c>
      <c r="H320" s="87">
        <f>VLOOKUP(A320,Bouwdeelsoort!$B$2:$D$1184,3,FALSE)</f>
        <v>1378</v>
      </c>
      <c r="I320" s="87" t="str">
        <f>VLOOKUP(B320,Kenmerk!$B$2:$D$66,3,FALSE)</f>
        <v>59</v>
      </c>
      <c r="J320" s="1" t="str">
        <f t="shared" si="5"/>
        <v>137859</v>
      </c>
    </row>
    <row r="321" spans="1:10" x14ac:dyDescent="0.2">
      <c r="A321" s="83" t="s">
        <v>2151</v>
      </c>
      <c r="B321" s="11" t="s">
        <v>2995</v>
      </c>
      <c r="D321" s="11">
        <v>5</v>
      </c>
      <c r="H321" s="87">
        <f>VLOOKUP(A321,Bouwdeelsoort!$B$2:$D$1184,3,FALSE)</f>
        <v>1378</v>
      </c>
      <c r="I321" s="87" t="str">
        <f>VLOOKUP(B321,Kenmerk!$B$2:$D$66,3,FALSE)</f>
        <v>60</v>
      </c>
      <c r="J321" s="1" t="str">
        <f t="shared" si="5"/>
        <v>137860</v>
      </c>
    </row>
    <row r="322" spans="1:10" x14ac:dyDescent="0.2">
      <c r="A322" s="83" t="s">
        <v>2151</v>
      </c>
      <c r="B322" s="11" t="s">
        <v>3002</v>
      </c>
      <c r="D322" s="11">
        <v>6</v>
      </c>
      <c r="H322" s="87">
        <f>VLOOKUP(A322,Bouwdeelsoort!$B$2:$D$1184,3,FALSE)</f>
        <v>1378</v>
      </c>
      <c r="I322" s="87" t="str">
        <f>VLOOKUP(B322,Kenmerk!$B$2:$D$66,3,FALSE)</f>
        <v>61</v>
      </c>
      <c r="J322" s="1" t="str">
        <f t="shared" si="5"/>
        <v>137861</v>
      </c>
    </row>
    <row r="323" spans="1:10" x14ac:dyDescent="0.2">
      <c r="A323" s="83" t="s">
        <v>2151</v>
      </c>
      <c r="B323" s="11" t="s">
        <v>2996</v>
      </c>
      <c r="D323" s="11">
        <v>7</v>
      </c>
      <c r="H323" s="87">
        <f>VLOOKUP(A323,Bouwdeelsoort!$B$2:$D$1184,3,FALSE)</f>
        <v>1378</v>
      </c>
      <c r="I323" s="87" t="str">
        <f>VLOOKUP(B323,Kenmerk!$B$2:$D$66,3,FALSE)</f>
        <v>63</v>
      </c>
      <c r="J323" s="1" t="str">
        <f t="shared" si="5"/>
        <v>137863</v>
      </c>
    </row>
    <row r="324" spans="1:10" x14ac:dyDescent="0.2">
      <c r="A324" s="83" t="s">
        <v>2151</v>
      </c>
      <c r="B324" s="11" t="s">
        <v>2997</v>
      </c>
      <c r="D324" s="11">
        <v>8</v>
      </c>
      <c r="H324" s="87">
        <f>VLOOKUP(A324,Bouwdeelsoort!$B$2:$D$1184,3,FALSE)</f>
        <v>1378</v>
      </c>
      <c r="I324" s="87" t="str">
        <f>VLOOKUP(B324,Kenmerk!$B$2:$D$66,3,FALSE)</f>
        <v>64</v>
      </c>
      <c r="J324" s="1" t="str">
        <f t="shared" si="5"/>
        <v>137864</v>
      </c>
    </row>
    <row r="325" spans="1:10" x14ac:dyDescent="0.2">
      <c r="A325" s="83" t="s">
        <v>2151</v>
      </c>
      <c r="B325" s="11" t="s">
        <v>3000</v>
      </c>
      <c r="D325" s="11">
        <v>9</v>
      </c>
      <c r="H325" s="87">
        <f>VLOOKUP(A325,Bouwdeelsoort!$B$2:$D$1184,3,FALSE)</f>
        <v>1378</v>
      </c>
      <c r="I325" s="87" t="str">
        <f>VLOOKUP(B325,Kenmerk!$B$2:$D$66,3,FALSE)</f>
        <v>65</v>
      </c>
      <c r="J325" s="1" t="str">
        <f t="shared" si="5"/>
        <v>137865</v>
      </c>
    </row>
    <row r="326" spans="1:10" ht="22.5" x14ac:dyDescent="0.2">
      <c r="A326" s="11" t="s">
        <v>2152</v>
      </c>
      <c r="B326" s="82" t="s">
        <v>1863</v>
      </c>
      <c r="D326" s="11">
        <v>1</v>
      </c>
      <c r="H326" s="87">
        <f>VLOOKUP(A326,Bouwdeelsoort!$B$2:$D$1184,3,FALSE)</f>
        <v>1385</v>
      </c>
      <c r="I326" s="87" t="str">
        <f>VLOOKUP(B326,Kenmerk!$B$2:$D$66,3,FALSE)</f>
        <v>56</v>
      </c>
      <c r="J326" s="1" t="str">
        <f t="shared" si="5"/>
        <v>138556</v>
      </c>
    </row>
    <row r="327" spans="1:10" ht="22.5" x14ac:dyDescent="0.2">
      <c r="A327" s="83" t="s">
        <v>2152</v>
      </c>
      <c r="B327" s="82" t="s">
        <v>1865</v>
      </c>
      <c r="D327" s="11">
        <v>2</v>
      </c>
      <c r="H327" s="87">
        <f>VLOOKUP(A327,Bouwdeelsoort!$B$2:$D$1184,3,FALSE)</f>
        <v>1385</v>
      </c>
      <c r="I327" s="87" t="str">
        <f>VLOOKUP(B327,Kenmerk!$B$2:$D$66,3,FALSE)</f>
        <v>57</v>
      </c>
      <c r="J327" s="1" t="str">
        <f t="shared" si="5"/>
        <v>138557</v>
      </c>
    </row>
    <row r="328" spans="1:10" ht="22.5" x14ac:dyDescent="0.2">
      <c r="A328" s="83" t="s">
        <v>2152</v>
      </c>
      <c r="B328" s="82" t="s">
        <v>1867</v>
      </c>
      <c r="D328" s="11">
        <v>3</v>
      </c>
      <c r="H328" s="87">
        <f>VLOOKUP(A328,Bouwdeelsoort!$B$2:$D$1184,3,FALSE)</f>
        <v>1385</v>
      </c>
      <c r="I328" s="87" t="str">
        <f>VLOOKUP(B328,Kenmerk!$B$2:$D$66,3,FALSE)</f>
        <v>58</v>
      </c>
      <c r="J328" s="1" t="str">
        <f t="shared" si="5"/>
        <v>138558</v>
      </c>
    </row>
    <row r="329" spans="1:10" ht="22.5" x14ac:dyDescent="0.2">
      <c r="A329" s="83" t="s">
        <v>2152</v>
      </c>
      <c r="B329" s="82" t="s">
        <v>2994</v>
      </c>
      <c r="D329" s="11">
        <v>4</v>
      </c>
      <c r="H329" s="87">
        <f>VLOOKUP(A329,Bouwdeelsoort!$B$2:$D$1184,3,FALSE)</f>
        <v>1385</v>
      </c>
      <c r="I329" s="87" t="str">
        <f>VLOOKUP(B329,Kenmerk!$B$2:$D$66,3,FALSE)</f>
        <v>59</v>
      </c>
      <c r="J329" s="1" t="str">
        <f t="shared" si="5"/>
        <v>138559</v>
      </c>
    </row>
    <row r="330" spans="1:10" x14ac:dyDescent="0.2">
      <c r="A330" s="83" t="s">
        <v>2152</v>
      </c>
      <c r="B330" s="11" t="s">
        <v>2995</v>
      </c>
      <c r="D330" s="11">
        <v>5</v>
      </c>
      <c r="H330" s="87">
        <f>VLOOKUP(A330,Bouwdeelsoort!$B$2:$D$1184,3,FALSE)</f>
        <v>1385</v>
      </c>
      <c r="I330" s="87" t="str">
        <f>VLOOKUP(B330,Kenmerk!$B$2:$D$66,3,FALSE)</f>
        <v>60</v>
      </c>
      <c r="J330" s="1" t="str">
        <f t="shared" si="5"/>
        <v>138560</v>
      </c>
    </row>
    <row r="331" spans="1:10" x14ac:dyDescent="0.2">
      <c r="A331" s="83" t="s">
        <v>2152</v>
      </c>
      <c r="B331" s="11" t="s">
        <v>3002</v>
      </c>
      <c r="D331" s="11">
        <v>6</v>
      </c>
      <c r="H331" s="87">
        <f>VLOOKUP(A331,Bouwdeelsoort!$B$2:$D$1184,3,FALSE)</f>
        <v>1385</v>
      </c>
      <c r="I331" s="87" t="str">
        <f>VLOOKUP(B331,Kenmerk!$B$2:$D$66,3,FALSE)</f>
        <v>61</v>
      </c>
      <c r="J331" s="1" t="str">
        <f t="shared" si="5"/>
        <v>138561</v>
      </c>
    </row>
    <row r="332" spans="1:10" x14ac:dyDescent="0.2">
      <c r="A332" s="83" t="s">
        <v>2152</v>
      </c>
      <c r="B332" s="11" t="s">
        <v>2996</v>
      </c>
      <c r="D332" s="11">
        <v>7</v>
      </c>
      <c r="H332" s="87">
        <f>VLOOKUP(A332,Bouwdeelsoort!$B$2:$D$1184,3,FALSE)</f>
        <v>1385</v>
      </c>
      <c r="I332" s="87" t="str">
        <f>VLOOKUP(B332,Kenmerk!$B$2:$D$66,3,FALSE)</f>
        <v>63</v>
      </c>
      <c r="J332" s="1" t="str">
        <f t="shared" si="5"/>
        <v>138563</v>
      </c>
    </row>
    <row r="333" spans="1:10" x14ac:dyDescent="0.2">
      <c r="A333" s="83" t="s">
        <v>2152</v>
      </c>
      <c r="B333" s="11" t="s">
        <v>2997</v>
      </c>
      <c r="D333" s="11">
        <v>8</v>
      </c>
      <c r="H333" s="87">
        <f>VLOOKUP(A333,Bouwdeelsoort!$B$2:$D$1184,3,FALSE)</f>
        <v>1385</v>
      </c>
      <c r="I333" s="87" t="str">
        <f>VLOOKUP(B333,Kenmerk!$B$2:$D$66,3,FALSE)</f>
        <v>64</v>
      </c>
      <c r="J333" s="1" t="str">
        <f t="shared" si="5"/>
        <v>138564</v>
      </c>
    </row>
    <row r="334" spans="1:10" x14ac:dyDescent="0.2">
      <c r="A334" s="83" t="s">
        <v>2152</v>
      </c>
      <c r="B334" s="11" t="s">
        <v>3000</v>
      </c>
      <c r="D334" s="11">
        <v>9</v>
      </c>
      <c r="H334" s="87">
        <f>VLOOKUP(A334,Bouwdeelsoort!$B$2:$D$1184,3,FALSE)</f>
        <v>1385</v>
      </c>
      <c r="I334" s="87" t="str">
        <f>VLOOKUP(B334,Kenmerk!$B$2:$D$66,3,FALSE)</f>
        <v>65</v>
      </c>
      <c r="J334" s="1" t="str">
        <f t="shared" si="5"/>
        <v>138565</v>
      </c>
    </row>
    <row r="335" spans="1:10" ht="22.5" x14ac:dyDescent="0.2">
      <c r="A335" s="11" t="s">
        <v>2153</v>
      </c>
      <c r="B335" s="82" t="s">
        <v>1863</v>
      </c>
      <c r="D335" s="11">
        <v>1</v>
      </c>
      <c r="H335" s="87">
        <f>VLOOKUP(A335,Bouwdeelsoort!$B$2:$D$1184,3,FALSE)</f>
        <v>1393</v>
      </c>
      <c r="I335" s="87" t="str">
        <f>VLOOKUP(B335,Kenmerk!$B$2:$D$66,3,FALSE)</f>
        <v>56</v>
      </c>
      <c r="J335" s="1" t="str">
        <f t="shared" si="5"/>
        <v>139356</v>
      </c>
    </row>
    <row r="336" spans="1:10" ht="22.5" x14ac:dyDescent="0.2">
      <c r="A336" s="83" t="s">
        <v>2153</v>
      </c>
      <c r="B336" s="82" t="s">
        <v>1865</v>
      </c>
      <c r="D336" s="11">
        <v>2</v>
      </c>
      <c r="H336" s="87">
        <f>VLOOKUP(A336,Bouwdeelsoort!$B$2:$D$1184,3,FALSE)</f>
        <v>1393</v>
      </c>
      <c r="I336" s="87" t="str">
        <f>VLOOKUP(B336,Kenmerk!$B$2:$D$66,3,FALSE)</f>
        <v>57</v>
      </c>
      <c r="J336" s="1" t="str">
        <f t="shared" si="5"/>
        <v>139357</v>
      </c>
    </row>
    <row r="337" spans="1:10" ht="22.5" x14ac:dyDescent="0.2">
      <c r="A337" s="83" t="s">
        <v>2153</v>
      </c>
      <c r="B337" s="82" t="s">
        <v>1867</v>
      </c>
      <c r="D337" s="11">
        <v>3</v>
      </c>
      <c r="H337" s="87">
        <f>VLOOKUP(A337,Bouwdeelsoort!$B$2:$D$1184,3,FALSE)</f>
        <v>1393</v>
      </c>
      <c r="I337" s="87" t="str">
        <f>VLOOKUP(B337,Kenmerk!$B$2:$D$66,3,FALSE)</f>
        <v>58</v>
      </c>
      <c r="J337" s="1" t="str">
        <f t="shared" si="5"/>
        <v>139358</v>
      </c>
    </row>
    <row r="338" spans="1:10" ht="22.5" x14ac:dyDescent="0.2">
      <c r="A338" s="83" t="s">
        <v>2153</v>
      </c>
      <c r="B338" s="82" t="s">
        <v>2994</v>
      </c>
      <c r="D338" s="11">
        <v>4</v>
      </c>
      <c r="H338" s="87">
        <f>VLOOKUP(A338,Bouwdeelsoort!$B$2:$D$1184,3,FALSE)</f>
        <v>1393</v>
      </c>
      <c r="I338" s="87" t="str">
        <f>VLOOKUP(B338,Kenmerk!$B$2:$D$66,3,FALSE)</f>
        <v>59</v>
      </c>
      <c r="J338" s="1" t="str">
        <f t="shared" si="5"/>
        <v>139359</v>
      </c>
    </row>
    <row r="339" spans="1:10" x14ac:dyDescent="0.2">
      <c r="A339" s="83" t="s">
        <v>2153</v>
      </c>
      <c r="B339" s="11" t="s">
        <v>2995</v>
      </c>
      <c r="D339" s="11">
        <v>5</v>
      </c>
      <c r="H339" s="87">
        <f>VLOOKUP(A339,Bouwdeelsoort!$B$2:$D$1184,3,FALSE)</f>
        <v>1393</v>
      </c>
      <c r="I339" s="87" t="str">
        <f>VLOOKUP(B339,Kenmerk!$B$2:$D$66,3,FALSE)</f>
        <v>60</v>
      </c>
      <c r="J339" s="1" t="str">
        <f t="shared" si="5"/>
        <v>139360</v>
      </c>
    </row>
    <row r="340" spans="1:10" x14ac:dyDescent="0.2">
      <c r="A340" s="83" t="s">
        <v>2153</v>
      </c>
      <c r="B340" s="11" t="s">
        <v>3002</v>
      </c>
      <c r="D340" s="11">
        <v>6</v>
      </c>
      <c r="H340" s="87">
        <f>VLOOKUP(A340,Bouwdeelsoort!$B$2:$D$1184,3,FALSE)</f>
        <v>1393</v>
      </c>
      <c r="I340" s="87" t="str">
        <f>VLOOKUP(B340,Kenmerk!$B$2:$D$66,3,FALSE)</f>
        <v>61</v>
      </c>
      <c r="J340" s="1" t="str">
        <f t="shared" si="5"/>
        <v>139361</v>
      </c>
    </row>
    <row r="341" spans="1:10" x14ac:dyDescent="0.2">
      <c r="A341" s="83" t="s">
        <v>2153</v>
      </c>
      <c r="B341" s="11" t="s">
        <v>2996</v>
      </c>
      <c r="D341" s="11">
        <v>7</v>
      </c>
      <c r="H341" s="87">
        <f>VLOOKUP(A341,Bouwdeelsoort!$B$2:$D$1184,3,FALSE)</f>
        <v>1393</v>
      </c>
      <c r="I341" s="87" t="str">
        <f>VLOOKUP(B341,Kenmerk!$B$2:$D$66,3,FALSE)</f>
        <v>63</v>
      </c>
      <c r="J341" s="1" t="str">
        <f t="shared" si="5"/>
        <v>139363</v>
      </c>
    </row>
    <row r="342" spans="1:10" x14ac:dyDescent="0.2">
      <c r="A342" s="83" t="s">
        <v>2153</v>
      </c>
      <c r="B342" s="11" t="s">
        <v>2997</v>
      </c>
      <c r="D342" s="11">
        <v>8</v>
      </c>
      <c r="H342" s="87">
        <f>VLOOKUP(A342,Bouwdeelsoort!$B$2:$D$1184,3,FALSE)</f>
        <v>1393</v>
      </c>
      <c r="I342" s="87" t="str">
        <f>VLOOKUP(B342,Kenmerk!$B$2:$D$66,3,FALSE)</f>
        <v>64</v>
      </c>
      <c r="J342" s="1" t="str">
        <f t="shared" si="5"/>
        <v>139364</v>
      </c>
    </row>
    <row r="343" spans="1:10" x14ac:dyDescent="0.2">
      <c r="A343" s="83" t="s">
        <v>2153</v>
      </c>
      <c r="B343" s="11" t="s">
        <v>3000</v>
      </c>
      <c r="D343" s="11">
        <v>9</v>
      </c>
      <c r="H343" s="87">
        <f>VLOOKUP(A343,Bouwdeelsoort!$B$2:$D$1184,3,FALSE)</f>
        <v>1393</v>
      </c>
      <c r="I343" s="87" t="str">
        <f>VLOOKUP(B343,Kenmerk!$B$2:$D$66,3,FALSE)</f>
        <v>65</v>
      </c>
      <c r="J343" s="1" t="str">
        <f t="shared" si="5"/>
        <v>139365</v>
      </c>
    </row>
    <row r="344" spans="1:10" ht="22.5" x14ac:dyDescent="0.2">
      <c r="A344" s="11" t="s">
        <v>2154</v>
      </c>
      <c r="B344" s="82" t="s">
        <v>1863</v>
      </c>
      <c r="D344" s="11">
        <v>1</v>
      </c>
      <c r="H344" s="87">
        <f>VLOOKUP(A344,Bouwdeelsoort!$B$2:$D$1184,3,FALSE)</f>
        <v>1419</v>
      </c>
      <c r="I344" s="87" t="str">
        <f>VLOOKUP(B344,Kenmerk!$B$2:$D$66,3,FALSE)</f>
        <v>56</v>
      </c>
      <c r="J344" s="1" t="str">
        <f t="shared" si="5"/>
        <v>141956</v>
      </c>
    </row>
    <row r="345" spans="1:10" ht="22.5" x14ac:dyDescent="0.2">
      <c r="A345" s="83" t="s">
        <v>2154</v>
      </c>
      <c r="B345" s="82" t="s">
        <v>1865</v>
      </c>
      <c r="D345" s="11">
        <v>2</v>
      </c>
      <c r="H345" s="87">
        <f>VLOOKUP(A345,Bouwdeelsoort!$B$2:$D$1184,3,FALSE)</f>
        <v>1419</v>
      </c>
      <c r="I345" s="87" t="str">
        <f>VLOOKUP(B345,Kenmerk!$B$2:$D$66,3,FALSE)</f>
        <v>57</v>
      </c>
      <c r="J345" s="1" t="str">
        <f t="shared" si="5"/>
        <v>141957</v>
      </c>
    </row>
    <row r="346" spans="1:10" ht="22.5" x14ac:dyDescent="0.2">
      <c r="A346" s="83" t="s">
        <v>2154</v>
      </c>
      <c r="B346" s="82" t="s">
        <v>1867</v>
      </c>
      <c r="D346" s="11">
        <v>3</v>
      </c>
      <c r="H346" s="87">
        <f>VLOOKUP(A346,Bouwdeelsoort!$B$2:$D$1184,3,FALSE)</f>
        <v>1419</v>
      </c>
      <c r="I346" s="87" t="str">
        <f>VLOOKUP(B346,Kenmerk!$B$2:$D$66,3,FALSE)</f>
        <v>58</v>
      </c>
      <c r="J346" s="1" t="str">
        <f t="shared" si="5"/>
        <v>141958</v>
      </c>
    </row>
    <row r="347" spans="1:10" ht="22.5" x14ac:dyDescent="0.2">
      <c r="A347" s="83" t="s">
        <v>2154</v>
      </c>
      <c r="B347" s="82" t="s">
        <v>2994</v>
      </c>
      <c r="D347" s="11">
        <v>4</v>
      </c>
      <c r="H347" s="87">
        <f>VLOOKUP(A347,Bouwdeelsoort!$B$2:$D$1184,3,FALSE)</f>
        <v>1419</v>
      </c>
      <c r="I347" s="87" t="str">
        <f>VLOOKUP(B347,Kenmerk!$B$2:$D$66,3,FALSE)</f>
        <v>59</v>
      </c>
      <c r="J347" s="1" t="str">
        <f t="shared" si="5"/>
        <v>141959</v>
      </c>
    </row>
    <row r="348" spans="1:10" x14ac:dyDescent="0.2">
      <c r="A348" s="83" t="s">
        <v>2154</v>
      </c>
      <c r="B348" s="11" t="s">
        <v>2995</v>
      </c>
      <c r="D348" s="11">
        <v>5</v>
      </c>
      <c r="H348" s="87">
        <f>VLOOKUP(A348,Bouwdeelsoort!$B$2:$D$1184,3,FALSE)</f>
        <v>1419</v>
      </c>
      <c r="I348" s="87" t="str">
        <f>VLOOKUP(B348,Kenmerk!$B$2:$D$66,3,FALSE)</f>
        <v>60</v>
      </c>
      <c r="J348" s="1" t="str">
        <f t="shared" si="5"/>
        <v>141960</v>
      </c>
    </row>
    <row r="349" spans="1:10" x14ac:dyDescent="0.2">
      <c r="A349" s="83" t="s">
        <v>2154</v>
      </c>
      <c r="B349" s="11" t="s">
        <v>3002</v>
      </c>
      <c r="D349" s="11">
        <v>6</v>
      </c>
      <c r="H349" s="87">
        <f>VLOOKUP(A349,Bouwdeelsoort!$B$2:$D$1184,3,FALSE)</f>
        <v>1419</v>
      </c>
      <c r="I349" s="87" t="str">
        <f>VLOOKUP(B349,Kenmerk!$B$2:$D$66,3,FALSE)</f>
        <v>61</v>
      </c>
      <c r="J349" s="1" t="str">
        <f t="shared" si="5"/>
        <v>141961</v>
      </c>
    </row>
    <row r="350" spans="1:10" x14ac:dyDescent="0.2">
      <c r="A350" s="83" t="s">
        <v>2154</v>
      </c>
      <c r="B350" s="11" t="s">
        <v>2996</v>
      </c>
      <c r="D350" s="11">
        <v>7</v>
      </c>
      <c r="H350" s="87">
        <f>VLOOKUP(A350,Bouwdeelsoort!$B$2:$D$1184,3,FALSE)</f>
        <v>1419</v>
      </c>
      <c r="I350" s="87" t="str">
        <f>VLOOKUP(B350,Kenmerk!$B$2:$D$66,3,FALSE)</f>
        <v>63</v>
      </c>
      <c r="J350" s="1" t="str">
        <f t="shared" si="5"/>
        <v>141963</v>
      </c>
    </row>
    <row r="351" spans="1:10" x14ac:dyDescent="0.2">
      <c r="A351" s="83" t="s">
        <v>2154</v>
      </c>
      <c r="B351" s="11" t="s">
        <v>2997</v>
      </c>
      <c r="D351" s="11">
        <v>8</v>
      </c>
      <c r="H351" s="87">
        <f>VLOOKUP(A351,Bouwdeelsoort!$B$2:$D$1184,3,FALSE)</f>
        <v>1419</v>
      </c>
      <c r="I351" s="87" t="str">
        <f>VLOOKUP(B351,Kenmerk!$B$2:$D$66,3,FALSE)</f>
        <v>64</v>
      </c>
      <c r="J351" s="1" t="str">
        <f t="shared" si="5"/>
        <v>141964</v>
      </c>
    </row>
    <row r="352" spans="1:10" x14ac:dyDescent="0.2">
      <c r="A352" s="83" t="s">
        <v>2154</v>
      </c>
      <c r="B352" s="11" t="s">
        <v>3000</v>
      </c>
      <c r="D352" s="11">
        <v>9</v>
      </c>
      <c r="H352" s="87">
        <f>VLOOKUP(A352,Bouwdeelsoort!$B$2:$D$1184,3,FALSE)</f>
        <v>1419</v>
      </c>
      <c r="I352" s="87" t="str">
        <f>VLOOKUP(B352,Kenmerk!$B$2:$D$66,3,FALSE)</f>
        <v>65</v>
      </c>
      <c r="J352" s="1" t="str">
        <f t="shared" si="5"/>
        <v>141965</v>
      </c>
    </row>
    <row r="353" spans="1:10" ht="22.5" x14ac:dyDescent="0.2">
      <c r="A353" s="11" t="s">
        <v>2155</v>
      </c>
      <c r="B353" s="82" t="s">
        <v>1863</v>
      </c>
      <c r="D353" s="11">
        <v>1</v>
      </c>
      <c r="H353" s="87">
        <f>VLOOKUP(A353,Bouwdeelsoort!$B$2:$D$1184,3,FALSE)</f>
        <v>1422</v>
      </c>
      <c r="I353" s="87" t="str">
        <f>VLOOKUP(B353,Kenmerk!$B$2:$D$66,3,FALSE)</f>
        <v>56</v>
      </c>
      <c r="J353" s="1" t="str">
        <f t="shared" si="5"/>
        <v>142256</v>
      </c>
    </row>
    <row r="354" spans="1:10" ht="22.5" x14ac:dyDescent="0.2">
      <c r="A354" s="83" t="s">
        <v>2155</v>
      </c>
      <c r="B354" s="82" t="s">
        <v>1865</v>
      </c>
      <c r="D354" s="11">
        <v>2</v>
      </c>
      <c r="H354" s="87">
        <f>VLOOKUP(A354,Bouwdeelsoort!$B$2:$D$1184,3,FALSE)</f>
        <v>1422</v>
      </c>
      <c r="I354" s="87" t="str">
        <f>VLOOKUP(B354,Kenmerk!$B$2:$D$66,3,FALSE)</f>
        <v>57</v>
      </c>
      <c r="J354" s="1" t="str">
        <f t="shared" si="5"/>
        <v>142257</v>
      </c>
    </row>
    <row r="355" spans="1:10" ht="22.5" x14ac:dyDescent="0.2">
      <c r="A355" s="83" t="s">
        <v>2155</v>
      </c>
      <c r="B355" s="82" t="s">
        <v>1867</v>
      </c>
      <c r="D355" s="11">
        <v>3</v>
      </c>
      <c r="H355" s="87">
        <f>VLOOKUP(A355,Bouwdeelsoort!$B$2:$D$1184,3,FALSE)</f>
        <v>1422</v>
      </c>
      <c r="I355" s="87" t="str">
        <f>VLOOKUP(B355,Kenmerk!$B$2:$D$66,3,FALSE)</f>
        <v>58</v>
      </c>
      <c r="J355" s="1" t="str">
        <f t="shared" si="5"/>
        <v>142258</v>
      </c>
    </row>
    <row r="356" spans="1:10" ht="22.5" x14ac:dyDescent="0.2">
      <c r="A356" s="83" t="s">
        <v>2155</v>
      </c>
      <c r="B356" s="82" t="s">
        <v>2994</v>
      </c>
      <c r="D356" s="11">
        <v>4</v>
      </c>
      <c r="H356" s="87">
        <f>VLOOKUP(A356,Bouwdeelsoort!$B$2:$D$1184,3,FALSE)</f>
        <v>1422</v>
      </c>
      <c r="I356" s="87" t="str">
        <f>VLOOKUP(B356,Kenmerk!$B$2:$D$66,3,FALSE)</f>
        <v>59</v>
      </c>
      <c r="J356" s="1" t="str">
        <f t="shared" si="5"/>
        <v>142259</v>
      </c>
    </row>
    <row r="357" spans="1:10" x14ac:dyDescent="0.2">
      <c r="A357" s="83" t="s">
        <v>2155</v>
      </c>
      <c r="B357" s="11" t="s">
        <v>2995</v>
      </c>
      <c r="D357" s="11">
        <v>5</v>
      </c>
      <c r="H357" s="87">
        <f>VLOOKUP(A357,Bouwdeelsoort!$B$2:$D$1184,3,FALSE)</f>
        <v>1422</v>
      </c>
      <c r="I357" s="87" t="str">
        <f>VLOOKUP(B357,Kenmerk!$B$2:$D$66,3,FALSE)</f>
        <v>60</v>
      </c>
      <c r="J357" s="1" t="str">
        <f t="shared" si="5"/>
        <v>142260</v>
      </c>
    </row>
    <row r="358" spans="1:10" x14ac:dyDescent="0.2">
      <c r="A358" s="83" t="s">
        <v>2155</v>
      </c>
      <c r="B358" s="11" t="s">
        <v>3002</v>
      </c>
      <c r="D358" s="11">
        <v>6</v>
      </c>
      <c r="H358" s="87">
        <f>VLOOKUP(A358,Bouwdeelsoort!$B$2:$D$1184,3,FALSE)</f>
        <v>1422</v>
      </c>
      <c r="I358" s="87" t="str">
        <f>VLOOKUP(B358,Kenmerk!$B$2:$D$66,3,FALSE)</f>
        <v>61</v>
      </c>
      <c r="J358" s="1" t="str">
        <f t="shared" si="5"/>
        <v>142261</v>
      </c>
    </row>
    <row r="359" spans="1:10" x14ac:dyDescent="0.2">
      <c r="A359" s="83" t="s">
        <v>2155</v>
      </c>
      <c r="B359" s="11" t="s">
        <v>2996</v>
      </c>
      <c r="D359" s="11">
        <v>7</v>
      </c>
      <c r="H359" s="87">
        <f>VLOOKUP(A359,Bouwdeelsoort!$B$2:$D$1184,3,FALSE)</f>
        <v>1422</v>
      </c>
      <c r="I359" s="87" t="str">
        <f>VLOOKUP(B359,Kenmerk!$B$2:$D$66,3,FALSE)</f>
        <v>63</v>
      </c>
      <c r="J359" s="1" t="str">
        <f t="shared" si="5"/>
        <v>142263</v>
      </c>
    </row>
    <row r="360" spans="1:10" x14ac:dyDescent="0.2">
      <c r="A360" s="83" t="s">
        <v>2155</v>
      </c>
      <c r="B360" s="11" t="s">
        <v>2997</v>
      </c>
      <c r="D360" s="11">
        <v>8</v>
      </c>
      <c r="H360" s="87">
        <f>VLOOKUP(A360,Bouwdeelsoort!$B$2:$D$1184,3,FALSE)</f>
        <v>1422</v>
      </c>
      <c r="I360" s="87" t="str">
        <f>VLOOKUP(B360,Kenmerk!$B$2:$D$66,3,FALSE)</f>
        <v>64</v>
      </c>
      <c r="J360" s="1" t="str">
        <f t="shared" si="5"/>
        <v>142264</v>
      </c>
    </row>
    <row r="361" spans="1:10" x14ac:dyDescent="0.2">
      <c r="A361" s="83" t="s">
        <v>2155</v>
      </c>
      <c r="B361" s="11" t="s">
        <v>3000</v>
      </c>
      <c r="D361" s="11">
        <v>9</v>
      </c>
      <c r="H361" s="87">
        <f>VLOOKUP(A361,Bouwdeelsoort!$B$2:$D$1184,3,FALSE)</f>
        <v>1422</v>
      </c>
      <c r="I361" s="87" t="str">
        <f>VLOOKUP(B361,Kenmerk!$B$2:$D$66,3,FALSE)</f>
        <v>65</v>
      </c>
      <c r="J361" s="1" t="str">
        <f t="shared" si="5"/>
        <v>142265</v>
      </c>
    </row>
    <row r="362" spans="1:10" ht="22.5" x14ac:dyDescent="0.2">
      <c r="A362" s="11" t="s">
        <v>2156</v>
      </c>
      <c r="B362" s="82" t="s">
        <v>1863</v>
      </c>
      <c r="D362" s="11">
        <v>1</v>
      </c>
      <c r="H362" s="87">
        <f>VLOOKUP(A362,Bouwdeelsoort!$B$2:$D$1184,3,FALSE)</f>
        <v>1434</v>
      </c>
      <c r="I362" s="87" t="str">
        <f>VLOOKUP(B362,Kenmerk!$B$2:$D$66,3,FALSE)</f>
        <v>56</v>
      </c>
      <c r="J362" s="1" t="str">
        <f t="shared" si="5"/>
        <v>143456</v>
      </c>
    </row>
    <row r="363" spans="1:10" ht="22.5" x14ac:dyDescent="0.2">
      <c r="A363" s="83" t="s">
        <v>2156</v>
      </c>
      <c r="B363" s="82" t="s">
        <v>1865</v>
      </c>
      <c r="D363" s="11">
        <v>2</v>
      </c>
      <c r="H363" s="87">
        <f>VLOOKUP(A363,Bouwdeelsoort!$B$2:$D$1184,3,FALSE)</f>
        <v>1434</v>
      </c>
      <c r="I363" s="87" t="str">
        <f>VLOOKUP(B363,Kenmerk!$B$2:$D$66,3,FALSE)</f>
        <v>57</v>
      </c>
      <c r="J363" s="1" t="str">
        <f t="shared" si="5"/>
        <v>143457</v>
      </c>
    </row>
    <row r="364" spans="1:10" ht="22.5" x14ac:dyDescent="0.2">
      <c r="A364" s="83" t="s">
        <v>2156</v>
      </c>
      <c r="B364" s="82" t="s">
        <v>1867</v>
      </c>
      <c r="D364" s="11">
        <v>3</v>
      </c>
      <c r="H364" s="87">
        <f>VLOOKUP(A364,Bouwdeelsoort!$B$2:$D$1184,3,FALSE)</f>
        <v>1434</v>
      </c>
      <c r="I364" s="87" t="str">
        <f>VLOOKUP(B364,Kenmerk!$B$2:$D$66,3,FALSE)</f>
        <v>58</v>
      </c>
      <c r="J364" s="1" t="str">
        <f t="shared" si="5"/>
        <v>143458</v>
      </c>
    </row>
    <row r="365" spans="1:10" ht="22.5" x14ac:dyDescent="0.2">
      <c r="A365" s="83" t="s">
        <v>2156</v>
      </c>
      <c r="B365" s="82" t="s">
        <v>2994</v>
      </c>
      <c r="D365" s="11">
        <v>4</v>
      </c>
      <c r="H365" s="87">
        <f>VLOOKUP(A365,Bouwdeelsoort!$B$2:$D$1184,3,FALSE)</f>
        <v>1434</v>
      </c>
      <c r="I365" s="87" t="str">
        <f>VLOOKUP(B365,Kenmerk!$B$2:$D$66,3,FALSE)</f>
        <v>59</v>
      </c>
      <c r="J365" s="1" t="str">
        <f t="shared" si="5"/>
        <v>143459</v>
      </c>
    </row>
    <row r="366" spans="1:10" x14ac:dyDescent="0.2">
      <c r="A366" s="83" t="s">
        <v>2156</v>
      </c>
      <c r="B366" s="11" t="s">
        <v>2995</v>
      </c>
      <c r="D366" s="11">
        <v>5</v>
      </c>
      <c r="H366" s="87">
        <f>VLOOKUP(A366,Bouwdeelsoort!$B$2:$D$1184,3,FALSE)</f>
        <v>1434</v>
      </c>
      <c r="I366" s="87" t="str">
        <f>VLOOKUP(B366,Kenmerk!$B$2:$D$66,3,FALSE)</f>
        <v>60</v>
      </c>
      <c r="J366" s="1" t="str">
        <f t="shared" si="5"/>
        <v>143460</v>
      </c>
    </row>
    <row r="367" spans="1:10" x14ac:dyDescent="0.2">
      <c r="A367" s="83" t="s">
        <v>2156</v>
      </c>
      <c r="B367" s="11" t="s">
        <v>3002</v>
      </c>
      <c r="D367" s="11">
        <v>6</v>
      </c>
      <c r="H367" s="87">
        <f>VLOOKUP(A367,Bouwdeelsoort!$B$2:$D$1184,3,FALSE)</f>
        <v>1434</v>
      </c>
      <c r="I367" s="87" t="str">
        <f>VLOOKUP(B367,Kenmerk!$B$2:$D$66,3,FALSE)</f>
        <v>61</v>
      </c>
      <c r="J367" s="1" t="str">
        <f t="shared" si="5"/>
        <v>143461</v>
      </c>
    </row>
    <row r="368" spans="1:10" x14ac:dyDescent="0.2">
      <c r="A368" s="83" t="s">
        <v>2156</v>
      </c>
      <c r="B368" s="11" t="s">
        <v>2996</v>
      </c>
      <c r="D368" s="11">
        <v>7</v>
      </c>
      <c r="H368" s="87">
        <f>VLOOKUP(A368,Bouwdeelsoort!$B$2:$D$1184,3,FALSE)</f>
        <v>1434</v>
      </c>
      <c r="I368" s="87" t="str">
        <f>VLOOKUP(B368,Kenmerk!$B$2:$D$66,3,FALSE)</f>
        <v>63</v>
      </c>
      <c r="J368" s="1" t="str">
        <f t="shared" si="5"/>
        <v>143463</v>
      </c>
    </row>
    <row r="369" spans="1:10" x14ac:dyDescent="0.2">
      <c r="A369" s="83" t="s">
        <v>2156</v>
      </c>
      <c r="B369" s="11" t="s">
        <v>2997</v>
      </c>
      <c r="D369" s="11">
        <v>8</v>
      </c>
      <c r="H369" s="87">
        <f>VLOOKUP(A369,Bouwdeelsoort!$B$2:$D$1184,3,FALSE)</f>
        <v>1434</v>
      </c>
      <c r="I369" s="87" t="str">
        <f>VLOOKUP(B369,Kenmerk!$B$2:$D$66,3,FALSE)</f>
        <v>64</v>
      </c>
      <c r="J369" s="1" t="str">
        <f t="shared" si="5"/>
        <v>143464</v>
      </c>
    </row>
    <row r="370" spans="1:10" x14ac:dyDescent="0.2">
      <c r="A370" s="83" t="s">
        <v>2156</v>
      </c>
      <c r="B370" s="11" t="s">
        <v>3000</v>
      </c>
      <c r="D370" s="11">
        <v>9</v>
      </c>
      <c r="H370" s="87">
        <f>VLOOKUP(A370,Bouwdeelsoort!$B$2:$D$1184,3,FALSE)</f>
        <v>1434</v>
      </c>
      <c r="I370" s="87" t="str">
        <f>VLOOKUP(B370,Kenmerk!$B$2:$D$66,3,FALSE)</f>
        <v>65</v>
      </c>
      <c r="J370" s="1" t="str">
        <f t="shared" si="5"/>
        <v>143465</v>
      </c>
    </row>
    <row r="371" spans="1:10" ht="22.5" x14ac:dyDescent="0.2">
      <c r="A371" s="11" t="s">
        <v>2157</v>
      </c>
      <c r="B371" s="82" t="s">
        <v>1863</v>
      </c>
      <c r="D371" s="11">
        <v>1</v>
      </c>
      <c r="H371" s="87">
        <f>VLOOKUP(A371,Bouwdeelsoort!$B$2:$D$1184,3,FALSE)</f>
        <v>1440</v>
      </c>
      <c r="I371" s="87" t="str">
        <f>VLOOKUP(B371,Kenmerk!$B$2:$D$66,3,FALSE)</f>
        <v>56</v>
      </c>
      <c r="J371" s="1" t="str">
        <f t="shared" si="5"/>
        <v>144056</v>
      </c>
    </row>
    <row r="372" spans="1:10" ht="22.5" x14ac:dyDescent="0.2">
      <c r="A372" s="83" t="s">
        <v>2157</v>
      </c>
      <c r="B372" s="82" t="s">
        <v>1865</v>
      </c>
      <c r="D372" s="11">
        <v>2</v>
      </c>
      <c r="H372" s="87">
        <f>VLOOKUP(A372,Bouwdeelsoort!$B$2:$D$1184,3,FALSE)</f>
        <v>1440</v>
      </c>
      <c r="I372" s="87" t="str">
        <f>VLOOKUP(B372,Kenmerk!$B$2:$D$66,3,FALSE)</f>
        <v>57</v>
      </c>
      <c r="J372" s="1" t="str">
        <f t="shared" si="5"/>
        <v>144057</v>
      </c>
    </row>
    <row r="373" spans="1:10" ht="22.5" x14ac:dyDescent="0.2">
      <c r="A373" s="83" t="s">
        <v>2157</v>
      </c>
      <c r="B373" s="82" t="s">
        <v>1867</v>
      </c>
      <c r="D373" s="11">
        <v>3</v>
      </c>
      <c r="H373" s="87">
        <f>VLOOKUP(A373,Bouwdeelsoort!$B$2:$D$1184,3,FALSE)</f>
        <v>1440</v>
      </c>
      <c r="I373" s="87" t="str">
        <f>VLOOKUP(B373,Kenmerk!$B$2:$D$66,3,FALSE)</f>
        <v>58</v>
      </c>
      <c r="J373" s="1" t="str">
        <f t="shared" si="5"/>
        <v>144058</v>
      </c>
    </row>
    <row r="374" spans="1:10" ht="22.5" x14ac:dyDescent="0.2">
      <c r="A374" s="83" t="s">
        <v>2157</v>
      </c>
      <c r="B374" s="82" t="s">
        <v>2994</v>
      </c>
      <c r="D374" s="11">
        <v>4</v>
      </c>
      <c r="H374" s="87">
        <f>VLOOKUP(A374,Bouwdeelsoort!$B$2:$D$1184,3,FALSE)</f>
        <v>1440</v>
      </c>
      <c r="I374" s="87" t="str">
        <f>VLOOKUP(B374,Kenmerk!$B$2:$D$66,3,FALSE)</f>
        <v>59</v>
      </c>
      <c r="J374" s="1" t="str">
        <f t="shared" si="5"/>
        <v>144059</v>
      </c>
    </row>
    <row r="375" spans="1:10" x14ac:dyDescent="0.2">
      <c r="A375" s="83" t="s">
        <v>2157</v>
      </c>
      <c r="B375" s="11" t="s">
        <v>2995</v>
      </c>
      <c r="D375" s="11">
        <v>5</v>
      </c>
      <c r="H375" s="87">
        <f>VLOOKUP(A375,Bouwdeelsoort!$B$2:$D$1184,3,FALSE)</f>
        <v>1440</v>
      </c>
      <c r="I375" s="87" t="str">
        <f>VLOOKUP(B375,Kenmerk!$B$2:$D$66,3,FALSE)</f>
        <v>60</v>
      </c>
      <c r="J375" s="1" t="str">
        <f t="shared" si="5"/>
        <v>144060</v>
      </c>
    </row>
    <row r="376" spans="1:10" x14ac:dyDescent="0.2">
      <c r="A376" s="83" t="s">
        <v>2157</v>
      </c>
      <c r="B376" s="11" t="s">
        <v>3002</v>
      </c>
      <c r="D376" s="11">
        <v>6</v>
      </c>
      <c r="H376" s="87">
        <f>VLOOKUP(A376,Bouwdeelsoort!$B$2:$D$1184,3,FALSE)</f>
        <v>1440</v>
      </c>
      <c r="I376" s="87" t="str">
        <f>VLOOKUP(B376,Kenmerk!$B$2:$D$66,3,FALSE)</f>
        <v>61</v>
      </c>
      <c r="J376" s="1" t="str">
        <f t="shared" si="5"/>
        <v>144061</v>
      </c>
    </row>
    <row r="377" spans="1:10" x14ac:dyDescent="0.2">
      <c r="A377" s="83" t="s">
        <v>2157</v>
      </c>
      <c r="B377" s="11" t="s">
        <v>2996</v>
      </c>
      <c r="D377" s="11">
        <v>7</v>
      </c>
      <c r="H377" s="87">
        <f>VLOOKUP(A377,Bouwdeelsoort!$B$2:$D$1184,3,FALSE)</f>
        <v>1440</v>
      </c>
      <c r="I377" s="87" t="str">
        <f>VLOOKUP(B377,Kenmerk!$B$2:$D$66,3,FALSE)</f>
        <v>63</v>
      </c>
      <c r="J377" s="1" t="str">
        <f t="shared" si="5"/>
        <v>144063</v>
      </c>
    </row>
    <row r="378" spans="1:10" x14ac:dyDescent="0.2">
      <c r="A378" s="83" t="s">
        <v>2157</v>
      </c>
      <c r="B378" s="11" t="s">
        <v>2997</v>
      </c>
      <c r="D378" s="11">
        <v>8</v>
      </c>
      <c r="H378" s="87">
        <f>VLOOKUP(A378,Bouwdeelsoort!$B$2:$D$1184,3,FALSE)</f>
        <v>1440</v>
      </c>
      <c r="I378" s="87" t="str">
        <f>VLOOKUP(B378,Kenmerk!$B$2:$D$66,3,FALSE)</f>
        <v>64</v>
      </c>
      <c r="J378" s="1" t="str">
        <f t="shared" ref="J378:J433" si="6">H378&amp;I378</f>
        <v>144064</v>
      </c>
    </row>
    <row r="379" spans="1:10" x14ac:dyDescent="0.2">
      <c r="A379" s="83" t="s">
        <v>2157</v>
      </c>
      <c r="B379" s="11" t="s">
        <v>3000</v>
      </c>
      <c r="D379" s="11">
        <v>9</v>
      </c>
      <c r="H379" s="87">
        <f>VLOOKUP(A379,Bouwdeelsoort!$B$2:$D$1184,3,FALSE)</f>
        <v>1440</v>
      </c>
      <c r="I379" s="87" t="str">
        <f>VLOOKUP(B379,Kenmerk!$B$2:$D$66,3,FALSE)</f>
        <v>65</v>
      </c>
      <c r="J379" s="1" t="str">
        <f t="shared" si="6"/>
        <v>144065</v>
      </c>
    </row>
    <row r="380" spans="1:10" ht="22.5" x14ac:dyDescent="0.2">
      <c r="A380" s="11" t="s">
        <v>2158</v>
      </c>
      <c r="B380" s="82" t="s">
        <v>1863</v>
      </c>
      <c r="D380" s="11">
        <v>1</v>
      </c>
      <c r="H380" s="87">
        <f>VLOOKUP(A380,Bouwdeelsoort!$B$2:$D$1184,3,FALSE)</f>
        <v>1431</v>
      </c>
      <c r="I380" s="87" t="str">
        <f>VLOOKUP(B380,Kenmerk!$B$2:$D$66,3,FALSE)</f>
        <v>56</v>
      </c>
      <c r="J380" s="1" t="str">
        <f t="shared" si="6"/>
        <v>143156</v>
      </c>
    </row>
    <row r="381" spans="1:10" ht="22.5" x14ac:dyDescent="0.2">
      <c r="A381" s="83" t="s">
        <v>2158</v>
      </c>
      <c r="B381" s="82" t="s">
        <v>1865</v>
      </c>
      <c r="D381" s="11">
        <v>2</v>
      </c>
      <c r="H381" s="87">
        <f>VLOOKUP(A381,Bouwdeelsoort!$B$2:$D$1184,3,FALSE)</f>
        <v>1431</v>
      </c>
      <c r="I381" s="87" t="str">
        <f>VLOOKUP(B381,Kenmerk!$B$2:$D$66,3,FALSE)</f>
        <v>57</v>
      </c>
      <c r="J381" s="1" t="str">
        <f t="shared" si="6"/>
        <v>143157</v>
      </c>
    </row>
    <row r="382" spans="1:10" ht="22.5" x14ac:dyDescent="0.2">
      <c r="A382" s="83" t="s">
        <v>2158</v>
      </c>
      <c r="B382" s="82" t="s">
        <v>1867</v>
      </c>
      <c r="D382" s="11">
        <v>3</v>
      </c>
      <c r="H382" s="87">
        <f>VLOOKUP(A382,Bouwdeelsoort!$B$2:$D$1184,3,FALSE)</f>
        <v>1431</v>
      </c>
      <c r="I382" s="87" t="str">
        <f>VLOOKUP(B382,Kenmerk!$B$2:$D$66,3,FALSE)</f>
        <v>58</v>
      </c>
      <c r="J382" s="1" t="str">
        <f t="shared" si="6"/>
        <v>143158</v>
      </c>
    </row>
    <row r="383" spans="1:10" ht="22.5" x14ac:dyDescent="0.2">
      <c r="A383" s="83" t="s">
        <v>2158</v>
      </c>
      <c r="B383" s="82" t="s">
        <v>2994</v>
      </c>
      <c r="D383" s="11">
        <v>4</v>
      </c>
      <c r="H383" s="87">
        <f>VLOOKUP(A383,Bouwdeelsoort!$B$2:$D$1184,3,FALSE)</f>
        <v>1431</v>
      </c>
      <c r="I383" s="87" t="str">
        <f>VLOOKUP(B383,Kenmerk!$B$2:$D$66,3,FALSE)</f>
        <v>59</v>
      </c>
      <c r="J383" s="1" t="str">
        <f t="shared" si="6"/>
        <v>143159</v>
      </c>
    </row>
    <row r="384" spans="1:10" x14ac:dyDescent="0.2">
      <c r="A384" s="83" t="s">
        <v>2158</v>
      </c>
      <c r="B384" s="11" t="s">
        <v>2995</v>
      </c>
      <c r="D384" s="11">
        <v>5</v>
      </c>
      <c r="H384" s="87">
        <f>VLOOKUP(A384,Bouwdeelsoort!$B$2:$D$1184,3,FALSE)</f>
        <v>1431</v>
      </c>
      <c r="I384" s="87" t="str">
        <f>VLOOKUP(B384,Kenmerk!$B$2:$D$66,3,FALSE)</f>
        <v>60</v>
      </c>
      <c r="J384" s="1" t="str">
        <f t="shared" si="6"/>
        <v>143160</v>
      </c>
    </row>
    <row r="385" spans="1:10" x14ac:dyDescent="0.2">
      <c r="A385" s="83" t="s">
        <v>2158</v>
      </c>
      <c r="B385" s="11" t="s">
        <v>3002</v>
      </c>
      <c r="D385" s="11">
        <v>6</v>
      </c>
      <c r="H385" s="87">
        <f>VLOOKUP(A385,Bouwdeelsoort!$B$2:$D$1184,3,FALSE)</f>
        <v>1431</v>
      </c>
      <c r="I385" s="87" t="str">
        <f>VLOOKUP(B385,Kenmerk!$B$2:$D$66,3,FALSE)</f>
        <v>61</v>
      </c>
      <c r="J385" s="1" t="str">
        <f t="shared" si="6"/>
        <v>143161</v>
      </c>
    </row>
    <row r="386" spans="1:10" x14ac:dyDescent="0.2">
      <c r="A386" s="83" t="s">
        <v>2158</v>
      </c>
      <c r="B386" s="11" t="s">
        <v>2996</v>
      </c>
      <c r="D386" s="11">
        <v>7</v>
      </c>
      <c r="H386" s="87">
        <f>VLOOKUP(A386,Bouwdeelsoort!$B$2:$D$1184,3,FALSE)</f>
        <v>1431</v>
      </c>
      <c r="I386" s="87" t="str">
        <f>VLOOKUP(B386,Kenmerk!$B$2:$D$66,3,FALSE)</f>
        <v>63</v>
      </c>
      <c r="J386" s="1" t="str">
        <f t="shared" si="6"/>
        <v>143163</v>
      </c>
    </row>
    <row r="387" spans="1:10" x14ac:dyDescent="0.2">
      <c r="A387" s="83" t="s">
        <v>2158</v>
      </c>
      <c r="B387" s="11" t="s">
        <v>2997</v>
      </c>
      <c r="D387" s="11">
        <v>8</v>
      </c>
      <c r="H387" s="87">
        <f>VLOOKUP(A387,Bouwdeelsoort!$B$2:$D$1184,3,FALSE)</f>
        <v>1431</v>
      </c>
      <c r="I387" s="87" t="str">
        <f>VLOOKUP(B387,Kenmerk!$B$2:$D$66,3,FALSE)</f>
        <v>64</v>
      </c>
      <c r="J387" s="1" t="str">
        <f t="shared" si="6"/>
        <v>143164</v>
      </c>
    </row>
    <row r="388" spans="1:10" x14ac:dyDescent="0.2">
      <c r="A388" s="83" t="s">
        <v>2158</v>
      </c>
      <c r="B388" s="11" t="s">
        <v>3000</v>
      </c>
      <c r="D388" s="11">
        <v>9</v>
      </c>
      <c r="H388" s="87">
        <f>VLOOKUP(A388,Bouwdeelsoort!$B$2:$D$1184,3,FALSE)</f>
        <v>1431</v>
      </c>
      <c r="I388" s="87" t="str">
        <f>VLOOKUP(B388,Kenmerk!$B$2:$D$66,3,FALSE)</f>
        <v>65</v>
      </c>
      <c r="J388" s="1" t="str">
        <f t="shared" si="6"/>
        <v>143165</v>
      </c>
    </row>
    <row r="389" spans="1:10" ht="22.5" x14ac:dyDescent="0.2">
      <c r="A389" s="11" t="s">
        <v>2159</v>
      </c>
      <c r="B389" s="82" t="s">
        <v>1863</v>
      </c>
      <c r="D389" s="11">
        <v>1</v>
      </c>
      <c r="H389" s="87">
        <f>VLOOKUP(A389,Bouwdeelsoort!$B$2:$D$1184,3,FALSE)</f>
        <v>1490</v>
      </c>
      <c r="I389" s="87" t="str">
        <f>VLOOKUP(B389,Kenmerk!$B$2:$D$66,3,FALSE)</f>
        <v>56</v>
      </c>
      <c r="J389" s="1" t="str">
        <f t="shared" si="6"/>
        <v>149056</v>
      </c>
    </row>
    <row r="390" spans="1:10" ht="22.5" x14ac:dyDescent="0.2">
      <c r="A390" s="83" t="s">
        <v>2159</v>
      </c>
      <c r="B390" s="82" t="s">
        <v>1865</v>
      </c>
      <c r="D390" s="11">
        <v>2</v>
      </c>
      <c r="H390" s="87">
        <f>VLOOKUP(A390,Bouwdeelsoort!$B$2:$D$1184,3,FALSE)</f>
        <v>1490</v>
      </c>
      <c r="I390" s="87" t="str">
        <f>VLOOKUP(B390,Kenmerk!$B$2:$D$66,3,FALSE)</f>
        <v>57</v>
      </c>
      <c r="J390" s="1" t="str">
        <f t="shared" si="6"/>
        <v>149057</v>
      </c>
    </row>
    <row r="391" spans="1:10" ht="22.5" x14ac:dyDescent="0.2">
      <c r="A391" s="83" t="s">
        <v>2159</v>
      </c>
      <c r="B391" s="82" t="s">
        <v>1867</v>
      </c>
      <c r="D391" s="11">
        <v>3</v>
      </c>
      <c r="H391" s="87">
        <f>VLOOKUP(A391,Bouwdeelsoort!$B$2:$D$1184,3,FALSE)</f>
        <v>1490</v>
      </c>
      <c r="I391" s="87" t="str">
        <f>VLOOKUP(B391,Kenmerk!$B$2:$D$66,3,FALSE)</f>
        <v>58</v>
      </c>
      <c r="J391" s="1" t="str">
        <f t="shared" si="6"/>
        <v>149058</v>
      </c>
    </row>
    <row r="392" spans="1:10" ht="22.5" x14ac:dyDescent="0.2">
      <c r="A392" s="83" t="s">
        <v>2159</v>
      </c>
      <c r="B392" s="82" t="s">
        <v>2994</v>
      </c>
      <c r="D392" s="11">
        <v>4</v>
      </c>
      <c r="H392" s="87">
        <f>VLOOKUP(A392,Bouwdeelsoort!$B$2:$D$1184,3,FALSE)</f>
        <v>1490</v>
      </c>
      <c r="I392" s="87" t="str">
        <f>VLOOKUP(B392,Kenmerk!$B$2:$D$66,3,FALSE)</f>
        <v>59</v>
      </c>
      <c r="J392" s="1" t="str">
        <f t="shared" si="6"/>
        <v>149059</v>
      </c>
    </row>
    <row r="393" spans="1:10" x14ac:dyDescent="0.2">
      <c r="A393" s="83" t="s">
        <v>2159</v>
      </c>
      <c r="B393" s="11" t="s">
        <v>2995</v>
      </c>
      <c r="D393" s="11">
        <v>5</v>
      </c>
      <c r="H393" s="87">
        <f>VLOOKUP(A393,Bouwdeelsoort!$B$2:$D$1184,3,FALSE)</f>
        <v>1490</v>
      </c>
      <c r="I393" s="87" t="str">
        <f>VLOOKUP(B393,Kenmerk!$B$2:$D$66,3,FALSE)</f>
        <v>60</v>
      </c>
      <c r="J393" s="1" t="str">
        <f t="shared" si="6"/>
        <v>149060</v>
      </c>
    </row>
    <row r="394" spans="1:10" x14ac:dyDescent="0.2">
      <c r="A394" s="83" t="s">
        <v>2159</v>
      </c>
      <c r="B394" s="11" t="s">
        <v>3002</v>
      </c>
      <c r="D394" s="11">
        <v>6</v>
      </c>
      <c r="H394" s="87">
        <f>VLOOKUP(A394,Bouwdeelsoort!$B$2:$D$1184,3,FALSE)</f>
        <v>1490</v>
      </c>
      <c r="I394" s="87" t="str">
        <f>VLOOKUP(B394,Kenmerk!$B$2:$D$66,3,FALSE)</f>
        <v>61</v>
      </c>
      <c r="J394" s="1" t="str">
        <f t="shared" si="6"/>
        <v>149061</v>
      </c>
    </row>
    <row r="395" spans="1:10" x14ac:dyDescent="0.2">
      <c r="A395" s="83" t="s">
        <v>2159</v>
      </c>
      <c r="B395" s="11" t="s">
        <v>2996</v>
      </c>
      <c r="D395" s="11">
        <v>7</v>
      </c>
      <c r="H395" s="87">
        <f>VLOOKUP(A395,Bouwdeelsoort!$B$2:$D$1184,3,FALSE)</f>
        <v>1490</v>
      </c>
      <c r="I395" s="87" t="str">
        <f>VLOOKUP(B395,Kenmerk!$B$2:$D$66,3,FALSE)</f>
        <v>63</v>
      </c>
      <c r="J395" s="1" t="str">
        <f t="shared" si="6"/>
        <v>149063</v>
      </c>
    </row>
    <row r="396" spans="1:10" x14ac:dyDescent="0.2">
      <c r="A396" s="83" t="s">
        <v>2159</v>
      </c>
      <c r="B396" s="11" t="s">
        <v>2997</v>
      </c>
      <c r="D396" s="11">
        <v>8</v>
      </c>
      <c r="H396" s="87">
        <f>VLOOKUP(A396,Bouwdeelsoort!$B$2:$D$1184,3,FALSE)</f>
        <v>1490</v>
      </c>
      <c r="I396" s="87" t="str">
        <f>VLOOKUP(B396,Kenmerk!$B$2:$D$66,3,FALSE)</f>
        <v>64</v>
      </c>
      <c r="J396" s="1" t="str">
        <f t="shared" si="6"/>
        <v>149064</v>
      </c>
    </row>
    <row r="397" spans="1:10" x14ac:dyDescent="0.2">
      <c r="A397" s="83" t="s">
        <v>2159</v>
      </c>
      <c r="B397" s="11" t="s">
        <v>3000</v>
      </c>
      <c r="D397" s="11">
        <v>9</v>
      </c>
      <c r="H397" s="87">
        <f>VLOOKUP(A397,Bouwdeelsoort!$B$2:$D$1184,3,FALSE)</f>
        <v>1490</v>
      </c>
      <c r="I397" s="87" t="str">
        <f>VLOOKUP(B397,Kenmerk!$B$2:$D$66,3,FALSE)</f>
        <v>65</v>
      </c>
      <c r="J397" s="1" t="str">
        <f t="shared" si="6"/>
        <v>149065</v>
      </c>
    </row>
    <row r="398" spans="1:10" ht="22.5" x14ac:dyDescent="0.2">
      <c r="A398" s="11" t="s">
        <v>2160</v>
      </c>
      <c r="B398" s="82" t="s">
        <v>1863</v>
      </c>
      <c r="D398" s="11">
        <v>1</v>
      </c>
      <c r="H398" s="87">
        <f>VLOOKUP(A398,Bouwdeelsoort!$B$2:$D$1184,3,FALSE)</f>
        <v>1492</v>
      </c>
      <c r="I398" s="87" t="str">
        <f>VLOOKUP(B398,Kenmerk!$B$2:$D$66,3,FALSE)</f>
        <v>56</v>
      </c>
      <c r="J398" s="1" t="str">
        <f t="shared" si="6"/>
        <v>149256</v>
      </c>
    </row>
    <row r="399" spans="1:10" ht="22.5" x14ac:dyDescent="0.2">
      <c r="A399" s="83" t="s">
        <v>2160</v>
      </c>
      <c r="B399" s="82" t="s">
        <v>1865</v>
      </c>
      <c r="D399" s="11">
        <v>2</v>
      </c>
      <c r="H399" s="87">
        <f>VLOOKUP(A399,Bouwdeelsoort!$B$2:$D$1184,3,FALSE)</f>
        <v>1492</v>
      </c>
      <c r="I399" s="87" t="str">
        <f>VLOOKUP(B399,Kenmerk!$B$2:$D$66,3,FALSE)</f>
        <v>57</v>
      </c>
      <c r="J399" s="1" t="str">
        <f t="shared" si="6"/>
        <v>149257</v>
      </c>
    </row>
    <row r="400" spans="1:10" ht="22.5" x14ac:dyDescent="0.2">
      <c r="A400" s="83" t="s">
        <v>2160</v>
      </c>
      <c r="B400" s="82" t="s">
        <v>1867</v>
      </c>
      <c r="D400" s="11">
        <v>3</v>
      </c>
      <c r="H400" s="87">
        <f>VLOOKUP(A400,Bouwdeelsoort!$B$2:$D$1184,3,FALSE)</f>
        <v>1492</v>
      </c>
      <c r="I400" s="87" t="str">
        <f>VLOOKUP(B400,Kenmerk!$B$2:$D$66,3,FALSE)</f>
        <v>58</v>
      </c>
      <c r="J400" s="1" t="str">
        <f t="shared" si="6"/>
        <v>149258</v>
      </c>
    </row>
    <row r="401" spans="1:10" ht="22.5" x14ac:dyDescent="0.2">
      <c r="A401" s="83" t="s">
        <v>2160</v>
      </c>
      <c r="B401" s="82" t="s">
        <v>2994</v>
      </c>
      <c r="D401" s="11">
        <v>4</v>
      </c>
      <c r="H401" s="87">
        <f>VLOOKUP(A401,Bouwdeelsoort!$B$2:$D$1184,3,FALSE)</f>
        <v>1492</v>
      </c>
      <c r="I401" s="87" t="str">
        <f>VLOOKUP(B401,Kenmerk!$B$2:$D$66,3,FALSE)</f>
        <v>59</v>
      </c>
      <c r="J401" s="1" t="str">
        <f t="shared" si="6"/>
        <v>149259</v>
      </c>
    </row>
    <row r="402" spans="1:10" x14ac:dyDescent="0.2">
      <c r="A402" s="83" t="s">
        <v>2160</v>
      </c>
      <c r="B402" s="11" t="s">
        <v>2995</v>
      </c>
      <c r="D402" s="11">
        <v>5</v>
      </c>
      <c r="H402" s="87">
        <f>VLOOKUP(A402,Bouwdeelsoort!$B$2:$D$1184,3,FALSE)</f>
        <v>1492</v>
      </c>
      <c r="I402" s="87" t="str">
        <f>VLOOKUP(B402,Kenmerk!$B$2:$D$66,3,FALSE)</f>
        <v>60</v>
      </c>
      <c r="J402" s="1" t="str">
        <f t="shared" si="6"/>
        <v>149260</v>
      </c>
    </row>
    <row r="403" spans="1:10" x14ac:dyDescent="0.2">
      <c r="A403" s="83" t="s">
        <v>2160</v>
      </c>
      <c r="B403" s="11" t="s">
        <v>3002</v>
      </c>
      <c r="D403" s="11">
        <v>6</v>
      </c>
      <c r="H403" s="87">
        <f>VLOOKUP(A403,Bouwdeelsoort!$B$2:$D$1184,3,FALSE)</f>
        <v>1492</v>
      </c>
      <c r="I403" s="87" t="str">
        <f>VLOOKUP(B403,Kenmerk!$B$2:$D$66,3,FALSE)</f>
        <v>61</v>
      </c>
      <c r="J403" s="1" t="str">
        <f t="shared" si="6"/>
        <v>149261</v>
      </c>
    </row>
    <row r="404" spans="1:10" x14ac:dyDescent="0.2">
      <c r="A404" s="83" t="s">
        <v>2160</v>
      </c>
      <c r="B404" s="11" t="s">
        <v>2996</v>
      </c>
      <c r="D404" s="11">
        <v>7</v>
      </c>
      <c r="H404" s="87">
        <f>VLOOKUP(A404,Bouwdeelsoort!$B$2:$D$1184,3,FALSE)</f>
        <v>1492</v>
      </c>
      <c r="I404" s="87" t="str">
        <f>VLOOKUP(B404,Kenmerk!$B$2:$D$66,3,FALSE)</f>
        <v>63</v>
      </c>
      <c r="J404" s="1" t="str">
        <f t="shared" si="6"/>
        <v>149263</v>
      </c>
    </row>
    <row r="405" spans="1:10" x14ac:dyDescent="0.2">
      <c r="A405" s="83" t="s">
        <v>2160</v>
      </c>
      <c r="B405" s="11" t="s">
        <v>2997</v>
      </c>
      <c r="D405" s="11">
        <v>8</v>
      </c>
      <c r="H405" s="87">
        <f>VLOOKUP(A405,Bouwdeelsoort!$B$2:$D$1184,3,FALSE)</f>
        <v>1492</v>
      </c>
      <c r="I405" s="87" t="str">
        <f>VLOOKUP(B405,Kenmerk!$B$2:$D$66,3,FALSE)</f>
        <v>64</v>
      </c>
      <c r="J405" s="1" t="str">
        <f t="shared" si="6"/>
        <v>149264</v>
      </c>
    </row>
    <row r="406" spans="1:10" x14ac:dyDescent="0.2">
      <c r="A406" s="83" t="s">
        <v>2160</v>
      </c>
      <c r="B406" s="11" t="s">
        <v>3000</v>
      </c>
      <c r="D406" s="11">
        <v>9</v>
      </c>
      <c r="H406" s="87">
        <f>VLOOKUP(A406,Bouwdeelsoort!$B$2:$D$1184,3,FALSE)</f>
        <v>1492</v>
      </c>
      <c r="I406" s="87" t="str">
        <f>VLOOKUP(B406,Kenmerk!$B$2:$D$66,3,FALSE)</f>
        <v>65</v>
      </c>
      <c r="J406" s="1" t="str">
        <f t="shared" si="6"/>
        <v>149265</v>
      </c>
    </row>
    <row r="407" spans="1:10" ht="22.5" x14ac:dyDescent="0.2">
      <c r="A407" s="11" t="s">
        <v>2161</v>
      </c>
      <c r="B407" s="82" t="s">
        <v>1863</v>
      </c>
      <c r="D407" s="11">
        <v>1</v>
      </c>
      <c r="H407" s="87">
        <f>VLOOKUP(A407,Bouwdeelsoort!$B$2:$D$1184,3,FALSE)</f>
        <v>1475</v>
      </c>
      <c r="I407" s="87" t="str">
        <f>VLOOKUP(B407,Kenmerk!$B$2:$D$66,3,FALSE)</f>
        <v>56</v>
      </c>
      <c r="J407" s="1" t="str">
        <f t="shared" si="6"/>
        <v>147556</v>
      </c>
    </row>
    <row r="408" spans="1:10" ht="22.5" x14ac:dyDescent="0.2">
      <c r="A408" s="83" t="s">
        <v>2161</v>
      </c>
      <c r="B408" s="82" t="s">
        <v>1865</v>
      </c>
      <c r="D408" s="11">
        <v>2</v>
      </c>
      <c r="H408" s="87">
        <f>VLOOKUP(A408,Bouwdeelsoort!$B$2:$D$1184,3,FALSE)</f>
        <v>1475</v>
      </c>
      <c r="I408" s="87" t="str">
        <f>VLOOKUP(B408,Kenmerk!$B$2:$D$66,3,FALSE)</f>
        <v>57</v>
      </c>
      <c r="J408" s="1" t="str">
        <f t="shared" si="6"/>
        <v>147557</v>
      </c>
    </row>
    <row r="409" spans="1:10" ht="22.5" x14ac:dyDescent="0.2">
      <c r="A409" s="83" t="s">
        <v>2161</v>
      </c>
      <c r="B409" s="82" t="s">
        <v>1867</v>
      </c>
      <c r="D409" s="11">
        <v>3</v>
      </c>
      <c r="H409" s="87">
        <f>VLOOKUP(A409,Bouwdeelsoort!$B$2:$D$1184,3,FALSE)</f>
        <v>1475</v>
      </c>
      <c r="I409" s="87" t="str">
        <f>VLOOKUP(B409,Kenmerk!$B$2:$D$66,3,FALSE)</f>
        <v>58</v>
      </c>
      <c r="J409" s="1" t="str">
        <f t="shared" si="6"/>
        <v>147558</v>
      </c>
    </row>
    <row r="410" spans="1:10" ht="22.5" x14ac:dyDescent="0.2">
      <c r="A410" s="83" t="s">
        <v>2161</v>
      </c>
      <c r="B410" s="82" t="s">
        <v>2994</v>
      </c>
      <c r="D410" s="11">
        <v>4</v>
      </c>
      <c r="H410" s="87">
        <f>VLOOKUP(A410,Bouwdeelsoort!$B$2:$D$1184,3,FALSE)</f>
        <v>1475</v>
      </c>
      <c r="I410" s="87" t="str">
        <f>VLOOKUP(B410,Kenmerk!$B$2:$D$66,3,FALSE)</f>
        <v>59</v>
      </c>
      <c r="J410" s="1" t="str">
        <f t="shared" si="6"/>
        <v>147559</v>
      </c>
    </row>
    <row r="411" spans="1:10" x14ac:dyDescent="0.2">
      <c r="A411" s="83" t="s">
        <v>2161</v>
      </c>
      <c r="B411" s="11" t="s">
        <v>2995</v>
      </c>
      <c r="D411" s="11">
        <v>5</v>
      </c>
      <c r="H411" s="87">
        <f>VLOOKUP(A411,Bouwdeelsoort!$B$2:$D$1184,3,FALSE)</f>
        <v>1475</v>
      </c>
      <c r="I411" s="87" t="str">
        <f>VLOOKUP(B411,Kenmerk!$B$2:$D$66,3,FALSE)</f>
        <v>60</v>
      </c>
      <c r="J411" s="1" t="str">
        <f t="shared" si="6"/>
        <v>147560</v>
      </c>
    </row>
    <row r="412" spans="1:10" x14ac:dyDescent="0.2">
      <c r="A412" s="83" t="s">
        <v>2161</v>
      </c>
      <c r="B412" s="11" t="s">
        <v>3002</v>
      </c>
      <c r="D412" s="11">
        <v>6</v>
      </c>
      <c r="H412" s="87">
        <f>VLOOKUP(A412,Bouwdeelsoort!$B$2:$D$1184,3,FALSE)</f>
        <v>1475</v>
      </c>
      <c r="I412" s="87" t="str">
        <f>VLOOKUP(B412,Kenmerk!$B$2:$D$66,3,FALSE)</f>
        <v>61</v>
      </c>
      <c r="J412" s="1" t="str">
        <f t="shared" si="6"/>
        <v>147561</v>
      </c>
    </row>
    <row r="413" spans="1:10" x14ac:dyDescent="0.2">
      <c r="A413" s="83" t="s">
        <v>2161</v>
      </c>
      <c r="B413" s="11" t="s">
        <v>2996</v>
      </c>
      <c r="D413" s="11">
        <v>7</v>
      </c>
      <c r="H413" s="87">
        <f>VLOOKUP(A413,Bouwdeelsoort!$B$2:$D$1184,3,FALSE)</f>
        <v>1475</v>
      </c>
      <c r="I413" s="87" t="str">
        <f>VLOOKUP(B413,Kenmerk!$B$2:$D$66,3,FALSE)</f>
        <v>63</v>
      </c>
      <c r="J413" s="1" t="str">
        <f t="shared" si="6"/>
        <v>147563</v>
      </c>
    </row>
    <row r="414" spans="1:10" x14ac:dyDescent="0.2">
      <c r="A414" s="83" t="s">
        <v>2161</v>
      </c>
      <c r="B414" s="11" t="s">
        <v>2997</v>
      </c>
      <c r="D414" s="11">
        <v>8</v>
      </c>
      <c r="H414" s="87">
        <f>VLOOKUP(A414,Bouwdeelsoort!$B$2:$D$1184,3,FALSE)</f>
        <v>1475</v>
      </c>
      <c r="I414" s="87" t="str">
        <f>VLOOKUP(B414,Kenmerk!$B$2:$D$66,3,FALSE)</f>
        <v>64</v>
      </c>
      <c r="J414" s="1" t="str">
        <f t="shared" si="6"/>
        <v>147564</v>
      </c>
    </row>
    <row r="415" spans="1:10" x14ac:dyDescent="0.2">
      <c r="A415" s="83" t="s">
        <v>2161</v>
      </c>
      <c r="B415" s="11" t="s">
        <v>3000</v>
      </c>
      <c r="D415" s="11">
        <v>9</v>
      </c>
      <c r="H415" s="87">
        <f>VLOOKUP(A415,Bouwdeelsoort!$B$2:$D$1184,3,FALSE)</f>
        <v>1475</v>
      </c>
      <c r="I415" s="87" t="str">
        <f>VLOOKUP(B415,Kenmerk!$B$2:$D$66,3,FALSE)</f>
        <v>65</v>
      </c>
      <c r="J415" s="1" t="str">
        <f t="shared" si="6"/>
        <v>147565</v>
      </c>
    </row>
    <row r="416" spans="1:10" ht="22.5" x14ac:dyDescent="0.2">
      <c r="A416" s="11" t="s">
        <v>2162</v>
      </c>
      <c r="B416" s="82" t="s">
        <v>1863</v>
      </c>
      <c r="D416" s="11">
        <v>1</v>
      </c>
      <c r="H416" s="87">
        <f>VLOOKUP(A416,Bouwdeelsoort!$B$2:$D$1184,3,FALSE)</f>
        <v>1520</v>
      </c>
      <c r="I416" s="87" t="str">
        <f>VLOOKUP(B416,Kenmerk!$B$2:$D$66,3,FALSE)</f>
        <v>56</v>
      </c>
      <c r="J416" s="1" t="str">
        <f t="shared" si="6"/>
        <v>152056</v>
      </c>
    </row>
    <row r="417" spans="1:10" ht="22.5" x14ac:dyDescent="0.2">
      <c r="A417" s="83" t="s">
        <v>2162</v>
      </c>
      <c r="B417" s="82" t="s">
        <v>1865</v>
      </c>
      <c r="D417" s="11">
        <v>2</v>
      </c>
      <c r="H417" s="87">
        <f>VLOOKUP(A417,Bouwdeelsoort!$B$2:$D$1184,3,FALSE)</f>
        <v>1520</v>
      </c>
      <c r="I417" s="87" t="str">
        <f>VLOOKUP(B417,Kenmerk!$B$2:$D$66,3,FALSE)</f>
        <v>57</v>
      </c>
      <c r="J417" s="1" t="str">
        <f t="shared" si="6"/>
        <v>152057</v>
      </c>
    </row>
    <row r="418" spans="1:10" ht="22.5" x14ac:dyDescent="0.2">
      <c r="A418" s="83" t="s">
        <v>2162</v>
      </c>
      <c r="B418" s="82" t="s">
        <v>1867</v>
      </c>
      <c r="D418" s="11">
        <v>3</v>
      </c>
      <c r="H418" s="87">
        <f>VLOOKUP(A418,Bouwdeelsoort!$B$2:$D$1184,3,FALSE)</f>
        <v>1520</v>
      </c>
      <c r="I418" s="87" t="str">
        <f>VLOOKUP(B418,Kenmerk!$B$2:$D$66,3,FALSE)</f>
        <v>58</v>
      </c>
      <c r="J418" s="1" t="str">
        <f t="shared" si="6"/>
        <v>152058</v>
      </c>
    </row>
    <row r="419" spans="1:10" ht="22.5" x14ac:dyDescent="0.2">
      <c r="A419" s="83" t="s">
        <v>2162</v>
      </c>
      <c r="B419" s="82" t="s">
        <v>2994</v>
      </c>
      <c r="D419" s="11">
        <v>4</v>
      </c>
      <c r="H419" s="87">
        <f>VLOOKUP(A419,Bouwdeelsoort!$B$2:$D$1184,3,FALSE)</f>
        <v>1520</v>
      </c>
      <c r="I419" s="87" t="str">
        <f>VLOOKUP(B419,Kenmerk!$B$2:$D$66,3,FALSE)</f>
        <v>59</v>
      </c>
      <c r="J419" s="1" t="str">
        <f t="shared" si="6"/>
        <v>152059</v>
      </c>
    </row>
    <row r="420" spans="1:10" x14ac:dyDescent="0.2">
      <c r="A420" s="83" t="s">
        <v>2162</v>
      </c>
      <c r="B420" s="11" t="s">
        <v>2995</v>
      </c>
      <c r="D420" s="11">
        <v>5</v>
      </c>
      <c r="H420" s="87">
        <f>VLOOKUP(A420,Bouwdeelsoort!$B$2:$D$1184,3,FALSE)</f>
        <v>1520</v>
      </c>
      <c r="I420" s="87" t="str">
        <f>VLOOKUP(B420,Kenmerk!$B$2:$D$66,3,FALSE)</f>
        <v>60</v>
      </c>
      <c r="J420" s="1" t="str">
        <f t="shared" si="6"/>
        <v>152060</v>
      </c>
    </row>
    <row r="421" spans="1:10" x14ac:dyDescent="0.2">
      <c r="A421" s="83" t="s">
        <v>2162</v>
      </c>
      <c r="B421" s="11" t="s">
        <v>3002</v>
      </c>
      <c r="D421" s="11">
        <v>6</v>
      </c>
      <c r="H421" s="87">
        <f>VLOOKUP(A421,Bouwdeelsoort!$B$2:$D$1184,3,FALSE)</f>
        <v>1520</v>
      </c>
      <c r="I421" s="87" t="str">
        <f>VLOOKUP(B421,Kenmerk!$B$2:$D$66,3,FALSE)</f>
        <v>61</v>
      </c>
      <c r="J421" s="1" t="str">
        <f t="shared" si="6"/>
        <v>152061</v>
      </c>
    </row>
    <row r="422" spans="1:10" x14ac:dyDescent="0.2">
      <c r="A422" s="83" t="s">
        <v>2162</v>
      </c>
      <c r="B422" s="11" t="s">
        <v>2996</v>
      </c>
      <c r="D422" s="11">
        <v>7</v>
      </c>
      <c r="H422" s="87">
        <f>VLOOKUP(A422,Bouwdeelsoort!$B$2:$D$1184,3,FALSE)</f>
        <v>1520</v>
      </c>
      <c r="I422" s="87" t="str">
        <f>VLOOKUP(B422,Kenmerk!$B$2:$D$66,3,FALSE)</f>
        <v>63</v>
      </c>
      <c r="J422" s="1" t="str">
        <f t="shared" si="6"/>
        <v>152063</v>
      </c>
    </row>
    <row r="423" spans="1:10" x14ac:dyDescent="0.2">
      <c r="A423" s="83" t="s">
        <v>2162</v>
      </c>
      <c r="B423" s="11" t="s">
        <v>2997</v>
      </c>
      <c r="D423" s="11">
        <v>8</v>
      </c>
      <c r="H423" s="87">
        <f>VLOOKUP(A423,Bouwdeelsoort!$B$2:$D$1184,3,FALSE)</f>
        <v>1520</v>
      </c>
      <c r="I423" s="87" t="str">
        <f>VLOOKUP(B423,Kenmerk!$B$2:$D$66,3,FALSE)</f>
        <v>64</v>
      </c>
      <c r="J423" s="1" t="str">
        <f t="shared" si="6"/>
        <v>152064</v>
      </c>
    </row>
    <row r="424" spans="1:10" x14ac:dyDescent="0.2">
      <c r="A424" s="83" t="s">
        <v>2162</v>
      </c>
      <c r="B424" s="11" t="s">
        <v>3000</v>
      </c>
      <c r="D424" s="11">
        <v>9</v>
      </c>
      <c r="H424" s="87">
        <f>VLOOKUP(A424,Bouwdeelsoort!$B$2:$D$1184,3,FALSE)</f>
        <v>1520</v>
      </c>
      <c r="I424" s="87" t="str">
        <f>VLOOKUP(B424,Kenmerk!$B$2:$D$66,3,FALSE)</f>
        <v>65</v>
      </c>
      <c r="J424" s="1" t="str">
        <f t="shared" si="6"/>
        <v>152065</v>
      </c>
    </row>
    <row r="425" spans="1:10" ht="22.5" x14ac:dyDescent="0.2">
      <c r="A425" s="11" t="s">
        <v>2163</v>
      </c>
      <c r="B425" s="82" t="s">
        <v>1863</v>
      </c>
      <c r="D425" s="11">
        <v>1</v>
      </c>
      <c r="H425" s="87">
        <f>VLOOKUP(A425,Bouwdeelsoort!$B$2:$D$1184,3,FALSE)</f>
        <v>1522</v>
      </c>
      <c r="I425" s="87" t="str">
        <f>VLOOKUP(B425,Kenmerk!$B$2:$D$66,3,FALSE)</f>
        <v>56</v>
      </c>
      <c r="J425" s="1" t="str">
        <f t="shared" si="6"/>
        <v>152256</v>
      </c>
    </row>
    <row r="426" spans="1:10" ht="22.5" x14ac:dyDescent="0.2">
      <c r="A426" s="83" t="s">
        <v>2163</v>
      </c>
      <c r="B426" s="82" t="s">
        <v>1865</v>
      </c>
      <c r="D426" s="11">
        <v>2</v>
      </c>
      <c r="H426" s="87">
        <f>VLOOKUP(A426,Bouwdeelsoort!$B$2:$D$1184,3,FALSE)</f>
        <v>1522</v>
      </c>
      <c r="I426" s="87" t="str">
        <f>VLOOKUP(B426,Kenmerk!$B$2:$D$66,3,FALSE)</f>
        <v>57</v>
      </c>
      <c r="J426" s="1" t="str">
        <f t="shared" si="6"/>
        <v>152257</v>
      </c>
    </row>
    <row r="427" spans="1:10" ht="22.5" x14ac:dyDescent="0.2">
      <c r="A427" s="83" t="s">
        <v>2163</v>
      </c>
      <c r="B427" s="82" t="s">
        <v>1867</v>
      </c>
      <c r="D427" s="11">
        <v>3</v>
      </c>
      <c r="H427" s="87">
        <f>VLOOKUP(A427,Bouwdeelsoort!$B$2:$D$1184,3,FALSE)</f>
        <v>1522</v>
      </c>
      <c r="I427" s="87" t="str">
        <f>VLOOKUP(B427,Kenmerk!$B$2:$D$66,3,FALSE)</f>
        <v>58</v>
      </c>
      <c r="J427" s="1" t="str">
        <f t="shared" si="6"/>
        <v>152258</v>
      </c>
    </row>
    <row r="428" spans="1:10" ht="22.5" x14ac:dyDescent="0.2">
      <c r="A428" s="83" t="s">
        <v>2163</v>
      </c>
      <c r="B428" s="82" t="s">
        <v>2994</v>
      </c>
      <c r="D428" s="11">
        <v>4</v>
      </c>
      <c r="H428" s="87">
        <f>VLOOKUP(A428,Bouwdeelsoort!$B$2:$D$1184,3,FALSE)</f>
        <v>1522</v>
      </c>
      <c r="I428" s="87" t="str">
        <f>VLOOKUP(B428,Kenmerk!$B$2:$D$66,3,FALSE)</f>
        <v>59</v>
      </c>
      <c r="J428" s="1" t="str">
        <f t="shared" si="6"/>
        <v>152259</v>
      </c>
    </row>
    <row r="429" spans="1:10" x14ac:dyDescent="0.2">
      <c r="A429" s="83" t="s">
        <v>2163</v>
      </c>
      <c r="B429" s="11" t="s">
        <v>2995</v>
      </c>
      <c r="D429" s="11">
        <v>5</v>
      </c>
      <c r="H429" s="87">
        <f>VLOOKUP(A429,Bouwdeelsoort!$B$2:$D$1184,3,FALSE)</f>
        <v>1522</v>
      </c>
      <c r="I429" s="87" t="str">
        <f>VLOOKUP(B429,Kenmerk!$B$2:$D$66,3,FALSE)</f>
        <v>60</v>
      </c>
      <c r="J429" s="1" t="str">
        <f t="shared" si="6"/>
        <v>152260</v>
      </c>
    </row>
    <row r="430" spans="1:10" x14ac:dyDescent="0.2">
      <c r="A430" s="83" t="s">
        <v>2163</v>
      </c>
      <c r="B430" s="11" t="s">
        <v>3002</v>
      </c>
      <c r="D430" s="11">
        <v>6</v>
      </c>
      <c r="H430" s="87">
        <f>VLOOKUP(A430,Bouwdeelsoort!$B$2:$D$1184,3,FALSE)</f>
        <v>1522</v>
      </c>
      <c r="I430" s="87" t="str">
        <f>VLOOKUP(B430,Kenmerk!$B$2:$D$66,3,FALSE)</f>
        <v>61</v>
      </c>
      <c r="J430" s="1" t="str">
        <f t="shared" si="6"/>
        <v>152261</v>
      </c>
    </row>
    <row r="431" spans="1:10" x14ac:dyDescent="0.2">
      <c r="A431" s="83" t="s">
        <v>2163</v>
      </c>
      <c r="B431" s="11" t="s">
        <v>2996</v>
      </c>
      <c r="D431" s="11">
        <v>7</v>
      </c>
      <c r="H431" s="87">
        <f>VLOOKUP(A431,Bouwdeelsoort!$B$2:$D$1184,3,FALSE)</f>
        <v>1522</v>
      </c>
      <c r="I431" s="87" t="str">
        <f>VLOOKUP(B431,Kenmerk!$B$2:$D$66,3,FALSE)</f>
        <v>63</v>
      </c>
      <c r="J431" s="1" t="str">
        <f t="shared" si="6"/>
        <v>152263</v>
      </c>
    </row>
    <row r="432" spans="1:10" x14ac:dyDescent="0.2">
      <c r="A432" s="83" t="s">
        <v>2163</v>
      </c>
      <c r="B432" s="11" t="s">
        <v>2997</v>
      </c>
      <c r="D432" s="11">
        <v>8</v>
      </c>
      <c r="H432" s="87">
        <f>VLOOKUP(A432,Bouwdeelsoort!$B$2:$D$1184,3,FALSE)</f>
        <v>1522</v>
      </c>
      <c r="I432" s="87" t="str">
        <f>VLOOKUP(B432,Kenmerk!$B$2:$D$66,3,FALSE)</f>
        <v>64</v>
      </c>
      <c r="J432" s="1" t="str">
        <f t="shared" si="6"/>
        <v>152264</v>
      </c>
    </row>
    <row r="433" spans="1:10" x14ac:dyDescent="0.2">
      <c r="A433" s="83" t="s">
        <v>2163</v>
      </c>
      <c r="B433" s="11" t="s">
        <v>3000</v>
      </c>
      <c r="D433" s="11">
        <v>9</v>
      </c>
      <c r="H433" s="87">
        <f>VLOOKUP(A433,Bouwdeelsoort!$B$2:$D$1184,3,FALSE)</f>
        <v>1522</v>
      </c>
      <c r="I433" s="87" t="str">
        <f>VLOOKUP(B433,Kenmerk!$B$2:$D$66,3,FALSE)</f>
        <v>65</v>
      </c>
      <c r="J433" s="1" t="str">
        <f t="shared" si="6"/>
        <v>152265</v>
      </c>
    </row>
    <row r="434" spans="1:10" ht="22.5" x14ac:dyDescent="0.2">
      <c r="A434" s="11" t="s">
        <v>2164</v>
      </c>
      <c r="B434" s="82" t="s">
        <v>1863</v>
      </c>
      <c r="D434" s="11">
        <v>1</v>
      </c>
      <c r="H434" s="87">
        <f>VLOOKUP(A434,Bouwdeelsoort!$B$2:$D$1184,3,FALSE)</f>
        <v>1578</v>
      </c>
      <c r="I434" s="87" t="str">
        <f>VLOOKUP(B434,Kenmerk!$B$2:$D$66,3,FALSE)</f>
        <v>56</v>
      </c>
      <c r="J434" s="1" t="str">
        <f t="shared" ref="J434:J469" si="7">H434&amp;I434</f>
        <v>157856</v>
      </c>
    </row>
    <row r="435" spans="1:10" ht="22.5" x14ac:dyDescent="0.2">
      <c r="A435" s="83" t="s">
        <v>2164</v>
      </c>
      <c r="B435" s="82" t="s">
        <v>1865</v>
      </c>
      <c r="D435" s="11">
        <v>2</v>
      </c>
      <c r="H435" s="87">
        <f>VLOOKUP(A435,Bouwdeelsoort!$B$2:$D$1184,3,FALSE)</f>
        <v>1578</v>
      </c>
      <c r="I435" s="87" t="str">
        <f>VLOOKUP(B435,Kenmerk!$B$2:$D$66,3,FALSE)</f>
        <v>57</v>
      </c>
      <c r="J435" s="1" t="str">
        <f t="shared" si="7"/>
        <v>157857</v>
      </c>
    </row>
    <row r="436" spans="1:10" ht="22.5" x14ac:dyDescent="0.2">
      <c r="A436" s="83" t="s">
        <v>2164</v>
      </c>
      <c r="B436" s="82" t="s">
        <v>1867</v>
      </c>
      <c r="D436" s="11">
        <v>3</v>
      </c>
      <c r="H436" s="87">
        <f>VLOOKUP(A436,Bouwdeelsoort!$B$2:$D$1184,3,FALSE)</f>
        <v>1578</v>
      </c>
      <c r="I436" s="87" t="str">
        <f>VLOOKUP(B436,Kenmerk!$B$2:$D$66,3,FALSE)</f>
        <v>58</v>
      </c>
      <c r="J436" s="1" t="str">
        <f t="shared" si="7"/>
        <v>157858</v>
      </c>
    </row>
    <row r="437" spans="1:10" ht="22.5" x14ac:dyDescent="0.2">
      <c r="A437" s="83" t="s">
        <v>2164</v>
      </c>
      <c r="B437" s="82" t="s">
        <v>2994</v>
      </c>
      <c r="D437" s="11">
        <v>4</v>
      </c>
      <c r="H437" s="87">
        <f>VLOOKUP(A437,Bouwdeelsoort!$B$2:$D$1184,3,FALSE)</f>
        <v>1578</v>
      </c>
      <c r="I437" s="87" t="str">
        <f>VLOOKUP(B437,Kenmerk!$B$2:$D$66,3,FALSE)</f>
        <v>59</v>
      </c>
      <c r="J437" s="1" t="str">
        <f t="shared" si="7"/>
        <v>157859</v>
      </c>
    </row>
    <row r="438" spans="1:10" x14ac:dyDescent="0.2">
      <c r="A438" s="83" t="s">
        <v>2164</v>
      </c>
      <c r="B438" s="11" t="s">
        <v>2995</v>
      </c>
      <c r="D438" s="11">
        <v>5</v>
      </c>
      <c r="H438" s="87">
        <f>VLOOKUP(A438,Bouwdeelsoort!$B$2:$D$1184,3,FALSE)</f>
        <v>1578</v>
      </c>
      <c r="I438" s="87" t="str">
        <f>VLOOKUP(B438,Kenmerk!$B$2:$D$66,3,FALSE)</f>
        <v>60</v>
      </c>
      <c r="J438" s="1" t="str">
        <f t="shared" si="7"/>
        <v>157860</v>
      </c>
    </row>
    <row r="439" spans="1:10" x14ac:dyDescent="0.2">
      <c r="A439" s="83" t="s">
        <v>2164</v>
      </c>
      <c r="B439" s="11" t="s">
        <v>3002</v>
      </c>
      <c r="D439" s="11">
        <v>6</v>
      </c>
      <c r="H439" s="87">
        <f>VLOOKUP(A439,Bouwdeelsoort!$B$2:$D$1184,3,FALSE)</f>
        <v>1578</v>
      </c>
      <c r="I439" s="87" t="str">
        <f>VLOOKUP(B439,Kenmerk!$B$2:$D$66,3,FALSE)</f>
        <v>61</v>
      </c>
      <c r="J439" s="1" t="str">
        <f t="shared" si="7"/>
        <v>157861</v>
      </c>
    </row>
    <row r="440" spans="1:10" x14ac:dyDescent="0.2">
      <c r="A440" s="83" t="s">
        <v>2164</v>
      </c>
      <c r="B440" s="11" t="s">
        <v>2996</v>
      </c>
      <c r="D440" s="11">
        <v>7</v>
      </c>
      <c r="H440" s="87">
        <f>VLOOKUP(A440,Bouwdeelsoort!$B$2:$D$1184,3,FALSE)</f>
        <v>1578</v>
      </c>
      <c r="I440" s="87" t="str">
        <f>VLOOKUP(B440,Kenmerk!$B$2:$D$66,3,FALSE)</f>
        <v>63</v>
      </c>
      <c r="J440" s="1" t="str">
        <f t="shared" si="7"/>
        <v>157863</v>
      </c>
    </row>
    <row r="441" spans="1:10" x14ac:dyDescent="0.2">
      <c r="A441" s="83" t="s">
        <v>2164</v>
      </c>
      <c r="B441" s="11" t="s">
        <v>2997</v>
      </c>
      <c r="D441" s="11">
        <v>8</v>
      </c>
      <c r="H441" s="87">
        <f>VLOOKUP(A441,Bouwdeelsoort!$B$2:$D$1184,3,FALSE)</f>
        <v>1578</v>
      </c>
      <c r="I441" s="87" t="str">
        <f>VLOOKUP(B441,Kenmerk!$B$2:$D$66,3,FALSE)</f>
        <v>64</v>
      </c>
      <c r="J441" s="1" t="str">
        <f t="shared" si="7"/>
        <v>157864</v>
      </c>
    </row>
    <row r="442" spans="1:10" x14ac:dyDescent="0.2">
      <c r="A442" s="83" t="s">
        <v>2164</v>
      </c>
      <c r="B442" s="11" t="s">
        <v>3000</v>
      </c>
      <c r="D442" s="11">
        <v>9</v>
      </c>
      <c r="H442" s="87">
        <f>VLOOKUP(A442,Bouwdeelsoort!$B$2:$D$1184,3,FALSE)</f>
        <v>1578</v>
      </c>
      <c r="I442" s="87" t="str">
        <f>VLOOKUP(B442,Kenmerk!$B$2:$D$66,3,FALSE)</f>
        <v>65</v>
      </c>
      <c r="J442" s="1" t="str">
        <f t="shared" si="7"/>
        <v>157865</v>
      </c>
    </row>
    <row r="443" spans="1:10" ht="22.5" x14ac:dyDescent="0.2">
      <c r="A443" s="11" t="s">
        <v>2165</v>
      </c>
      <c r="B443" s="82" t="s">
        <v>1863</v>
      </c>
      <c r="D443" s="11">
        <v>1</v>
      </c>
      <c r="H443" s="87">
        <f>VLOOKUP(A443,Bouwdeelsoort!$B$2:$D$1184,3,FALSE)</f>
        <v>1591</v>
      </c>
      <c r="I443" s="87" t="str">
        <f>VLOOKUP(B443,Kenmerk!$B$2:$D$66,3,FALSE)</f>
        <v>56</v>
      </c>
      <c r="J443" s="1" t="str">
        <f t="shared" si="7"/>
        <v>159156</v>
      </c>
    </row>
    <row r="444" spans="1:10" ht="22.5" x14ac:dyDescent="0.2">
      <c r="A444" s="83" t="s">
        <v>2165</v>
      </c>
      <c r="B444" s="82" t="s">
        <v>1865</v>
      </c>
      <c r="D444" s="11">
        <v>2</v>
      </c>
      <c r="H444" s="87">
        <f>VLOOKUP(A444,Bouwdeelsoort!$B$2:$D$1184,3,FALSE)</f>
        <v>1591</v>
      </c>
      <c r="I444" s="87" t="str">
        <f>VLOOKUP(B444,Kenmerk!$B$2:$D$66,3,FALSE)</f>
        <v>57</v>
      </c>
      <c r="J444" s="1" t="str">
        <f t="shared" si="7"/>
        <v>159157</v>
      </c>
    </row>
    <row r="445" spans="1:10" ht="22.5" x14ac:dyDescent="0.2">
      <c r="A445" s="83" t="s">
        <v>2165</v>
      </c>
      <c r="B445" s="82" t="s">
        <v>1867</v>
      </c>
      <c r="D445" s="11">
        <v>3</v>
      </c>
      <c r="H445" s="87">
        <f>VLOOKUP(A445,Bouwdeelsoort!$B$2:$D$1184,3,FALSE)</f>
        <v>1591</v>
      </c>
      <c r="I445" s="87" t="str">
        <f>VLOOKUP(B445,Kenmerk!$B$2:$D$66,3,FALSE)</f>
        <v>58</v>
      </c>
      <c r="J445" s="1" t="str">
        <f t="shared" si="7"/>
        <v>159158</v>
      </c>
    </row>
    <row r="446" spans="1:10" ht="22.5" x14ac:dyDescent="0.2">
      <c r="A446" s="83" t="s">
        <v>2165</v>
      </c>
      <c r="B446" s="82" t="s">
        <v>2994</v>
      </c>
      <c r="D446" s="11">
        <v>4</v>
      </c>
      <c r="H446" s="87">
        <f>VLOOKUP(A446,Bouwdeelsoort!$B$2:$D$1184,3,FALSE)</f>
        <v>1591</v>
      </c>
      <c r="I446" s="87" t="str">
        <f>VLOOKUP(B446,Kenmerk!$B$2:$D$66,3,FALSE)</f>
        <v>59</v>
      </c>
      <c r="J446" s="1" t="str">
        <f t="shared" si="7"/>
        <v>159159</v>
      </c>
    </row>
    <row r="447" spans="1:10" x14ac:dyDescent="0.2">
      <c r="A447" s="83" t="s">
        <v>2165</v>
      </c>
      <c r="B447" s="11" t="s">
        <v>2995</v>
      </c>
      <c r="D447" s="11">
        <v>5</v>
      </c>
      <c r="H447" s="87">
        <f>VLOOKUP(A447,Bouwdeelsoort!$B$2:$D$1184,3,FALSE)</f>
        <v>1591</v>
      </c>
      <c r="I447" s="87" t="str">
        <f>VLOOKUP(B447,Kenmerk!$B$2:$D$66,3,FALSE)</f>
        <v>60</v>
      </c>
      <c r="J447" s="1" t="str">
        <f t="shared" si="7"/>
        <v>159160</v>
      </c>
    </row>
    <row r="448" spans="1:10" x14ac:dyDescent="0.2">
      <c r="A448" s="83" t="s">
        <v>2165</v>
      </c>
      <c r="B448" s="11" t="s">
        <v>3002</v>
      </c>
      <c r="D448" s="11">
        <v>6</v>
      </c>
      <c r="H448" s="87">
        <f>VLOOKUP(A448,Bouwdeelsoort!$B$2:$D$1184,3,FALSE)</f>
        <v>1591</v>
      </c>
      <c r="I448" s="87" t="str">
        <f>VLOOKUP(B448,Kenmerk!$B$2:$D$66,3,FALSE)</f>
        <v>61</v>
      </c>
      <c r="J448" s="1" t="str">
        <f t="shared" si="7"/>
        <v>159161</v>
      </c>
    </row>
    <row r="449" spans="1:10" x14ac:dyDescent="0.2">
      <c r="A449" s="83" t="s">
        <v>2165</v>
      </c>
      <c r="B449" s="11" t="s">
        <v>2996</v>
      </c>
      <c r="D449" s="11">
        <v>7</v>
      </c>
      <c r="H449" s="87">
        <f>VLOOKUP(A449,Bouwdeelsoort!$B$2:$D$1184,3,FALSE)</f>
        <v>1591</v>
      </c>
      <c r="I449" s="87" t="str">
        <f>VLOOKUP(B449,Kenmerk!$B$2:$D$66,3,FALSE)</f>
        <v>63</v>
      </c>
      <c r="J449" s="1" t="str">
        <f t="shared" si="7"/>
        <v>159163</v>
      </c>
    </row>
    <row r="450" spans="1:10" x14ac:dyDescent="0.2">
      <c r="A450" s="83" t="s">
        <v>2165</v>
      </c>
      <c r="B450" s="11" t="s">
        <v>2997</v>
      </c>
      <c r="D450" s="11">
        <v>8</v>
      </c>
      <c r="H450" s="87">
        <f>VLOOKUP(A450,Bouwdeelsoort!$B$2:$D$1184,3,FALSE)</f>
        <v>1591</v>
      </c>
      <c r="I450" s="87" t="str">
        <f>VLOOKUP(B450,Kenmerk!$B$2:$D$66,3,FALSE)</f>
        <v>64</v>
      </c>
      <c r="J450" s="1" t="str">
        <f t="shared" si="7"/>
        <v>159164</v>
      </c>
    </row>
    <row r="451" spans="1:10" x14ac:dyDescent="0.2">
      <c r="A451" s="83" t="s">
        <v>2165</v>
      </c>
      <c r="B451" s="11" t="s">
        <v>3000</v>
      </c>
      <c r="D451" s="11">
        <v>9</v>
      </c>
      <c r="H451" s="87">
        <f>VLOOKUP(A451,Bouwdeelsoort!$B$2:$D$1184,3,FALSE)</f>
        <v>1591</v>
      </c>
      <c r="I451" s="87" t="str">
        <f>VLOOKUP(B451,Kenmerk!$B$2:$D$66,3,FALSE)</f>
        <v>65</v>
      </c>
      <c r="J451" s="1" t="str">
        <f t="shared" si="7"/>
        <v>159165</v>
      </c>
    </row>
    <row r="452" spans="1:10" ht="22.5" x14ac:dyDescent="0.2">
      <c r="A452" s="11" t="s">
        <v>2166</v>
      </c>
      <c r="B452" s="82" t="s">
        <v>1863</v>
      </c>
      <c r="D452" s="11">
        <v>1</v>
      </c>
      <c r="H452" s="87">
        <f>VLOOKUP(A452,Bouwdeelsoort!$B$2:$D$1184,3,FALSE)</f>
        <v>1595</v>
      </c>
      <c r="I452" s="87" t="str">
        <f>VLOOKUP(B452,Kenmerk!$B$2:$D$66,3,FALSE)</f>
        <v>56</v>
      </c>
      <c r="J452" s="1" t="str">
        <f t="shared" si="7"/>
        <v>159556</v>
      </c>
    </row>
    <row r="453" spans="1:10" ht="22.5" x14ac:dyDescent="0.2">
      <c r="A453" s="83" t="s">
        <v>2166</v>
      </c>
      <c r="B453" s="82" t="s">
        <v>1865</v>
      </c>
      <c r="D453" s="11">
        <v>2</v>
      </c>
      <c r="H453" s="87">
        <f>VLOOKUP(A453,Bouwdeelsoort!$B$2:$D$1184,3,FALSE)</f>
        <v>1595</v>
      </c>
      <c r="I453" s="87" t="str">
        <f>VLOOKUP(B453,Kenmerk!$B$2:$D$66,3,FALSE)</f>
        <v>57</v>
      </c>
      <c r="J453" s="1" t="str">
        <f t="shared" si="7"/>
        <v>159557</v>
      </c>
    </row>
    <row r="454" spans="1:10" ht="22.5" x14ac:dyDescent="0.2">
      <c r="A454" s="83" t="s">
        <v>2166</v>
      </c>
      <c r="B454" s="82" t="s">
        <v>1867</v>
      </c>
      <c r="D454" s="11">
        <v>3</v>
      </c>
      <c r="H454" s="87">
        <f>VLOOKUP(A454,Bouwdeelsoort!$B$2:$D$1184,3,FALSE)</f>
        <v>1595</v>
      </c>
      <c r="I454" s="87" t="str">
        <f>VLOOKUP(B454,Kenmerk!$B$2:$D$66,3,FALSE)</f>
        <v>58</v>
      </c>
      <c r="J454" s="1" t="str">
        <f t="shared" si="7"/>
        <v>159558</v>
      </c>
    </row>
    <row r="455" spans="1:10" ht="22.5" x14ac:dyDescent="0.2">
      <c r="A455" s="83" t="s">
        <v>2166</v>
      </c>
      <c r="B455" s="82" t="s">
        <v>2994</v>
      </c>
      <c r="D455" s="11">
        <v>4</v>
      </c>
      <c r="H455" s="87">
        <f>VLOOKUP(A455,Bouwdeelsoort!$B$2:$D$1184,3,FALSE)</f>
        <v>1595</v>
      </c>
      <c r="I455" s="87" t="str">
        <f>VLOOKUP(B455,Kenmerk!$B$2:$D$66,3,FALSE)</f>
        <v>59</v>
      </c>
      <c r="J455" s="1" t="str">
        <f t="shared" si="7"/>
        <v>159559</v>
      </c>
    </row>
    <row r="456" spans="1:10" x14ac:dyDescent="0.2">
      <c r="A456" s="83" t="s">
        <v>2166</v>
      </c>
      <c r="B456" s="11" t="s">
        <v>2995</v>
      </c>
      <c r="D456" s="11">
        <v>5</v>
      </c>
      <c r="H456" s="87">
        <f>VLOOKUP(A456,Bouwdeelsoort!$B$2:$D$1184,3,FALSE)</f>
        <v>1595</v>
      </c>
      <c r="I456" s="87" t="str">
        <f>VLOOKUP(B456,Kenmerk!$B$2:$D$66,3,FALSE)</f>
        <v>60</v>
      </c>
      <c r="J456" s="1" t="str">
        <f t="shared" si="7"/>
        <v>159560</v>
      </c>
    </row>
    <row r="457" spans="1:10" x14ac:dyDescent="0.2">
      <c r="A457" s="83" t="s">
        <v>2166</v>
      </c>
      <c r="B457" s="11" t="s">
        <v>3002</v>
      </c>
      <c r="D457" s="11">
        <v>6</v>
      </c>
      <c r="H457" s="87">
        <f>VLOOKUP(A457,Bouwdeelsoort!$B$2:$D$1184,3,FALSE)</f>
        <v>1595</v>
      </c>
      <c r="I457" s="87" t="str">
        <f>VLOOKUP(B457,Kenmerk!$B$2:$D$66,3,FALSE)</f>
        <v>61</v>
      </c>
      <c r="J457" s="1" t="str">
        <f t="shared" si="7"/>
        <v>159561</v>
      </c>
    </row>
    <row r="458" spans="1:10" x14ac:dyDescent="0.2">
      <c r="A458" s="83" t="s">
        <v>2166</v>
      </c>
      <c r="B458" s="11" t="s">
        <v>2996</v>
      </c>
      <c r="D458" s="11">
        <v>7</v>
      </c>
      <c r="H458" s="87">
        <f>VLOOKUP(A458,Bouwdeelsoort!$B$2:$D$1184,3,FALSE)</f>
        <v>1595</v>
      </c>
      <c r="I458" s="87" t="str">
        <f>VLOOKUP(B458,Kenmerk!$B$2:$D$66,3,FALSE)</f>
        <v>63</v>
      </c>
      <c r="J458" s="1" t="str">
        <f t="shared" si="7"/>
        <v>159563</v>
      </c>
    </row>
    <row r="459" spans="1:10" x14ac:dyDescent="0.2">
      <c r="A459" s="83" t="s">
        <v>2166</v>
      </c>
      <c r="B459" s="11" t="s">
        <v>2997</v>
      </c>
      <c r="D459" s="11">
        <v>8</v>
      </c>
      <c r="H459" s="87">
        <f>VLOOKUP(A459,Bouwdeelsoort!$B$2:$D$1184,3,FALSE)</f>
        <v>1595</v>
      </c>
      <c r="I459" s="87" t="str">
        <f>VLOOKUP(B459,Kenmerk!$B$2:$D$66,3,FALSE)</f>
        <v>64</v>
      </c>
      <c r="J459" s="1" t="str">
        <f t="shared" si="7"/>
        <v>159564</v>
      </c>
    </row>
    <row r="460" spans="1:10" x14ac:dyDescent="0.2">
      <c r="A460" s="83" t="s">
        <v>2166</v>
      </c>
      <c r="B460" s="11" t="s">
        <v>3000</v>
      </c>
      <c r="D460" s="11">
        <v>9</v>
      </c>
      <c r="H460" s="87">
        <f>VLOOKUP(A460,Bouwdeelsoort!$B$2:$D$1184,3,FALSE)</f>
        <v>1595</v>
      </c>
      <c r="I460" s="87" t="str">
        <f>VLOOKUP(B460,Kenmerk!$B$2:$D$66,3,FALSE)</f>
        <v>65</v>
      </c>
      <c r="J460" s="1" t="str">
        <f t="shared" si="7"/>
        <v>159565</v>
      </c>
    </row>
    <row r="461" spans="1:10" ht="22.5" x14ac:dyDescent="0.2">
      <c r="A461" s="11" t="s">
        <v>2167</v>
      </c>
      <c r="B461" s="82" t="s">
        <v>1863</v>
      </c>
      <c r="D461" s="11">
        <v>1</v>
      </c>
      <c r="H461" s="87">
        <f>VLOOKUP(A461,Bouwdeelsoort!$B$2:$D$1184,3,FALSE)</f>
        <v>1597</v>
      </c>
      <c r="I461" s="87" t="str">
        <f>VLOOKUP(B461,Kenmerk!$B$2:$D$66,3,FALSE)</f>
        <v>56</v>
      </c>
      <c r="J461" s="1" t="str">
        <f t="shared" si="7"/>
        <v>159756</v>
      </c>
    </row>
    <row r="462" spans="1:10" ht="22.5" x14ac:dyDescent="0.2">
      <c r="A462" s="83" t="s">
        <v>2167</v>
      </c>
      <c r="B462" s="82" t="s">
        <v>1865</v>
      </c>
      <c r="D462" s="11">
        <v>2</v>
      </c>
      <c r="H462" s="87">
        <f>VLOOKUP(A462,Bouwdeelsoort!$B$2:$D$1184,3,FALSE)</f>
        <v>1597</v>
      </c>
      <c r="I462" s="87" t="str">
        <f>VLOOKUP(B462,Kenmerk!$B$2:$D$66,3,FALSE)</f>
        <v>57</v>
      </c>
      <c r="J462" s="1" t="str">
        <f t="shared" si="7"/>
        <v>159757</v>
      </c>
    </row>
    <row r="463" spans="1:10" ht="22.5" x14ac:dyDescent="0.2">
      <c r="A463" s="83" t="s">
        <v>2167</v>
      </c>
      <c r="B463" s="82" t="s">
        <v>1867</v>
      </c>
      <c r="D463" s="11">
        <v>3</v>
      </c>
      <c r="H463" s="87">
        <f>VLOOKUP(A463,Bouwdeelsoort!$B$2:$D$1184,3,FALSE)</f>
        <v>1597</v>
      </c>
      <c r="I463" s="87" t="str">
        <f>VLOOKUP(B463,Kenmerk!$B$2:$D$66,3,FALSE)</f>
        <v>58</v>
      </c>
      <c r="J463" s="1" t="str">
        <f t="shared" si="7"/>
        <v>159758</v>
      </c>
    </row>
    <row r="464" spans="1:10" ht="22.5" x14ac:dyDescent="0.2">
      <c r="A464" s="83" t="s">
        <v>2167</v>
      </c>
      <c r="B464" s="82" t="s">
        <v>2994</v>
      </c>
      <c r="D464" s="11">
        <v>4</v>
      </c>
      <c r="H464" s="87">
        <f>VLOOKUP(A464,Bouwdeelsoort!$B$2:$D$1184,3,FALSE)</f>
        <v>1597</v>
      </c>
      <c r="I464" s="87" t="str">
        <f>VLOOKUP(B464,Kenmerk!$B$2:$D$66,3,FALSE)</f>
        <v>59</v>
      </c>
      <c r="J464" s="1" t="str">
        <f t="shared" si="7"/>
        <v>159759</v>
      </c>
    </row>
    <row r="465" spans="1:10" x14ac:dyDescent="0.2">
      <c r="A465" s="83" t="s">
        <v>2167</v>
      </c>
      <c r="B465" s="11" t="s">
        <v>2995</v>
      </c>
      <c r="D465" s="11">
        <v>5</v>
      </c>
      <c r="H465" s="87">
        <f>VLOOKUP(A465,Bouwdeelsoort!$B$2:$D$1184,3,FALSE)</f>
        <v>1597</v>
      </c>
      <c r="I465" s="87" t="str">
        <f>VLOOKUP(B465,Kenmerk!$B$2:$D$66,3,FALSE)</f>
        <v>60</v>
      </c>
      <c r="J465" s="1" t="str">
        <f t="shared" si="7"/>
        <v>159760</v>
      </c>
    </row>
    <row r="466" spans="1:10" x14ac:dyDescent="0.2">
      <c r="A466" s="83" t="s">
        <v>2167</v>
      </c>
      <c r="B466" s="11" t="s">
        <v>3002</v>
      </c>
      <c r="D466" s="11">
        <v>6</v>
      </c>
      <c r="H466" s="87">
        <f>VLOOKUP(A466,Bouwdeelsoort!$B$2:$D$1184,3,FALSE)</f>
        <v>1597</v>
      </c>
      <c r="I466" s="87" t="str">
        <f>VLOOKUP(B466,Kenmerk!$B$2:$D$66,3,FALSE)</f>
        <v>61</v>
      </c>
      <c r="J466" s="1" t="str">
        <f t="shared" si="7"/>
        <v>159761</v>
      </c>
    </row>
    <row r="467" spans="1:10" x14ac:dyDescent="0.2">
      <c r="A467" s="83" t="s">
        <v>2167</v>
      </c>
      <c r="B467" s="11" t="s">
        <v>2996</v>
      </c>
      <c r="D467" s="11">
        <v>7</v>
      </c>
      <c r="H467" s="87">
        <f>VLOOKUP(A467,Bouwdeelsoort!$B$2:$D$1184,3,FALSE)</f>
        <v>1597</v>
      </c>
      <c r="I467" s="87" t="str">
        <f>VLOOKUP(B467,Kenmerk!$B$2:$D$66,3,FALSE)</f>
        <v>63</v>
      </c>
      <c r="J467" s="1" t="str">
        <f t="shared" si="7"/>
        <v>159763</v>
      </c>
    </row>
    <row r="468" spans="1:10" x14ac:dyDescent="0.2">
      <c r="A468" s="83" t="s">
        <v>2167</v>
      </c>
      <c r="B468" s="11" t="s">
        <v>2997</v>
      </c>
      <c r="D468" s="11">
        <v>8</v>
      </c>
      <c r="H468" s="87">
        <f>VLOOKUP(A468,Bouwdeelsoort!$B$2:$D$1184,3,FALSE)</f>
        <v>1597</v>
      </c>
      <c r="I468" s="87" t="str">
        <f>VLOOKUP(B468,Kenmerk!$B$2:$D$66,3,FALSE)</f>
        <v>64</v>
      </c>
      <c r="J468" s="1" t="str">
        <f t="shared" si="7"/>
        <v>159764</v>
      </c>
    </row>
    <row r="469" spans="1:10" x14ac:dyDescent="0.2">
      <c r="A469" s="83" t="s">
        <v>2167</v>
      </c>
      <c r="B469" s="11" t="s">
        <v>3000</v>
      </c>
      <c r="D469" s="11">
        <v>9</v>
      </c>
      <c r="H469" s="87">
        <f>VLOOKUP(A469,Bouwdeelsoort!$B$2:$D$1184,3,FALSE)</f>
        <v>1597</v>
      </c>
      <c r="I469" s="87" t="str">
        <f>VLOOKUP(B469,Kenmerk!$B$2:$D$66,3,FALSE)</f>
        <v>65</v>
      </c>
      <c r="J469" s="1" t="str">
        <f t="shared" si="7"/>
        <v>159765</v>
      </c>
    </row>
    <row r="470" spans="1:10" ht="22.5" x14ac:dyDescent="0.2">
      <c r="A470" s="11" t="s">
        <v>2168</v>
      </c>
      <c r="B470" s="82" t="s">
        <v>1863</v>
      </c>
      <c r="D470" s="11">
        <v>1</v>
      </c>
      <c r="H470" s="87">
        <f>VLOOKUP(A470,Bouwdeelsoort!$B$2:$D$1184,3,FALSE)</f>
        <v>1606</v>
      </c>
      <c r="I470" s="87" t="str">
        <f>VLOOKUP(B470,Kenmerk!$B$2:$D$66,3,FALSE)</f>
        <v>56</v>
      </c>
    </row>
    <row r="471" spans="1:10" ht="22.5" x14ac:dyDescent="0.2">
      <c r="A471" s="83" t="s">
        <v>2168</v>
      </c>
      <c r="B471" s="82" t="s">
        <v>1865</v>
      </c>
      <c r="D471" s="11">
        <v>2</v>
      </c>
      <c r="H471" s="87">
        <f>VLOOKUP(A471,Bouwdeelsoort!$B$2:$D$1184,3,FALSE)</f>
        <v>1606</v>
      </c>
      <c r="I471" s="87" t="str">
        <f>VLOOKUP(B471,Kenmerk!$B$2:$D$66,3,FALSE)</f>
        <v>57</v>
      </c>
    </row>
    <row r="472" spans="1:10" ht="22.5" x14ac:dyDescent="0.2">
      <c r="A472" s="83" t="s">
        <v>2168</v>
      </c>
      <c r="B472" s="82" t="s">
        <v>1867</v>
      </c>
      <c r="D472" s="11">
        <v>3</v>
      </c>
      <c r="H472" s="87">
        <f>VLOOKUP(A472,Bouwdeelsoort!$B$2:$D$1184,3,FALSE)</f>
        <v>1606</v>
      </c>
      <c r="I472" s="87" t="str">
        <f>VLOOKUP(B472,Kenmerk!$B$2:$D$66,3,FALSE)</f>
        <v>58</v>
      </c>
    </row>
    <row r="473" spans="1:10" ht="22.5" x14ac:dyDescent="0.2">
      <c r="A473" s="83" t="s">
        <v>2168</v>
      </c>
      <c r="B473" s="82" t="s">
        <v>2994</v>
      </c>
      <c r="D473" s="11">
        <v>4</v>
      </c>
      <c r="H473" s="87">
        <f>VLOOKUP(A473,Bouwdeelsoort!$B$2:$D$1184,3,FALSE)</f>
        <v>1606</v>
      </c>
      <c r="I473" s="87" t="str">
        <f>VLOOKUP(B473,Kenmerk!$B$2:$D$66,3,FALSE)</f>
        <v>59</v>
      </c>
    </row>
    <row r="474" spans="1:10" x14ac:dyDescent="0.2">
      <c r="A474" s="83" t="s">
        <v>2168</v>
      </c>
      <c r="B474" s="11" t="s">
        <v>2995</v>
      </c>
      <c r="D474" s="11">
        <v>5</v>
      </c>
      <c r="H474" s="87">
        <f>VLOOKUP(A474,Bouwdeelsoort!$B$2:$D$1184,3,FALSE)</f>
        <v>1606</v>
      </c>
      <c r="I474" s="87" t="str">
        <f>VLOOKUP(B474,Kenmerk!$B$2:$D$66,3,FALSE)</f>
        <v>60</v>
      </c>
    </row>
    <row r="475" spans="1:10" x14ac:dyDescent="0.2">
      <c r="A475" s="83" t="s">
        <v>2168</v>
      </c>
      <c r="B475" s="11" t="s">
        <v>3002</v>
      </c>
      <c r="D475" s="11">
        <v>6</v>
      </c>
      <c r="H475" s="87">
        <f>VLOOKUP(A475,Bouwdeelsoort!$B$2:$D$1184,3,FALSE)</f>
        <v>1606</v>
      </c>
      <c r="I475" s="87" t="str">
        <f>VLOOKUP(B475,Kenmerk!$B$2:$D$66,3,FALSE)</f>
        <v>61</v>
      </c>
    </row>
    <row r="476" spans="1:10" x14ac:dyDescent="0.2">
      <c r="A476" s="83" t="s">
        <v>2168</v>
      </c>
      <c r="B476" s="11" t="s">
        <v>2996</v>
      </c>
      <c r="D476" s="11">
        <v>7</v>
      </c>
      <c r="H476" s="87">
        <f>VLOOKUP(A476,Bouwdeelsoort!$B$2:$D$1184,3,FALSE)</f>
        <v>1606</v>
      </c>
      <c r="I476" s="87" t="str">
        <f>VLOOKUP(B476,Kenmerk!$B$2:$D$66,3,FALSE)</f>
        <v>63</v>
      </c>
    </row>
    <row r="477" spans="1:10" x14ac:dyDescent="0.2">
      <c r="A477" s="83" t="s">
        <v>2168</v>
      </c>
      <c r="B477" s="11" t="s">
        <v>2997</v>
      </c>
      <c r="D477" s="11">
        <v>8</v>
      </c>
      <c r="H477" s="87">
        <f>VLOOKUP(A477,Bouwdeelsoort!$B$2:$D$1184,3,FALSE)</f>
        <v>1606</v>
      </c>
      <c r="I477" s="87" t="str">
        <f>VLOOKUP(B477,Kenmerk!$B$2:$D$66,3,FALSE)</f>
        <v>64</v>
      </c>
    </row>
    <row r="478" spans="1:10" x14ac:dyDescent="0.2">
      <c r="A478" s="83" t="s">
        <v>2168</v>
      </c>
      <c r="B478" s="11" t="s">
        <v>3000</v>
      </c>
      <c r="D478" s="11">
        <v>9</v>
      </c>
      <c r="H478" s="87">
        <f>VLOOKUP(A478,Bouwdeelsoort!$B$2:$D$1184,3,FALSE)</f>
        <v>1606</v>
      </c>
      <c r="I478" s="87" t="str">
        <f>VLOOKUP(B478,Kenmerk!$B$2:$D$66,3,FALSE)</f>
        <v>65</v>
      </c>
    </row>
    <row r="479" spans="1:10" ht="22.5" x14ac:dyDescent="0.2">
      <c r="A479" s="11" t="s">
        <v>2169</v>
      </c>
      <c r="B479" s="82" t="s">
        <v>1863</v>
      </c>
      <c r="D479" s="11">
        <v>1</v>
      </c>
      <c r="H479" s="87">
        <f>VLOOKUP(A479,Bouwdeelsoort!$B$2:$D$1184,3,FALSE)</f>
        <v>1608</v>
      </c>
      <c r="I479" s="87" t="str">
        <f>VLOOKUP(B479,Kenmerk!$B$2:$D$66,3,FALSE)</f>
        <v>56</v>
      </c>
    </row>
    <row r="480" spans="1:10" ht="22.5" x14ac:dyDescent="0.2">
      <c r="A480" s="11" t="s">
        <v>2169</v>
      </c>
      <c r="B480" s="82" t="s">
        <v>1865</v>
      </c>
      <c r="D480" s="11">
        <v>2</v>
      </c>
      <c r="H480" s="87">
        <f>VLOOKUP(A480,Bouwdeelsoort!$B$2:$D$1184,3,FALSE)</f>
        <v>1608</v>
      </c>
      <c r="I480" s="87" t="str">
        <f>VLOOKUP(B480,Kenmerk!$B$2:$D$66,3,FALSE)</f>
        <v>57</v>
      </c>
    </row>
    <row r="481" spans="1:9" ht="22.5" x14ac:dyDescent="0.2">
      <c r="A481" s="11" t="s">
        <v>2169</v>
      </c>
      <c r="B481" s="82" t="s">
        <v>1867</v>
      </c>
      <c r="D481" s="11">
        <v>3</v>
      </c>
      <c r="H481" s="87">
        <f>VLOOKUP(A481,Bouwdeelsoort!$B$2:$D$1184,3,FALSE)</f>
        <v>1608</v>
      </c>
      <c r="I481" s="87" t="str">
        <f>VLOOKUP(B481,Kenmerk!$B$2:$D$66,3,FALSE)</f>
        <v>58</v>
      </c>
    </row>
    <row r="482" spans="1:9" ht="22.5" x14ac:dyDescent="0.2">
      <c r="A482" s="11" t="s">
        <v>2169</v>
      </c>
      <c r="B482" s="82" t="s">
        <v>2994</v>
      </c>
      <c r="D482" s="11">
        <v>4</v>
      </c>
      <c r="H482" s="87">
        <f>VLOOKUP(A482,Bouwdeelsoort!$B$2:$D$1184,3,FALSE)</f>
        <v>1608</v>
      </c>
      <c r="I482" s="87" t="str">
        <f>VLOOKUP(B482,Kenmerk!$B$2:$D$66,3,FALSE)</f>
        <v>59</v>
      </c>
    </row>
    <row r="483" spans="1:9" x14ac:dyDescent="0.2">
      <c r="A483" s="11" t="s">
        <v>2169</v>
      </c>
      <c r="B483" s="11" t="s">
        <v>2995</v>
      </c>
      <c r="D483" s="11">
        <v>5</v>
      </c>
      <c r="H483" s="87">
        <f>VLOOKUP(A483,Bouwdeelsoort!$B$2:$D$1184,3,FALSE)</f>
        <v>1608</v>
      </c>
      <c r="I483" s="87" t="str">
        <f>VLOOKUP(B483,Kenmerk!$B$2:$D$66,3,FALSE)</f>
        <v>60</v>
      </c>
    </row>
    <row r="484" spans="1:9" x14ac:dyDescent="0.2">
      <c r="A484" s="11" t="s">
        <v>2169</v>
      </c>
      <c r="B484" s="11" t="s">
        <v>3002</v>
      </c>
      <c r="D484" s="11">
        <v>6</v>
      </c>
      <c r="H484" s="87">
        <f>VLOOKUP(A484,Bouwdeelsoort!$B$2:$D$1184,3,FALSE)</f>
        <v>1608</v>
      </c>
      <c r="I484" s="87" t="str">
        <f>VLOOKUP(B484,Kenmerk!$B$2:$D$66,3,FALSE)</f>
        <v>61</v>
      </c>
    </row>
    <row r="485" spans="1:9" x14ac:dyDescent="0.2">
      <c r="A485" s="11" t="s">
        <v>2169</v>
      </c>
      <c r="B485" s="11" t="s">
        <v>2996</v>
      </c>
      <c r="D485" s="11">
        <v>7</v>
      </c>
      <c r="H485" s="87">
        <f>VLOOKUP(A485,Bouwdeelsoort!$B$2:$D$1184,3,FALSE)</f>
        <v>1608</v>
      </c>
      <c r="I485" s="87" t="str">
        <f>VLOOKUP(B485,Kenmerk!$B$2:$D$66,3,FALSE)</f>
        <v>63</v>
      </c>
    </row>
    <row r="486" spans="1:9" x14ac:dyDescent="0.2">
      <c r="A486" s="11" t="s">
        <v>2169</v>
      </c>
      <c r="B486" s="11" t="s">
        <v>2997</v>
      </c>
      <c r="D486" s="11">
        <v>8</v>
      </c>
      <c r="H486" s="87">
        <f>VLOOKUP(A486,Bouwdeelsoort!$B$2:$D$1184,3,FALSE)</f>
        <v>1608</v>
      </c>
      <c r="I486" s="87" t="str">
        <f>VLOOKUP(B486,Kenmerk!$B$2:$D$66,3,FALSE)</f>
        <v>64</v>
      </c>
    </row>
    <row r="487" spans="1:9" x14ac:dyDescent="0.2">
      <c r="A487" s="11" t="s">
        <v>2169</v>
      </c>
      <c r="B487" s="11" t="s">
        <v>3000</v>
      </c>
      <c r="D487" s="11">
        <v>9</v>
      </c>
      <c r="H487" s="87">
        <f>VLOOKUP(A487,Bouwdeelsoort!$B$2:$D$1184,3,FALSE)</f>
        <v>1608</v>
      </c>
      <c r="I487" s="87" t="str">
        <f>VLOOKUP(B487,Kenmerk!$B$2:$D$66,3,FALSE)</f>
        <v>65</v>
      </c>
    </row>
  </sheetData>
  <pageMargins left="0.75" right="0.75" top="1" bottom="1" header="0.5" footer="0.5"/>
  <pageSetup paperSize="9" orientation="portrait"/>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25">
    <tabColor theme="9"/>
  </sheetPr>
  <dimension ref="A1:D66"/>
  <sheetViews>
    <sheetView workbookViewId="0">
      <pane ySplit="1" topLeftCell="A2" activePane="bottomLeft" state="frozen"/>
      <selection activeCell="S55" sqref="S55"/>
      <selection pane="bottomLeft" activeCell="E8" sqref="E8"/>
    </sheetView>
  </sheetViews>
  <sheetFormatPr defaultColWidth="9.140625" defaultRowHeight="11.25" x14ac:dyDescent="0.2"/>
  <cols>
    <col min="1" max="1" width="10" style="6" customWidth="1"/>
    <col min="2" max="2" width="20.42578125" style="6" customWidth="1"/>
    <col min="3" max="3" width="42.140625" style="13" customWidth="1"/>
    <col min="4" max="16384" width="9.140625" style="12"/>
  </cols>
  <sheetData>
    <row r="1" spans="1:4" s="61" customFormat="1" ht="12" thickBot="1" x14ac:dyDescent="0.25">
      <c r="A1" s="37" t="s">
        <v>5</v>
      </c>
      <c r="B1" s="37" t="s">
        <v>6</v>
      </c>
      <c r="C1" s="37" t="s">
        <v>7</v>
      </c>
    </row>
    <row r="2" spans="1:4" x14ac:dyDescent="0.2">
      <c r="A2" s="6" t="s">
        <v>1704</v>
      </c>
      <c r="B2" s="71" t="s">
        <v>1628</v>
      </c>
      <c r="D2" s="6" t="s">
        <v>1704</v>
      </c>
    </row>
    <row r="3" spans="1:4" x14ac:dyDescent="0.2">
      <c r="A3" s="6" t="s">
        <v>1665</v>
      </c>
      <c r="B3" s="72" t="s">
        <v>1629</v>
      </c>
      <c r="D3" s="6" t="s">
        <v>1665</v>
      </c>
    </row>
    <row r="4" spans="1:4" x14ac:dyDescent="0.2">
      <c r="A4" s="6" t="s">
        <v>1666</v>
      </c>
      <c r="B4" s="72" t="s">
        <v>1630</v>
      </c>
      <c r="D4" s="6" t="s">
        <v>1666</v>
      </c>
    </row>
    <row r="5" spans="1:4" x14ac:dyDescent="0.2">
      <c r="A5" s="6" t="s">
        <v>1667</v>
      </c>
      <c r="B5" s="72" t="s">
        <v>1631</v>
      </c>
      <c r="D5" s="6" t="s">
        <v>1667</v>
      </c>
    </row>
    <row r="6" spans="1:4" x14ac:dyDescent="0.2">
      <c r="A6" s="6" t="s">
        <v>1668</v>
      </c>
      <c r="B6" s="72" t="s">
        <v>1632</v>
      </c>
      <c r="D6" s="6" t="s">
        <v>1668</v>
      </c>
    </row>
    <row r="7" spans="1:4" x14ac:dyDescent="0.2">
      <c r="A7" s="6" t="s">
        <v>1669</v>
      </c>
      <c r="B7" s="72" t="s">
        <v>1633</v>
      </c>
      <c r="D7" s="6" t="s">
        <v>1669</v>
      </c>
    </row>
    <row r="8" spans="1:4" x14ac:dyDescent="0.2">
      <c r="A8" s="6" t="s">
        <v>1670</v>
      </c>
      <c r="B8" s="72" t="s">
        <v>148</v>
      </c>
      <c r="D8" s="6" t="s">
        <v>1670</v>
      </c>
    </row>
    <row r="9" spans="1:4" x14ac:dyDescent="0.2">
      <c r="A9" s="6" t="s">
        <v>1671</v>
      </c>
      <c r="B9" s="72" t="s">
        <v>1634</v>
      </c>
      <c r="D9" s="6" t="s">
        <v>1671</v>
      </c>
    </row>
    <row r="10" spans="1:4" x14ac:dyDescent="0.2">
      <c r="A10" s="6" t="s">
        <v>1672</v>
      </c>
      <c r="B10" s="72" t="s">
        <v>1635</v>
      </c>
      <c r="D10" s="6" t="s">
        <v>1672</v>
      </c>
    </row>
    <row r="11" spans="1:4" x14ac:dyDescent="0.2">
      <c r="A11" s="6" t="s">
        <v>1673</v>
      </c>
      <c r="B11" s="72" t="s">
        <v>1636</v>
      </c>
      <c r="D11" s="6" t="s">
        <v>1673</v>
      </c>
    </row>
    <row r="12" spans="1:4" x14ac:dyDescent="0.2">
      <c r="A12" s="6" t="s">
        <v>1674</v>
      </c>
      <c r="B12" s="72" t="s">
        <v>1637</v>
      </c>
      <c r="D12" s="6" t="s">
        <v>1674</v>
      </c>
    </row>
    <row r="13" spans="1:4" x14ac:dyDescent="0.2">
      <c r="A13" s="6" t="s">
        <v>1675</v>
      </c>
      <c r="B13" s="72" t="s">
        <v>127</v>
      </c>
      <c r="D13" s="6" t="s">
        <v>1675</v>
      </c>
    </row>
    <row r="14" spans="1:4" x14ac:dyDescent="0.2">
      <c r="A14" s="6" t="s">
        <v>1676</v>
      </c>
      <c r="B14" s="72" t="s">
        <v>1638</v>
      </c>
      <c r="D14" s="6" t="s">
        <v>1676</v>
      </c>
    </row>
    <row r="15" spans="1:4" x14ac:dyDescent="0.2">
      <c r="A15" s="6" t="s">
        <v>1677</v>
      </c>
      <c r="B15" s="72" t="s">
        <v>1639</v>
      </c>
      <c r="D15" s="6" t="s">
        <v>1677</v>
      </c>
    </row>
    <row r="16" spans="1:4" x14ac:dyDescent="0.2">
      <c r="A16" s="6" t="s">
        <v>1678</v>
      </c>
      <c r="B16" s="72" t="s">
        <v>1640</v>
      </c>
      <c r="D16" s="6" t="s">
        <v>1678</v>
      </c>
    </row>
    <row r="17" spans="1:4" x14ac:dyDescent="0.2">
      <c r="A17" s="6" t="s">
        <v>1679</v>
      </c>
      <c r="B17" s="72" t="s">
        <v>1641</v>
      </c>
      <c r="D17" s="6" t="s">
        <v>1679</v>
      </c>
    </row>
    <row r="18" spans="1:4" x14ac:dyDescent="0.2">
      <c r="A18" s="6" t="s">
        <v>1680</v>
      </c>
      <c r="B18" s="72" t="s">
        <v>1642</v>
      </c>
      <c r="D18" s="6" t="s">
        <v>1680</v>
      </c>
    </row>
    <row r="19" spans="1:4" x14ac:dyDescent="0.2">
      <c r="A19" s="6" t="s">
        <v>1681</v>
      </c>
      <c r="B19" s="72" t="s">
        <v>1643</v>
      </c>
      <c r="D19" s="6" t="s">
        <v>1681</v>
      </c>
    </row>
    <row r="20" spans="1:4" x14ac:dyDescent="0.2">
      <c r="A20" s="6" t="s">
        <v>1682</v>
      </c>
      <c r="B20" s="72" t="s">
        <v>1644</v>
      </c>
      <c r="D20" s="6" t="s">
        <v>1682</v>
      </c>
    </row>
    <row r="21" spans="1:4" x14ac:dyDescent="0.2">
      <c r="A21" s="6" t="s">
        <v>1683</v>
      </c>
      <c r="B21" s="72" t="s">
        <v>1645</v>
      </c>
      <c r="D21" s="6" t="s">
        <v>1683</v>
      </c>
    </row>
    <row r="22" spans="1:4" x14ac:dyDescent="0.2">
      <c r="A22" s="6" t="s">
        <v>1684</v>
      </c>
      <c r="B22" s="72" t="s">
        <v>1646</v>
      </c>
      <c r="D22" s="6" t="s">
        <v>1684</v>
      </c>
    </row>
    <row r="23" spans="1:4" x14ac:dyDescent="0.2">
      <c r="A23" s="6" t="s">
        <v>1685</v>
      </c>
      <c r="B23" s="72" t="s">
        <v>1647</v>
      </c>
      <c r="D23" s="6" t="s">
        <v>1685</v>
      </c>
    </row>
    <row r="24" spans="1:4" x14ac:dyDescent="0.2">
      <c r="A24" s="6" t="s">
        <v>1686</v>
      </c>
      <c r="B24" s="72" t="s">
        <v>1648</v>
      </c>
      <c r="D24" s="6" t="s">
        <v>1686</v>
      </c>
    </row>
    <row r="25" spans="1:4" x14ac:dyDescent="0.2">
      <c r="A25" s="6" t="s">
        <v>1687</v>
      </c>
      <c r="B25" s="72" t="s">
        <v>1649</v>
      </c>
      <c r="D25" s="6" t="s">
        <v>1687</v>
      </c>
    </row>
    <row r="26" spans="1:4" x14ac:dyDescent="0.2">
      <c r="A26" s="6" t="s">
        <v>1688</v>
      </c>
      <c r="B26" s="72" t="s">
        <v>1650</v>
      </c>
      <c r="D26" s="6" t="s">
        <v>1688</v>
      </c>
    </row>
    <row r="27" spans="1:4" x14ac:dyDescent="0.2">
      <c r="A27" s="6" t="s">
        <v>1689</v>
      </c>
      <c r="B27" s="72" t="s">
        <v>1651</v>
      </c>
      <c r="D27" s="6" t="s">
        <v>1689</v>
      </c>
    </row>
    <row r="28" spans="1:4" x14ac:dyDescent="0.2">
      <c r="A28" s="6" t="s">
        <v>1690</v>
      </c>
      <c r="B28" s="72" t="s">
        <v>1652</v>
      </c>
      <c r="D28" s="6" t="s">
        <v>1690</v>
      </c>
    </row>
    <row r="29" spans="1:4" x14ac:dyDescent="0.2">
      <c r="A29" s="6" t="s">
        <v>1691</v>
      </c>
      <c r="B29" s="72" t="s">
        <v>100</v>
      </c>
      <c r="D29" s="6" t="s">
        <v>1691</v>
      </c>
    </row>
    <row r="30" spans="1:4" x14ac:dyDescent="0.2">
      <c r="A30" s="6" t="s">
        <v>1692</v>
      </c>
      <c r="B30" s="72" t="s">
        <v>1653</v>
      </c>
      <c r="D30" s="6" t="s">
        <v>1692</v>
      </c>
    </row>
    <row r="31" spans="1:4" x14ac:dyDescent="0.2">
      <c r="A31" s="6" t="s">
        <v>1693</v>
      </c>
      <c r="B31" s="72" t="s">
        <v>1654</v>
      </c>
      <c r="D31" s="6" t="s">
        <v>1693</v>
      </c>
    </row>
    <row r="32" spans="1:4" x14ac:dyDescent="0.2">
      <c r="A32" s="6" t="s">
        <v>1694</v>
      </c>
      <c r="B32" s="72" t="s">
        <v>1655</v>
      </c>
      <c r="D32" s="6" t="s">
        <v>1694</v>
      </c>
    </row>
    <row r="33" spans="1:4" x14ac:dyDescent="0.2">
      <c r="A33" s="6" t="s">
        <v>1695</v>
      </c>
      <c r="B33" s="72" t="s">
        <v>1656</v>
      </c>
      <c r="D33" s="6" t="s">
        <v>1695</v>
      </c>
    </row>
    <row r="34" spans="1:4" x14ac:dyDescent="0.2">
      <c r="A34" s="6" t="s">
        <v>1696</v>
      </c>
      <c r="B34" s="72" t="s">
        <v>1657</v>
      </c>
      <c r="D34" s="6" t="s">
        <v>1696</v>
      </c>
    </row>
    <row r="35" spans="1:4" x14ac:dyDescent="0.2">
      <c r="A35" s="6" t="s">
        <v>1697</v>
      </c>
      <c r="B35" s="72" t="s">
        <v>1658</v>
      </c>
      <c r="D35" s="6" t="s">
        <v>1697</v>
      </c>
    </row>
    <row r="36" spans="1:4" x14ac:dyDescent="0.2">
      <c r="A36" s="6" t="s">
        <v>1698</v>
      </c>
      <c r="B36" s="72" t="s">
        <v>1659</v>
      </c>
      <c r="D36" s="6" t="s">
        <v>1698</v>
      </c>
    </row>
    <row r="37" spans="1:4" x14ac:dyDescent="0.2">
      <c r="A37" s="6" t="s">
        <v>1699</v>
      </c>
      <c r="B37" s="72" t="s">
        <v>1660</v>
      </c>
      <c r="D37" s="6" t="s">
        <v>1699</v>
      </c>
    </row>
    <row r="38" spans="1:4" x14ac:dyDescent="0.2">
      <c r="A38" s="6" t="s">
        <v>1700</v>
      </c>
      <c r="B38" s="72" t="s">
        <v>1661</v>
      </c>
      <c r="D38" s="6" t="s">
        <v>1700</v>
      </c>
    </row>
    <row r="39" spans="1:4" x14ac:dyDescent="0.2">
      <c r="A39" s="6" t="s">
        <v>1701</v>
      </c>
      <c r="B39" s="72" t="s">
        <v>1662</v>
      </c>
      <c r="D39" s="6" t="s">
        <v>1701</v>
      </c>
    </row>
    <row r="40" spans="1:4" x14ac:dyDescent="0.2">
      <c r="A40" s="6" t="s">
        <v>1702</v>
      </c>
      <c r="B40" s="72" t="s">
        <v>1663</v>
      </c>
      <c r="D40" s="6" t="s">
        <v>1702</v>
      </c>
    </row>
    <row r="41" spans="1:4" x14ac:dyDescent="0.2">
      <c r="A41" s="6" t="s">
        <v>1703</v>
      </c>
      <c r="B41" s="72" t="s">
        <v>1664</v>
      </c>
      <c r="D41" s="6" t="s">
        <v>1703</v>
      </c>
    </row>
    <row r="42" spans="1:4" ht="22.5" x14ac:dyDescent="0.2">
      <c r="A42" s="74" t="s">
        <v>1843</v>
      </c>
      <c r="B42" s="74" t="s">
        <v>1832</v>
      </c>
      <c r="C42" s="75">
        <v>1</v>
      </c>
      <c r="D42" s="74" t="s">
        <v>1843</v>
      </c>
    </row>
    <row r="43" spans="1:4" ht="22.5" x14ac:dyDescent="0.2">
      <c r="A43" s="74" t="s">
        <v>1844</v>
      </c>
      <c r="B43" s="74" t="s">
        <v>1833</v>
      </c>
      <c r="C43" s="75">
        <v>1</v>
      </c>
      <c r="D43" s="74" t="s">
        <v>1844</v>
      </c>
    </row>
    <row r="44" spans="1:4" ht="22.5" x14ac:dyDescent="0.2">
      <c r="A44" s="74" t="s">
        <v>1845</v>
      </c>
      <c r="B44" s="74" t="s">
        <v>1834</v>
      </c>
      <c r="C44" s="75">
        <v>1</v>
      </c>
      <c r="D44" s="74" t="s">
        <v>1845</v>
      </c>
    </row>
    <row r="45" spans="1:4" ht="22.5" x14ac:dyDescent="0.2">
      <c r="A45" s="74" t="s">
        <v>1846</v>
      </c>
      <c r="B45" s="74" t="s">
        <v>1835</v>
      </c>
      <c r="C45" s="75">
        <v>1</v>
      </c>
      <c r="D45" s="74" t="s">
        <v>1846</v>
      </c>
    </row>
    <row r="46" spans="1:4" ht="22.5" x14ac:dyDescent="0.2">
      <c r="A46" s="74" t="s">
        <v>1847</v>
      </c>
      <c r="B46" s="74" t="s">
        <v>1836</v>
      </c>
      <c r="C46" s="75">
        <v>1</v>
      </c>
      <c r="D46" s="74" t="s">
        <v>1847</v>
      </c>
    </row>
    <row r="47" spans="1:4" ht="22.5" x14ac:dyDescent="0.2">
      <c r="A47" s="74" t="s">
        <v>1848</v>
      </c>
      <c r="B47" s="74" t="s">
        <v>1837</v>
      </c>
      <c r="C47" s="75">
        <v>1</v>
      </c>
      <c r="D47" s="74" t="s">
        <v>1848</v>
      </c>
    </row>
    <row r="48" spans="1:4" ht="22.5" x14ac:dyDescent="0.2">
      <c r="A48" s="74" t="s">
        <v>1849</v>
      </c>
      <c r="B48" s="74" t="s">
        <v>1838</v>
      </c>
      <c r="C48" s="75">
        <v>1</v>
      </c>
      <c r="D48" s="74" t="s">
        <v>1849</v>
      </c>
    </row>
    <row r="49" spans="1:4" ht="22.5" x14ac:dyDescent="0.2">
      <c r="A49" s="74" t="s">
        <v>1850</v>
      </c>
      <c r="B49" s="74" t="s">
        <v>1839</v>
      </c>
      <c r="C49" s="75">
        <v>1</v>
      </c>
      <c r="D49" s="74" t="s">
        <v>1850</v>
      </c>
    </row>
    <row r="50" spans="1:4" ht="22.5" x14ac:dyDescent="0.2">
      <c r="A50" s="74" t="s">
        <v>1851</v>
      </c>
      <c r="B50" s="74" t="s">
        <v>1840</v>
      </c>
      <c r="C50" s="75">
        <v>1</v>
      </c>
      <c r="D50" s="74" t="s">
        <v>1851</v>
      </c>
    </row>
    <row r="51" spans="1:4" ht="22.5" x14ac:dyDescent="0.2">
      <c r="A51" s="74" t="s">
        <v>1852</v>
      </c>
      <c r="B51" s="76" t="s">
        <v>1841</v>
      </c>
      <c r="C51" s="75">
        <v>1</v>
      </c>
      <c r="D51" s="74" t="s">
        <v>1852</v>
      </c>
    </row>
    <row r="52" spans="1:4" ht="22.5" x14ac:dyDescent="0.2">
      <c r="A52" s="74" t="s">
        <v>1853</v>
      </c>
      <c r="B52" s="76" t="s">
        <v>2993</v>
      </c>
      <c r="C52" s="75">
        <v>1</v>
      </c>
      <c r="D52" s="74" t="s">
        <v>1853</v>
      </c>
    </row>
    <row r="53" spans="1:4" ht="22.5" x14ac:dyDescent="0.2">
      <c r="A53" s="74" t="s">
        <v>1854</v>
      </c>
      <c r="B53" s="74" t="s">
        <v>1842</v>
      </c>
      <c r="C53" s="75">
        <v>1</v>
      </c>
      <c r="D53" s="74" t="s">
        <v>1854</v>
      </c>
    </row>
    <row r="54" spans="1:4" ht="33.75" x14ac:dyDescent="0.2">
      <c r="A54" s="74" t="s">
        <v>1856</v>
      </c>
      <c r="B54" s="74" t="s">
        <v>1855</v>
      </c>
      <c r="C54" s="75">
        <v>1</v>
      </c>
      <c r="D54" s="74" t="s">
        <v>1856</v>
      </c>
    </row>
    <row r="55" spans="1:4" ht="22.5" x14ac:dyDescent="0.2">
      <c r="A55" s="74" t="s">
        <v>1858</v>
      </c>
      <c r="B55" s="74" t="s">
        <v>1857</v>
      </c>
      <c r="C55" s="75">
        <v>1</v>
      </c>
      <c r="D55" s="74" t="s">
        <v>1858</v>
      </c>
    </row>
    <row r="56" spans="1:4" ht="22.5" x14ac:dyDescent="0.2">
      <c r="A56" s="74" t="s">
        <v>1860</v>
      </c>
      <c r="B56" s="74" t="s">
        <v>1859</v>
      </c>
      <c r="C56" s="75">
        <v>1</v>
      </c>
      <c r="D56" s="74" t="s">
        <v>1860</v>
      </c>
    </row>
    <row r="57" spans="1:4" ht="22.5" x14ac:dyDescent="0.2">
      <c r="A57" s="74" t="s">
        <v>1862</v>
      </c>
      <c r="B57" s="74" t="s">
        <v>1861</v>
      </c>
      <c r="C57" s="75">
        <v>1</v>
      </c>
      <c r="D57" s="74" t="s">
        <v>1862</v>
      </c>
    </row>
    <row r="58" spans="1:4" ht="33.75" x14ac:dyDescent="0.2">
      <c r="A58" s="74" t="s">
        <v>1864</v>
      </c>
      <c r="B58" s="74" t="s">
        <v>1863</v>
      </c>
      <c r="C58" s="75">
        <v>1</v>
      </c>
      <c r="D58" s="74" t="s">
        <v>1864</v>
      </c>
    </row>
    <row r="59" spans="1:4" ht="22.5" x14ac:dyDescent="0.2">
      <c r="A59" s="74" t="s">
        <v>1866</v>
      </c>
      <c r="B59" s="74" t="s">
        <v>1865</v>
      </c>
      <c r="C59" s="75">
        <v>1</v>
      </c>
      <c r="D59" s="74" t="s">
        <v>1866</v>
      </c>
    </row>
    <row r="60" spans="1:4" ht="22.5" x14ac:dyDescent="0.2">
      <c r="A60" s="74" t="s">
        <v>1868</v>
      </c>
      <c r="B60" s="74" t="s">
        <v>1867</v>
      </c>
      <c r="C60" s="75">
        <v>1</v>
      </c>
      <c r="D60" s="74" t="s">
        <v>1868</v>
      </c>
    </row>
    <row r="61" spans="1:4" ht="22.5" x14ac:dyDescent="0.2">
      <c r="A61" s="74" t="s">
        <v>1869</v>
      </c>
      <c r="B61" s="74" t="s">
        <v>2994</v>
      </c>
      <c r="C61" s="75">
        <v>1</v>
      </c>
      <c r="D61" s="74" t="s">
        <v>1869</v>
      </c>
    </row>
    <row r="62" spans="1:4" x14ac:dyDescent="0.2">
      <c r="A62" s="74" t="s">
        <v>1870</v>
      </c>
      <c r="B62" s="74" t="s">
        <v>2995</v>
      </c>
      <c r="C62" s="75">
        <v>1</v>
      </c>
      <c r="D62" s="74" t="s">
        <v>1870</v>
      </c>
    </row>
    <row r="63" spans="1:4" x14ac:dyDescent="0.2">
      <c r="A63" s="74" t="s">
        <v>1871</v>
      </c>
      <c r="B63" s="74" t="s">
        <v>3002</v>
      </c>
      <c r="C63" s="75">
        <v>1</v>
      </c>
      <c r="D63" s="74" t="s">
        <v>1871</v>
      </c>
    </row>
    <row r="64" spans="1:4" x14ac:dyDescent="0.2">
      <c r="A64" s="74" t="s">
        <v>2998</v>
      </c>
      <c r="B64" s="74" t="s">
        <v>2996</v>
      </c>
      <c r="C64" s="75">
        <v>1</v>
      </c>
      <c r="D64" s="74" t="s">
        <v>2998</v>
      </c>
    </row>
    <row r="65" spans="1:4" x14ac:dyDescent="0.2">
      <c r="A65" s="74" t="s">
        <v>2999</v>
      </c>
      <c r="B65" s="74" t="s">
        <v>2997</v>
      </c>
      <c r="C65" s="75">
        <v>1</v>
      </c>
      <c r="D65" s="74" t="s">
        <v>2999</v>
      </c>
    </row>
    <row r="66" spans="1:4" x14ac:dyDescent="0.2">
      <c r="A66" s="74" t="s">
        <v>3001</v>
      </c>
      <c r="B66" s="74" t="s">
        <v>3000</v>
      </c>
      <c r="C66" s="75">
        <v>1</v>
      </c>
      <c r="D66" s="74" t="s">
        <v>3001</v>
      </c>
    </row>
  </sheetData>
  <phoneticPr fontId="3" type="noConversion"/>
  <dataValidations count="1">
    <dataValidation type="whole" showInputMessage="1" showErrorMessage="1" errorTitle="Onjuiste invoer" error="Kies 0,1 of 2. _x000a_0: Numeriek (getal)_x000a_1: Alfanumeriek (tekst)_x000a_2: Ja/Nee" sqref="C1:C1048576">
      <formula1>0</formula1>
      <formula2>2</formula2>
    </dataValidation>
  </dataValidations>
  <pageMargins left="0.75" right="0.75" top="1" bottom="1" header="0.5" footer="0.5"/>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20">
    <tabColor theme="9"/>
  </sheetPr>
  <dimension ref="A1:C762"/>
  <sheetViews>
    <sheetView workbookViewId="0">
      <selection activeCell="C42" sqref="C42"/>
    </sheetView>
  </sheetViews>
  <sheetFormatPr defaultColWidth="9.140625" defaultRowHeight="11.25" x14ac:dyDescent="0.2"/>
  <cols>
    <col min="1" max="1" width="13.7109375" style="2" bestFit="1" customWidth="1"/>
    <col min="2" max="2" width="29.42578125" style="2" customWidth="1"/>
    <col min="3" max="3" width="10.42578125" style="2" bestFit="1" customWidth="1"/>
    <col min="4" max="16384" width="9.140625" style="10"/>
  </cols>
  <sheetData>
    <row r="1" spans="1:3" s="56" customFormat="1" ht="12" thickBot="1" x14ac:dyDescent="0.25">
      <c r="A1" s="36" t="s">
        <v>69</v>
      </c>
      <c r="B1" s="36" t="s">
        <v>70</v>
      </c>
      <c r="C1" s="36" t="s">
        <v>1627</v>
      </c>
    </row>
    <row r="2" spans="1:3" x14ac:dyDescent="0.2">
      <c r="A2" s="31">
        <v>0</v>
      </c>
      <c r="B2" s="32" t="s">
        <v>702</v>
      </c>
      <c r="C2" s="32" t="s">
        <v>703</v>
      </c>
    </row>
    <row r="3" spans="1:3" x14ac:dyDescent="0.2">
      <c r="A3" s="31">
        <v>1</v>
      </c>
      <c r="B3" s="32" t="s">
        <v>367</v>
      </c>
      <c r="C3" s="32" t="s">
        <v>111</v>
      </c>
    </row>
    <row r="4" spans="1:3" x14ac:dyDescent="0.2">
      <c r="A4" s="31">
        <v>2</v>
      </c>
      <c r="B4" s="32" t="s">
        <v>1444</v>
      </c>
      <c r="C4" s="32" t="s">
        <v>1445</v>
      </c>
    </row>
    <row r="5" spans="1:3" x14ac:dyDescent="0.2">
      <c r="A5" s="31">
        <v>3</v>
      </c>
      <c r="B5" s="32" t="s">
        <v>361</v>
      </c>
      <c r="C5" s="32" t="s">
        <v>362</v>
      </c>
    </row>
    <row r="6" spans="1:3" x14ac:dyDescent="0.2">
      <c r="A6" s="31">
        <v>4</v>
      </c>
      <c r="B6" s="32" t="s">
        <v>543</v>
      </c>
      <c r="C6" s="32" t="s">
        <v>544</v>
      </c>
    </row>
    <row r="7" spans="1:3" x14ac:dyDescent="0.2">
      <c r="A7" s="31">
        <v>5</v>
      </c>
      <c r="B7" s="32" t="s">
        <v>372</v>
      </c>
      <c r="C7" s="32" t="s">
        <v>373</v>
      </c>
    </row>
    <row r="8" spans="1:3" x14ac:dyDescent="0.2">
      <c r="A8" s="31">
        <v>6</v>
      </c>
      <c r="B8" s="32" t="s">
        <v>466</v>
      </c>
      <c r="C8" s="32" t="s">
        <v>467</v>
      </c>
    </row>
    <row r="9" spans="1:3" x14ac:dyDescent="0.2">
      <c r="A9" s="31">
        <v>7</v>
      </c>
      <c r="B9" s="32" t="s">
        <v>1181</v>
      </c>
      <c r="C9" s="32" t="s">
        <v>1182</v>
      </c>
    </row>
    <row r="10" spans="1:3" x14ac:dyDescent="0.2">
      <c r="A10" s="31">
        <v>8</v>
      </c>
      <c r="B10" s="32" t="s">
        <v>752</v>
      </c>
      <c r="C10" s="32" t="s">
        <v>753</v>
      </c>
    </row>
    <row r="11" spans="1:3" x14ac:dyDescent="0.2">
      <c r="A11" s="31">
        <v>9</v>
      </c>
      <c r="B11" s="32" t="s">
        <v>234</v>
      </c>
      <c r="C11" s="32" t="s">
        <v>235</v>
      </c>
    </row>
    <row r="12" spans="1:3" x14ac:dyDescent="0.2">
      <c r="A12" s="31">
        <v>10</v>
      </c>
      <c r="B12" s="32" t="s">
        <v>1222</v>
      </c>
      <c r="C12" s="32" t="s">
        <v>1223</v>
      </c>
    </row>
    <row r="13" spans="1:3" x14ac:dyDescent="0.2">
      <c r="A13" s="31">
        <v>11</v>
      </c>
      <c r="B13" s="32" t="s">
        <v>955</v>
      </c>
      <c r="C13" s="32" t="s">
        <v>956</v>
      </c>
    </row>
    <row r="14" spans="1:3" x14ac:dyDescent="0.2">
      <c r="A14" s="31">
        <v>12</v>
      </c>
      <c r="B14" s="32" t="s">
        <v>712</v>
      </c>
      <c r="C14" s="32" t="s">
        <v>713</v>
      </c>
    </row>
    <row r="15" spans="1:3" x14ac:dyDescent="0.2">
      <c r="A15" s="31">
        <v>13</v>
      </c>
      <c r="B15" s="32" t="s">
        <v>1262</v>
      </c>
      <c r="C15" s="32" t="s">
        <v>1263</v>
      </c>
    </row>
    <row r="16" spans="1:3" x14ac:dyDescent="0.2">
      <c r="A16" s="31">
        <v>14</v>
      </c>
      <c r="B16" s="32" t="s">
        <v>618</v>
      </c>
      <c r="C16" s="32" t="s">
        <v>619</v>
      </c>
    </row>
    <row r="17" spans="1:3" x14ac:dyDescent="0.2">
      <c r="A17" s="31">
        <v>15</v>
      </c>
      <c r="B17" s="32" t="s">
        <v>1408</v>
      </c>
      <c r="C17" s="32" t="s">
        <v>1409</v>
      </c>
    </row>
    <row r="18" spans="1:3" x14ac:dyDescent="0.2">
      <c r="A18" s="31">
        <v>16</v>
      </c>
      <c r="B18" s="32" t="s">
        <v>1528</v>
      </c>
      <c r="C18" s="32" t="s">
        <v>1529</v>
      </c>
    </row>
    <row r="19" spans="1:3" x14ac:dyDescent="0.2">
      <c r="A19" s="31">
        <v>17</v>
      </c>
      <c r="B19" s="32" t="s">
        <v>178</v>
      </c>
      <c r="C19" s="32" t="s">
        <v>179</v>
      </c>
    </row>
    <row r="20" spans="1:3" x14ac:dyDescent="0.2">
      <c r="A20" s="31">
        <v>18</v>
      </c>
      <c r="B20" s="32" t="s">
        <v>424</v>
      </c>
      <c r="C20" s="32" t="s">
        <v>425</v>
      </c>
    </row>
    <row r="21" spans="1:3" x14ac:dyDescent="0.2">
      <c r="A21" s="31">
        <v>19</v>
      </c>
      <c r="B21" s="32" t="s">
        <v>1366</v>
      </c>
      <c r="C21" s="32" t="s">
        <v>1367</v>
      </c>
    </row>
    <row r="22" spans="1:3" x14ac:dyDescent="0.2">
      <c r="A22" s="31">
        <v>20</v>
      </c>
      <c r="B22" s="32" t="s">
        <v>1083</v>
      </c>
      <c r="C22" s="32" t="s">
        <v>1084</v>
      </c>
    </row>
    <row r="23" spans="1:3" x14ac:dyDescent="0.2">
      <c r="A23" s="31">
        <v>21</v>
      </c>
      <c r="B23" s="32" t="s">
        <v>298</v>
      </c>
      <c r="C23" s="32" t="s">
        <v>299</v>
      </c>
    </row>
    <row r="24" spans="1:3" x14ac:dyDescent="0.2">
      <c r="A24" s="31">
        <v>22</v>
      </c>
      <c r="B24" s="32" t="s">
        <v>1322</v>
      </c>
      <c r="C24" s="32" t="s">
        <v>1323</v>
      </c>
    </row>
    <row r="25" spans="1:3" x14ac:dyDescent="0.2">
      <c r="A25" s="31">
        <v>23</v>
      </c>
      <c r="B25" s="32" t="s">
        <v>666</v>
      </c>
      <c r="C25" s="32" t="s">
        <v>667</v>
      </c>
    </row>
    <row r="26" spans="1:3" x14ac:dyDescent="0.2">
      <c r="A26" s="31">
        <v>24</v>
      </c>
      <c r="B26" s="32" t="s">
        <v>904</v>
      </c>
      <c r="C26" s="32" t="s">
        <v>905</v>
      </c>
    </row>
    <row r="27" spans="1:3" x14ac:dyDescent="0.2">
      <c r="A27" s="31">
        <v>25</v>
      </c>
      <c r="B27" s="32" t="s">
        <v>794</v>
      </c>
      <c r="C27" s="32" t="s">
        <v>795</v>
      </c>
    </row>
    <row r="28" spans="1:3" x14ac:dyDescent="0.2">
      <c r="A28" s="31">
        <v>26</v>
      </c>
      <c r="B28" s="32" t="s">
        <v>1121</v>
      </c>
      <c r="C28" s="32" t="s">
        <v>1122</v>
      </c>
    </row>
    <row r="29" spans="1:3" x14ac:dyDescent="0.2">
      <c r="A29" s="31">
        <v>27</v>
      </c>
      <c r="B29" s="32" t="s">
        <v>832</v>
      </c>
      <c r="C29" s="32" t="s">
        <v>833</v>
      </c>
    </row>
    <row r="30" spans="1:3" x14ac:dyDescent="0.2">
      <c r="A30" s="31">
        <v>28</v>
      </c>
      <c r="B30" s="32" t="s">
        <v>1446</v>
      </c>
      <c r="C30" s="32" t="s">
        <v>1447</v>
      </c>
    </row>
    <row r="31" spans="1:3" x14ac:dyDescent="0.2">
      <c r="A31" s="31">
        <v>29</v>
      </c>
      <c r="B31" s="32" t="s">
        <v>949</v>
      </c>
      <c r="C31" s="32" t="s">
        <v>950</v>
      </c>
    </row>
    <row r="32" spans="1:3" x14ac:dyDescent="0.2">
      <c r="A32" s="31">
        <v>30</v>
      </c>
      <c r="B32" s="32" t="s">
        <v>1031</v>
      </c>
      <c r="C32" s="32" t="s">
        <v>1032</v>
      </c>
    </row>
    <row r="33" spans="1:3" x14ac:dyDescent="0.2">
      <c r="A33" s="31">
        <v>31</v>
      </c>
      <c r="B33" s="32" t="s">
        <v>1027</v>
      </c>
      <c r="C33" s="32" t="s">
        <v>1028</v>
      </c>
    </row>
    <row r="34" spans="1:3" x14ac:dyDescent="0.2">
      <c r="A34" s="31">
        <v>32</v>
      </c>
      <c r="B34" s="32" t="s">
        <v>1029</v>
      </c>
      <c r="C34" s="32" t="s">
        <v>1030</v>
      </c>
    </row>
    <row r="35" spans="1:3" x14ac:dyDescent="0.2">
      <c r="A35" s="31">
        <v>33</v>
      </c>
      <c r="B35" s="32" t="s">
        <v>834</v>
      </c>
      <c r="C35" s="32" t="s">
        <v>835</v>
      </c>
    </row>
    <row r="36" spans="1:3" x14ac:dyDescent="0.2">
      <c r="A36" s="31">
        <v>34</v>
      </c>
      <c r="B36" s="32" t="s">
        <v>1448</v>
      </c>
      <c r="C36" s="32" t="s">
        <v>1449</v>
      </c>
    </row>
    <row r="37" spans="1:3" x14ac:dyDescent="0.2">
      <c r="A37" s="31">
        <v>35</v>
      </c>
      <c r="B37" s="32" t="s">
        <v>1302</v>
      </c>
      <c r="C37" s="32" t="s">
        <v>1303</v>
      </c>
    </row>
    <row r="38" spans="1:3" x14ac:dyDescent="0.2">
      <c r="A38" s="31">
        <v>36</v>
      </c>
      <c r="B38" s="32" t="s">
        <v>1312</v>
      </c>
      <c r="C38" s="32" t="s">
        <v>1313</v>
      </c>
    </row>
    <row r="39" spans="1:3" x14ac:dyDescent="0.2">
      <c r="A39" s="31">
        <v>37</v>
      </c>
      <c r="B39" s="32" t="s">
        <v>460</v>
      </c>
      <c r="C39" s="32" t="s">
        <v>461</v>
      </c>
    </row>
    <row r="40" spans="1:3" x14ac:dyDescent="0.2">
      <c r="A40" s="31">
        <v>38</v>
      </c>
      <c r="B40" s="32" t="s">
        <v>410</v>
      </c>
      <c r="C40" s="32" t="s">
        <v>411</v>
      </c>
    </row>
    <row r="41" spans="1:3" x14ac:dyDescent="0.2">
      <c r="A41" s="31">
        <v>39</v>
      </c>
      <c r="B41" s="32" t="s">
        <v>384</v>
      </c>
      <c r="C41" s="32" t="s">
        <v>385</v>
      </c>
    </row>
    <row r="42" spans="1:3" x14ac:dyDescent="0.2">
      <c r="A42" s="31">
        <v>40</v>
      </c>
      <c r="B42" s="32" t="s">
        <v>541</v>
      </c>
      <c r="C42" s="32" t="s">
        <v>542</v>
      </c>
    </row>
    <row r="43" spans="1:3" x14ac:dyDescent="0.2">
      <c r="A43" s="31">
        <v>41</v>
      </c>
      <c r="B43" s="32" t="s">
        <v>478</v>
      </c>
      <c r="C43" s="32" t="s">
        <v>479</v>
      </c>
    </row>
    <row r="44" spans="1:3" x14ac:dyDescent="0.2">
      <c r="A44" s="31">
        <v>42</v>
      </c>
      <c r="B44" s="32" t="s">
        <v>1193</v>
      </c>
      <c r="C44" s="32" t="s">
        <v>1194</v>
      </c>
    </row>
    <row r="45" spans="1:3" x14ac:dyDescent="0.2">
      <c r="A45" s="31">
        <v>43</v>
      </c>
      <c r="B45" s="32" t="s">
        <v>764</v>
      </c>
      <c r="C45" s="32" t="s">
        <v>765</v>
      </c>
    </row>
    <row r="46" spans="1:3" x14ac:dyDescent="0.2">
      <c r="A46" s="31">
        <v>44</v>
      </c>
      <c r="B46" s="32" t="s">
        <v>246</v>
      </c>
      <c r="C46" s="32" t="s">
        <v>247</v>
      </c>
    </row>
    <row r="47" spans="1:3" x14ac:dyDescent="0.2">
      <c r="A47" s="31">
        <v>45</v>
      </c>
      <c r="B47" s="32" t="s">
        <v>1234</v>
      </c>
      <c r="C47" s="32" t="s">
        <v>1235</v>
      </c>
    </row>
    <row r="48" spans="1:3" x14ac:dyDescent="0.2">
      <c r="A48" s="31">
        <v>46</v>
      </c>
      <c r="B48" s="32" t="s">
        <v>967</v>
      </c>
      <c r="C48" s="32" t="s">
        <v>968</v>
      </c>
    </row>
    <row r="49" spans="1:3" x14ac:dyDescent="0.2">
      <c r="A49" s="31">
        <v>47</v>
      </c>
      <c r="B49" s="32" t="s">
        <v>1274</v>
      </c>
      <c r="C49" s="32" t="s">
        <v>1275</v>
      </c>
    </row>
    <row r="50" spans="1:3" x14ac:dyDescent="0.2">
      <c r="A50" s="31">
        <v>48</v>
      </c>
      <c r="B50" s="32" t="s">
        <v>630</v>
      </c>
      <c r="C50" s="32" t="s">
        <v>631</v>
      </c>
    </row>
    <row r="51" spans="1:3" x14ac:dyDescent="0.2">
      <c r="A51" s="31">
        <v>49</v>
      </c>
      <c r="B51" s="32" t="s">
        <v>1420</v>
      </c>
      <c r="C51" s="32" t="s">
        <v>1421</v>
      </c>
    </row>
    <row r="52" spans="1:3" x14ac:dyDescent="0.2">
      <c r="A52" s="31">
        <v>50</v>
      </c>
      <c r="B52" s="32" t="s">
        <v>1539</v>
      </c>
      <c r="C52" s="32" t="s">
        <v>1540</v>
      </c>
    </row>
    <row r="53" spans="1:3" x14ac:dyDescent="0.2">
      <c r="A53" s="31">
        <v>51</v>
      </c>
      <c r="B53" s="32" t="s">
        <v>190</v>
      </c>
      <c r="C53" s="32" t="s">
        <v>191</v>
      </c>
    </row>
    <row r="54" spans="1:3" x14ac:dyDescent="0.2">
      <c r="A54" s="31">
        <v>52</v>
      </c>
      <c r="B54" s="32" t="s">
        <v>1607</v>
      </c>
      <c r="C54" s="32"/>
    </row>
    <row r="55" spans="1:3" x14ac:dyDescent="0.2">
      <c r="A55" s="31">
        <v>53</v>
      </c>
      <c r="B55" s="32" t="s">
        <v>436</v>
      </c>
      <c r="C55" s="32" t="s">
        <v>437</v>
      </c>
    </row>
    <row r="56" spans="1:3" x14ac:dyDescent="0.2">
      <c r="A56" s="31">
        <v>54</v>
      </c>
      <c r="B56" s="32" t="s">
        <v>1378</v>
      </c>
      <c r="C56" s="32" t="s">
        <v>1379</v>
      </c>
    </row>
    <row r="57" spans="1:3" x14ac:dyDescent="0.2">
      <c r="A57" s="31">
        <v>55</v>
      </c>
      <c r="B57" s="32" t="s">
        <v>724</v>
      </c>
      <c r="C57" s="32" t="s">
        <v>725</v>
      </c>
    </row>
    <row r="58" spans="1:3" x14ac:dyDescent="0.2">
      <c r="A58" s="31">
        <v>56</v>
      </c>
      <c r="B58" s="32" t="s">
        <v>1095</v>
      </c>
      <c r="C58" s="32" t="s">
        <v>1096</v>
      </c>
    </row>
    <row r="59" spans="1:3" x14ac:dyDescent="0.2">
      <c r="A59" s="31">
        <v>57</v>
      </c>
      <c r="B59" s="32" t="s">
        <v>310</v>
      </c>
      <c r="C59" s="32" t="s">
        <v>311</v>
      </c>
    </row>
    <row r="60" spans="1:3" x14ac:dyDescent="0.2">
      <c r="A60" s="31">
        <v>58</v>
      </c>
      <c r="B60" s="32" t="s">
        <v>1334</v>
      </c>
      <c r="C60" s="32" t="s">
        <v>1335</v>
      </c>
    </row>
    <row r="61" spans="1:3" x14ac:dyDescent="0.2">
      <c r="A61" s="31">
        <v>59</v>
      </c>
      <c r="B61" s="32" t="s">
        <v>678</v>
      </c>
      <c r="C61" s="32" t="s">
        <v>679</v>
      </c>
    </row>
    <row r="62" spans="1:3" x14ac:dyDescent="0.2">
      <c r="A62" s="31">
        <v>60</v>
      </c>
      <c r="B62" s="32" t="s">
        <v>916</v>
      </c>
      <c r="C62" s="32" t="s">
        <v>917</v>
      </c>
    </row>
    <row r="63" spans="1:3" x14ac:dyDescent="0.2">
      <c r="A63" s="31">
        <v>61</v>
      </c>
      <c r="B63" s="32" t="s">
        <v>806</v>
      </c>
      <c r="C63" s="32" t="s">
        <v>807</v>
      </c>
    </row>
    <row r="64" spans="1:3" x14ac:dyDescent="0.2">
      <c r="A64" s="31">
        <v>62</v>
      </c>
      <c r="B64" s="32" t="s">
        <v>1197</v>
      </c>
      <c r="C64" s="32" t="s">
        <v>119</v>
      </c>
    </row>
    <row r="65" spans="1:3" x14ac:dyDescent="0.2">
      <c r="A65" s="31">
        <v>63</v>
      </c>
      <c r="B65" s="32" t="s">
        <v>0</v>
      </c>
      <c r="C65" s="32" t="s">
        <v>340</v>
      </c>
    </row>
    <row r="66" spans="1:3" x14ac:dyDescent="0.2">
      <c r="A66" s="31">
        <v>64</v>
      </c>
      <c r="B66" s="32" t="s">
        <v>480</v>
      </c>
      <c r="C66" s="32" t="s">
        <v>481</v>
      </c>
    </row>
    <row r="67" spans="1:3" x14ac:dyDescent="0.2">
      <c r="A67" s="31">
        <v>65</v>
      </c>
      <c r="B67" s="32" t="s">
        <v>1198</v>
      </c>
      <c r="C67" s="32" t="s">
        <v>1199</v>
      </c>
    </row>
    <row r="68" spans="1:3" x14ac:dyDescent="0.2">
      <c r="A68" s="31">
        <v>66</v>
      </c>
      <c r="B68" s="32" t="s">
        <v>768</v>
      </c>
      <c r="C68" s="32" t="s">
        <v>769</v>
      </c>
    </row>
    <row r="69" spans="1:3" x14ac:dyDescent="0.2">
      <c r="A69" s="31">
        <v>67</v>
      </c>
      <c r="B69" s="32" t="s">
        <v>252</v>
      </c>
      <c r="C69" s="32" t="s">
        <v>253</v>
      </c>
    </row>
    <row r="70" spans="1:3" x14ac:dyDescent="0.2">
      <c r="A70" s="31">
        <v>68</v>
      </c>
      <c r="B70" s="32" t="s">
        <v>1239</v>
      </c>
      <c r="C70" s="32" t="s">
        <v>1240</v>
      </c>
    </row>
    <row r="71" spans="1:3" x14ac:dyDescent="0.2">
      <c r="A71" s="31">
        <v>69</v>
      </c>
      <c r="B71" s="32" t="s">
        <v>973</v>
      </c>
      <c r="C71" s="32" t="s">
        <v>974</v>
      </c>
    </row>
    <row r="72" spans="1:3" x14ac:dyDescent="0.2">
      <c r="A72" s="31">
        <v>70</v>
      </c>
      <c r="B72" s="32" t="s">
        <v>1280</v>
      </c>
      <c r="C72" s="32" t="s">
        <v>1281</v>
      </c>
    </row>
    <row r="73" spans="1:3" x14ac:dyDescent="0.2">
      <c r="A73" s="31">
        <v>71</v>
      </c>
      <c r="B73" s="32" t="s">
        <v>635</v>
      </c>
      <c r="C73" s="32" t="s">
        <v>636</v>
      </c>
    </row>
    <row r="74" spans="1:3" x14ac:dyDescent="0.2">
      <c r="A74" s="31">
        <v>72</v>
      </c>
      <c r="B74" s="32" t="s">
        <v>1424</v>
      </c>
      <c r="C74" s="32" t="s">
        <v>1425</v>
      </c>
    </row>
    <row r="75" spans="1:3" x14ac:dyDescent="0.2">
      <c r="A75" s="31">
        <v>73</v>
      </c>
      <c r="B75" s="32" t="s">
        <v>1543</v>
      </c>
      <c r="C75" s="32" t="s">
        <v>1544</v>
      </c>
    </row>
    <row r="76" spans="1:3" x14ac:dyDescent="0.2">
      <c r="A76" s="31">
        <v>74</v>
      </c>
      <c r="B76" s="32" t="s">
        <v>194</v>
      </c>
      <c r="C76" s="32" t="s">
        <v>195</v>
      </c>
    </row>
    <row r="77" spans="1:3" x14ac:dyDescent="0.2">
      <c r="A77" s="31">
        <v>75</v>
      </c>
      <c r="B77" s="32" t="s">
        <v>440</v>
      </c>
      <c r="C77" s="32" t="s">
        <v>441</v>
      </c>
    </row>
    <row r="78" spans="1:3" x14ac:dyDescent="0.2">
      <c r="A78" s="31">
        <v>76</v>
      </c>
      <c r="B78" s="32" t="s">
        <v>388</v>
      </c>
      <c r="C78" s="32" t="s">
        <v>389</v>
      </c>
    </row>
    <row r="79" spans="1:3" x14ac:dyDescent="0.2">
      <c r="A79" s="31">
        <v>77</v>
      </c>
      <c r="B79" s="32" t="s">
        <v>1382</v>
      </c>
      <c r="C79" s="32" t="s">
        <v>1383</v>
      </c>
    </row>
    <row r="80" spans="1:3" x14ac:dyDescent="0.2">
      <c r="A80" s="31">
        <v>78</v>
      </c>
      <c r="B80" s="32" t="s">
        <v>728</v>
      </c>
      <c r="C80" s="32" t="s">
        <v>729</v>
      </c>
    </row>
    <row r="81" spans="1:3" x14ac:dyDescent="0.2">
      <c r="A81" s="31">
        <v>79</v>
      </c>
      <c r="B81" s="32" t="s">
        <v>1101</v>
      </c>
      <c r="C81" s="32" t="s">
        <v>1102</v>
      </c>
    </row>
    <row r="82" spans="1:3" x14ac:dyDescent="0.2">
      <c r="A82" s="31">
        <v>80</v>
      </c>
      <c r="B82" s="32" t="s">
        <v>1145</v>
      </c>
      <c r="C82" s="32" t="s">
        <v>1146</v>
      </c>
    </row>
    <row r="83" spans="1:3" x14ac:dyDescent="0.2">
      <c r="A83" s="31">
        <v>81</v>
      </c>
      <c r="B83" s="32" t="s">
        <v>545</v>
      </c>
      <c r="C83" s="32" t="s">
        <v>546</v>
      </c>
    </row>
    <row r="84" spans="1:3" x14ac:dyDescent="0.2">
      <c r="A84" s="31">
        <v>82</v>
      </c>
      <c r="B84" s="32" t="s">
        <v>314</v>
      </c>
      <c r="C84" s="32" t="s">
        <v>315</v>
      </c>
    </row>
    <row r="85" spans="1:3" x14ac:dyDescent="0.2">
      <c r="A85" s="31">
        <v>83</v>
      </c>
      <c r="B85" s="32" t="s">
        <v>1338</v>
      </c>
      <c r="C85" s="32" t="s">
        <v>1339</v>
      </c>
    </row>
    <row r="86" spans="1:3" x14ac:dyDescent="0.2">
      <c r="A86" s="31">
        <v>84</v>
      </c>
      <c r="B86" s="32" t="s">
        <v>682</v>
      </c>
      <c r="C86" s="32" t="s">
        <v>683</v>
      </c>
    </row>
    <row r="87" spans="1:3" x14ac:dyDescent="0.2">
      <c r="A87" s="31">
        <v>85</v>
      </c>
      <c r="B87" s="32" t="s">
        <v>922</v>
      </c>
      <c r="C87" s="32" t="s">
        <v>923</v>
      </c>
    </row>
    <row r="88" spans="1:3" x14ac:dyDescent="0.2">
      <c r="A88" s="31">
        <v>86</v>
      </c>
      <c r="B88" s="32" t="s">
        <v>810</v>
      </c>
      <c r="C88" s="32" t="s">
        <v>811</v>
      </c>
    </row>
    <row r="89" spans="1:3" x14ac:dyDescent="0.2">
      <c r="A89" s="31">
        <v>87</v>
      </c>
      <c r="B89" s="32" t="s">
        <v>359</v>
      </c>
      <c r="C89" s="32" t="s">
        <v>360</v>
      </c>
    </row>
    <row r="90" spans="1:3" x14ac:dyDescent="0.2">
      <c r="A90" s="31">
        <v>88</v>
      </c>
      <c r="B90" s="32" t="s">
        <v>386</v>
      </c>
      <c r="C90" s="32" t="s">
        <v>387</v>
      </c>
    </row>
    <row r="91" spans="1:3" x14ac:dyDescent="0.2">
      <c r="A91" s="31">
        <v>89</v>
      </c>
      <c r="B91" s="32" t="s">
        <v>1358</v>
      </c>
      <c r="C91" s="32" t="s">
        <v>1359</v>
      </c>
    </row>
    <row r="92" spans="1:3" x14ac:dyDescent="0.2">
      <c r="A92" s="31">
        <v>90</v>
      </c>
      <c r="B92" s="32" t="s">
        <v>500</v>
      </c>
      <c r="C92" s="32" t="s">
        <v>501</v>
      </c>
    </row>
    <row r="93" spans="1:3" x14ac:dyDescent="0.2">
      <c r="A93" s="31">
        <v>91</v>
      </c>
      <c r="B93" s="32" t="s">
        <v>1195</v>
      </c>
      <c r="C93" s="32" t="s">
        <v>1196</v>
      </c>
    </row>
    <row r="94" spans="1:3" x14ac:dyDescent="0.2">
      <c r="A94" s="31">
        <v>92</v>
      </c>
      <c r="B94" s="32" t="s">
        <v>766</v>
      </c>
      <c r="C94" s="32" t="s">
        <v>767</v>
      </c>
    </row>
    <row r="95" spans="1:3" x14ac:dyDescent="0.2">
      <c r="A95" s="31">
        <v>93</v>
      </c>
      <c r="B95" s="32" t="s">
        <v>248</v>
      </c>
      <c r="C95" s="32" t="s">
        <v>249</v>
      </c>
    </row>
    <row r="96" spans="1:3" x14ac:dyDescent="0.2">
      <c r="A96" s="31">
        <v>94</v>
      </c>
      <c r="B96" s="32" t="s">
        <v>1236</v>
      </c>
      <c r="C96" s="32" t="s">
        <v>1237</v>
      </c>
    </row>
    <row r="97" spans="1:3" x14ac:dyDescent="0.2">
      <c r="A97" s="31">
        <v>95</v>
      </c>
      <c r="B97" s="32" t="s">
        <v>969</v>
      </c>
      <c r="C97" s="32" t="s">
        <v>970</v>
      </c>
    </row>
    <row r="98" spans="1:3" x14ac:dyDescent="0.2">
      <c r="A98" s="31">
        <v>96</v>
      </c>
      <c r="B98" s="32" t="s">
        <v>1276</v>
      </c>
      <c r="C98" s="32" t="s">
        <v>1277</v>
      </c>
    </row>
    <row r="99" spans="1:3" x14ac:dyDescent="0.2">
      <c r="A99" s="31">
        <v>97</v>
      </c>
      <c r="B99" s="32" t="s">
        <v>632</v>
      </c>
      <c r="C99" s="32" t="s">
        <v>633</v>
      </c>
    </row>
    <row r="100" spans="1:3" x14ac:dyDescent="0.2">
      <c r="A100" s="31">
        <v>98</v>
      </c>
      <c r="B100" s="32" t="s">
        <v>1422</v>
      </c>
      <c r="C100" s="32" t="s">
        <v>1423</v>
      </c>
    </row>
    <row r="101" spans="1:3" x14ac:dyDescent="0.2">
      <c r="A101" s="31">
        <v>99</v>
      </c>
      <c r="B101" s="32" t="s">
        <v>1541</v>
      </c>
      <c r="C101" s="32" t="s">
        <v>1542</v>
      </c>
    </row>
    <row r="102" spans="1:3" x14ac:dyDescent="0.2">
      <c r="A102" s="31">
        <v>100</v>
      </c>
      <c r="B102" s="32" t="s">
        <v>1033</v>
      </c>
      <c r="C102" s="32" t="s">
        <v>1034</v>
      </c>
    </row>
    <row r="103" spans="1:3" x14ac:dyDescent="0.2">
      <c r="A103" s="31">
        <v>101</v>
      </c>
      <c r="B103" s="32" t="s">
        <v>192</v>
      </c>
      <c r="C103" s="32" t="s">
        <v>193</v>
      </c>
    </row>
    <row r="104" spans="1:3" x14ac:dyDescent="0.2">
      <c r="A104" s="31">
        <v>102</v>
      </c>
      <c r="B104" s="32" t="s">
        <v>438</v>
      </c>
      <c r="C104" s="32" t="s">
        <v>439</v>
      </c>
    </row>
    <row r="105" spans="1:3" x14ac:dyDescent="0.2">
      <c r="A105" s="31">
        <v>103</v>
      </c>
      <c r="B105" s="32" t="s">
        <v>1380</v>
      </c>
      <c r="C105" s="32" t="s">
        <v>1381</v>
      </c>
    </row>
    <row r="106" spans="1:3" x14ac:dyDescent="0.2">
      <c r="A106" s="31">
        <v>104</v>
      </c>
      <c r="B106" s="32" t="s">
        <v>726</v>
      </c>
      <c r="C106" s="32" t="s">
        <v>727</v>
      </c>
    </row>
    <row r="107" spans="1:3" x14ac:dyDescent="0.2">
      <c r="A107" s="31">
        <v>105</v>
      </c>
      <c r="B107" s="32" t="s">
        <v>1097</v>
      </c>
      <c r="C107" s="32" t="s">
        <v>1098</v>
      </c>
    </row>
    <row r="108" spans="1:3" x14ac:dyDescent="0.2">
      <c r="A108" s="31">
        <v>106</v>
      </c>
      <c r="B108" s="32" t="s">
        <v>312</v>
      </c>
      <c r="C108" s="32" t="s">
        <v>313</v>
      </c>
    </row>
    <row r="109" spans="1:3" x14ac:dyDescent="0.2">
      <c r="A109" s="31">
        <v>107</v>
      </c>
      <c r="B109" s="32" t="s">
        <v>1336</v>
      </c>
      <c r="C109" s="32" t="s">
        <v>1337</v>
      </c>
    </row>
    <row r="110" spans="1:3" x14ac:dyDescent="0.2">
      <c r="A110" s="31">
        <v>108</v>
      </c>
      <c r="B110" s="32" t="s">
        <v>680</v>
      </c>
      <c r="C110" s="32" t="s">
        <v>681</v>
      </c>
    </row>
    <row r="111" spans="1:3" x14ac:dyDescent="0.2">
      <c r="A111" s="31">
        <v>109</v>
      </c>
      <c r="B111" s="32" t="s">
        <v>918</v>
      </c>
      <c r="C111" s="32" t="s">
        <v>919</v>
      </c>
    </row>
    <row r="112" spans="1:3" x14ac:dyDescent="0.2">
      <c r="A112" s="31">
        <v>110</v>
      </c>
      <c r="B112" s="32" t="s">
        <v>808</v>
      </c>
      <c r="C112" s="32" t="s">
        <v>809</v>
      </c>
    </row>
    <row r="113" spans="1:3" x14ac:dyDescent="0.2">
      <c r="A113" s="31">
        <v>111</v>
      </c>
      <c r="B113" s="32" t="s">
        <v>1167</v>
      </c>
      <c r="C113" s="32" t="s">
        <v>1168</v>
      </c>
    </row>
    <row r="114" spans="1:3" x14ac:dyDescent="0.2">
      <c r="A114" s="31">
        <v>112</v>
      </c>
      <c r="B114" s="32" t="s">
        <v>1165</v>
      </c>
      <c r="C114" s="32" t="s">
        <v>1166</v>
      </c>
    </row>
    <row r="115" spans="1:3" x14ac:dyDescent="0.2">
      <c r="A115" s="31">
        <v>113</v>
      </c>
      <c r="B115" s="32" t="s">
        <v>165</v>
      </c>
      <c r="C115" s="32" t="s">
        <v>166</v>
      </c>
    </row>
    <row r="116" spans="1:3" x14ac:dyDescent="0.2">
      <c r="A116" s="31">
        <v>114</v>
      </c>
      <c r="B116" s="32" t="s">
        <v>353</v>
      </c>
      <c r="C116" s="32" t="s">
        <v>354</v>
      </c>
    </row>
    <row r="117" spans="1:3" x14ac:dyDescent="0.2">
      <c r="A117" s="31">
        <v>115</v>
      </c>
      <c r="B117" s="32" t="s">
        <v>224</v>
      </c>
      <c r="C117" s="32" t="s">
        <v>225</v>
      </c>
    </row>
    <row r="118" spans="1:3" x14ac:dyDescent="0.2">
      <c r="A118" s="31">
        <v>116</v>
      </c>
      <c r="B118" s="32" t="s">
        <v>363</v>
      </c>
      <c r="C118" s="32" t="s">
        <v>364</v>
      </c>
    </row>
    <row r="119" spans="1:3" x14ac:dyDescent="0.2">
      <c r="A119" s="31">
        <v>117</v>
      </c>
      <c r="B119" s="32" t="s">
        <v>226</v>
      </c>
      <c r="C119" s="32" t="s">
        <v>227</v>
      </c>
    </row>
    <row r="120" spans="1:3" x14ac:dyDescent="0.2">
      <c r="A120" s="31">
        <v>118</v>
      </c>
      <c r="B120" s="32" t="s">
        <v>941</v>
      </c>
      <c r="C120" s="32" t="s">
        <v>942</v>
      </c>
    </row>
    <row r="121" spans="1:3" x14ac:dyDescent="0.2">
      <c r="A121" s="31">
        <v>119</v>
      </c>
      <c r="B121" s="32" t="s">
        <v>856</v>
      </c>
      <c r="C121" s="32" t="s">
        <v>857</v>
      </c>
    </row>
    <row r="122" spans="1:3" x14ac:dyDescent="0.2">
      <c r="A122" s="31">
        <v>120</v>
      </c>
      <c r="B122" s="32" t="s">
        <v>1470</v>
      </c>
      <c r="C122" s="32" t="s">
        <v>1471</v>
      </c>
    </row>
    <row r="123" spans="1:3" x14ac:dyDescent="0.2">
      <c r="A123" s="31">
        <v>121</v>
      </c>
      <c r="B123" s="32" t="s">
        <v>888</v>
      </c>
      <c r="C123" s="32" t="s">
        <v>889</v>
      </c>
    </row>
    <row r="124" spans="1:3" x14ac:dyDescent="0.2">
      <c r="A124" s="31">
        <v>122</v>
      </c>
      <c r="B124" s="32" t="s">
        <v>1502</v>
      </c>
      <c r="C124" s="32" t="s">
        <v>1503</v>
      </c>
    </row>
    <row r="125" spans="1:3" x14ac:dyDescent="0.2">
      <c r="A125" s="31">
        <v>123</v>
      </c>
      <c r="B125" s="32" t="s">
        <v>494</v>
      </c>
      <c r="C125" s="32" t="s">
        <v>495</v>
      </c>
    </row>
    <row r="126" spans="1:3" x14ac:dyDescent="0.2">
      <c r="A126" s="31">
        <v>124</v>
      </c>
      <c r="B126" s="32" t="s">
        <v>1212</v>
      </c>
      <c r="C126" s="32" t="s">
        <v>1213</v>
      </c>
    </row>
    <row r="127" spans="1:3" x14ac:dyDescent="0.2">
      <c r="A127" s="31">
        <v>125</v>
      </c>
      <c r="B127" s="32" t="s">
        <v>782</v>
      </c>
      <c r="C127" s="32" t="s">
        <v>783</v>
      </c>
    </row>
    <row r="128" spans="1:3" x14ac:dyDescent="0.2">
      <c r="A128" s="31">
        <v>126</v>
      </c>
      <c r="B128" s="32" t="s">
        <v>264</v>
      </c>
      <c r="C128" s="32" t="s">
        <v>265</v>
      </c>
    </row>
    <row r="129" spans="1:3" x14ac:dyDescent="0.2">
      <c r="A129" s="31">
        <v>127</v>
      </c>
      <c r="B129" s="32" t="s">
        <v>1253</v>
      </c>
      <c r="C129" s="32" t="s">
        <v>1254</v>
      </c>
    </row>
    <row r="130" spans="1:3" x14ac:dyDescent="0.2">
      <c r="A130" s="31">
        <v>128</v>
      </c>
      <c r="B130" s="32" t="s">
        <v>987</v>
      </c>
      <c r="C130" s="32" t="s">
        <v>988</v>
      </c>
    </row>
    <row r="131" spans="1:3" x14ac:dyDescent="0.2">
      <c r="A131" s="31">
        <v>129</v>
      </c>
      <c r="B131" s="32" t="s">
        <v>1294</v>
      </c>
      <c r="C131" s="32" t="s">
        <v>1295</v>
      </c>
    </row>
    <row r="132" spans="1:3" x14ac:dyDescent="0.2">
      <c r="A132" s="31">
        <v>130</v>
      </c>
      <c r="B132" s="32" t="s">
        <v>649</v>
      </c>
      <c r="C132" s="32" t="s">
        <v>650</v>
      </c>
    </row>
    <row r="133" spans="1:3" x14ac:dyDescent="0.2">
      <c r="A133" s="31">
        <v>131</v>
      </c>
      <c r="B133" s="32" t="s">
        <v>1438</v>
      </c>
      <c r="C133" s="32" t="s">
        <v>1439</v>
      </c>
    </row>
    <row r="134" spans="1:3" x14ac:dyDescent="0.2">
      <c r="A134" s="31">
        <v>132</v>
      </c>
      <c r="B134" s="32" t="s">
        <v>1557</v>
      </c>
      <c r="C134" s="32" t="s">
        <v>1558</v>
      </c>
    </row>
    <row r="135" spans="1:3" x14ac:dyDescent="0.2">
      <c r="A135" s="31">
        <v>133</v>
      </c>
      <c r="B135" s="32" t="s">
        <v>206</v>
      </c>
      <c r="C135" s="32" t="s">
        <v>207</v>
      </c>
    </row>
    <row r="136" spans="1:3" x14ac:dyDescent="0.2">
      <c r="A136" s="31">
        <v>134</v>
      </c>
      <c r="B136" s="32" t="s">
        <v>454</v>
      </c>
      <c r="C136" s="32" t="s">
        <v>455</v>
      </c>
    </row>
    <row r="137" spans="1:3" x14ac:dyDescent="0.2">
      <c r="A137" s="31">
        <v>135</v>
      </c>
      <c r="B137" s="32" t="s">
        <v>402</v>
      </c>
      <c r="C137" s="32" t="s">
        <v>403</v>
      </c>
    </row>
    <row r="138" spans="1:3" x14ac:dyDescent="0.2">
      <c r="A138" s="31">
        <v>136</v>
      </c>
      <c r="B138" s="32" t="s">
        <v>1396</v>
      </c>
      <c r="C138" s="32" t="s">
        <v>1397</v>
      </c>
    </row>
    <row r="139" spans="1:3" x14ac:dyDescent="0.2">
      <c r="A139" s="31">
        <v>137</v>
      </c>
      <c r="B139" s="32" t="s">
        <v>741</v>
      </c>
      <c r="C139" s="32" t="s">
        <v>742</v>
      </c>
    </row>
    <row r="140" spans="1:3" x14ac:dyDescent="0.2">
      <c r="A140" s="31">
        <v>138</v>
      </c>
      <c r="B140" s="32" t="s">
        <v>1115</v>
      </c>
      <c r="C140" s="32" t="s">
        <v>1116</v>
      </c>
    </row>
    <row r="141" spans="1:3" x14ac:dyDescent="0.2">
      <c r="A141" s="31">
        <v>139</v>
      </c>
      <c r="B141" s="32" t="s">
        <v>1159</v>
      </c>
      <c r="C141" s="32" t="s">
        <v>1160</v>
      </c>
    </row>
    <row r="142" spans="1:3" x14ac:dyDescent="0.2">
      <c r="A142" s="31">
        <v>140</v>
      </c>
      <c r="B142" s="32" t="s">
        <v>328</v>
      </c>
      <c r="C142" s="32" t="s">
        <v>329</v>
      </c>
    </row>
    <row r="143" spans="1:3" x14ac:dyDescent="0.2">
      <c r="A143" s="31">
        <v>141</v>
      </c>
      <c r="B143" s="32" t="s">
        <v>1352</v>
      </c>
      <c r="C143" s="32" t="s">
        <v>1353</v>
      </c>
    </row>
    <row r="144" spans="1:3" x14ac:dyDescent="0.2">
      <c r="A144" s="31">
        <v>142</v>
      </c>
      <c r="B144" s="32" t="s">
        <v>286</v>
      </c>
      <c r="C144" s="32" t="s">
        <v>287</v>
      </c>
    </row>
    <row r="145" spans="1:3" x14ac:dyDescent="0.2">
      <c r="A145" s="31">
        <v>143</v>
      </c>
      <c r="B145" s="32" t="s">
        <v>696</v>
      </c>
      <c r="C145" s="32" t="s">
        <v>697</v>
      </c>
    </row>
    <row r="146" spans="1:3" x14ac:dyDescent="0.2">
      <c r="A146" s="31">
        <v>144</v>
      </c>
      <c r="B146" s="32" t="s">
        <v>936</v>
      </c>
      <c r="C146" s="32" t="s">
        <v>937</v>
      </c>
    </row>
    <row r="147" spans="1:3" x14ac:dyDescent="0.2">
      <c r="A147" s="31">
        <v>145</v>
      </c>
      <c r="B147" s="32" t="s">
        <v>824</v>
      </c>
      <c r="C147" s="32" t="s">
        <v>825</v>
      </c>
    </row>
    <row r="148" spans="1:3" x14ac:dyDescent="0.2">
      <c r="A148" s="31">
        <v>146</v>
      </c>
      <c r="B148" s="32" t="s">
        <v>858</v>
      </c>
      <c r="C148" s="32" t="s">
        <v>859</v>
      </c>
    </row>
    <row r="149" spans="1:3" x14ac:dyDescent="0.2">
      <c r="A149" s="31">
        <v>147</v>
      </c>
      <c r="B149" s="32" t="s">
        <v>1472</v>
      </c>
      <c r="C149" s="32" t="s">
        <v>1473</v>
      </c>
    </row>
    <row r="150" spans="1:3" x14ac:dyDescent="0.2">
      <c r="A150" s="31">
        <v>148</v>
      </c>
      <c r="B150" s="32" t="s">
        <v>890</v>
      </c>
      <c r="C150" s="32" t="s">
        <v>891</v>
      </c>
    </row>
    <row r="151" spans="1:3" x14ac:dyDescent="0.2">
      <c r="A151" s="31">
        <v>149</v>
      </c>
      <c r="B151" s="32" t="s">
        <v>1504</v>
      </c>
      <c r="C151" s="32" t="s">
        <v>1505</v>
      </c>
    </row>
    <row r="152" spans="1:3" x14ac:dyDescent="0.2">
      <c r="A152" s="31">
        <v>150</v>
      </c>
      <c r="B152" s="32" t="s">
        <v>412</v>
      </c>
      <c r="C152" s="32" t="s">
        <v>413</v>
      </c>
    </row>
    <row r="153" spans="1:3" x14ac:dyDescent="0.2">
      <c r="A153" s="31">
        <v>151</v>
      </c>
      <c r="B153" s="32" t="s">
        <v>747</v>
      </c>
      <c r="C153" s="32" t="s">
        <v>121</v>
      </c>
    </row>
    <row r="154" spans="1:3" x14ac:dyDescent="0.2">
      <c r="A154" s="31">
        <v>152</v>
      </c>
      <c r="B154" s="32" t="s">
        <v>374</v>
      </c>
      <c r="C154" s="32" t="s">
        <v>375</v>
      </c>
    </row>
    <row r="155" spans="1:3" x14ac:dyDescent="0.2">
      <c r="A155" s="31">
        <v>153</v>
      </c>
      <c r="B155" s="32" t="s">
        <v>468</v>
      </c>
      <c r="C155" s="32" t="s">
        <v>469</v>
      </c>
    </row>
    <row r="156" spans="1:3" x14ac:dyDescent="0.2">
      <c r="A156" s="31">
        <v>154</v>
      </c>
      <c r="B156" s="32" t="s">
        <v>1183</v>
      </c>
      <c r="C156" s="32" t="s">
        <v>1184</v>
      </c>
    </row>
    <row r="157" spans="1:3" x14ac:dyDescent="0.2">
      <c r="A157" s="31">
        <v>155</v>
      </c>
      <c r="B157" s="32" t="s">
        <v>754</v>
      </c>
      <c r="C157" s="32" t="s">
        <v>755</v>
      </c>
    </row>
    <row r="158" spans="1:3" x14ac:dyDescent="0.2">
      <c r="A158" s="31">
        <v>156</v>
      </c>
      <c r="B158" s="32" t="s">
        <v>236</v>
      </c>
      <c r="C158" s="32" t="s">
        <v>237</v>
      </c>
    </row>
    <row r="159" spans="1:3" x14ac:dyDescent="0.2">
      <c r="A159" s="31">
        <v>157</v>
      </c>
      <c r="B159" s="32" t="s">
        <v>1224</v>
      </c>
      <c r="C159" s="32" t="s">
        <v>1225</v>
      </c>
    </row>
    <row r="160" spans="1:3" x14ac:dyDescent="0.2">
      <c r="A160" s="31">
        <v>158</v>
      </c>
      <c r="B160" s="32" t="s">
        <v>957</v>
      </c>
      <c r="C160" s="32" t="s">
        <v>958</v>
      </c>
    </row>
    <row r="161" spans="1:3" x14ac:dyDescent="0.2">
      <c r="A161" s="31">
        <v>159</v>
      </c>
      <c r="B161" s="32" t="s">
        <v>714</v>
      </c>
      <c r="C161" s="32" t="s">
        <v>715</v>
      </c>
    </row>
    <row r="162" spans="1:3" x14ac:dyDescent="0.2">
      <c r="A162" s="31">
        <v>160</v>
      </c>
      <c r="B162" s="32" t="s">
        <v>1264</v>
      </c>
      <c r="C162" s="32" t="s">
        <v>1265</v>
      </c>
    </row>
    <row r="163" spans="1:3" x14ac:dyDescent="0.2">
      <c r="A163" s="31">
        <v>161</v>
      </c>
      <c r="B163" s="32" t="s">
        <v>620</v>
      </c>
      <c r="C163" s="32" t="s">
        <v>621</v>
      </c>
    </row>
    <row r="164" spans="1:3" x14ac:dyDescent="0.2">
      <c r="A164" s="31">
        <v>162</v>
      </c>
      <c r="B164" s="32" t="s">
        <v>1410</v>
      </c>
      <c r="C164" s="32" t="s">
        <v>1411</v>
      </c>
    </row>
    <row r="165" spans="1:3" x14ac:dyDescent="0.2">
      <c r="A165" s="31">
        <v>163</v>
      </c>
      <c r="B165" s="32" t="s">
        <v>1530</v>
      </c>
      <c r="C165" s="32" t="s">
        <v>1531</v>
      </c>
    </row>
    <row r="166" spans="1:3" x14ac:dyDescent="0.2">
      <c r="A166" s="31">
        <v>164</v>
      </c>
      <c r="B166" s="32" t="s">
        <v>180</v>
      </c>
      <c r="C166" s="32" t="s">
        <v>181</v>
      </c>
    </row>
    <row r="167" spans="1:3" x14ac:dyDescent="0.2">
      <c r="A167" s="31">
        <v>165</v>
      </c>
      <c r="B167" s="32" t="s">
        <v>426</v>
      </c>
      <c r="C167" s="32" t="s">
        <v>427</v>
      </c>
    </row>
    <row r="168" spans="1:3" x14ac:dyDescent="0.2">
      <c r="A168" s="31">
        <v>166</v>
      </c>
      <c r="B168" s="32" t="s">
        <v>1368</v>
      </c>
      <c r="C168" s="32" t="s">
        <v>1369</v>
      </c>
    </row>
    <row r="169" spans="1:3" x14ac:dyDescent="0.2">
      <c r="A169" s="31">
        <v>167</v>
      </c>
      <c r="B169" s="32" t="s">
        <v>1085</v>
      </c>
      <c r="C169" s="32" t="s">
        <v>1086</v>
      </c>
    </row>
    <row r="170" spans="1:3" x14ac:dyDescent="0.2">
      <c r="A170" s="31">
        <v>168</v>
      </c>
      <c r="B170" s="32" t="s">
        <v>300</v>
      </c>
      <c r="C170" s="32" t="s">
        <v>301</v>
      </c>
    </row>
    <row r="171" spans="1:3" x14ac:dyDescent="0.2">
      <c r="A171" s="31">
        <v>169</v>
      </c>
      <c r="B171" s="32" t="s">
        <v>1324</v>
      </c>
      <c r="C171" s="32" t="s">
        <v>1325</v>
      </c>
    </row>
    <row r="172" spans="1:3" x14ac:dyDescent="0.2">
      <c r="A172" s="31">
        <v>170</v>
      </c>
      <c r="B172" s="32" t="s">
        <v>668</v>
      </c>
      <c r="C172" s="32" t="s">
        <v>669</v>
      </c>
    </row>
    <row r="173" spans="1:3" x14ac:dyDescent="0.2">
      <c r="A173" s="31">
        <v>171</v>
      </c>
      <c r="B173" s="32" t="s">
        <v>906</v>
      </c>
      <c r="C173" s="32" t="s">
        <v>907</v>
      </c>
    </row>
    <row r="174" spans="1:3" x14ac:dyDescent="0.2">
      <c r="A174" s="31">
        <v>172</v>
      </c>
      <c r="B174" s="32" t="s">
        <v>796</v>
      </c>
      <c r="C174" s="32" t="s">
        <v>797</v>
      </c>
    </row>
    <row r="175" spans="1:3" x14ac:dyDescent="0.2">
      <c r="A175" s="31">
        <v>173</v>
      </c>
      <c r="B175" s="32" t="s">
        <v>220</v>
      </c>
      <c r="C175" s="32" t="s">
        <v>221</v>
      </c>
    </row>
    <row r="176" spans="1:3" x14ac:dyDescent="0.2">
      <c r="A176" s="31">
        <v>174</v>
      </c>
      <c r="B176" s="32" t="s">
        <v>846</v>
      </c>
      <c r="C176" s="32" t="s">
        <v>847</v>
      </c>
    </row>
    <row r="177" spans="1:3" x14ac:dyDescent="0.2">
      <c r="A177" s="31">
        <v>175</v>
      </c>
      <c r="B177" s="32" t="s">
        <v>1460</v>
      </c>
      <c r="C177" s="32" t="s">
        <v>1461</v>
      </c>
    </row>
    <row r="178" spans="1:3" x14ac:dyDescent="0.2">
      <c r="A178" s="31">
        <v>176</v>
      </c>
      <c r="B178" s="32" t="s">
        <v>878</v>
      </c>
      <c r="C178" s="32" t="s">
        <v>879</v>
      </c>
    </row>
    <row r="179" spans="1:3" x14ac:dyDescent="0.2">
      <c r="A179" s="31">
        <v>177</v>
      </c>
      <c r="B179" s="32" t="s">
        <v>1492</v>
      </c>
      <c r="C179" s="32" t="s">
        <v>1493</v>
      </c>
    </row>
    <row r="180" spans="1:3" x14ac:dyDescent="0.2">
      <c r="A180" s="31">
        <v>178</v>
      </c>
      <c r="B180" s="32" t="s">
        <v>844</v>
      </c>
      <c r="C180" s="32" t="s">
        <v>845</v>
      </c>
    </row>
    <row r="181" spans="1:3" x14ac:dyDescent="0.2">
      <c r="A181" s="31">
        <v>179</v>
      </c>
      <c r="B181" s="32" t="s">
        <v>1458</v>
      </c>
      <c r="C181" s="32" t="s">
        <v>1459</v>
      </c>
    </row>
    <row r="182" spans="1:3" x14ac:dyDescent="0.2">
      <c r="A182" s="31">
        <v>180</v>
      </c>
      <c r="B182" s="32" t="s">
        <v>876</v>
      </c>
      <c r="C182" s="32" t="s">
        <v>877</v>
      </c>
    </row>
    <row r="183" spans="1:3" x14ac:dyDescent="0.2">
      <c r="A183" s="31">
        <v>181</v>
      </c>
      <c r="B183" s="32" t="s">
        <v>1490</v>
      </c>
      <c r="C183" s="32" t="s">
        <v>1491</v>
      </c>
    </row>
    <row r="184" spans="1:3" x14ac:dyDescent="0.2">
      <c r="A184" s="31">
        <v>182</v>
      </c>
      <c r="B184" s="32" t="s">
        <v>488</v>
      </c>
      <c r="C184" s="32" t="s">
        <v>489</v>
      </c>
    </row>
    <row r="185" spans="1:3" x14ac:dyDescent="0.2">
      <c r="A185" s="31">
        <v>183</v>
      </c>
      <c r="B185" s="32" t="s">
        <v>1206</v>
      </c>
      <c r="C185" s="32" t="s">
        <v>1207</v>
      </c>
    </row>
    <row r="186" spans="1:3" x14ac:dyDescent="0.2">
      <c r="A186" s="31">
        <v>184</v>
      </c>
      <c r="B186" s="32" t="s">
        <v>776</v>
      </c>
      <c r="C186" s="32" t="s">
        <v>777</v>
      </c>
    </row>
    <row r="187" spans="1:3" x14ac:dyDescent="0.2">
      <c r="A187" s="31">
        <v>185</v>
      </c>
      <c r="B187" s="32" t="s">
        <v>258</v>
      </c>
      <c r="C187" s="32" t="s">
        <v>259</v>
      </c>
    </row>
    <row r="188" spans="1:3" x14ac:dyDescent="0.2">
      <c r="A188" s="31">
        <v>186</v>
      </c>
      <c r="B188" s="32" t="s">
        <v>1247</v>
      </c>
      <c r="C188" s="32" t="s">
        <v>1248</v>
      </c>
    </row>
    <row r="189" spans="1:3" x14ac:dyDescent="0.2">
      <c r="A189" s="31">
        <v>187</v>
      </c>
      <c r="B189" s="32" t="s">
        <v>981</v>
      </c>
      <c r="C189" s="32" t="s">
        <v>982</v>
      </c>
    </row>
    <row r="190" spans="1:3" x14ac:dyDescent="0.2">
      <c r="A190" s="31">
        <v>188</v>
      </c>
      <c r="B190" s="32" t="s">
        <v>1288</v>
      </c>
      <c r="C190" s="32" t="s">
        <v>1289</v>
      </c>
    </row>
    <row r="191" spans="1:3" x14ac:dyDescent="0.2">
      <c r="A191" s="31">
        <v>189</v>
      </c>
      <c r="B191" s="32" t="s">
        <v>643</v>
      </c>
      <c r="C191" s="32" t="s">
        <v>644</v>
      </c>
    </row>
    <row r="192" spans="1:3" x14ac:dyDescent="0.2">
      <c r="A192" s="31">
        <v>190</v>
      </c>
      <c r="B192" s="32" t="s">
        <v>1432</v>
      </c>
      <c r="C192" s="32" t="s">
        <v>1433</v>
      </c>
    </row>
    <row r="193" spans="1:3" x14ac:dyDescent="0.2">
      <c r="A193" s="31">
        <v>191</v>
      </c>
      <c r="B193" s="32" t="s">
        <v>1551</v>
      </c>
      <c r="C193" s="32" t="s">
        <v>1552</v>
      </c>
    </row>
    <row r="194" spans="1:3" x14ac:dyDescent="0.2">
      <c r="A194" s="31">
        <v>192</v>
      </c>
      <c r="B194" s="32" t="s">
        <v>200</v>
      </c>
      <c r="C194" s="32" t="s">
        <v>201</v>
      </c>
    </row>
    <row r="195" spans="1:3" x14ac:dyDescent="0.2">
      <c r="A195" s="31">
        <v>193</v>
      </c>
      <c r="B195" s="32" t="s">
        <v>448</v>
      </c>
      <c r="C195" s="32" t="s">
        <v>449</v>
      </c>
    </row>
    <row r="196" spans="1:3" x14ac:dyDescent="0.2">
      <c r="A196" s="31">
        <v>194</v>
      </c>
      <c r="B196" s="32" t="s">
        <v>396</v>
      </c>
      <c r="C196" s="32" t="s">
        <v>397</v>
      </c>
    </row>
    <row r="197" spans="1:3" x14ac:dyDescent="0.2">
      <c r="A197" s="31">
        <v>195</v>
      </c>
      <c r="B197" s="32" t="s">
        <v>1390</v>
      </c>
      <c r="C197" s="32" t="s">
        <v>1391</v>
      </c>
    </row>
    <row r="198" spans="1:3" x14ac:dyDescent="0.2">
      <c r="A198" s="31">
        <v>196</v>
      </c>
      <c r="B198" s="32" t="s">
        <v>736</v>
      </c>
      <c r="C198" s="32" t="s">
        <v>737</v>
      </c>
    </row>
    <row r="199" spans="1:3" x14ac:dyDescent="0.2">
      <c r="A199" s="31">
        <v>197</v>
      </c>
      <c r="B199" s="32" t="s">
        <v>1109</v>
      </c>
      <c r="C199" s="32" t="s">
        <v>1110</v>
      </c>
    </row>
    <row r="200" spans="1:3" x14ac:dyDescent="0.2">
      <c r="A200" s="31">
        <v>198</v>
      </c>
      <c r="B200" s="32" t="s">
        <v>1153</v>
      </c>
      <c r="C200" s="32" t="s">
        <v>1154</v>
      </c>
    </row>
    <row r="201" spans="1:3" x14ac:dyDescent="0.2">
      <c r="A201" s="31">
        <v>199</v>
      </c>
      <c r="B201" s="32" t="s">
        <v>322</v>
      </c>
      <c r="C201" s="32" t="s">
        <v>323</v>
      </c>
    </row>
    <row r="202" spans="1:3" x14ac:dyDescent="0.2">
      <c r="A202" s="31">
        <v>200</v>
      </c>
      <c r="B202" s="32" t="s">
        <v>1346</v>
      </c>
      <c r="C202" s="32" t="s">
        <v>1347</v>
      </c>
    </row>
    <row r="203" spans="1:3" x14ac:dyDescent="0.2">
      <c r="A203" s="31">
        <v>201</v>
      </c>
      <c r="B203" s="32" t="s">
        <v>280</v>
      </c>
      <c r="C203" s="32" t="s">
        <v>281</v>
      </c>
    </row>
    <row r="204" spans="1:3" x14ac:dyDescent="0.2">
      <c r="A204" s="31">
        <v>202</v>
      </c>
      <c r="B204" s="32" t="s">
        <v>690</v>
      </c>
      <c r="C204" s="32" t="s">
        <v>691</v>
      </c>
    </row>
    <row r="205" spans="1:3" x14ac:dyDescent="0.2">
      <c r="A205" s="31">
        <v>203</v>
      </c>
      <c r="B205" s="32" t="s">
        <v>930</v>
      </c>
      <c r="C205" s="32" t="s">
        <v>931</v>
      </c>
    </row>
    <row r="206" spans="1:3" x14ac:dyDescent="0.2">
      <c r="A206" s="31">
        <v>204</v>
      </c>
      <c r="B206" s="32" t="s">
        <v>818</v>
      </c>
      <c r="C206" s="32" t="s">
        <v>819</v>
      </c>
    </row>
    <row r="207" spans="1:3" x14ac:dyDescent="0.2">
      <c r="A207" s="31">
        <v>205</v>
      </c>
      <c r="B207" s="32" t="s">
        <v>250</v>
      </c>
      <c r="C207" s="32" t="s">
        <v>251</v>
      </c>
    </row>
    <row r="208" spans="1:3" x14ac:dyDescent="0.2">
      <c r="A208" s="31">
        <v>206</v>
      </c>
      <c r="B208" s="32" t="s">
        <v>1603</v>
      </c>
      <c r="C208" s="32" t="s">
        <v>1604</v>
      </c>
    </row>
    <row r="209" spans="1:3" x14ac:dyDescent="0.2">
      <c r="A209" s="31">
        <v>207</v>
      </c>
      <c r="B209" s="32" t="s">
        <v>1520</v>
      </c>
      <c r="C209" s="32" t="s">
        <v>1521</v>
      </c>
    </row>
    <row r="210" spans="1:3" x14ac:dyDescent="0.2">
      <c r="A210" s="31">
        <v>208</v>
      </c>
      <c r="B210" s="32" t="s">
        <v>1583</v>
      </c>
      <c r="C210" s="32" t="s">
        <v>1584</v>
      </c>
    </row>
    <row r="211" spans="1:3" x14ac:dyDescent="0.2">
      <c r="A211" s="31">
        <v>209</v>
      </c>
      <c r="B211" s="32" t="s">
        <v>1597</v>
      </c>
      <c r="C211" s="32" t="s">
        <v>1598</v>
      </c>
    </row>
    <row r="212" spans="1:3" x14ac:dyDescent="0.2">
      <c r="A212" s="31">
        <v>210</v>
      </c>
      <c r="B212" s="32" t="s">
        <v>1581</v>
      </c>
      <c r="C212" s="32" t="s">
        <v>1582</v>
      </c>
    </row>
    <row r="213" spans="1:3" x14ac:dyDescent="0.2">
      <c r="A213" s="31">
        <v>211</v>
      </c>
      <c r="B213" s="32" t="s">
        <v>1571</v>
      </c>
      <c r="C213" s="32" t="s">
        <v>1572</v>
      </c>
    </row>
    <row r="214" spans="1:3" x14ac:dyDescent="0.2">
      <c r="A214" s="31">
        <v>212</v>
      </c>
      <c r="B214" s="32" t="s">
        <v>1569</v>
      </c>
      <c r="C214" s="32" t="s">
        <v>1570</v>
      </c>
    </row>
    <row r="215" spans="1:3" x14ac:dyDescent="0.2">
      <c r="A215" s="31">
        <v>213</v>
      </c>
      <c r="B215" s="32" t="s">
        <v>1573</v>
      </c>
      <c r="C215" s="32" t="s">
        <v>1574</v>
      </c>
    </row>
    <row r="216" spans="1:3" x14ac:dyDescent="0.2">
      <c r="A216" s="31">
        <v>214</v>
      </c>
      <c r="B216" s="32" t="s">
        <v>167</v>
      </c>
      <c r="C216" s="32" t="s">
        <v>168</v>
      </c>
    </row>
    <row r="217" spans="1:3" x14ac:dyDescent="0.2">
      <c r="A217" s="31">
        <v>215</v>
      </c>
      <c r="B217" s="32" t="s">
        <v>547</v>
      </c>
      <c r="C217" s="32" t="s">
        <v>548</v>
      </c>
    </row>
    <row r="218" spans="1:3" x14ac:dyDescent="0.2">
      <c r="A218" s="31">
        <v>216</v>
      </c>
      <c r="B218" s="32" t="s">
        <v>390</v>
      </c>
      <c r="C218" s="32" t="s">
        <v>391</v>
      </c>
    </row>
    <row r="219" spans="1:3" x14ac:dyDescent="0.2">
      <c r="A219" s="31">
        <v>217</v>
      </c>
      <c r="B219" s="32" t="s">
        <v>482</v>
      </c>
      <c r="C219" s="32" t="s">
        <v>483</v>
      </c>
    </row>
    <row r="220" spans="1:3" x14ac:dyDescent="0.2">
      <c r="A220" s="31">
        <v>218</v>
      </c>
      <c r="B220" s="32" t="s">
        <v>1200</v>
      </c>
      <c r="C220" s="32" t="s">
        <v>1201</v>
      </c>
    </row>
    <row r="221" spans="1:3" x14ac:dyDescent="0.2">
      <c r="A221" s="31">
        <v>219</v>
      </c>
      <c r="B221" s="32" t="s">
        <v>770</v>
      </c>
      <c r="C221" s="32" t="s">
        <v>771</v>
      </c>
    </row>
    <row r="222" spans="1:3" x14ac:dyDescent="0.2">
      <c r="A222" s="31">
        <v>220</v>
      </c>
      <c r="B222" s="32" t="s">
        <v>254</v>
      </c>
      <c r="C222" s="32" t="s">
        <v>255</v>
      </c>
    </row>
    <row r="223" spans="1:3" x14ac:dyDescent="0.2">
      <c r="A223" s="31">
        <v>221</v>
      </c>
      <c r="B223" s="32" t="s">
        <v>1241</v>
      </c>
      <c r="C223" s="32" t="s">
        <v>1242</v>
      </c>
    </row>
    <row r="224" spans="1:3" x14ac:dyDescent="0.2">
      <c r="A224" s="31">
        <v>222</v>
      </c>
      <c r="B224" s="32" t="s">
        <v>975</v>
      </c>
      <c r="C224" s="32" t="s">
        <v>976</v>
      </c>
    </row>
    <row r="225" spans="1:3" x14ac:dyDescent="0.2">
      <c r="A225" s="31">
        <v>223</v>
      </c>
      <c r="B225" s="32" t="s">
        <v>730</v>
      </c>
      <c r="C225" s="32" t="s">
        <v>731</v>
      </c>
    </row>
    <row r="226" spans="1:3" x14ac:dyDescent="0.2">
      <c r="A226" s="31">
        <v>224</v>
      </c>
      <c r="B226" s="32" t="s">
        <v>1282</v>
      </c>
      <c r="C226" s="32" t="s">
        <v>1283</v>
      </c>
    </row>
    <row r="227" spans="1:3" x14ac:dyDescent="0.2">
      <c r="A227" s="31">
        <v>225</v>
      </c>
      <c r="B227" s="32" t="s">
        <v>637</v>
      </c>
      <c r="C227" s="32" t="s">
        <v>638</v>
      </c>
    </row>
    <row r="228" spans="1:3" x14ac:dyDescent="0.2">
      <c r="A228" s="31">
        <v>226</v>
      </c>
      <c r="B228" s="32" t="s">
        <v>1426</v>
      </c>
      <c r="C228" s="32" t="s">
        <v>1427</v>
      </c>
    </row>
    <row r="229" spans="1:3" x14ac:dyDescent="0.2">
      <c r="A229" s="31">
        <v>227</v>
      </c>
      <c r="B229" s="32" t="s">
        <v>1545</v>
      </c>
      <c r="C229" s="32" t="s">
        <v>1546</v>
      </c>
    </row>
    <row r="230" spans="1:3" x14ac:dyDescent="0.2">
      <c r="A230" s="31">
        <v>228</v>
      </c>
      <c r="B230" s="32" t="s">
        <v>73</v>
      </c>
      <c r="C230" s="32" t="s">
        <v>196</v>
      </c>
    </row>
    <row r="231" spans="1:3" x14ac:dyDescent="0.2">
      <c r="A231" s="31">
        <v>229</v>
      </c>
      <c r="B231" s="32" t="s">
        <v>73</v>
      </c>
      <c r="C231" s="32"/>
    </row>
    <row r="232" spans="1:3" x14ac:dyDescent="0.2">
      <c r="A232" s="31">
        <v>230</v>
      </c>
      <c r="B232" s="32" t="s">
        <v>442</v>
      </c>
      <c r="C232" s="32" t="s">
        <v>443</v>
      </c>
    </row>
    <row r="233" spans="1:3" x14ac:dyDescent="0.2">
      <c r="A233" s="31">
        <v>231</v>
      </c>
      <c r="B233" s="32" t="s">
        <v>1384</v>
      </c>
      <c r="C233" s="32" t="s">
        <v>1385</v>
      </c>
    </row>
    <row r="234" spans="1:3" x14ac:dyDescent="0.2">
      <c r="A234" s="31">
        <v>232</v>
      </c>
      <c r="B234" s="32" t="s">
        <v>1103</v>
      </c>
      <c r="C234" s="32" t="s">
        <v>1104</v>
      </c>
    </row>
    <row r="235" spans="1:3" x14ac:dyDescent="0.2">
      <c r="A235" s="31">
        <v>233</v>
      </c>
      <c r="B235" s="32" t="s">
        <v>1147</v>
      </c>
      <c r="C235" s="32" t="s">
        <v>1148</v>
      </c>
    </row>
    <row r="236" spans="1:3" x14ac:dyDescent="0.2">
      <c r="A236" s="31">
        <v>234</v>
      </c>
      <c r="B236" s="32" t="s">
        <v>316</v>
      </c>
      <c r="C236" s="32" t="s">
        <v>317</v>
      </c>
    </row>
    <row r="237" spans="1:3" x14ac:dyDescent="0.2">
      <c r="A237" s="31">
        <v>235</v>
      </c>
      <c r="B237" s="32" t="s">
        <v>1340</v>
      </c>
      <c r="C237" s="32" t="s">
        <v>1341</v>
      </c>
    </row>
    <row r="238" spans="1:3" x14ac:dyDescent="0.2">
      <c r="A238" s="31">
        <v>236</v>
      </c>
      <c r="B238" s="32" t="s">
        <v>684</v>
      </c>
      <c r="C238" s="32" t="s">
        <v>685</v>
      </c>
    </row>
    <row r="239" spans="1:3" x14ac:dyDescent="0.2">
      <c r="A239" s="31">
        <v>237</v>
      </c>
      <c r="B239" s="32" t="s">
        <v>924</v>
      </c>
      <c r="C239" s="32" t="s">
        <v>925</v>
      </c>
    </row>
    <row r="240" spans="1:3" x14ac:dyDescent="0.2">
      <c r="A240" s="31">
        <v>238</v>
      </c>
      <c r="B240" s="32" t="s">
        <v>812</v>
      </c>
      <c r="C240" s="32" t="s">
        <v>813</v>
      </c>
    </row>
    <row r="241" spans="1:3" x14ac:dyDescent="0.2">
      <c r="A241" s="31">
        <v>239</v>
      </c>
      <c r="B241" s="32" t="s">
        <v>1238</v>
      </c>
      <c r="C241" s="32" t="s">
        <v>152</v>
      </c>
    </row>
    <row r="242" spans="1:3" x14ac:dyDescent="0.2">
      <c r="A242" s="31">
        <v>240</v>
      </c>
      <c r="B242" s="32" t="s">
        <v>971</v>
      </c>
      <c r="C242" s="32" t="s">
        <v>972</v>
      </c>
    </row>
    <row r="243" spans="1:3" x14ac:dyDescent="0.2">
      <c r="A243" s="31">
        <v>241</v>
      </c>
      <c r="B243" s="32" t="s">
        <v>943</v>
      </c>
      <c r="C243" s="32" t="s">
        <v>944</v>
      </c>
    </row>
    <row r="244" spans="1:3" x14ac:dyDescent="0.2">
      <c r="A244" s="31">
        <v>242</v>
      </c>
      <c r="B244" s="32" t="s">
        <v>657</v>
      </c>
      <c r="C244" s="32" t="s">
        <v>658</v>
      </c>
    </row>
    <row r="245" spans="1:3" x14ac:dyDescent="0.2">
      <c r="A245" s="31">
        <v>243</v>
      </c>
      <c r="B245" s="32" t="s">
        <v>1065</v>
      </c>
      <c r="C245" s="32" t="s">
        <v>1066</v>
      </c>
    </row>
    <row r="246" spans="1:3" x14ac:dyDescent="0.2">
      <c r="A246" s="31">
        <v>244</v>
      </c>
      <c r="B246" s="32" t="s">
        <v>1069</v>
      </c>
      <c r="C246" s="32" t="s">
        <v>1070</v>
      </c>
    </row>
    <row r="247" spans="1:3" x14ac:dyDescent="0.2">
      <c r="A247" s="31">
        <v>245</v>
      </c>
      <c r="B247" s="32" t="s">
        <v>1071</v>
      </c>
      <c r="C247" s="32" t="s">
        <v>1072</v>
      </c>
    </row>
    <row r="248" spans="1:3" x14ac:dyDescent="0.2">
      <c r="A248" s="31">
        <v>246</v>
      </c>
      <c r="B248" s="32" t="s">
        <v>1067</v>
      </c>
      <c r="C248" s="32" t="s">
        <v>1068</v>
      </c>
    </row>
    <row r="249" spans="1:3" x14ac:dyDescent="0.2">
      <c r="A249" s="31">
        <v>247</v>
      </c>
      <c r="B249" s="32" t="s">
        <v>212</v>
      </c>
      <c r="C249" s="32" t="s">
        <v>213</v>
      </c>
    </row>
    <row r="250" spans="1:3" x14ac:dyDescent="0.2">
      <c r="A250" s="31">
        <v>248</v>
      </c>
      <c r="B250" s="32" t="s">
        <v>1017</v>
      </c>
      <c r="C250" s="32" t="s">
        <v>1018</v>
      </c>
    </row>
    <row r="251" spans="1:3" x14ac:dyDescent="0.2">
      <c r="A251" s="31">
        <v>249</v>
      </c>
      <c r="B251" s="32" t="s">
        <v>1019</v>
      </c>
      <c r="C251" s="32" t="s">
        <v>1020</v>
      </c>
    </row>
    <row r="252" spans="1:3" x14ac:dyDescent="0.2">
      <c r="A252" s="31">
        <v>250</v>
      </c>
      <c r="B252" s="32" t="s">
        <v>1015</v>
      </c>
      <c r="C252" s="32" t="s">
        <v>1016</v>
      </c>
    </row>
    <row r="253" spans="1:3" x14ac:dyDescent="0.2">
      <c r="A253" s="31">
        <v>251</v>
      </c>
      <c r="B253" s="32" t="s">
        <v>349</v>
      </c>
      <c r="C253" s="32" t="s">
        <v>350</v>
      </c>
    </row>
    <row r="254" spans="1:3" x14ac:dyDescent="0.2">
      <c r="A254" s="31">
        <v>252</v>
      </c>
      <c r="B254" s="32" t="s">
        <v>1278</v>
      </c>
      <c r="C254" s="32" t="s">
        <v>1279</v>
      </c>
    </row>
    <row r="255" spans="1:3" x14ac:dyDescent="0.2">
      <c r="A255" s="31">
        <v>253</v>
      </c>
      <c r="B255" s="32" t="s">
        <v>408</v>
      </c>
      <c r="C255" s="32" t="s">
        <v>409</v>
      </c>
    </row>
    <row r="256" spans="1:3" x14ac:dyDescent="0.2">
      <c r="A256" s="31">
        <v>254</v>
      </c>
      <c r="B256" s="32" t="s">
        <v>838</v>
      </c>
      <c r="C256" s="32" t="s">
        <v>839</v>
      </c>
    </row>
    <row r="257" spans="1:3" x14ac:dyDescent="0.2">
      <c r="A257" s="31">
        <v>255</v>
      </c>
      <c r="B257" s="32" t="s">
        <v>1452</v>
      </c>
      <c r="C257" s="32" t="s">
        <v>1453</v>
      </c>
    </row>
    <row r="258" spans="1:3" x14ac:dyDescent="0.2">
      <c r="A258" s="31">
        <v>256</v>
      </c>
      <c r="B258" s="32" t="s">
        <v>870</v>
      </c>
      <c r="C258" s="32" t="s">
        <v>871</v>
      </c>
    </row>
    <row r="259" spans="1:3" x14ac:dyDescent="0.2">
      <c r="A259" s="31">
        <v>257</v>
      </c>
      <c r="B259" s="32" t="s">
        <v>1484</v>
      </c>
      <c r="C259" s="32" t="s">
        <v>1485</v>
      </c>
    </row>
    <row r="260" spans="1:3" x14ac:dyDescent="0.2">
      <c r="A260" s="31">
        <v>258</v>
      </c>
      <c r="B260" s="32" t="s">
        <v>392</v>
      </c>
      <c r="C260" s="32" t="s">
        <v>393</v>
      </c>
    </row>
    <row r="261" spans="1:3" x14ac:dyDescent="0.2">
      <c r="A261" s="31">
        <v>259</v>
      </c>
      <c r="B261" s="32" t="s">
        <v>836</v>
      </c>
      <c r="C261" s="32" t="s">
        <v>837</v>
      </c>
    </row>
    <row r="262" spans="1:3" x14ac:dyDescent="0.2">
      <c r="A262" s="31">
        <v>260</v>
      </c>
      <c r="B262" s="32" t="s">
        <v>1450</v>
      </c>
      <c r="C262" s="32" t="s">
        <v>1451</v>
      </c>
    </row>
    <row r="263" spans="1:3" x14ac:dyDescent="0.2">
      <c r="A263" s="31">
        <v>261</v>
      </c>
      <c r="B263" s="32" t="s">
        <v>868</v>
      </c>
      <c r="C263" s="32" t="s">
        <v>869</v>
      </c>
    </row>
    <row r="264" spans="1:3" x14ac:dyDescent="0.2">
      <c r="A264" s="31">
        <v>262</v>
      </c>
      <c r="B264" s="32" t="s">
        <v>1482</v>
      </c>
      <c r="C264" s="32" t="s">
        <v>1483</v>
      </c>
    </row>
    <row r="265" spans="1:3" x14ac:dyDescent="0.2">
      <c r="A265" s="31">
        <v>263</v>
      </c>
      <c r="B265" s="32" t="s">
        <v>1310</v>
      </c>
      <c r="C265" s="32" t="s">
        <v>1311</v>
      </c>
    </row>
    <row r="266" spans="1:3" x14ac:dyDescent="0.2">
      <c r="A266" s="31">
        <v>264</v>
      </c>
      <c r="B266" s="32" t="s">
        <v>1314</v>
      </c>
      <c r="C266" s="32" t="s">
        <v>1315</v>
      </c>
    </row>
    <row r="267" spans="1:3" x14ac:dyDescent="0.2">
      <c r="A267" s="31">
        <v>265</v>
      </c>
      <c r="B267" s="32" t="s">
        <v>484</v>
      </c>
      <c r="C267" s="32" t="s">
        <v>485</v>
      </c>
    </row>
    <row r="268" spans="1:3" x14ac:dyDescent="0.2">
      <c r="A268" s="31">
        <v>266</v>
      </c>
      <c r="B268" s="32" t="s">
        <v>1202</v>
      </c>
      <c r="C268" s="32" t="s">
        <v>1203</v>
      </c>
    </row>
    <row r="269" spans="1:3" x14ac:dyDescent="0.2">
      <c r="A269" s="31">
        <v>267</v>
      </c>
      <c r="B269" s="32" t="s">
        <v>772</v>
      </c>
      <c r="C269" s="32" t="s">
        <v>773</v>
      </c>
    </row>
    <row r="270" spans="1:3" x14ac:dyDescent="0.2">
      <c r="A270" s="31">
        <v>268</v>
      </c>
      <c r="B270" s="32" t="s">
        <v>228</v>
      </c>
      <c r="C270" s="32" t="s">
        <v>229</v>
      </c>
    </row>
    <row r="271" spans="1:3" x14ac:dyDescent="0.2">
      <c r="A271" s="31">
        <v>269</v>
      </c>
      <c r="B271" s="32" t="s">
        <v>228</v>
      </c>
      <c r="C271" s="32"/>
    </row>
    <row r="272" spans="1:3" x14ac:dyDescent="0.2">
      <c r="A272" s="31">
        <v>270</v>
      </c>
      <c r="B272" s="32" t="s">
        <v>1601</v>
      </c>
      <c r="C272" s="32" t="s">
        <v>1602</v>
      </c>
    </row>
    <row r="273" spans="1:3" x14ac:dyDescent="0.2">
      <c r="A273" s="31">
        <v>271</v>
      </c>
      <c r="B273" s="32" t="s">
        <v>1587</v>
      </c>
      <c r="C273" s="32" t="s">
        <v>1588</v>
      </c>
    </row>
    <row r="274" spans="1:3" x14ac:dyDescent="0.2">
      <c r="A274" s="31">
        <v>272</v>
      </c>
      <c r="B274" s="32" t="s">
        <v>1585</v>
      </c>
      <c r="C274" s="32" t="s">
        <v>1586</v>
      </c>
    </row>
    <row r="275" spans="1:3" x14ac:dyDescent="0.2">
      <c r="A275" s="31">
        <v>273</v>
      </c>
      <c r="B275" s="32" t="s">
        <v>1577</v>
      </c>
      <c r="C275" s="32" t="s">
        <v>1578</v>
      </c>
    </row>
    <row r="276" spans="1:3" x14ac:dyDescent="0.2">
      <c r="A276" s="31">
        <v>274</v>
      </c>
      <c r="B276" s="32" t="s">
        <v>1579</v>
      </c>
      <c r="C276" s="32" t="s">
        <v>1580</v>
      </c>
    </row>
    <row r="277" spans="1:3" x14ac:dyDescent="0.2">
      <c r="A277" s="31">
        <v>275</v>
      </c>
      <c r="B277" s="32" t="s">
        <v>1595</v>
      </c>
      <c r="C277" s="32" t="s">
        <v>1596</v>
      </c>
    </row>
    <row r="278" spans="1:3" x14ac:dyDescent="0.2">
      <c r="A278" s="31">
        <v>276</v>
      </c>
      <c r="B278" s="32" t="s">
        <v>1565</v>
      </c>
      <c r="C278" s="32" t="s">
        <v>1566</v>
      </c>
    </row>
    <row r="279" spans="1:3" x14ac:dyDescent="0.2">
      <c r="A279" s="31">
        <v>277</v>
      </c>
      <c r="B279" s="32" t="s">
        <v>1563</v>
      </c>
      <c r="C279" s="32" t="s">
        <v>1564</v>
      </c>
    </row>
    <row r="280" spans="1:3" x14ac:dyDescent="0.2">
      <c r="A280" s="31">
        <v>278</v>
      </c>
      <c r="B280" s="32" t="s">
        <v>1567</v>
      </c>
      <c r="C280" s="32" t="s">
        <v>1568</v>
      </c>
    </row>
    <row r="281" spans="1:3" x14ac:dyDescent="0.2">
      <c r="A281" s="31">
        <v>279</v>
      </c>
      <c r="B281" s="32" t="s">
        <v>1243</v>
      </c>
      <c r="C281" s="32" t="s">
        <v>1244</v>
      </c>
    </row>
    <row r="282" spans="1:3" x14ac:dyDescent="0.2">
      <c r="A282" s="31">
        <v>280</v>
      </c>
      <c r="B282" s="32" t="s">
        <v>977</v>
      </c>
      <c r="C282" s="32" t="s">
        <v>978</v>
      </c>
    </row>
    <row r="283" spans="1:3" x14ac:dyDescent="0.2">
      <c r="A283" s="31">
        <v>281</v>
      </c>
      <c r="B283" s="32" t="s">
        <v>732</v>
      </c>
      <c r="C283" s="32" t="s">
        <v>733</v>
      </c>
    </row>
    <row r="284" spans="1:3" x14ac:dyDescent="0.2">
      <c r="A284" s="31">
        <v>282</v>
      </c>
      <c r="B284" s="32" t="s">
        <v>1284</v>
      </c>
      <c r="C284" s="32" t="s">
        <v>1285</v>
      </c>
    </row>
    <row r="285" spans="1:3" x14ac:dyDescent="0.2">
      <c r="A285" s="31">
        <v>283</v>
      </c>
      <c r="B285" s="32" t="s">
        <v>639</v>
      </c>
      <c r="C285" s="32" t="s">
        <v>640</v>
      </c>
    </row>
    <row r="286" spans="1:3" x14ac:dyDescent="0.2">
      <c r="A286" s="31">
        <v>284</v>
      </c>
      <c r="B286" s="32" t="s">
        <v>1428</v>
      </c>
      <c r="C286" s="32" t="s">
        <v>1429</v>
      </c>
    </row>
    <row r="287" spans="1:3" x14ac:dyDescent="0.2">
      <c r="A287" s="31">
        <v>285</v>
      </c>
      <c r="B287" s="32" t="s">
        <v>1547</v>
      </c>
      <c r="C287" s="32" t="s">
        <v>1548</v>
      </c>
    </row>
    <row r="288" spans="1:3" x14ac:dyDescent="0.2">
      <c r="A288" s="31">
        <v>286</v>
      </c>
      <c r="B288" s="32" t="s">
        <v>74</v>
      </c>
      <c r="C288" s="32" t="s">
        <v>197</v>
      </c>
    </row>
    <row r="289" spans="1:3" x14ac:dyDescent="0.2">
      <c r="A289" s="31">
        <v>287</v>
      </c>
      <c r="B289" s="32" t="s">
        <v>1518</v>
      </c>
      <c r="C289" s="32" t="s">
        <v>1519</v>
      </c>
    </row>
    <row r="290" spans="1:3" x14ac:dyDescent="0.2">
      <c r="A290" s="31">
        <v>288</v>
      </c>
      <c r="B290" s="32" t="s">
        <v>999</v>
      </c>
      <c r="C290" s="32" t="s">
        <v>1000</v>
      </c>
    </row>
    <row r="291" spans="1:3" x14ac:dyDescent="0.2">
      <c r="A291" s="31">
        <v>289</v>
      </c>
      <c r="B291" s="32" t="s">
        <v>1608</v>
      </c>
      <c r="C291" s="32"/>
    </row>
    <row r="292" spans="1:3" x14ac:dyDescent="0.2">
      <c r="A292" s="31">
        <v>290</v>
      </c>
      <c r="B292" s="32" t="s">
        <v>444</v>
      </c>
      <c r="C292" s="32" t="s">
        <v>445</v>
      </c>
    </row>
    <row r="293" spans="1:3" x14ac:dyDescent="0.2">
      <c r="A293" s="31">
        <v>291</v>
      </c>
      <c r="B293" s="32" t="s">
        <v>1386</v>
      </c>
      <c r="C293" s="32" t="s">
        <v>1387</v>
      </c>
    </row>
    <row r="294" spans="1:3" x14ac:dyDescent="0.2">
      <c r="A294" s="31">
        <v>292</v>
      </c>
      <c r="B294" s="32" t="s">
        <v>1593</v>
      </c>
      <c r="C294" s="32" t="s">
        <v>1594</v>
      </c>
    </row>
    <row r="295" spans="1:3" x14ac:dyDescent="0.2">
      <c r="A295" s="31">
        <v>293</v>
      </c>
      <c r="B295" s="32" t="s">
        <v>1105</v>
      </c>
      <c r="C295" s="32" t="s">
        <v>1106</v>
      </c>
    </row>
    <row r="296" spans="1:3" x14ac:dyDescent="0.2">
      <c r="A296" s="31">
        <v>294</v>
      </c>
      <c r="B296" s="32" t="s">
        <v>1149</v>
      </c>
      <c r="C296" s="32" t="s">
        <v>1150</v>
      </c>
    </row>
    <row r="297" spans="1:3" x14ac:dyDescent="0.2">
      <c r="A297" s="31">
        <v>295</v>
      </c>
      <c r="B297" s="32" t="s">
        <v>318</v>
      </c>
      <c r="C297" s="32" t="s">
        <v>319</v>
      </c>
    </row>
    <row r="298" spans="1:3" x14ac:dyDescent="0.2">
      <c r="A298" s="31">
        <v>296</v>
      </c>
      <c r="B298" s="32" t="s">
        <v>1342</v>
      </c>
      <c r="C298" s="32" t="s">
        <v>1343</v>
      </c>
    </row>
    <row r="299" spans="1:3" x14ac:dyDescent="0.2">
      <c r="A299" s="31">
        <v>297</v>
      </c>
      <c r="B299" s="32" t="s">
        <v>276</v>
      </c>
      <c r="C299" s="32" t="s">
        <v>277</v>
      </c>
    </row>
    <row r="300" spans="1:3" x14ac:dyDescent="0.2">
      <c r="A300" s="31">
        <v>298</v>
      </c>
      <c r="B300" s="32" t="s">
        <v>686</v>
      </c>
      <c r="C300" s="32" t="s">
        <v>687</v>
      </c>
    </row>
    <row r="301" spans="1:3" x14ac:dyDescent="0.2">
      <c r="A301" s="31">
        <v>299</v>
      </c>
      <c r="B301" s="32" t="s">
        <v>926</v>
      </c>
      <c r="C301" s="32" t="s">
        <v>927</v>
      </c>
    </row>
    <row r="302" spans="1:3" x14ac:dyDescent="0.2">
      <c r="A302" s="31">
        <v>300</v>
      </c>
      <c r="B302" s="32" t="s">
        <v>926</v>
      </c>
      <c r="C302" s="32"/>
    </row>
    <row r="303" spans="1:3" x14ac:dyDescent="0.2">
      <c r="A303" s="31">
        <v>301</v>
      </c>
      <c r="B303" s="32" t="s">
        <v>1306</v>
      </c>
      <c r="C303" s="32" t="s">
        <v>1307</v>
      </c>
    </row>
    <row r="304" spans="1:3" x14ac:dyDescent="0.2">
      <c r="A304" s="31">
        <v>302</v>
      </c>
      <c r="B304" s="32" t="s">
        <v>814</v>
      </c>
      <c r="C304" s="32" t="s">
        <v>815</v>
      </c>
    </row>
    <row r="305" spans="1:3" x14ac:dyDescent="0.2">
      <c r="A305" s="31">
        <v>303</v>
      </c>
      <c r="B305" s="32" t="s">
        <v>1007</v>
      </c>
      <c r="C305" s="32" t="s">
        <v>1008</v>
      </c>
    </row>
    <row r="306" spans="1:3" x14ac:dyDescent="0.2">
      <c r="A306" s="31">
        <v>304</v>
      </c>
      <c r="B306" s="32" t="s">
        <v>568</v>
      </c>
      <c r="C306" s="32" t="s">
        <v>569</v>
      </c>
    </row>
    <row r="307" spans="1:3" x14ac:dyDescent="0.2">
      <c r="A307" s="31">
        <v>305</v>
      </c>
      <c r="B307" s="32" t="s">
        <v>580</v>
      </c>
      <c r="C307" s="32" t="s">
        <v>581</v>
      </c>
    </row>
    <row r="308" spans="1:3" x14ac:dyDescent="0.2">
      <c r="A308" s="31">
        <v>306</v>
      </c>
      <c r="B308" s="32" t="s">
        <v>582</v>
      </c>
      <c r="C308" s="32" t="s">
        <v>583</v>
      </c>
    </row>
    <row r="309" spans="1:3" x14ac:dyDescent="0.2">
      <c r="A309" s="31">
        <v>307</v>
      </c>
      <c r="B309" s="32" t="s">
        <v>659</v>
      </c>
      <c r="C309" s="32" t="s">
        <v>660</v>
      </c>
    </row>
    <row r="310" spans="1:3" x14ac:dyDescent="0.2">
      <c r="A310" s="31">
        <v>308</v>
      </c>
      <c r="B310" s="32" t="s">
        <v>596</v>
      </c>
      <c r="C310" s="32" t="s">
        <v>597</v>
      </c>
    </row>
    <row r="311" spans="1:3" x14ac:dyDescent="0.2">
      <c r="A311" s="31">
        <v>309</v>
      </c>
      <c r="B311" s="32" t="s">
        <v>570</v>
      </c>
      <c r="C311" s="32" t="s">
        <v>571</v>
      </c>
    </row>
    <row r="312" spans="1:3" x14ac:dyDescent="0.2">
      <c r="A312" s="31">
        <v>310</v>
      </c>
      <c r="B312" s="32" t="s">
        <v>610</v>
      </c>
      <c r="C312" s="32" t="s">
        <v>611</v>
      </c>
    </row>
    <row r="313" spans="1:3" x14ac:dyDescent="0.2">
      <c r="A313" s="31">
        <v>311</v>
      </c>
      <c r="B313" s="32" t="s">
        <v>590</v>
      </c>
      <c r="C313" s="32" t="s">
        <v>591</v>
      </c>
    </row>
    <row r="314" spans="1:3" x14ac:dyDescent="0.2">
      <c r="A314" s="31">
        <v>312</v>
      </c>
      <c r="B314" s="32" t="s">
        <v>584</v>
      </c>
      <c r="C314" s="32" t="s">
        <v>585</v>
      </c>
    </row>
    <row r="315" spans="1:3" x14ac:dyDescent="0.2">
      <c r="A315" s="31">
        <v>313</v>
      </c>
      <c r="B315" s="32" t="s">
        <v>602</v>
      </c>
      <c r="C315" s="32" t="s">
        <v>603</v>
      </c>
    </row>
    <row r="316" spans="1:3" x14ac:dyDescent="0.2">
      <c r="A316" s="31">
        <v>314</v>
      </c>
      <c r="B316" s="32" t="s">
        <v>1041</v>
      </c>
      <c r="C316" s="32" t="s">
        <v>1042</v>
      </c>
    </row>
    <row r="317" spans="1:3" x14ac:dyDescent="0.2">
      <c r="A317" s="31">
        <v>315</v>
      </c>
      <c r="B317" s="32" t="s">
        <v>1043</v>
      </c>
      <c r="C317" s="32" t="s">
        <v>1044</v>
      </c>
    </row>
    <row r="318" spans="1:3" x14ac:dyDescent="0.2">
      <c r="A318" s="31">
        <v>316</v>
      </c>
      <c r="B318" s="32" t="s">
        <v>586</v>
      </c>
      <c r="C318" s="32" t="s">
        <v>587</v>
      </c>
    </row>
    <row r="319" spans="1:3" x14ac:dyDescent="0.2">
      <c r="A319" s="31">
        <v>317</v>
      </c>
      <c r="B319" s="32" t="s">
        <v>588</v>
      </c>
      <c r="C319" s="32" t="s">
        <v>589</v>
      </c>
    </row>
    <row r="320" spans="1:3" x14ac:dyDescent="0.2">
      <c r="A320" s="31">
        <v>318</v>
      </c>
      <c r="B320" s="32" t="s">
        <v>76</v>
      </c>
      <c r="C320" s="32" t="s">
        <v>563</v>
      </c>
    </row>
    <row r="321" spans="1:3" x14ac:dyDescent="0.2">
      <c r="A321" s="31">
        <v>319</v>
      </c>
      <c r="B321" s="32" t="s">
        <v>1061</v>
      </c>
      <c r="C321" s="32" t="s">
        <v>1062</v>
      </c>
    </row>
    <row r="322" spans="1:3" x14ac:dyDescent="0.2">
      <c r="A322" s="31">
        <v>320</v>
      </c>
      <c r="B322" s="32" t="s">
        <v>1045</v>
      </c>
      <c r="C322" s="32" t="s">
        <v>1046</v>
      </c>
    </row>
    <row r="323" spans="1:3" x14ac:dyDescent="0.2">
      <c r="A323" s="31">
        <v>321</v>
      </c>
      <c r="B323" s="32" t="s">
        <v>1073</v>
      </c>
      <c r="C323" s="32" t="s">
        <v>1074</v>
      </c>
    </row>
    <row r="324" spans="1:3" x14ac:dyDescent="0.2">
      <c r="A324" s="31">
        <v>322</v>
      </c>
      <c r="B324" s="32" t="s">
        <v>1617</v>
      </c>
      <c r="C324" s="32"/>
    </row>
    <row r="325" spans="1:3" x14ac:dyDescent="0.2">
      <c r="A325" s="31">
        <v>323</v>
      </c>
      <c r="B325" s="32" t="s">
        <v>576</v>
      </c>
      <c r="C325" s="32" t="s">
        <v>577</v>
      </c>
    </row>
    <row r="326" spans="1:3" x14ac:dyDescent="0.2">
      <c r="A326" s="31">
        <v>324</v>
      </c>
      <c r="B326" s="32" t="s">
        <v>612</v>
      </c>
      <c r="C326" s="32" t="s">
        <v>613</v>
      </c>
    </row>
    <row r="327" spans="1:3" x14ac:dyDescent="0.2">
      <c r="A327" s="31">
        <v>325</v>
      </c>
      <c r="B327" s="32" t="s">
        <v>578</v>
      </c>
      <c r="C327" s="32" t="s">
        <v>579</v>
      </c>
    </row>
    <row r="328" spans="1:3" x14ac:dyDescent="0.2">
      <c r="A328" s="31">
        <v>326</v>
      </c>
      <c r="B328" s="32" t="s">
        <v>574</v>
      </c>
      <c r="C328" s="32" t="s">
        <v>575</v>
      </c>
    </row>
    <row r="329" spans="1:3" x14ac:dyDescent="0.2">
      <c r="A329" s="31">
        <v>327</v>
      </c>
      <c r="B329" s="32" t="s">
        <v>594</v>
      </c>
      <c r="C329" s="32" t="s">
        <v>595</v>
      </c>
    </row>
    <row r="330" spans="1:3" x14ac:dyDescent="0.2">
      <c r="A330" s="31">
        <v>328</v>
      </c>
      <c r="B330" s="32" t="s">
        <v>572</v>
      </c>
      <c r="C330" s="32" t="s">
        <v>573</v>
      </c>
    </row>
    <row r="331" spans="1:3" x14ac:dyDescent="0.2">
      <c r="A331" s="31">
        <v>329</v>
      </c>
      <c r="B331" s="32" t="s">
        <v>592</v>
      </c>
      <c r="C331" s="32" t="s">
        <v>593</v>
      </c>
    </row>
    <row r="332" spans="1:3" x14ac:dyDescent="0.2">
      <c r="A332" s="31">
        <v>330</v>
      </c>
      <c r="B332" s="32" t="s">
        <v>608</v>
      </c>
      <c r="C332" s="32" t="s">
        <v>609</v>
      </c>
    </row>
    <row r="333" spans="1:3" x14ac:dyDescent="0.2">
      <c r="A333" s="31">
        <v>331</v>
      </c>
      <c r="B333" s="32" t="s">
        <v>604</v>
      </c>
      <c r="C333" s="32" t="s">
        <v>605</v>
      </c>
    </row>
    <row r="334" spans="1:3" x14ac:dyDescent="0.2">
      <c r="A334" s="31">
        <v>332</v>
      </c>
      <c r="B334" s="32" t="s">
        <v>1037</v>
      </c>
      <c r="C334" s="32" t="s">
        <v>1038</v>
      </c>
    </row>
    <row r="335" spans="1:3" x14ac:dyDescent="0.2">
      <c r="A335" s="31">
        <v>333</v>
      </c>
      <c r="B335" s="32" t="s">
        <v>1039</v>
      </c>
      <c r="C335" s="32" t="s">
        <v>1040</v>
      </c>
    </row>
    <row r="336" spans="1:3" x14ac:dyDescent="0.2">
      <c r="A336" s="31">
        <v>334</v>
      </c>
      <c r="B336" s="32" t="s">
        <v>606</v>
      </c>
      <c r="C336" s="32" t="s">
        <v>607</v>
      </c>
    </row>
    <row r="337" spans="1:3" x14ac:dyDescent="0.2">
      <c r="A337" s="31">
        <v>335</v>
      </c>
      <c r="B337" s="32" t="s">
        <v>564</v>
      </c>
      <c r="C337" s="32" t="s">
        <v>565</v>
      </c>
    </row>
    <row r="338" spans="1:3" x14ac:dyDescent="0.2">
      <c r="A338" s="31">
        <v>336</v>
      </c>
      <c r="B338" s="32" t="s">
        <v>600</v>
      </c>
      <c r="C338" s="32" t="s">
        <v>601</v>
      </c>
    </row>
    <row r="339" spans="1:3" x14ac:dyDescent="0.2">
      <c r="A339" s="31">
        <v>337</v>
      </c>
      <c r="B339" s="32" t="s">
        <v>566</v>
      </c>
      <c r="C339" s="32" t="s">
        <v>567</v>
      </c>
    </row>
    <row r="340" spans="1:3" x14ac:dyDescent="0.2">
      <c r="A340" s="31">
        <v>338</v>
      </c>
      <c r="B340" s="32" t="s">
        <v>598</v>
      </c>
      <c r="C340" s="32" t="s">
        <v>599</v>
      </c>
    </row>
    <row r="341" spans="1:3" x14ac:dyDescent="0.2">
      <c r="A341" s="31">
        <v>339</v>
      </c>
      <c r="B341" s="32" t="s">
        <v>345</v>
      </c>
      <c r="C341" s="32" t="s">
        <v>346</v>
      </c>
    </row>
    <row r="342" spans="1:3" x14ac:dyDescent="0.2">
      <c r="A342" s="31">
        <v>340</v>
      </c>
      <c r="B342" s="32" t="s">
        <v>634</v>
      </c>
      <c r="C342" s="32" t="s">
        <v>143</v>
      </c>
    </row>
    <row r="343" spans="1:3" x14ac:dyDescent="0.2">
      <c r="A343" s="31">
        <v>341</v>
      </c>
      <c r="B343" s="32" t="s">
        <v>1514</v>
      </c>
      <c r="C343" s="32" t="s">
        <v>1515</v>
      </c>
    </row>
    <row r="344" spans="1:3" x14ac:dyDescent="0.2">
      <c r="A344" s="31">
        <v>342</v>
      </c>
      <c r="B344" s="32" t="s">
        <v>1516</v>
      </c>
      <c r="C344" s="32" t="s">
        <v>1517</v>
      </c>
    </row>
    <row r="345" spans="1:3" x14ac:dyDescent="0.2">
      <c r="A345" s="31">
        <v>343</v>
      </c>
      <c r="B345" s="32" t="s">
        <v>1059</v>
      </c>
      <c r="C345" s="32" t="s">
        <v>1060</v>
      </c>
    </row>
    <row r="346" spans="1:3" x14ac:dyDescent="0.2">
      <c r="A346" s="31">
        <v>344</v>
      </c>
      <c r="B346" s="32" t="s">
        <v>1075</v>
      </c>
      <c r="C346" s="32" t="s">
        <v>1076</v>
      </c>
    </row>
    <row r="347" spans="1:3" x14ac:dyDescent="0.2">
      <c r="A347" s="31">
        <v>345</v>
      </c>
      <c r="B347" s="32" t="s">
        <v>1057</v>
      </c>
      <c r="C347" s="32" t="s">
        <v>1058</v>
      </c>
    </row>
    <row r="348" spans="1:3" x14ac:dyDescent="0.2">
      <c r="A348" s="31">
        <v>346</v>
      </c>
      <c r="B348" s="32" t="s">
        <v>1610</v>
      </c>
      <c r="C348" s="32"/>
    </row>
    <row r="349" spans="1:3" x14ac:dyDescent="0.2">
      <c r="A349" s="31">
        <v>347</v>
      </c>
      <c r="B349" s="32" t="s">
        <v>272</v>
      </c>
      <c r="C349" s="32" t="s">
        <v>273</v>
      </c>
    </row>
    <row r="350" spans="1:3" x14ac:dyDescent="0.2">
      <c r="A350" s="31">
        <v>348</v>
      </c>
      <c r="B350" s="32" t="s">
        <v>1402</v>
      </c>
      <c r="C350" s="32" t="s">
        <v>1403</v>
      </c>
    </row>
    <row r="351" spans="1:3" x14ac:dyDescent="0.2">
      <c r="A351" s="31">
        <v>349</v>
      </c>
      <c r="B351" s="32" t="s">
        <v>357</v>
      </c>
      <c r="C351" s="32" t="s">
        <v>358</v>
      </c>
    </row>
    <row r="352" spans="1:3" x14ac:dyDescent="0.2">
      <c r="A352" s="31">
        <v>350</v>
      </c>
      <c r="B352" s="32" t="s">
        <v>1522</v>
      </c>
      <c r="C352" s="32" t="s">
        <v>1523</v>
      </c>
    </row>
    <row r="353" spans="1:3" x14ac:dyDescent="0.2">
      <c r="A353" s="31">
        <v>351</v>
      </c>
      <c r="B353" s="32" t="s">
        <v>170</v>
      </c>
      <c r="C353" s="32"/>
    </row>
    <row r="354" spans="1:3" x14ac:dyDescent="0.2">
      <c r="A354" s="31">
        <v>352</v>
      </c>
      <c r="B354" s="32" t="s">
        <v>1612</v>
      </c>
      <c r="C354" s="32"/>
    </row>
    <row r="355" spans="1:3" x14ac:dyDescent="0.2">
      <c r="A355" s="31">
        <v>353</v>
      </c>
      <c r="B355" s="32" t="s">
        <v>1613</v>
      </c>
      <c r="C355" s="32"/>
    </row>
    <row r="356" spans="1:3" x14ac:dyDescent="0.2">
      <c r="A356" s="31">
        <v>354</v>
      </c>
      <c r="B356" s="32" t="s">
        <v>169</v>
      </c>
      <c r="C356" s="32"/>
    </row>
    <row r="357" spans="1:3" x14ac:dyDescent="0.2">
      <c r="A357" s="31">
        <v>355</v>
      </c>
      <c r="B357" s="32" t="s">
        <v>1615</v>
      </c>
      <c r="C357" s="32"/>
    </row>
    <row r="358" spans="1:3" x14ac:dyDescent="0.2">
      <c r="A358" s="31">
        <v>356</v>
      </c>
      <c r="B358" s="32" t="s">
        <v>1616</v>
      </c>
      <c r="C358" s="32"/>
    </row>
    <row r="359" spans="1:3" x14ac:dyDescent="0.2">
      <c r="A359" s="31">
        <v>357</v>
      </c>
      <c r="B359" s="32" t="s">
        <v>171</v>
      </c>
      <c r="C359" s="32"/>
    </row>
    <row r="360" spans="1:3" x14ac:dyDescent="0.2">
      <c r="A360" s="31">
        <v>358</v>
      </c>
      <c r="B360" s="32" t="s">
        <v>1618</v>
      </c>
      <c r="C360" s="32"/>
    </row>
    <row r="361" spans="1:3" x14ac:dyDescent="0.2">
      <c r="A361" s="31">
        <v>359</v>
      </c>
      <c r="B361" s="32" t="s">
        <v>343</v>
      </c>
      <c r="C361" s="32" t="s">
        <v>344</v>
      </c>
    </row>
    <row r="362" spans="1:3" x14ac:dyDescent="0.2">
      <c r="A362" s="31">
        <v>360</v>
      </c>
      <c r="B362" s="32" t="s">
        <v>830</v>
      </c>
      <c r="C362" s="32" t="s">
        <v>831</v>
      </c>
    </row>
    <row r="363" spans="1:3" x14ac:dyDescent="0.2">
      <c r="A363" s="31">
        <v>361</v>
      </c>
      <c r="B363" s="32" t="s">
        <v>842</v>
      </c>
      <c r="C363" s="32" t="s">
        <v>843</v>
      </c>
    </row>
    <row r="364" spans="1:3" x14ac:dyDescent="0.2">
      <c r="A364" s="31">
        <v>362</v>
      </c>
      <c r="B364" s="32" t="s">
        <v>1456</v>
      </c>
      <c r="C364" s="32" t="s">
        <v>1457</v>
      </c>
    </row>
    <row r="365" spans="1:3" x14ac:dyDescent="0.2">
      <c r="A365" s="31">
        <v>363</v>
      </c>
      <c r="B365" s="32" t="s">
        <v>874</v>
      </c>
      <c r="C365" s="32" t="s">
        <v>875</v>
      </c>
    </row>
    <row r="366" spans="1:3" x14ac:dyDescent="0.2">
      <c r="A366" s="31">
        <v>364</v>
      </c>
      <c r="B366" s="32" t="s">
        <v>1488</v>
      </c>
      <c r="C366" s="32" t="s">
        <v>1489</v>
      </c>
    </row>
    <row r="367" spans="1:3" x14ac:dyDescent="0.2">
      <c r="A367" s="31">
        <v>365</v>
      </c>
      <c r="B367" s="32" t="s">
        <v>945</v>
      </c>
      <c r="C367" s="32" t="s">
        <v>946</v>
      </c>
    </row>
    <row r="368" spans="1:3" x14ac:dyDescent="0.2">
      <c r="A368" s="31">
        <v>366</v>
      </c>
      <c r="B368" s="32" t="s">
        <v>840</v>
      </c>
      <c r="C368" s="32" t="s">
        <v>841</v>
      </c>
    </row>
    <row r="369" spans="1:3" x14ac:dyDescent="0.2">
      <c r="A369" s="31">
        <v>367</v>
      </c>
      <c r="B369" s="32" t="s">
        <v>1454</v>
      </c>
      <c r="C369" s="32" t="s">
        <v>1455</v>
      </c>
    </row>
    <row r="370" spans="1:3" x14ac:dyDescent="0.2">
      <c r="A370" s="31">
        <v>368</v>
      </c>
      <c r="B370" s="32" t="s">
        <v>872</v>
      </c>
      <c r="C370" s="32" t="s">
        <v>873</v>
      </c>
    </row>
    <row r="371" spans="1:3" x14ac:dyDescent="0.2">
      <c r="A371" s="31">
        <v>369</v>
      </c>
      <c r="B371" s="32" t="s">
        <v>1486</v>
      </c>
      <c r="C371" s="32" t="s">
        <v>1487</v>
      </c>
    </row>
    <row r="372" spans="1:3" x14ac:dyDescent="0.2">
      <c r="A372" s="31">
        <v>370</v>
      </c>
      <c r="B372" s="32" t="s">
        <v>486</v>
      </c>
      <c r="C372" s="32" t="s">
        <v>487</v>
      </c>
    </row>
    <row r="373" spans="1:3" x14ac:dyDescent="0.2">
      <c r="A373" s="31">
        <v>371</v>
      </c>
      <c r="B373" s="32" t="s">
        <v>1204</v>
      </c>
      <c r="C373" s="32" t="s">
        <v>1205</v>
      </c>
    </row>
    <row r="374" spans="1:3" x14ac:dyDescent="0.2">
      <c r="A374" s="31">
        <v>372</v>
      </c>
      <c r="B374" s="32" t="s">
        <v>774</v>
      </c>
      <c r="C374" s="32" t="s">
        <v>775</v>
      </c>
    </row>
    <row r="375" spans="1:3" x14ac:dyDescent="0.2">
      <c r="A375" s="31">
        <v>373</v>
      </c>
      <c r="B375" s="32" t="s">
        <v>256</v>
      </c>
      <c r="C375" s="32" t="s">
        <v>257</v>
      </c>
    </row>
    <row r="376" spans="1:3" x14ac:dyDescent="0.2">
      <c r="A376" s="31">
        <v>374</v>
      </c>
      <c r="B376" s="32" t="s">
        <v>1245</v>
      </c>
      <c r="C376" s="32" t="s">
        <v>1246</v>
      </c>
    </row>
    <row r="377" spans="1:3" x14ac:dyDescent="0.2">
      <c r="A377" s="31">
        <v>375</v>
      </c>
      <c r="B377" s="32" t="s">
        <v>979</v>
      </c>
      <c r="C377" s="32" t="s">
        <v>980</v>
      </c>
    </row>
    <row r="378" spans="1:3" x14ac:dyDescent="0.2">
      <c r="A378" s="31">
        <v>376</v>
      </c>
      <c r="B378" s="32" t="s">
        <v>1286</v>
      </c>
      <c r="C378" s="32" t="s">
        <v>1287</v>
      </c>
    </row>
    <row r="379" spans="1:3" x14ac:dyDescent="0.2">
      <c r="A379" s="31">
        <v>377</v>
      </c>
      <c r="B379" s="32" t="s">
        <v>641</v>
      </c>
      <c r="C379" s="32" t="s">
        <v>642</v>
      </c>
    </row>
    <row r="380" spans="1:3" x14ac:dyDescent="0.2">
      <c r="A380" s="31">
        <v>378</v>
      </c>
      <c r="B380" s="32" t="s">
        <v>1430</v>
      </c>
      <c r="C380" s="32" t="s">
        <v>1431</v>
      </c>
    </row>
    <row r="381" spans="1:3" x14ac:dyDescent="0.2">
      <c r="A381" s="31">
        <v>379</v>
      </c>
      <c r="B381" s="32" t="s">
        <v>1549</v>
      </c>
      <c r="C381" s="32" t="s">
        <v>1550</v>
      </c>
    </row>
    <row r="382" spans="1:3" x14ac:dyDescent="0.2">
      <c r="A382" s="31">
        <v>380</v>
      </c>
      <c r="B382" s="32" t="s">
        <v>198</v>
      </c>
      <c r="C382" s="32" t="s">
        <v>199</v>
      </c>
    </row>
    <row r="383" spans="1:3" x14ac:dyDescent="0.2">
      <c r="A383" s="31">
        <v>381</v>
      </c>
      <c r="B383" s="32" t="s">
        <v>446</v>
      </c>
      <c r="C383" s="32" t="s">
        <v>447</v>
      </c>
    </row>
    <row r="384" spans="1:3" x14ac:dyDescent="0.2">
      <c r="A384" s="31">
        <v>382</v>
      </c>
      <c r="B384" s="32" t="s">
        <v>394</v>
      </c>
      <c r="C384" s="32" t="s">
        <v>395</v>
      </c>
    </row>
    <row r="385" spans="1:3" x14ac:dyDescent="0.2">
      <c r="A385" s="31">
        <v>383</v>
      </c>
      <c r="B385" s="32" t="s">
        <v>1388</v>
      </c>
      <c r="C385" s="32" t="s">
        <v>1389</v>
      </c>
    </row>
    <row r="386" spans="1:3" x14ac:dyDescent="0.2">
      <c r="A386" s="31">
        <v>384</v>
      </c>
      <c r="B386" s="32" t="s">
        <v>734</v>
      </c>
      <c r="C386" s="32" t="s">
        <v>735</v>
      </c>
    </row>
    <row r="387" spans="1:3" x14ac:dyDescent="0.2">
      <c r="A387" s="31">
        <v>385</v>
      </c>
      <c r="B387" s="32" t="s">
        <v>1107</v>
      </c>
      <c r="C387" s="32" t="s">
        <v>1108</v>
      </c>
    </row>
    <row r="388" spans="1:3" x14ac:dyDescent="0.2">
      <c r="A388" s="31">
        <v>386</v>
      </c>
      <c r="B388" s="32" t="s">
        <v>1151</v>
      </c>
      <c r="C388" s="32" t="s">
        <v>1152</v>
      </c>
    </row>
    <row r="389" spans="1:3" x14ac:dyDescent="0.2">
      <c r="A389" s="31">
        <v>387</v>
      </c>
      <c r="B389" s="32" t="s">
        <v>320</v>
      </c>
      <c r="C389" s="32" t="s">
        <v>321</v>
      </c>
    </row>
    <row r="390" spans="1:3" x14ac:dyDescent="0.2">
      <c r="A390" s="31">
        <v>388</v>
      </c>
      <c r="B390" s="32" t="s">
        <v>1344</v>
      </c>
      <c r="C390" s="32" t="s">
        <v>1345</v>
      </c>
    </row>
    <row r="391" spans="1:3" x14ac:dyDescent="0.2">
      <c r="A391" s="31">
        <v>389</v>
      </c>
      <c r="B391" s="32" t="s">
        <v>278</v>
      </c>
      <c r="C391" s="32" t="s">
        <v>279</v>
      </c>
    </row>
    <row r="392" spans="1:3" x14ac:dyDescent="0.2">
      <c r="A392" s="31">
        <v>390</v>
      </c>
      <c r="B392" s="32" t="s">
        <v>688</v>
      </c>
      <c r="C392" s="32" t="s">
        <v>689</v>
      </c>
    </row>
    <row r="393" spans="1:3" x14ac:dyDescent="0.2">
      <c r="A393" s="31">
        <v>391</v>
      </c>
      <c r="B393" s="32" t="s">
        <v>928</v>
      </c>
      <c r="C393" s="32" t="s">
        <v>929</v>
      </c>
    </row>
    <row r="394" spans="1:3" x14ac:dyDescent="0.2">
      <c r="A394" s="31">
        <v>392</v>
      </c>
      <c r="B394" s="32" t="s">
        <v>816</v>
      </c>
      <c r="C394" s="32" t="s">
        <v>817</v>
      </c>
    </row>
    <row r="395" spans="1:3" x14ac:dyDescent="0.2">
      <c r="A395" s="31">
        <v>393</v>
      </c>
      <c r="B395" s="32" t="s">
        <v>72</v>
      </c>
      <c r="C395" s="32" t="s">
        <v>170</v>
      </c>
    </row>
    <row r="396" spans="1:3" x14ac:dyDescent="0.2">
      <c r="A396" s="31">
        <v>394</v>
      </c>
      <c r="B396" s="32" t="s">
        <v>1021</v>
      </c>
      <c r="C396" s="32" t="s">
        <v>1022</v>
      </c>
    </row>
    <row r="397" spans="1:3" x14ac:dyDescent="0.2">
      <c r="A397" s="31">
        <v>395</v>
      </c>
      <c r="B397" s="32" t="s">
        <v>997</v>
      </c>
      <c r="C397" s="32" t="s">
        <v>998</v>
      </c>
    </row>
    <row r="398" spans="1:3" x14ac:dyDescent="0.2">
      <c r="A398" s="31">
        <v>396</v>
      </c>
      <c r="B398" s="32" t="s">
        <v>1023</v>
      </c>
      <c r="C398" s="32" t="s">
        <v>1024</v>
      </c>
    </row>
    <row r="399" spans="1:3" x14ac:dyDescent="0.2">
      <c r="A399" s="31">
        <v>397</v>
      </c>
      <c r="B399" s="32" t="s">
        <v>1132</v>
      </c>
      <c r="C399" s="32" t="s">
        <v>1133</v>
      </c>
    </row>
    <row r="400" spans="1:3" x14ac:dyDescent="0.2">
      <c r="A400" s="31">
        <v>398</v>
      </c>
      <c r="B400" s="32" t="s">
        <v>1611</v>
      </c>
      <c r="C400" s="32"/>
    </row>
    <row r="401" spans="1:3" x14ac:dyDescent="0.2">
      <c r="A401" s="31">
        <v>399</v>
      </c>
      <c r="B401" s="32" t="s">
        <v>1619</v>
      </c>
      <c r="C401" s="32"/>
    </row>
    <row r="402" spans="1:3" x14ac:dyDescent="0.2">
      <c r="A402" s="31">
        <v>400</v>
      </c>
      <c r="B402" s="32" t="s">
        <v>947</v>
      </c>
      <c r="C402" s="32" t="s">
        <v>948</v>
      </c>
    </row>
    <row r="403" spans="1:3" x14ac:dyDescent="0.2">
      <c r="A403" s="31">
        <v>401</v>
      </c>
      <c r="B403" s="32" t="s">
        <v>380</v>
      </c>
      <c r="C403" s="32" t="s">
        <v>381</v>
      </c>
    </row>
    <row r="404" spans="1:3" x14ac:dyDescent="0.2">
      <c r="A404" s="31">
        <v>402</v>
      </c>
      <c r="B404" s="32" t="s">
        <v>474</v>
      </c>
      <c r="C404" s="32" t="s">
        <v>475</v>
      </c>
    </row>
    <row r="405" spans="1:3" x14ac:dyDescent="0.2">
      <c r="A405" s="31">
        <v>403</v>
      </c>
      <c r="B405" s="32" t="s">
        <v>1189</v>
      </c>
      <c r="C405" s="32" t="s">
        <v>1190</v>
      </c>
    </row>
    <row r="406" spans="1:3" x14ac:dyDescent="0.2">
      <c r="A406" s="31">
        <v>404</v>
      </c>
      <c r="B406" s="32" t="s">
        <v>760</v>
      </c>
      <c r="C406" s="32" t="s">
        <v>761</v>
      </c>
    </row>
    <row r="407" spans="1:3" x14ac:dyDescent="0.2">
      <c r="A407" s="31">
        <v>405</v>
      </c>
      <c r="B407" s="32" t="s">
        <v>242</v>
      </c>
      <c r="C407" s="32" t="s">
        <v>243</v>
      </c>
    </row>
    <row r="408" spans="1:3" x14ac:dyDescent="0.2">
      <c r="A408" s="31">
        <v>406</v>
      </c>
      <c r="B408" s="32" t="s">
        <v>1230</v>
      </c>
      <c r="C408" s="32" t="s">
        <v>1231</v>
      </c>
    </row>
    <row r="409" spans="1:3" x14ac:dyDescent="0.2">
      <c r="A409" s="31">
        <v>407</v>
      </c>
      <c r="B409" s="32" t="s">
        <v>963</v>
      </c>
      <c r="C409" s="32" t="s">
        <v>964</v>
      </c>
    </row>
    <row r="410" spans="1:3" x14ac:dyDescent="0.2">
      <c r="A410" s="31">
        <v>408</v>
      </c>
      <c r="B410" s="32" t="s">
        <v>720</v>
      </c>
      <c r="C410" s="32" t="s">
        <v>721</v>
      </c>
    </row>
    <row r="411" spans="1:3" x14ac:dyDescent="0.2">
      <c r="A411" s="31">
        <v>409</v>
      </c>
      <c r="B411" s="32" t="s">
        <v>1270</v>
      </c>
      <c r="C411" s="32" t="s">
        <v>1271</v>
      </c>
    </row>
    <row r="412" spans="1:3" x14ac:dyDescent="0.2">
      <c r="A412" s="31">
        <v>410</v>
      </c>
      <c r="B412" s="32" t="s">
        <v>626</v>
      </c>
      <c r="C412" s="32" t="s">
        <v>627</v>
      </c>
    </row>
    <row r="413" spans="1:3" x14ac:dyDescent="0.2">
      <c r="A413" s="31">
        <v>411</v>
      </c>
      <c r="B413" s="32" t="s">
        <v>1416</v>
      </c>
      <c r="C413" s="32" t="s">
        <v>1417</v>
      </c>
    </row>
    <row r="414" spans="1:3" x14ac:dyDescent="0.2">
      <c r="A414" s="31">
        <v>412</v>
      </c>
      <c r="B414" s="32" t="s">
        <v>1536</v>
      </c>
      <c r="C414" s="32" t="s">
        <v>1535</v>
      </c>
    </row>
    <row r="415" spans="1:3" x14ac:dyDescent="0.2">
      <c r="A415" s="31">
        <v>413</v>
      </c>
      <c r="B415" s="32" t="s">
        <v>186</v>
      </c>
      <c r="C415" s="32" t="s">
        <v>187</v>
      </c>
    </row>
    <row r="416" spans="1:3" x14ac:dyDescent="0.2">
      <c r="A416" s="31">
        <v>414</v>
      </c>
      <c r="B416" s="32" t="s">
        <v>432</v>
      </c>
      <c r="C416" s="32" t="s">
        <v>433</v>
      </c>
    </row>
    <row r="417" spans="1:3" x14ac:dyDescent="0.2">
      <c r="A417" s="31">
        <v>415</v>
      </c>
      <c r="B417" s="32" t="s">
        <v>1374</v>
      </c>
      <c r="C417" s="32" t="s">
        <v>1375</v>
      </c>
    </row>
    <row r="418" spans="1:3" x14ac:dyDescent="0.2">
      <c r="A418" s="31">
        <v>416</v>
      </c>
      <c r="B418" s="32" t="s">
        <v>1091</v>
      </c>
      <c r="C418" s="32" t="s">
        <v>1092</v>
      </c>
    </row>
    <row r="419" spans="1:3" x14ac:dyDescent="0.2">
      <c r="A419" s="31">
        <v>417</v>
      </c>
      <c r="B419" s="32" t="s">
        <v>306</v>
      </c>
      <c r="C419" s="32" t="s">
        <v>307</v>
      </c>
    </row>
    <row r="420" spans="1:3" x14ac:dyDescent="0.2">
      <c r="A420" s="31">
        <v>418</v>
      </c>
      <c r="B420" s="32" t="s">
        <v>1330</v>
      </c>
      <c r="C420" s="32" t="s">
        <v>1331</v>
      </c>
    </row>
    <row r="421" spans="1:3" x14ac:dyDescent="0.2">
      <c r="A421" s="31">
        <v>419</v>
      </c>
      <c r="B421" s="32" t="s">
        <v>674</v>
      </c>
      <c r="C421" s="32" t="s">
        <v>675</v>
      </c>
    </row>
    <row r="422" spans="1:3" x14ac:dyDescent="0.2">
      <c r="A422" s="31">
        <v>420</v>
      </c>
      <c r="B422" s="32" t="s">
        <v>912</v>
      </c>
      <c r="C422" s="32" t="s">
        <v>913</v>
      </c>
    </row>
    <row r="423" spans="1:3" x14ac:dyDescent="0.2">
      <c r="A423" s="31">
        <v>421</v>
      </c>
      <c r="B423" s="32" t="s">
        <v>802</v>
      </c>
      <c r="C423" s="32" t="s">
        <v>803</v>
      </c>
    </row>
    <row r="424" spans="1:3" x14ac:dyDescent="0.2">
      <c r="A424" s="31">
        <v>422</v>
      </c>
      <c r="B424" s="32" t="s">
        <v>222</v>
      </c>
      <c r="C424" s="32" t="s">
        <v>223</v>
      </c>
    </row>
    <row r="425" spans="1:3" x14ac:dyDescent="0.2">
      <c r="A425" s="31">
        <v>423</v>
      </c>
      <c r="B425" s="32" t="s">
        <v>1025</v>
      </c>
      <c r="C425" s="32" t="s">
        <v>1026</v>
      </c>
    </row>
    <row r="426" spans="1:3" x14ac:dyDescent="0.2">
      <c r="A426" s="31">
        <v>424</v>
      </c>
      <c r="B426" s="32" t="s">
        <v>1003</v>
      </c>
      <c r="C426" s="32" t="s">
        <v>1004</v>
      </c>
    </row>
    <row r="427" spans="1:3" x14ac:dyDescent="0.2">
      <c r="A427" s="31">
        <v>425</v>
      </c>
      <c r="B427" s="32" t="s">
        <v>1005</v>
      </c>
      <c r="C427" s="32" t="s">
        <v>1006</v>
      </c>
    </row>
    <row r="428" spans="1:3" x14ac:dyDescent="0.2">
      <c r="A428" s="31">
        <v>426</v>
      </c>
      <c r="B428" s="32" t="s">
        <v>1001</v>
      </c>
      <c r="C428" s="32" t="s">
        <v>1002</v>
      </c>
    </row>
    <row r="429" spans="1:3" x14ac:dyDescent="0.2">
      <c r="A429" s="31">
        <v>427</v>
      </c>
      <c r="B429" s="32" t="s">
        <v>365</v>
      </c>
      <c r="C429" s="32" t="s">
        <v>366</v>
      </c>
    </row>
    <row r="430" spans="1:3" x14ac:dyDescent="0.2">
      <c r="A430" s="31">
        <v>428</v>
      </c>
      <c r="B430" s="32" t="s">
        <v>382</v>
      </c>
      <c r="C430" s="32" t="s">
        <v>383</v>
      </c>
    </row>
    <row r="431" spans="1:3" x14ac:dyDescent="0.2">
      <c r="A431" s="31">
        <v>429</v>
      </c>
      <c r="B431" s="32" t="s">
        <v>476</v>
      </c>
      <c r="C431" s="32" t="s">
        <v>477</v>
      </c>
    </row>
    <row r="432" spans="1:3" x14ac:dyDescent="0.2">
      <c r="A432" s="31">
        <v>430</v>
      </c>
      <c r="B432" s="32" t="s">
        <v>1191</v>
      </c>
      <c r="C432" s="32" t="s">
        <v>1192</v>
      </c>
    </row>
    <row r="433" spans="1:3" x14ac:dyDescent="0.2">
      <c r="A433" s="31">
        <v>431</v>
      </c>
      <c r="B433" s="32" t="s">
        <v>762</v>
      </c>
      <c r="C433" s="32" t="s">
        <v>763</v>
      </c>
    </row>
    <row r="434" spans="1:3" x14ac:dyDescent="0.2">
      <c r="A434" s="31">
        <v>432</v>
      </c>
      <c r="B434" s="32" t="s">
        <v>244</v>
      </c>
      <c r="C434" s="32" t="s">
        <v>245</v>
      </c>
    </row>
    <row r="435" spans="1:3" x14ac:dyDescent="0.2">
      <c r="A435" s="31">
        <v>433</v>
      </c>
      <c r="B435" s="32" t="s">
        <v>1605</v>
      </c>
      <c r="C435" s="32" t="s">
        <v>1606</v>
      </c>
    </row>
    <row r="436" spans="1:3" x14ac:dyDescent="0.2">
      <c r="A436" s="31">
        <v>434</v>
      </c>
      <c r="B436" s="32" t="s">
        <v>1599</v>
      </c>
      <c r="C436" s="32" t="s">
        <v>1600</v>
      </c>
    </row>
    <row r="437" spans="1:3" x14ac:dyDescent="0.2">
      <c r="A437" s="31">
        <v>435</v>
      </c>
      <c r="B437" s="32" t="s">
        <v>1232</v>
      </c>
      <c r="C437" s="32" t="s">
        <v>1233</v>
      </c>
    </row>
    <row r="438" spans="1:3" x14ac:dyDescent="0.2">
      <c r="A438" s="31">
        <v>436</v>
      </c>
      <c r="B438" s="32" t="s">
        <v>965</v>
      </c>
      <c r="C438" s="32" t="s">
        <v>966</v>
      </c>
    </row>
    <row r="439" spans="1:3" x14ac:dyDescent="0.2">
      <c r="A439" s="31">
        <v>437</v>
      </c>
      <c r="B439" s="32" t="s">
        <v>1272</v>
      </c>
      <c r="C439" s="32" t="s">
        <v>1273</v>
      </c>
    </row>
    <row r="440" spans="1:3" x14ac:dyDescent="0.2">
      <c r="A440" s="31">
        <v>438</v>
      </c>
      <c r="B440" s="32" t="s">
        <v>628</v>
      </c>
      <c r="C440" s="32" t="s">
        <v>629</v>
      </c>
    </row>
    <row r="441" spans="1:3" x14ac:dyDescent="0.2">
      <c r="A441" s="31">
        <v>439</v>
      </c>
      <c r="B441" s="32" t="s">
        <v>1055</v>
      </c>
      <c r="C441" s="32" t="s">
        <v>1056</v>
      </c>
    </row>
    <row r="442" spans="1:3" x14ac:dyDescent="0.2">
      <c r="A442" s="31">
        <v>440</v>
      </c>
      <c r="B442" s="32" t="s">
        <v>1077</v>
      </c>
      <c r="C442" s="32" t="s">
        <v>1078</v>
      </c>
    </row>
    <row r="443" spans="1:3" x14ac:dyDescent="0.2">
      <c r="A443" s="31">
        <v>441</v>
      </c>
      <c r="B443" s="32" t="s">
        <v>1053</v>
      </c>
      <c r="C443" s="32" t="s">
        <v>1054</v>
      </c>
    </row>
    <row r="444" spans="1:3" x14ac:dyDescent="0.2">
      <c r="A444" s="31">
        <v>442</v>
      </c>
      <c r="B444" s="32" t="s">
        <v>1418</v>
      </c>
      <c r="C444" s="32" t="s">
        <v>1419</v>
      </c>
    </row>
    <row r="445" spans="1:3" x14ac:dyDescent="0.2">
      <c r="A445" s="31">
        <v>443</v>
      </c>
      <c r="B445" s="32" t="s">
        <v>1537</v>
      </c>
      <c r="C445" s="32" t="s">
        <v>1538</v>
      </c>
    </row>
    <row r="446" spans="1:3" x14ac:dyDescent="0.2">
      <c r="A446" s="31">
        <v>444</v>
      </c>
      <c r="B446" s="32" t="s">
        <v>188</v>
      </c>
      <c r="C446" s="32" t="s">
        <v>189</v>
      </c>
    </row>
    <row r="447" spans="1:3" x14ac:dyDescent="0.2">
      <c r="A447" s="31">
        <v>445</v>
      </c>
      <c r="B447" s="32" t="s">
        <v>1130</v>
      </c>
      <c r="C447" s="32" t="s">
        <v>1131</v>
      </c>
    </row>
    <row r="448" spans="1:3" x14ac:dyDescent="0.2">
      <c r="A448" s="31">
        <v>446</v>
      </c>
      <c r="B448" s="32" t="s">
        <v>434</v>
      </c>
      <c r="C448" s="32" t="s">
        <v>435</v>
      </c>
    </row>
    <row r="449" spans="1:3" x14ac:dyDescent="0.2">
      <c r="A449" s="31">
        <v>447</v>
      </c>
      <c r="B449" s="32" t="s">
        <v>1376</v>
      </c>
      <c r="C449" s="32" t="s">
        <v>1377</v>
      </c>
    </row>
    <row r="450" spans="1:3" x14ac:dyDescent="0.2">
      <c r="A450" s="31">
        <v>448</v>
      </c>
      <c r="B450" s="32" t="s">
        <v>1591</v>
      </c>
      <c r="C450" s="32" t="s">
        <v>1592</v>
      </c>
    </row>
    <row r="451" spans="1:3" x14ac:dyDescent="0.2">
      <c r="A451" s="31">
        <v>449</v>
      </c>
      <c r="B451" s="32" t="s">
        <v>722</v>
      </c>
      <c r="C451" s="32" t="s">
        <v>723</v>
      </c>
    </row>
    <row r="452" spans="1:3" x14ac:dyDescent="0.2">
      <c r="A452" s="31">
        <v>450</v>
      </c>
      <c r="B452" s="32" t="s">
        <v>1093</v>
      </c>
      <c r="C452" s="32" t="s">
        <v>1094</v>
      </c>
    </row>
    <row r="453" spans="1:3" x14ac:dyDescent="0.2">
      <c r="A453" s="31">
        <v>451</v>
      </c>
      <c r="B453" s="32" t="s">
        <v>308</v>
      </c>
      <c r="C453" s="32" t="s">
        <v>309</v>
      </c>
    </row>
    <row r="454" spans="1:3" x14ac:dyDescent="0.2">
      <c r="A454" s="31">
        <v>452</v>
      </c>
      <c r="B454" s="32" t="s">
        <v>1332</v>
      </c>
      <c r="C454" s="32" t="s">
        <v>1333</v>
      </c>
    </row>
    <row r="455" spans="1:3" x14ac:dyDescent="0.2">
      <c r="A455" s="31">
        <v>453</v>
      </c>
      <c r="B455" s="32" t="s">
        <v>676</v>
      </c>
      <c r="C455" s="32" t="s">
        <v>677</v>
      </c>
    </row>
    <row r="456" spans="1:3" x14ac:dyDescent="0.2">
      <c r="A456" s="31">
        <v>454</v>
      </c>
      <c r="B456" s="32" t="s">
        <v>914</v>
      </c>
      <c r="C456" s="32" t="s">
        <v>915</v>
      </c>
    </row>
    <row r="457" spans="1:3" x14ac:dyDescent="0.2">
      <c r="A457" s="31">
        <v>455</v>
      </c>
      <c r="B457" s="32" t="s">
        <v>804</v>
      </c>
      <c r="C457" s="32" t="s">
        <v>805</v>
      </c>
    </row>
    <row r="458" spans="1:3" x14ac:dyDescent="0.2">
      <c r="A458" s="31">
        <v>456</v>
      </c>
      <c r="B458" s="32" t="s">
        <v>336</v>
      </c>
      <c r="C458" s="32" t="s">
        <v>337</v>
      </c>
    </row>
    <row r="459" spans="1:3" x14ac:dyDescent="0.2">
      <c r="A459" s="31">
        <v>457</v>
      </c>
      <c r="B459" s="32" t="s">
        <v>418</v>
      </c>
      <c r="C459" s="32" t="s">
        <v>419</v>
      </c>
    </row>
    <row r="460" spans="1:3" x14ac:dyDescent="0.2">
      <c r="A460" s="31">
        <v>458</v>
      </c>
      <c r="B460" s="32" t="s">
        <v>378</v>
      </c>
      <c r="C460" s="32" t="s">
        <v>379</v>
      </c>
    </row>
    <row r="461" spans="1:3" x14ac:dyDescent="0.2">
      <c r="A461" s="31">
        <v>459</v>
      </c>
      <c r="B461" s="32" t="s">
        <v>472</v>
      </c>
      <c r="C461" s="32" t="s">
        <v>473</v>
      </c>
    </row>
    <row r="462" spans="1:3" x14ac:dyDescent="0.2">
      <c r="A462" s="31">
        <v>460</v>
      </c>
      <c r="B462" s="32" t="s">
        <v>1187</v>
      </c>
      <c r="C462" s="32" t="s">
        <v>1188</v>
      </c>
    </row>
    <row r="463" spans="1:3" x14ac:dyDescent="0.2">
      <c r="A463" s="31">
        <v>461</v>
      </c>
      <c r="B463" s="32" t="s">
        <v>758</v>
      </c>
      <c r="C463" s="32" t="s">
        <v>759</v>
      </c>
    </row>
    <row r="464" spans="1:3" x14ac:dyDescent="0.2">
      <c r="A464" s="31">
        <v>462</v>
      </c>
      <c r="B464" s="32" t="s">
        <v>240</v>
      </c>
      <c r="C464" s="32" t="s">
        <v>241</v>
      </c>
    </row>
    <row r="465" spans="1:3" x14ac:dyDescent="0.2">
      <c r="A465" s="31">
        <v>463</v>
      </c>
      <c r="B465" s="32" t="s">
        <v>1228</v>
      </c>
      <c r="C465" s="32" t="s">
        <v>1229</v>
      </c>
    </row>
    <row r="466" spans="1:3" x14ac:dyDescent="0.2">
      <c r="A466" s="31">
        <v>464</v>
      </c>
      <c r="B466" s="32" t="s">
        <v>961</v>
      </c>
      <c r="C466" s="32" t="s">
        <v>962</v>
      </c>
    </row>
    <row r="467" spans="1:3" x14ac:dyDescent="0.2">
      <c r="A467" s="31">
        <v>465</v>
      </c>
      <c r="B467" s="32" t="s">
        <v>718</v>
      </c>
      <c r="C467" s="32" t="s">
        <v>719</v>
      </c>
    </row>
    <row r="468" spans="1:3" x14ac:dyDescent="0.2">
      <c r="A468" s="31">
        <v>466</v>
      </c>
      <c r="B468" s="32" t="s">
        <v>1268</v>
      </c>
      <c r="C468" s="32" t="s">
        <v>1269</v>
      </c>
    </row>
    <row r="469" spans="1:3" x14ac:dyDescent="0.2">
      <c r="A469" s="31">
        <v>467</v>
      </c>
      <c r="B469" s="32" t="s">
        <v>624</v>
      </c>
      <c r="C469" s="32" t="s">
        <v>625</v>
      </c>
    </row>
    <row r="470" spans="1:3" x14ac:dyDescent="0.2">
      <c r="A470" s="31">
        <v>468</v>
      </c>
      <c r="B470" s="32" t="s">
        <v>1414</v>
      </c>
      <c r="C470" s="32" t="s">
        <v>1415</v>
      </c>
    </row>
    <row r="471" spans="1:3" x14ac:dyDescent="0.2">
      <c r="A471" s="31">
        <v>469</v>
      </c>
      <c r="B471" s="32" t="s">
        <v>1534</v>
      </c>
      <c r="C471" s="32" t="s">
        <v>1535</v>
      </c>
    </row>
    <row r="472" spans="1:3" x14ac:dyDescent="0.2">
      <c r="A472" s="31">
        <v>470</v>
      </c>
      <c r="B472" s="32" t="s">
        <v>184</v>
      </c>
      <c r="C472" s="32" t="s">
        <v>185</v>
      </c>
    </row>
    <row r="473" spans="1:3" x14ac:dyDescent="0.2">
      <c r="A473" s="31">
        <v>471</v>
      </c>
      <c r="B473" s="32" t="s">
        <v>430</v>
      </c>
      <c r="C473" s="32" t="s">
        <v>431</v>
      </c>
    </row>
    <row r="474" spans="1:3" x14ac:dyDescent="0.2">
      <c r="A474" s="31">
        <v>472</v>
      </c>
      <c r="B474" s="32" t="s">
        <v>1372</v>
      </c>
      <c r="C474" s="32" t="s">
        <v>1373</v>
      </c>
    </row>
    <row r="475" spans="1:3" x14ac:dyDescent="0.2">
      <c r="A475" s="31">
        <v>473</v>
      </c>
      <c r="B475" s="32" t="s">
        <v>1089</v>
      </c>
      <c r="C475" s="32" t="s">
        <v>1090</v>
      </c>
    </row>
    <row r="476" spans="1:3" x14ac:dyDescent="0.2">
      <c r="A476" s="31">
        <v>474</v>
      </c>
      <c r="B476" s="32" t="s">
        <v>304</v>
      </c>
      <c r="C476" s="32" t="s">
        <v>305</v>
      </c>
    </row>
    <row r="477" spans="1:3" x14ac:dyDescent="0.2">
      <c r="A477" s="31">
        <v>475</v>
      </c>
      <c r="B477" s="32" t="s">
        <v>1328</v>
      </c>
      <c r="C477" s="32" t="s">
        <v>1329</v>
      </c>
    </row>
    <row r="478" spans="1:3" x14ac:dyDescent="0.2">
      <c r="A478" s="31">
        <v>476</v>
      </c>
      <c r="B478" s="32" t="s">
        <v>672</v>
      </c>
      <c r="C478" s="32" t="s">
        <v>673</v>
      </c>
    </row>
    <row r="479" spans="1:3" x14ac:dyDescent="0.2">
      <c r="A479" s="31">
        <v>477</v>
      </c>
      <c r="B479" s="32" t="s">
        <v>910</v>
      </c>
      <c r="C479" s="32" t="s">
        <v>911</v>
      </c>
    </row>
    <row r="480" spans="1:3" x14ac:dyDescent="0.2">
      <c r="A480" s="31">
        <v>478</v>
      </c>
      <c r="B480" s="32" t="s">
        <v>800</v>
      </c>
      <c r="C480" s="32" t="s">
        <v>801</v>
      </c>
    </row>
    <row r="481" spans="1:3" x14ac:dyDescent="0.2">
      <c r="A481" s="31">
        <v>479</v>
      </c>
      <c r="B481" s="32" t="s">
        <v>1360</v>
      </c>
      <c r="C481" s="32" t="s">
        <v>1361</v>
      </c>
    </row>
    <row r="482" spans="1:3" x14ac:dyDescent="0.2">
      <c r="A482" s="31">
        <v>480</v>
      </c>
      <c r="B482" s="32" t="s">
        <v>1589</v>
      </c>
      <c r="C482" s="32" t="s">
        <v>1590</v>
      </c>
    </row>
    <row r="483" spans="1:3" x14ac:dyDescent="0.2">
      <c r="A483" s="31">
        <v>481</v>
      </c>
      <c r="B483" s="32" t="s">
        <v>706</v>
      </c>
      <c r="C483" s="32" t="s">
        <v>707</v>
      </c>
    </row>
    <row r="484" spans="1:3" x14ac:dyDescent="0.2">
      <c r="A484" s="31">
        <v>482</v>
      </c>
      <c r="B484" s="32" t="s">
        <v>993</v>
      </c>
      <c r="C484" s="32" t="s">
        <v>994</v>
      </c>
    </row>
    <row r="485" spans="1:3" x14ac:dyDescent="0.2">
      <c r="A485" s="31">
        <v>483</v>
      </c>
      <c r="B485" s="32" t="s">
        <v>1620</v>
      </c>
      <c r="C485" s="32"/>
    </row>
    <row r="486" spans="1:3" x14ac:dyDescent="0.2">
      <c r="A486" s="31">
        <v>484</v>
      </c>
      <c r="B486" s="32" t="s">
        <v>1099</v>
      </c>
      <c r="C486" s="32" t="s">
        <v>1100</v>
      </c>
    </row>
    <row r="487" spans="1:3" x14ac:dyDescent="0.2">
      <c r="A487" s="31">
        <v>485</v>
      </c>
      <c r="B487" s="32" t="s">
        <v>1173</v>
      </c>
      <c r="C487" s="32" t="s">
        <v>1174</v>
      </c>
    </row>
    <row r="488" spans="1:3" x14ac:dyDescent="0.2">
      <c r="A488" s="31">
        <v>486</v>
      </c>
      <c r="B488" s="32" t="s">
        <v>854</v>
      </c>
      <c r="C488" s="32" t="s">
        <v>855</v>
      </c>
    </row>
    <row r="489" spans="1:3" x14ac:dyDescent="0.2">
      <c r="A489" s="31">
        <v>487</v>
      </c>
      <c r="B489" s="32" t="s">
        <v>1468</v>
      </c>
      <c r="C489" s="32" t="s">
        <v>1469</v>
      </c>
    </row>
    <row r="490" spans="1:3" x14ac:dyDescent="0.2">
      <c r="A490" s="31">
        <v>488</v>
      </c>
      <c r="B490" s="32" t="s">
        <v>886</v>
      </c>
      <c r="C490" s="32" t="s">
        <v>887</v>
      </c>
    </row>
    <row r="491" spans="1:3" x14ac:dyDescent="0.2">
      <c r="A491" s="31">
        <v>489</v>
      </c>
      <c r="B491" s="32" t="s">
        <v>1500</v>
      </c>
      <c r="C491" s="32" t="s">
        <v>1501</v>
      </c>
    </row>
    <row r="492" spans="1:3" x14ac:dyDescent="0.2">
      <c r="A492" s="31">
        <v>490</v>
      </c>
      <c r="B492" s="32" t="s">
        <v>852</v>
      </c>
      <c r="C492" s="32" t="s">
        <v>853</v>
      </c>
    </row>
    <row r="493" spans="1:3" x14ac:dyDescent="0.2">
      <c r="A493" s="31">
        <v>491</v>
      </c>
      <c r="B493" s="32" t="s">
        <v>1466</v>
      </c>
      <c r="C493" s="32" t="s">
        <v>1467</v>
      </c>
    </row>
    <row r="494" spans="1:3" x14ac:dyDescent="0.2">
      <c r="A494" s="31">
        <v>492</v>
      </c>
      <c r="B494" s="32" t="s">
        <v>884</v>
      </c>
      <c r="C494" s="32" t="s">
        <v>885</v>
      </c>
    </row>
    <row r="495" spans="1:3" x14ac:dyDescent="0.2">
      <c r="A495" s="31">
        <v>493</v>
      </c>
      <c r="B495" s="32" t="s">
        <v>1498</v>
      </c>
      <c r="C495" s="32" t="s">
        <v>1499</v>
      </c>
    </row>
    <row r="496" spans="1:3" x14ac:dyDescent="0.2">
      <c r="A496" s="31">
        <v>494</v>
      </c>
      <c r="B496" s="32" t="s">
        <v>492</v>
      </c>
      <c r="C496" s="32" t="s">
        <v>493</v>
      </c>
    </row>
    <row r="497" spans="1:3" x14ac:dyDescent="0.2">
      <c r="A497" s="31">
        <v>495</v>
      </c>
      <c r="B497" s="32" t="s">
        <v>1210</v>
      </c>
      <c r="C497" s="32" t="s">
        <v>1211</v>
      </c>
    </row>
    <row r="498" spans="1:3" x14ac:dyDescent="0.2">
      <c r="A498" s="31">
        <v>496</v>
      </c>
      <c r="B498" s="32" t="s">
        <v>780</v>
      </c>
      <c r="C498" s="32" t="s">
        <v>781</v>
      </c>
    </row>
    <row r="499" spans="1:3" x14ac:dyDescent="0.2">
      <c r="A499" s="31">
        <v>497</v>
      </c>
      <c r="B499" s="32" t="s">
        <v>262</v>
      </c>
      <c r="C499" s="32" t="s">
        <v>263</v>
      </c>
    </row>
    <row r="500" spans="1:3" x14ac:dyDescent="0.2">
      <c r="A500" s="31">
        <v>498</v>
      </c>
      <c r="B500" s="32" t="s">
        <v>1251</v>
      </c>
      <c r="C500" s="32" t="s">
        <v>1252</v>
      </c>
    </row>
    <row r="501" spans="1:3" x14ac:dyDescent="0.2">
      <c r="A501" s="31">
        <v>499</v>
      </c>
      <c r="B501" s="32" t="s">
        <v>985</v>
      </c>
      <c r="C501" s="32" t="s">
        <v>986</v>
      </c>
    </row>
    <row r="502" spans="1:3" x14ac:dyDescent="0.2">
      <c r="A502" s="31">
        <v>500</v>
      </c>
      <c r="B502" s="32" t="s">
        <v>1292</v>
      </c>
      <c r="C502" s="32" t="s">
        <v>1293</v>
      </c>
    </row>
    <row r="503" spans="1:3" x14ac:dyDescent="0.2">
      <c r="A503" s="31">
        <v>501</v>
      </c>
      <c r="B503" s="32" t="s">
        <v>647</v>
      </c>
      <c r="C503" s="32" t="s">
        <v>648</v>
      </c>
    </row>
    <row r="504" spans="1:3" x14ac:dyDescent="0.2">
      <c r="A504" s="31">
        <v>502</v>
      </c>
      <c r="B504" s="32" t="s">
        <v>1436</v>
      </c>
      <c r="C504" s="32" t="s">
        <v>1437</v>
      </c>
    </row>
    <row r="505" spans="1:3" x14ac:dyDescent="0.2">
      <c r="A505" s="31">
        <v>503</v>
      </c>
      <c r="B505" s="32" t="s">
        <v>1555</v>
      </c>
      <c r="C505" s="32" t="s">
        <v>1556</v>
      </c>
    </row>
    <row r="506" spans="1:3" x14ac:dyDescent="0.2">
      <c r="A506" s="31">
        <v>504</v>
      </c>
      <c r="B506" s="32" t="s">
        <v>204</v>
      </c>
      <c r="C506" s="32" t="s">
        <v>205</v>
      </c>
    </row>
    <row r="507" spans="1:3" x14ac:dyDescent="0.2">
      <c r="A507" s="31">
        <v>505</v>
      </c>
      <c r="B507" s="32" t="s">
        <v>452</v>
      </c>
      <c r="C507" s="32" t="s">
        <v>453</v>
      </c>
    </row>
    <row r="508" spans="1:3" x14ac:dyDescent="0.2">
      <c r="A508" s="31">
        <v>506</v>
      </c>
      <c r="B508" s="32" t="s">
        <v>400</v>
      </c>
      <c r="C508" s="32" t="s">
        <v>401</v>
      </c>
    </row>
    <row r="509" spans="1:3" x14ac:dyDescent="0.2">
      <c r="A509" s="31">
        <v>507</v>
      </c>
      <c r="B509" s="32" t="s">
        <v>1394</v>
      </c>
      <c r="C509" s="32" t="s">
        <v>1395</v>
      </c>
    </row>
    <row r="510" spans="1:3" x14ac:dyDescent="0.2">
      <c r="A510" s="31">
        <v>508</v>
      </c>
      <c r="B510" s="32" t="s">
        <v>740</v>
      </c>
      <c r="C510" s="32" t="s">
        <v>96</v>
      </c>
    </row>
    <row r="511" spans="1:3" x14ac:dyDescent="0.2">
      <c r="A511" s="31">
        <v>509</v>
      </c>
      <c r="B511" s="32" t="s">
        <v>1113</v>
      </c>
      <c r="C511" s="32" t="s">
        <v>1114</v>
      </c>
    </row>
    <row r="512" spans="1:3" x14ac:dyDescent="0.2">
      <c r="A512" s="31">
        <v>510</v>
      </c>
      <c r="B512" s="32" t="s">
        <v>1157</v>
      </c>
      <c r="C512" s="32" t="s">
        <v>1158</v>
      </c>
    </row>
    <row r="513" spans="1:3" x14ac:dyDescent="0.2">
      <c r="A513" s="31">
        <v>511</v>
      </c>
      <c r="B513" s="32" t="s">
        <v>326</v>
      </c>
      <c r="C513" s="32" t="s">
        <v>327</v>
      </c>
    </row>
    <row r="514" spans="1:3" x14ac:dyDescent="0.2">
      <c r="A514" s="31">
        <v>512</v>
      </c>
      <c r="B514" s="32" t="s">
        <v>1350</v>
      </c>
      <c r="C514" s="32" t="s">
        <v>1351</v>
      </c>
    </row>
    <row r="515" spans="1:3" x14ac:dyDescent="0.2">
      <c r="A515" s="31">
        <v>513</v>
      </c>
      <c r="B515" s="32" t="s">
        <v>284</v>
      </c>
      <c r="C515" s="32" t="s">
        <v>285</v>
      </c>
    </row>
    <row r="516" spans="1:3" x14ac:dyDescent="0.2">
      <c r="A516" s="31">
        <v>514</v>
      </c>
      <c r="B516" s="32" t="s">
        <v>694</v>
      </c>
      <c r="C516" s="32" t="s">
        <v>695</v>
      </c>
    </row>
    <row r="517" spans="1:3" x14ac:dyDescent="0.2">
      <c r="A517" s="31">
        <v>515</v>
      </c>
      <c r="B517" s="32" t="s">
        <v>934</v>
      </c>
      <c r="C517" s="32" t="s">
        <v>935</v>
      </c>
    </row>
    <row r="518" spans="1:3" x14ac:dyDescent="0.2">
      <c r="A518" s="31">
        <v>516</v>
      </c>
      <c r="B518" s="32" t="s">
        <v>822</v>
      </c>
      <c r="C518" s="32" t="s">
        <v>823</v>
      </c>
    </row>
    <row r="519" spans="1:3" x14ac:dyDescent="0.2">
      <c r="A519" s="31">
        <v>517</v>
      </c>
      <c r="B519" s="32" t="s">
        <v>376</v>
      </c>
      <c r="C519" s="32" t="s">
        <v>377</v>
      </c>
    </row>
    <row r="520" spans="1:3" x14ac:dyDescent="0.2">
      <c r="A520" s="31">
        <v>518</v>
      </c>
      <c r="B520" s="32" t="s">
        <v>470</v>
      </c>
      <c r="C520" s="32" t="s">
        <v>471</v>
      </c>
    </row>
    <row r="521" spans="1:3" x14ac:dyDescent="0.2">
      <c r="A521" s="31">
        <v>519</v>
      </c>
      <c r="B521" s="32" t="s">
        <v>1185</v>
      </c>
      <c r="C521" s="32" t="s">
        <v>1186</v>
      </c>
    </row>
    <row r="522" spans="1:3" x14ac:dyDescent="0.2">
      <c r="A522" s="31">
        <v>520</v>
      </c>
      <c r="B522" s="32" t="s">
        <v>756</v>
      </c>
      <c r="C522" s="32" t="s">
        <v>757</v>
      </c>
    </row>
    <row r="523" spans="1:3" x14ac:dyDescent="0.2">
      <c r="A523" s="31">
        <v>521</v>
      </c>
      <c r="B523" s="32" t="s">
        <v>238</v>
      </c>
      <c r="C523" s="32" t="s">
        <v>239</v>
      </c>
    </row>
    <row r="524" spans="1:3" x14ac:dyDescent="0.2">
      <c r="A524" s="31">
        <v>522</v>
      </c>
      <c r="B524" s="32" t="s">
        <v>1226</v>
      </c>
      <c r="C524" s="32" t="s">
        <v>1227</v>
      </c>
    </row>
    <row r="525" spans="1:3" x14ac:dyDescent="0.2">
      <c r="A525" s="31">
        <v>523</v>
      </c>
      <c r="B525" s="32" t="s">
        <v>959</v>
      </c>
      <c r="C525" s="32" t="s">
        <v>960</v>
      </c>
    </row>
    <row r="526" spans="1:3" x14ac:dyDescent="0.2">
      <c r="A526" s="31">
        <v>524</v>
      </c>
      <c r="B526" s="32" t="s">
        <v>716</v>
      </c>
      <c r="C526" s="32" t="s">
        <v>717</v>
      </c>
    </row>
    <row r="527" spans="1:3" x14ac:dyDescent="0.2">
      <c r="A527" s="31">
        <v>525</v>
      </c>
      <c r="B527" s="32" t="s">
        <v>1266</v>
      </c>
      <c r="C527" s="32" t="s">
        <v>1267</v>
      </c>
    </row>
    <row r="528" spans="1:3" x14ac:dyDescent="0.2">
      <c r="A528" s="31">
        <v>526</v>
      </c>
      <c r="B528" s="32" t="s">
        <v>622</v>
      </c>
      <c r="C528" s="32" t="s">
        <v>623</v>
      </c>
    </row>
    <row r="529" spans="1:3" x14ac:dyDescent="0.2">
      <c r="A529" s="31">
        <v>527</v>
      </c>
      <c r="B529" s="32" t="s">
        <v>1412</v>
      </c>
      <c r="C529" s="32" t="s">
        <v>1413</v>
      </c>
    </row>
    <row r="530" spans="1:3" x14ac:dyDescent="0.2">
      <c r="A530" s="31">
        <v>528</v>
      </c>
      <c r="B530" s="32" t="s">
        <v>1532</v>
      </c>
      <c r="C530" s="32" t="s">
        <v>1533</v>
      </c>
    </row>
    <row r="531" spans="1:3" x14ac:dyDescent="0.2">
      <c r="A531" s="31">
        <v>529</v>
      </c>
      <c r="B531" s="32" t="s">
        <v>182</v>
      </c>
      <c r="C531" s="32" t="s">
        <v>183</v>
      </c>
    </row>
    <row r="532" spans="1:3" x14ac:dyDescent="0.2">
      <c r="A532" s="31">
        <v>530</v>
      </c>
      <c r="B532" s="32" t="s">
        <v>428</v>
      </c>
      <c r="C532" s="32" t="s">
        <v>429</v>
      </c>
    </row>
    <row r="533" spans="1:3" x14ac:dyDescent="0.2">
      <c r="A533" s="31">
        <v>531</v>
      </c>
      <c r="B533" s="32" t="s">
        <v>1370</v>
      </c>
      <c r="C533" s="32" t="s">
        <v>1371</v>
      </c>
    </row>
    <row r="534" spans="1:3" x14ac:dyDescent="0.2">
      <c r="A534" s="31">
        <v>532</v>
      </c>
      <c r="B534" s="32" t="s">
        <v>1087</v>
      </c>
      <c r="C534" s="32" t="s">
        <v>1088</v>
      </c>
    </row>
    <row r="535" spans="1:3" x14ac:dyDescent="0.2">
      <c r="A535" s="31">
        <v>533</v>
      </c>
      <c r="B535" s="32" t="s">
        <v>302</v>
      </c>
      <c r="C535" s="32" t="s">
        <v>303</v>
      </c>
    </row>
    <row r="536" spans="1:3" x14ac:dyDescent="0.2">
      <c r="A536" s="31">
        <v>534</v>
      </c>
      <c r="B536" s="32" t="s">
        <v>1326</v>
      </c>
      <c r="C536" s="32" t="s">
        <v>1327</v>
      </c>
    </row>
    <row r="537" spans="1:3" x14ac:dyDescent="0.2">
      <c r="A537" s="31">
        <v>535</v>
      </c>
      <c r="B537" s="32" t="s">
        <v>670</v>
      </c>
      <c r="C537" s="32" t="s">
        <v>671</v>
      </c>
    </row>
    <row r="538" spans="1:3" x14ac:dyDescent="0.2">
      <c r="A538" s="31">
        <v>536</v>
      </c>
      <c r="B538" s="32" t="s">
        <v>908</v>
      </c>
      <c r="C538" s="32" t="s">
        <v>909</v>
      </c>
    </row>
    <row r="539" spans="1:3" x14ac:dyDescent="0.2">
      <c r="A539" s="31">
        <v>537</v>
      </c>
      <c r="B539" s="32" t="s">
        <v>798</v>
      </c>
      <c r="C539" s="32" t="s">
        <v>799</v>
      </c>
    </row>
    <row r="540" spans="1:3" x14ac:dyDescent="0.2">
      <c r="A540" s="31">
        <v>538</v>
      </c>
      <c r="B540" s="32" t="s">
        <v>1143</v>
      </c>
      <c r="C540" s="32" t="s">
        <v>1144</v>
      </c>
    </row>
    <row r="541" spans="1:3" x14ac:dyDescent="0.2">
      <c r="A541" s="31">
        <v>539</v>
      </c>
      <c r="B541" s="32" t="s">
        <v>1171</v>
      </c>
      <c r="C541" s="32" t="s">
        <v>1172</v>
      </c>
    </row>
    <row r="542" spans="1:3" x14ac:dyDescent="0.2">
      <c r="A542" s="31">
        <v>540</v>
      </c>
      <c r="B542" s="32" t="s">
        <v>1169</v>
      </c>
      <c r="C542" s="32" t="s">
        <v>1170</v>
      </c>
    </row>
    <row r="543" spans="1:3" x14ac:dyDescent="0.2">
      <c r="A543" s="31">
        <v>541</v>
      </c>
      <c r="B543" s="32" t="s">
        <v>270</v>
      </c>
      <c r="C543" s="32" t="s">
        <v>271</v>
      </c>
    </row>
    <row r="544" spans="1:3" x14ac:dyDescent="0.2">
      <c r="A544" s="31">
        <v>542</v>
      </c>
      <c r="B544" s="32" t="s">
        <v>1621</v>
      </c>
      <c r="C544" s="32"/>
    </row>
    <row r="545" spans="1:3" x14ac:dyDescent="0.2">
      <c r="A545" s="31">
        <v>543</v>
      </c>
      <c r="B545" s="32" t="s">
        <v>1128</v>
      </c>
      <c r="C545" s="32" t="s">
        <v>1129</v>
      </c>
    </row>
    <row r="546" spans="1:3" x14ac:dyDescent="0.2">
      <c r="A546" s="31">
        <v>544</v>
      </c>
      <c r="B546" s="32" t="s">
        <v>1134</v>
      </c>
      <c r="C546" s="32" t="s">
        <v>135</v>
      </c>
    </row>
    <row r="547" spans="1:3" x14ac:dyDescent="0.2">
      <c r="A547" s="31">
        <v>545</v>
      </c>
      <c r="B547" s="32" t="s">
        <v>1141</v>
      </c>
      <c r="C547" s="32" t="s">
        <v>1142</v>
      </c>
    </row>
    <row r="548" spans="1:3" x14ac:dyDescent="0.2">
      <c r="A548" s="31">
        <v>546</v>
      </c>
      <c r="B548" s="32" t="s">
        <v>1137</v>
      </c>
      <c r="C548" s="32" t="s">
        <v>1138</v>
      </c>
    </row>
    <row r="549" spans="1:3" x14ac:dyDescent="0.2">
      <c r="A549" s="31">
        <v>547</v>
      </c>
      <c r="B549" s="32" t="s">
        <v>1135</v>
      </c>
      <c r="C549" s="32" t="s">
        <v>1136</v>
      </c>
    </row>
    <row r="550" spans="1:3" x14ac:dyDescent="0.2">
      <c r="A550" s="31">
        <v>548</v>
      </c>
      <c r="B550" s="32" t="s">
        <v>1035</v>
      </c>
      <c r="C550" s="32" t="s">
        <v>1036</v>
      </c>
    </row>
    <row r="551" spans="1:3" x14ac:dyDescent="0.2">
      <c r="A551" s="31">
        <v>549</v>
      </c>
      <c r="B551" s="32" t="s">
        <v>995</v>
      </c>
      <c r="C551" s="32" t="s">
        <v>996</v>
      </c>
    </row>
    <row r="552" spans="1:3" x14ac:dyDescent="0.2">
      <c r="A552" s="31">
        <v>550</v>
      </c>
      <c r="B552" s="32" t="s">
        <v>414</v>
      </c>
      <c r="C552" s="32" t="s">
        <v>415</v>
      </c>
    </row>
    <row r="553" spans="1:3" x14ac:dyDescent="0.2">
      <c r="A553" s="31">
        <v>551</v>
      </c>
      <c r="B553" s="32" t="s">
        <v>416</v>
      </c>
      <c r="C553" s="32" t="s">
        <v>417</v>
      </c>
    </row>
    <row r="554" spans="1:3" x14ac:dyDescent="0.2">
      <c r="A554" s="31">
        <v>552</v>
      </c>
      <c r="B554" s="32" t="s">
        <v>292</v>
      </c>
      <c r="C554" s="32" t="s">
        <v>293</v>
      </c>
    </row>
    <row r="555" spans="1:3" x14ac:dyDescent="0.2">
      <c r="A555" s="31">
        <v>553</v>
      </c>
      <c r="B555" s="32" t="s">
        <v>347</v>
      </c>
      <c r="C555" s="32" t="s">
        <v>348</v>
      </c>
    </row>
    <row r="556" spans="1:3" x14ac:dyDescent="0.2">
      <c r="A556" s="31">
        <v>554</v>
      </c>
      <c r="B556" s="32" t="s">
        <v>334</v>
      </c>
      <c r="C556" s="32" t="s">
        <v>335</v>
      </c>
    </row>
    <row r="557" spans="1:3" x14ac:dyDescent="0.2">
      <c r="A557" s="31">
        <v>555</v>
      </c>
      <c r="B557" s="32" t="s">
        <v>274</v>
      </c>
      <c r="C557" s="32" t="s">
        <v>95</v>
      </c>
    </row>
    <row r="558" spans="1:3" x14ac:dyDescent="0.2">
      <c r="A558" s="31">
        <v>556</v>
      </c>
      <c r="B558" s="32" t="s">
        <v>1316</v>
      </c>
      <c r="C558" s="32" t="s">
        <v>1317</v>
      </c>
    </row>
    <row r="559" spans="1:3" x14ac:dyDescent="0.2">
      <c r="A559" s="31">
        <v>557</v>
      </c>
      <c r="B559" s="32" t="s">
        <v>1125</v>
      </c>
      <c r="C559" s="32" t="s">
        <v>1126</v>
      </c>
    </row>
    <row r="560" spans="1:3" x14ac:dyDescent="0.2">
      <c r="A560" s="31">
        <v>558</v>
      </c>
      <c r="B560" s="32" t="s">
        <v>704</v>
      </c>
      <c r="C560" s="32" t="s">
        <v>705</v>
      </c>
    </row>
    <row r="561" spans="1:3" x14ac:dyDescent="0.2">
      <c r="A561" s="31">
        <v>559</v>
      </c>
      <c r="B561" s="32" t="s">
        <v>1622</v>
      </c>
      <c r="C561" s="32"/>
    </row>
    <row r="562" spans="1:3" x14ac:dyDescent="0.2">
      <c r="A562" s="31">
        <v>560</v>
      </c>
      <c r="B562" s="32" t="s">
        <v>172</v>
      </c>
      <c r="C562" s="32"/>
    </row>
    <row r="563" spans="1:3" x14ac:dyDescent="0.2">
      <c r="A563" s="31">
        <v>561</v>
      </c>
      <c r="B563" s="32" t="s">
        <v>163</v>
      </c>
      <c r="C563" s="32" t="s">
        <v>164</v>
      </c>
    </row>
    <row r="564" spans="1:3" x14ac:dyDescent="0.2">
      <c r="A564" s="31">
        <v>562</v>
      </c>
      <c r="B564" s="32" t="s">
        <v>173</v>
      </c>
      <c r="C564" s="32"/>
    </row>
    <row r="565" spans="1:3" x14ac:dyDescent="0.2">
      <c r="A565" s="31">
        <v>563</v>
      </c>
      <c r="B565" s="32" t="s">
        <v>163</v>
      </c>
      <c r="C565" s="32"/>
    </row>
    <row r="566" spans="1:3" x14ac:dyDescent="0.2">
      <c r="A566" s="31">
        <v>564</v>
      </c>
      <c r="B566" s="32" t="s">
        <v>850</v>
      </c>
      <c r="C566" s="32" t="s">
        <v>851</v>
      </c>
    </row>
    <row r="567" spans="1:3" x14ac:dyDescent="0.2">
      <c r="A567" s="31">
        <v>565</v>
      </c>
      <c r="B567" s="32" t="s">
        <v>1464</v>
      </c>
      <c r="C567" s="32" t="s">
        <v>1465</v>
      </c>
    </row>
    <row r="568" spans="1:3" x14ac:dyDescent="0.2">
      <c r="A568" s="31">
        <v>566</v>
      </c>
      <c r="B568" s="32" t="s">
        <v>882</v>
      </c>
      <c r="C568" s="32" t="s">
        <v>883</v>
      </c>
    </row>
    <row r="569" spans="1:3" x14ac:dyDescent="0.2">
      <c r="A569" s="31">
        <v>567</v>
      </c>
      <c r="B569" s="32" t="s">
        <v>1496</v>
      </c>
      <c r="C569" s="32" t="s">
        <v>1497</v>
      </c>
    </row>
    <row r="570" spans="1:3" x14ac:dyDescent="0.2">
      <c r="A570" s="31">
        <v>568</v>
      </c>
      <c r="B570" s="32" t="s">
        <v>1123</v>
      </c>
      <c r="C570" s="32" t="s">
        <v>1124</v>
      </c>
    </row>
    <row r="571" spans="1:3" x14ac:dyDescent="0.2">
      <c r="A571" s="31">
        <v>569</v>
      </c>
      <c r="B571" s="32" t="s">
        <v>848</v>
      </c>
      <c r="C571" s="32" t="s">
        <v>849</v>
      </c>
    </row>
    <row r="572" spans="1:3" x14ac:dyDescent="0.2">
      <c r="A572" s="31">
        <v>570</v>
      </c>
      <c r="B572" s="32" t="s">
        <v>1462</v>
      </c>
      <c r="C572" s="32" t="s">
        <v>1463</v>
      </c>
    </row>
    <row r="573" spans="1:3" x14ac:dyDescent="0.2">
      <c r="A573" s="31">
        <v>571</v>
      </c>
      <c r="B573" s="32" t="s">
        <v>880</v>
      </c>
      <c r="C573" s="32" t="s">
        <v>881</v>
      </c>
    </row>
    <row r="574" spans="1:3" x14ac:dyDescent="0.2">
      <c r="A574" s="31">
        <v>572</v>
      </c>
      <c r="B574" s="32" t="s">
        <v>1494</v>
      </c>
      <c r="C574" s="32" t="s">
        <v>1495</v>
      </c>
    </row>
    <row r="575" spans="1:3" x14ac:dyDescent="0.2">
      <c r="A575" s="31">
        <v>573</v>
      </c>
      <c r="B575" s="32" t="s">
        <v>490</v>
      </c>
      <c r="C575" s="32" t="s">
        <v>491</v>
      </c>
    </row>
    <row r="576" spans="1:3" x14ac:dyDescent="0.2">
      <c r="A576" s="31">
        <v>574</v>
      </c>
      <c r="B576" s="32" t="s">
        <v>1208</v>
      </c>
      <c r="C576" s="32" t="s">
        <v>1209</v>
      </c>
    </row>
    <row r="577" spans="1:3" x14ac:dyDescent="0.2">
      <c r="A577" s="31">
        <v>575</v>
      </c>
      <c r="B577" s="32" t="s">
        <v>778</v>
      </c>
      <c r="C577" s="32" t="s">
        <v>779</v>
      </c>
    </row>
    <row r="578" spans="1:3" x14ac:dyDescent="0.2">
      <c r="A578" s="31">
        <v>576</v>
      </c>
      <c r="B578" s="32" t="s">
        <v>260</v>
      </c>
      <c r="C578" s="32" t="s">
        <v>261</v>
      </c>
    </row>
    <row r="579" spans="1:3" x14ac:dyDescent="0.2">
      <c r="A579" s="31">
        <v>577</v>
      </c>
      <c r="B579" s="32" t="s">
        <v>1249</v>
      </c>
      <c r="C579" s="32" t="s">
        <v>1250</v>
      </c>
    </row>
    <row r="580" spans="1:3" x14ac:dyDescent="0.2">
      <c r="A580" s="31">
        <v>578</v>
      </c>
      <c r="B580" s="32" t="s">
        <v>983</v>
      </c>
      <c r="C580" s="32" t="s">
        <v>984</v>
      </c>
    </row>
    <row r="581" spans="1:3" x14ac:dyDescent="0.2">
      <c r="A581" s="31">
        <v>579</v>
      </c>
      <c r="B581" s="32" t="s">
        <v>1290</v>
      </c>
      <c r="C581" s="32" t="s">
        <v>1291</v>
      </c>
    </row>
    <row r="582" spans="1:3" x14ac:dyDescent="0.2">
      <c r="A582" s="31">
        <v>580</v>
      </c>
      <c r="B582" s="32" t="s">
        <v>645</v>
      </c>
      <c r="C582" s="32" t="s">
        <v>646</v>
      </c>
    </row>
    <row r="583" spans="1:3" x14ac:dyDescent="0.2">
      <c r="A583" s="31">
        <v>581</v>
      </c>
      <c r="B583" s="32" t="s">
        <v>1434</v>
      </c>
      <c r="C583" s="32" t="s">
        <v>1435</v>
      </c>
    </row>
    <row r="584" spans="1:3" x14ac:dyDescent="0.2">
      <c r="A584" s="31">
        <v>582</v>
      </c>
      <c r="B584" s="32" t="s">
        <v>1553</v>
      </c>
      <c r="C584" s="32" t="s">
        <v>1554</v>
      </c>
    </row>
    <row r="585" spans="1:3" x14ac:dyDescent="0.2">
      <c r="A585" s="31">
        <v>583</v>
      </c>
      <c r="B585" s="32" t="s">
        <v>202</v>
      </c>
      <c r="C585" s="32" t="s">
        <v>203</v>
      </c>
    </row>
    <row r="586" spans="1:3" x14ac:dyDescent="0.2">
      <c r="A586" s="31">
        <v>584</v>
      </c>
      <c r="B586" s="32" t="s">
        <v>450</v>
      </c>
      <c r="C586" s="32" t="s">
        <v>451</v>
      </c>
    </row>
    <row r="587" spans="1:3" x14ac:dyDescent="0.2">
      <c r="A587" s="31">
        <v>585</v>
      </c>
      <c r="B587" s="32" t="s">
        <v>398</v>
      </c>
      <c r="C587" s="32" t="s">
        <v>399</v>
      </c>
    </row>
    <row r="588" spans="1:3" x14ac:dyDescent="0.2">
      <c r="A588" s="31">
        <v>586</v>
      </c>
      <c r="B588" s="32" t="s">
        <v>1392</v>
      </c>
      <c r="C588" s="32" t="s">
        <v>1393</v>
      </c>
    </row>
    <row r="589" spans="1:3" x14ac:dyDescent="0.2">
      <c r="A589" s="31">
        <v>587</v>
      </c>
      <c r="B589" s="32" t="s">
        <v>738</v>
      </c>
      <c r="C589" s="32" t="s">
        <v>739</v>
      </c>
    </row>
    <row r="590" spans="1:3" x14ac:dyDescent="0.2">
      <c r="A590" s="31">
        <v>588</v>
      </c>
      <c r="B590" s="32" t="s">
        <v>1111</v>
      </c>
      <c r="C590" s="32" t="s">
        <v>1112</v>
      </c>
    </row>
    <row r="591" spans="1:3" x14ac:dyDescent="0.2">
      <c r="A591" s="31">
        <v>589</v>
      </c>
      <c r="B591" s="32" t="s">
        <v>1155</v>
      </c>
      <c r="C591" s="32" t="s">
        <v>1156</v>
      </c>
    </row>
    <row r="592" spans="1:3" x14ac:dyDescent="0.2">
      <c r="A592" s="31">
        <v>590</v>
      </c>
      <c r="B592" s="32" t="s">
        <v>324</v>
      </c>
      <c r="C592" s="32" t="s">
        <v>325</v>
      </c>
    </row>
    <row r="593" spans="1:3" x14ac:dyDescent="0.2">
      <c r="A593" s="31">
        <v>591</v>
      </c>
      <c r="B593" s="32" t="s">
        <v>1348</v>
      </c>
      <c r="C593" s="32" t="s">
        <v>1349</v>
      </c>
    </row>
    <row r="594" spans="1:3" x14ac:dyDescent="0.2">
      <c r="A594" s="31">
        <v>592</v>
      </c>
      <c r="B594" s="32" t="s">
        <v>282</v>
      </c>
      <c r="C594" s="32" t="s">
        <v>283</v>
      </c>
    </row>
    <row r="595" spans="1:3" x14ac:dyDescent="0.2">
      <c r="A595" s="31">
        <v>593</v>
      </c>
      <c r="B595" s="32" t="s">
        <v>692</v>
      </c>
      <c r="C595" s="32" t="s">
        <v>693</v>
      </c>
    </row>
    <row r="596" spans="1:3" x14ac:dyDescent="0.2">
      <c r="A596" s="31">
        <v>594</v>
      </c>
      <c r="B596" s="32" t="s">
        <v>932</v>
      </c>
      <c r="C596" s="32" t="s">
        <v>933</v>
      </c>
    </row>
    <row r="597" spans="1:3" x14ac:dyDescent="0.2">
      <c r="A597" s="31">
        <v>595</v>
      </c>
      <c r="B597" s="32" t="s">
        <v>820</v>
      </c>
      <c r="C597" s="32" t="s">
        <v>821</v>
      </c>
    </row>
    <row r="598" spans="1:3" x14ac:dyDescent="0.2">
      <c r="A598" s="31">
        <v>596</v>
      </c>
      <c r="B598" s="32" t="s">
        <v>1300</v>
      </c>
      <c r="C598" s="32" t="s">
        <v>1301</v>
      </c>
    </row>
    <row r="599" spans="1:3" x14ac:dyDescent="0.2">
      <c r="A599" s="31">
        <v>597</v>
      </c>
      <c r="B599" s="32" t="s">
        <v>275</v>
      </c>
      <c r="C599" s="32" t="s">
        <v>40</v>
      </c>
    </row>
    <row r="600" spans="1:3" x14ac:dyDescent="0.2">
      <c r="A600" s="31">
        <v>598</v>
      </c>
      <c r="B600" s="32" t="s">
        <v>275</v>
      </c>
      <c r="C600" s="32"/>
    </row>
    <row r="601" spans="1:3" x14ac:dyDescent="0.2">
      <c r="A601" s="31">
        <v>599</v>
      </c>
      <c r="B601" s="32" t="s">
        <v>1127</v>
      </c>
      <c r="C601" s="32" t="s">
        <v>1127</v>
      </c>
    </row>
    <row r="602" spans="1:3" x14ac:dyDescent="0.2">
      <c r="A602" s="31">
        <v>600</v>
      </c>
      <c r="B602" s="32" t="s">
        <v>351</v>
      </c>
      <c r="C602" s="32" t="s">
        <v>352</v>
      </c>
    </row>
    <row r="603" spans="1:3" x14ac:dyDescent="0.2">
      <c r="A603" s="31">
        <v>601</v>
      </c>
      <c r="B603" s="32" t="s">
        <v>655</v>
      </c>
      <c r="C603" s="32" t="s">
        <v>656</v>
      </c>
    </row>
    <row r="604" spans="1:3" x14ac:dyDescent="0.2">
      <c r="A604" s="31">
        <v>602</v>
      </c>
      <c r="B604" s="32" t="s">
        <v>1047</v>
      </c>
      <c r="C604" s="32" t="s">
        <v>1048</v>
      </c>
    </row>
    <row r="605" spans="1:3" x14ac:dyDescent="0.2">
      <c r="A605" s="31">
        <v>603</v>
      </c>
      <c r="B605" s="32" t="s">
        <v>1051</v>
      </c>
      <c r="C605" s="32" t="s">
        <v>1052</v>
      </c>
    </row>
    <row r="606" spans="1:3" x14ac:dyDescent="0.2">
      <c r="A606" s="31">
        <v>604</v>
      </c>
      <c r="B606" s="32" t="s">
        <v>1063</v>
      </c>
      <c r="C606" s="32" t="s">
        <v>1064</v>
      </c>
    </row>
    <row r="607" spans="1:3" x14ac:dyDescent="0.2">
      <c r="A607" s="31">
        <v>605</v>
      </c>
      <c r="B607" s="32" t="s">
        <v>1049</v>
      </c>
      <c r="C607" s="32" t="s">
        <v>1050</v>
      </c>
    </row>
    <row r="608" spans="1:3" x14ac:dyDescent="0.2">
      <c r="A608" s="31">
        <v>606</v>
      </c>
      <c r="B608" s="32" t="s">
        <v>1623</v>
      </c>
      <c r="C608" s="32"/>
    </row>
    <row r="609" spans="1:3" x14ac:dyDescent="0.2">
      <c r="A609" s="31">
        <v>607</v>
      </c>
      <c r="B609" s="32" t="s">
        <v>338</v>
      </c>
      <c r="C609" s="32" t="s">
        <v>339</v>
      </c>
    </row>
    <row r="610" spans="1:3" x14ac:dyDescent="0.2">
      <c r="A610" s="31">
        <v>608</v>
      </c>
      <c r="B610" s="32" t="s">
        <v>1624</v>
      </c>
      <c r="C610" s="32"/>
    </row>
    <row r="611" spans="1:3" x14ac:dyDescent="0.2">
      <c r="A611" s="31">
        <v>609</v>
      </c>
      <c r="B611" s="32" t="s">
        <v>218</v>
      </c>
      <c r="C611" s="32" t="s">
        <v>219</v>
      </c>
    </row>
    <row r="612" spans="1:3" x14ac:dyDescent="0.2">
      <c r="A612" s="31">
        <v>610</v>
      </c>
      <c r="B612" s="32" t="s">
        <v>355</v>
      </c>
      <c r="C612" s="32" t="s">
        <v>356</v>
      </c>
    </row>
    <row r="613" spans="1:3" x14ac:dyDescent="0.2">
      <c r="A613" s="31">
        <v>611</v>
      </c>
      <c r="B613" s="32" t="s">
        <v>507</v>
      </c>
      <c r="C613" s="32" t="s">
        <v>508</v>
      </c>
    </row>
    <row r="614" spans="1:3" x14ac:dyDescent="0.2">
      <c r="A614" s="31">
        <v>612</v>
      </c>
      <c r="B614" s="32" t="s">
        <v>519</v>
      </c>
      <c r="C614" s="32" t="s">
        <v>520</v>
      </c>
    </row>
    <row r="615" spans="1:3" x14ac:dyDescent="0.2">
      <c r="A615" s="31">
        <v>613</v>
      </c>
      <c r="B615" s="32" t="s">
        <v>521</v>
      </c>
      <c r="C615" s="32" t="s">
        <v>522</v>
      </c>
    </row>
    <row r="616" spans="1:3" x14ac:dyDescent="0.2">
      <c r="A616" s="31">
        <v>614</v>
      </c>
      <c r="B616" s="32" t="s">
        <v>561</v>
      </c>
      <c r="C616" s="32" t="s">
        <v>562</v>
      </c>
    </row>
    <row r="617" spans="1:3" x14ac:dyDescent="0.2">
      <c r="A617" s="31">
        <v>615</v>
      </c>
      <c r="B617" s="32" t="s">
        <v>535</v>
      </c>
      <c r="C617" s="32" t="s">
        <v>536</v>
      </c>
    </row>
    <row r="618" spans="1:3" x14ac:dyDescent="0.2">
      <c r="A618" s="31">
        <v>616</v>
      </c>
      <c r="B618" s="32" t="s">
        <v>509</v>
      </c>
      <c r="C618" s="32" t="s">
        <v>510</v>
      </c>
    </row>
    <row r="619" spans="1:3" x14ac:dyDescent="0.2">
      <c r="A619" s="31">
        <v>617</v>
      </c>
      <c r="B619" s="32" t="s">
        <v>557</v>
      </c>
      <c r="C619" s="32" t="s">
        <v>558</v>
      </c>
    </row>
    <row r="620" spans="1:3" x14ac:dyDescent="0.2">
      <c r="A620" s="31">
        <v>618</v>
      </c>
      <c r="B620" s="32" t="s">
        <v>529</v>
      </c>
      <c r="C620" s="32" t="s">
        <v>530</v>
      </c>
    </row>
    <row r="621" spans="1:3" x14ac:dyDescent="0.2">
      <c r="A621" s="31">
        <v>619</v>
      </c>
      <c r="B621" s="32" t="s">
        <v>523</v>
      </c>
      <c r="C621" s="32" t="s">
        <v>524</v>
      </c>
    </row>
    <row r="622" spans="1:3" x14ac:dyDescent="0.2">
      <c r="A622" s="31">
        <v>620</v>
      </c>
      <c r="B622" s="32" t="s">
        <v>549</v>
      </c>
      <c r="C622" s="32" t="s">
        <v>550</v>
      </c>
    </row>
    <row r="623" spans="1:3" x14ac:dyDescent="0.2">
      <c r="A623" s="31">
        <v>621</v>
      </c>
      <c r="B623" s="32" t="s">
        <v>525</v>
      </c>
      <c r="C623" s="32" t="s">
        <v>526</v>
      </c>
    </row>
    <row r="624" spans="1:3" x14ac:dyDescent="0.2">
      <c r="A624" s="31">
        <v>622</v>
      </c>
      <c r="B624" s="32" t="s">
        <v>1609</v>
      </c>
      <c r="C624" s="32"/>
    </row>
    <row r="625" spans="1:3" x14ac:dyDescent="0.2">
      <c r="A625" s="31">
        <v>623</v>
      </c>
      <c r="B625" s="32" t="s">
        <v>527</v>
      </c>
      <c r="C625" s="32" t="s">
        <v>528</v>
      </c>
    </row>
    <row r="626" spans="1:3" x14ac:dyDescent="0.2">
      <c r="A626" s="31">
        <v>624</v>
      </c>
      <c r="B626" s="32" t="s">
        <v>75</v>
      </c>
      <c r="C626" s="32" t="s">
        <v>502</v>
      </c>
    </row>
    <row r="627" spans="1:3" x14ac:dyDescent="0.2">
      <c r="A627" s="31">
        <v>625</v>
      </c>
      <c r="B627" s="32" t="s">
        <v>1175</v>
      </c>
      <c r="C627" s="32" t="s">
        <v>1176</v>
      </c>
    </row>
    <row r="628" spans="1:3" x14ac:dyDescent="0.2">
      <c r="A628" s="31">
        <v>626</v>
      </c>
      <c r="B628" s="32" t="s">
        <v>1614</v>
      </c>
      <c r="C628" s="32"/>
    </row>
    <row r="629" spans="1:3" x14ac:dyDescent="0.2">
      <c r="A629" s="31">
        <v>627</v>
      </c>
      <c r="B629" s="32" t="s">
        <v>515</v>
      </c>
      <c r="C629" s="32" t="s">
        <v>516</v>
      </c>
    </row>
    <row r="630" spans="1:3" x14ac:dyDescent="0.2">
      <c r="A630" s="31">
        <v>628</v>
      </c>
      <c r="B630" s="32" t="s">
        <v>559</v>
      </c>
      <c r="C630" s="32" t="s">
        <v>560</v>
      </c>
    </row>
    <row r="631" spans="1:3" x14ac:dyDescent="0.2">
      <c r="A631" s="31">
        <v>629</v>
      </c>
      <c r="B631" s="32" t="s">
        <v>517</v>
      </c>
      <c r="C631" s="32" t="s">
        <v>518</v>
      </c>
    </row>
    <row r="632" spans="1:3" x14ac:dyDescent="0.2">
      <c r="A632" s="31">
        <v>630</v>
      </c>
      <c r="B632" s="32" t="s">
        <v>513</v>
      </c>
      <c r="C632" s="32" t="s">
        <v>514</v>
      </c>
    </row>
    <row r="633" spans="1:3" x14ac:dyDescent="0.2">
      <c r="A633" s="31">
        <v>631</v>
      </c>
      <c r="B633" s="32" t="s">
        <v>533</v>
      </c>
      <c r="C633" s="32" t="s">
        <v>534</v>
      </c>
    </row>
    <row r="634" spans="1:3" x14ac:dyDescent="0.2">
      <c r="A634" s="31">
        <v>632</v>
      </c>
      <c r="B634" s="32" t="s">
        <v>511</v>
      </c>
      <c r="C634" s="32" t="s">
        <v>512</v>
      </c>
    </row>
    <row r="635" spans="1:3" x14ac:dyDescent="0.2">
      <c r="A635" s="31">
        <v>633</v>
      </c>
      <c r="B635" s="32" t="s">
        <v>531</v>
      </c>
      <c r="C635" s="32" t="s">
        <v>532</v>
      </c>
    </row>
    <row r="636" spans="1:3" x14ac:dyDescent="0.2">
      <c r="A636" s="31">
        <v>634</v>
      </c>
      <c r="B636" s="32" t="s">
        <v>555</v>
      </c>
      <c r="C636" s="32" t="s">
        <v>556</v>
      </c>
    </row>
    <row r="637" spans="1:3" x14ac:dyDescent="0.2">
      <c r="A637" s="31">
        <v>635</v>
      </c>
      <c r="B637" s="32" t="s">
        <v>551</v>
      </c>
      <c r="C637" s="32" t="s">
        <v>552</v>
      </c>
    </row>
    <row r="638" spans="1:3" x14ac:dyDescent="0.2">
      <c r="A638" s="31">
        <v>636</v>
      </c>
      <c r="B638" s="32" t="s">
        <v>553</v>
      </c>
      <c r="C638" s="32" t="s">
        <v>554</v>
      </c>
    </row>
    <row r="639" spans="1:3" x14ac:dyDescent="0.2">
      <c r="A639" s="31">
        <v>637</v>
      </c>
      <c r="B639" s="32" t="s">
        <v>503</v>
      </c>
      <c r="C639" s="32" t="s">
        <v>504</v>
      </c>
    </row>
    <row r="640" spans="1:3" x14ac:dyDescent="0.2">
      <c r="A640" s="31">
        <v>638</v>
      </c>
      <c r="B640" s="32" t="s">
        <v>539</v>
      </c>
      <c r="C640" s="32" t="s">
        <v>540</v>
      </c>
    </row>
    <row r="641" spans="1:3" x14ac:dyDescent="0.2">
      <c r="A641" s="31">
        <v>639</v>
      </c>
      <c r="B641" s="32" t="s">
        <v>505</v>
      </c>
      <c r="C641" s="32" t="s">
        <v>506</v>
      </c>
    </row>
    <row r="642" spans="1:3" x14ac:dyDescent="0.2">
      <c r="A642" s="31">
        <v>640</v>
      </c>
      <c r="B642" s="32" t="s">
        <v>537</v>
      </c>
      <c r="C642" s="32" t="s">
        <v>538</v>
      </c>
    </row>
    <row r="643" spans="1:3" x14ac:dyDescent="0.2">
      <c r="A643" s="31">
        <v>641</v>
      </c>
      <c r="B643" s="32" t="s">
        <v>214</v>
      </c>
      <c r="C643" s="32" t="s">
        <v>215</v>
      </c>
    </row>
    <row r="644" spans="1:3" x14ac:dyDescent="0.2">
      <c r="A644" s="31">
        <v>642</v>
      </c>
      <c r="B644" s="32" t="s">
        <v>1011</v>
      </c>
      <c r="C644" s="32" t="s">
        <v>1012</v>
      </c>
    </row>
    <row r="645" spans="1:3" x14ac:dyDescent="0.2">
      <c r="A645" s="31">
        <v>643</v>
      </c>
      <c r="B645" s="32" t="s">
        <v>1013</v>
      </c>
      <c r="C645" s="32" t="s">
        <v>1014</v>
      </c>
    </row>
    <row r="646" spans="1:3" x14ac:dyDescent="0.2">
      <c r="A646" s="31">
        <v>644</v>
      </c>
      <c r="B646" s="32" t="s">
        <v>1009</v>
      </c>
      <c r="C646" s="32" t="s">
        <v>1010</v>
      </c>
    </row>
    <row r="647" spans="1:3" x14ac:dyDescent="0.2">
      <c r="A647" s="31">
        <v>645</v>
      </c>
      <c r="B647" s="32" t="s">
        <v>661</v>
      </c>
      <c r="C647" s="32" t="s">
        <v>113</v>
      </c>
    </row>
    <row r="648" spans="1:3" x14ac:dyDescent="0.2">
      <c r="A648" s="31">
        <v>646</v>
      </c>
      <c r="B648" s="32" t="s">
        <v>661</v>
      </c>
      <c r="C648" s="32"/>
    </row>
    <row r="649" spans="1:3" x14ac:dyDescent="0.2">
      <c r="A649" s="31">
        <v>647</v>
      </c>
      <c r="B649" s="32" t="s">
        <v>1139</v>
      </c>
      <c r="C649" s="32" t="s">
        <v>1140</v>
      </c>
    </row>
    <row r="650" spans="1:3" x14ac:dyDescent="0.2">
      <c r="A650" s="31">
        <v>648</v>
      </c>
      <c r="B650" s="32" t="s">
        <v>920</v>
      </c>
      <c r="C650" s="32" t="s">
        <v>921</v>
      </c>
    </row>
    <row r="651" spans="1:3" x14ac:dyDescent="0.2">
      <c r="A651" s="31">
        <v>649</v>
      </c>
      <c r="B651" s="32" t="s">
        <v>1308</v>
      </c>
      <c r="C651" s="32" t="s">
        <v>1309</v>
      </c>
    </row>
    <row r="652" spans="1:3" x14ac:dyDescent="0.2">
      <c r="A652" s="31">
        <v>650</v>
      </c>
      <c r="B652" s="32" t="s">
        <v>1304</v>
      </c>
      <c r="C652" s="32" t="s">
        <v>1305</v>
      </c>
    </row>
    <row r="653" spans="1:3" x14ac:dyDescent="0.2">
      <c r="A653" s="31">
        <v>651</v>
      </c>
      <c r="B653" s="32" t="s">
        <v>1575</v>
      </c>
      <c r="C653" s="32" t="s">
        <v>1576</v>
      </c>
    </row>
    <row r="654" spans="1:3" x14ac:dyDescent="0.2">
      <c r="A654" s="31">
        <v>652</v>
      </c>
      <c r="B654" s="32" t="s">
        <v>788</v>
      </c>
      <c r="C654" s="32" t="s">
        <v>789</v>
      </c>
    </row>
    <row r="655" spans="1:3" x14ac:dyDescent="0.2">
      <c r="A655" s="31">
        <v>653</v>
      </c>
      <c r="B655" s="32" t="s">
        <v>341</v>
      </c>
      <c r="C655" s="32" t="s">
        <v>342</v>
      </c>
    </row>
    <row r="656" spans="1:3" x14ac:dyDescent="0.2">
      <c r="A656" s="31">
        <v>654</v>
      </c>
      <c r="B656" s="32" t="s">
        <v>1625</v>
      </c>
      <c r="C656" s="32"/>
    </row>
    <row r="657" spans="1:3" x14ac:dyDescent="0.2">
      <c r="A657" s="31">
        <v>655</v>
      </c>
      <c r="B657" s="32" t="s">
        <v>1626</v>
      </c>
      <c r="C657" s="32"/>
    </row>
    <row r="658" spans="1:3" x14ac:dyDescent="0.2">
      <c r="A658" s="31">
        <v>656</v>
      </c>
      <c r="B658" s="32" t="s">
        <v>216</v>
      </c>
      <c r="C658" s="32" t="s">
        <v>217</v>
      </c>
    </row>
    <row r="659" spans="1:3" x14ac:dyDescent="0.2">
      <c r="A659" s="31">
        <v>657</v>
      </c>
      <c r="B659" s="32" t="s">
        <v>866</v>
      </c>
      <c r="C659" s="32" t="s">
        <v>867</v>
      </c>
    </row>
    <row r="660" spans="1:3" x14ac:dyDescent="0.2">
      <c r="A660" s="31">
        <v>658</v>
      </c>
      <c r="B660" s="32" t="s">
        <v>1480</v>
      </c>
      <c r="C660" s="32" t="s">
        <v>1481</v>
      </c>
    </row>
    <row r="661" spans="1:3" x14ac:dyDescent="0.2">
      <c r="A661" s="31">
        <v>659</v>
      </c>
      <c r="B661" s="32" t="s">
        <v>898</v>
      </c>
      <c r="C661" s="32" t="s">
        <v>899</v>
      </c>
    </row>
    <row r="662" spans="1:3" x14ac:dyDescent="0.2">
      <c r="A662" s="31">
        <v>660</v>
      </c>
      <c r="B662" s="32" t="s">
        <v>1512</v>
      </c>
      <c r="C662" s="32" t="s">
        <v>1513</v>
      </c>
    </row>
    <row r="663" spans="1:3" x14ac:dyDescent="0.2">
      <c r="A663" s="31">
        <v>661</v>
      </c>
      <c r="B663" s="32" t="s">
        <v>368</v>
      </c>
      <c r="C663" s="32" t="s">
        <v>369</v>
      </c>
    </row>
    <row r="664" spans="1:3" x14ac:dyDescent="0.2">
      <c r="A664" s="31">
        <v>662</v>
      </c>
      <c r="B664" s="32" t="s">
        <v>462</v>
      </c>
      <c r="C664" s="32" t="s">
        <v>463</v>
      </c>
    </row>
    <row r="665" spans="1:3" x14ac:dyDescent="0.2">
      <c r="A665" s="31">
        <v>663</v>
      </c>
      <c r="B665" s="32" t="s">
        <v>1177</v>
      </c>
      <c r="C665" s="32" t="s">
        <v>1178</v>
      </c>
    </row>
    <row r="666" spans="1:3" x14ac:dyDescent="0.2">
      <c r="A666" s="31">
        <v>664</v>
      </c>
      <c r="B666" s="32" t="s">
        <v>748</v>
      </c>
      <c r="C666" s="32" t="s">
        <v>749</v>
      </c>
    </row>
    <row r="667" spans="1:3" x14ac:dyDescent="0.2">
      <c r="A667" s="31">
        <v>665</v>
      </c>
      <c r="B667" s="32" t="s">
        <v>230</v>
      </c>
      <c r="C667" s="32" t="s">
        <v>231</v>
      </c>
    </row>
    <row r="668" spans="1:3" x14ac:dyDescent="0.2">
      <c r="A668" s="31">
        <v>666</v>
      </c>
      <c r="B668" s="32" t="s">
        <v>1218</v>
      </c>
      <c r="C668" s="32" t="s">
        <v>1219</v>
      </c>
    </row>
    <row r="669" spans="1:3" x14ac:dyDescent="0.2">
      <c r="A669" s="31">
        <v>667</v>
      </c>
      <c r="B669" s="32" t="s">
        <v>951</v>
      </c>
      <c r="C669" s="32" t="s">
        <v>952</v>
      </c>
    </row>
    <row r="670" spans="1:3" x14ac:dyDescent="0.2">
      <c r="A670" s="31">
        <v>668</v>
      </c>
      <c r="B670" s="32" t="s">
        <v>708</v>
      </c>
      <c r="C670" s="32" t="s">
        <v>709</v>
      </c>
    </row>
    <row r="671" spans="1:3" x14ac:dyDescent="0.2">
      <c r="A671" s="31">
        <v>669</v>
      </c>
      <c r="B671" s="32" t="s">
        <v>1258</v>
      </c>
      <c r="C671" s="32" t="s">
        <v>1259</v>
      </c>
    </row>
    <row r="672" spans="1:3" x14ac:dyDescent="0.2">
      <c r="A672" s="31">
        <v>670</v>
      </c>
      <c r="B672" s="32" t="s">
        <v>614</v>
      </c>
      <c r="C672" s="32" t="s">
        <v>615</v>
      </c>
    </row>
    <row r="673" spans="1:3" x14ac:dyDescent="0.2">
      <c r="A673" s="31">
        <v>671</v>
      </c>
      <c r="B673" s="32" t="s">
        <v>1404</v>
      </c>
      <c r="C673" s="32" t="s">
        <v>1405</v>
      </c>
    </row>
    <row r="674" spans="1:3" x14ac:dyDescent="0.2">
      <c r="A674" s="31">
        <v>672</v>
      </c>
      <c r="B674" s="32" t="s">
        <v>1524</v>
      </c>
      <c r="C674" s="32" t="s">
        <v>1525</v>
      </c>
    </row>
    <row r="675" spans="1:3" x14ac:dyDescent="0.2">
      <c r="A675" s="31">
        <v>673</v>
      </c>
      <c r="B675" s="32" t="s">
        <v>174</v>
      </c>
      <c r="C675" s="32" t="s">
        <v>175</v>
      </c>
    </row>
    <row r="676" spans="1:3" x14ac:dyDescent="0.2">
      <c r="A676" s="31">
        <v>674</v>
      </c>
      <c r="B676" s="32" t="s">
        <v>420</v>
      </c>
      <c r="C676" s="32" t="s">
        <v>421</v>
      </c>
    </row>
    <row r="677" spans="1:3" x14ac:dyDescent="0.2">
      <c r="A677" s="31">
        <v>675</v>
      </c>
      <c r="B677" s="32" t="s">
        <v>1362</v>
      </c>
      <c r="C677" s="32" t="s">
        <v>1363</v>
      </c>
    </row>
    <row r="678" spans="1:3" x14ac:dyDescent="0.2">
      <c r="A678" s="31">
        <v>676</v>
      </c>
      <c r="B678" s="32" t="s">
        <v>1079</v>
      </c>
      <c r="C678" s="32" t="s">
        <v>1080</v>
      </c>
    </row>
    <row r="679" spans="1:3" x14ac:dyDescent="0.2">
      <c r="A679" s="31">
        <v>677</v>
      </c>
      <c r="B679" s="32" t="s">
        <v>294</v>
      </c>
      <c r="C679" s="32" t="s">
        <v>295</v>
      </c>
    </row>
    <row r="680" spans="1:3" x14ac:dyDescent="0.2">
      <c r="A680" s="31">
        <v>678</v>
      </c>
      <c r="B680" s="32" t="s">
        <v>1318</v>
      </c>
      <c r="C680" s="32" t="s">
        <v>1319</v>
      </c>
    </row>
    <row r="681" spans="1:3" x14ac:dyDescent="0.2">
      <c r="A681" s="31">
        <v>679</v>
      </c>
      <c r="B681" s="32" t="s">
        <v>662</v>
      </c>
      <c r="C681" s="32" t="s">
        <v>663</v>
      </c>
    </row>
    <row r="682" spans="1:3" x14ac:dyDescent="0.2">
      <c r="A682" s="31">
        <v>680</v>
      </c>
      <c r="B682" s="32" t="s">
        <v>900</v>
      </c>
      <c r="C682" s="32" t="s">
        <v>901</v>
      </c>
    </row>
    <row r="683" spans="1:3" x14ac:dyDescent="0.2">
      <c r="A683" s="31">
        <v>681</v>
      </c>
      <c r="B683" s="32" t="s">
        <v>790</v>
      </c>
      <c r="C683" s="32" t="s">
        <v>791</v>
      </c>
    </row>
    <row r="684" spans="1:3" x14ac:dyDescent="0.2">
      <c r="A684" s="31">
        <v>682</v>
      </c>
      <c r="B684" s="32" t="s">
        <v>864</v>
      </c>
      <c r="C684" s="32" t="s">
        <v>865</v>
      </c>
    </row>
    <row r="685" spans="1:3" x14ac:dyDescent="0.2">
      <c r="A685" s="31">
        <v>683</v>
      </c>
      <c r="B685" s="32" t="s">
        <v>1478</v>
      </c>
      <c r="C685" s="32" t="s">
        <v>1479</v>
      </c>
    </row>
    <row r="686" spans="1:3" x14ac:dyDescent="0.2">
      <c r="A686" s="31">
        <v>684</v>
      </c>
      <c r="B686" s="32" t="s">
        <v>896</v>
      </c>
      <c r="C686" s="32" t="s">
        <v>897</v>
      </c>
    </row>
    <row r="687" spans="1:3" x14ac:dyDescent="0.2">
      <c r="A687" s="31">
        <v>685</v>
      </c>
      <c r="B687" s="32" t="s">
        <v>1510</v>
      </c>
      <c r="C687" s="32" t="s">
        <v>1511</v>
      </c>
    </row>
    <row r="688" spans="1:3" x14ac:dyDescent="0.2">
      <c r="A688" s="31">
        <v>686</v>
      </c>
      <c r="B688" s="32" t="s">
        <v>498</v>
      </c>
      <c r="C688" s="32" t="s">
        <v>499</v>
      </c>
    </row>
    <row r="689" spans="1:3" x14ac:dyDescent="0.2">
      <c r="A689" s="31">
        <v>687</v>
      </c>
      <c r="B689" s="32" t="s">
        <v>1216</v>
      </c>
      <c r="C689" s="32" t="s">
        <v>1217</v>
      </c>
    </row>
    <row r="690" spans="1:3" x14ac:dyDescent="0.2">
      <c r="A690" s="31">
        <v>688</v>
      </c>
      <c r="B690" s="32" t="s">
        <v>786</v>
      </c>
      <c r="C690" s="32" t="s">
        <v>787</v>
      </c>
    </row>
    <row r="691" spans="1:3" x14ac:dyDescent="0.2">
      <c r="A691" s="31">
        <v>689</v>
      </c>
      <c r="B691" s="32" t="s">
        <v>268</v>
      </c>
      <c r="C691" s="32" t="s">
        <v>269</v>
      </c>
    </row>
    <row r="692" spans="1:3" x14ac:dyDescent="0.2">
      <c r="A692" s="31">
        <v>690</v>
      </c>
      <c r="B692" s="32" t="s">
        <v>1256</v>
      </c>
      <c r="C692" s="32" t="s">
        <v>1257</v>
      </c>
    </row>
    <row r="693" spans="1:3" x14ac:dyDescent="0.2">
      <c r="A693" s="31">
        <v>691</v>
      </c>
      <c r="B693" s="32" t="s">
        <v>991</v>
      </c>
      <c r="C693" s="32" t="s">
        <v>992</v>
      </c>
    </row>
    <row r="694" spans="1:3" x14ac:dyDescent="0.2">
      <c r="A694" s="31">
        <v>692</v>
      </c>
      <c r="B694" s="32" t="s">
        <v>1298</v>
      </c>
      <c r="C694" s="32" t="s">
        <v>1299</v>
      </c>
    </row>
    <row r="695" spans="1:3" x14ac:dyDescent="0.2">
      <c r="A695" s="31">
        <v>693</v>
      </c>
      <c r="B695" s="32" t="s">
        <v>653</v>
      </c>
      <c r="C695" s="32" t="s">
        <v>654</v>
      </c>
    </row>
    <row r="696" spans="1:3" x14ac:dyDescent="0.2">
      <c r="A696" s="31">
        <v>694</v>
      </c>
      <c r="B696" s="32" t="s">
        <v>1442</v>
      </c>
      <c r="C696" s="32" t="s">
        <v>1443</v>
      </c>
    </row>
    <row r="697" spans="1:3" x14ac:dyDescent="0.2">
      <c r="A697" s="31">
        <v>695</v>
      </c>
      <c r="B697" s="32" t="s">
        <v>1561</v>
      </c>
      <c r="C697" s="32" t="s">
        <v>1562</v>
      </c>
    </row>
    <row r="698" spans="1:3" x14ac:dyDescent="0.2">
      <c r="A698" s="31">
        <v>696</v>
      </c>
      <c r="B698" s="32" t="s">
        <v>210</v>
      </c>
      <c r="C698" s="32" t="s">
        <v>211</v>
      </c>
    </row>
    <row r="699" spans="1:3" x14ac:dyDescent="0.2">
      <c r="A699" s="31">
        <v>697</v>
      </c>
      <c r="B699" s="32" t="s">
        <v>458</v>
      </c>
      <c r="C699" s="32" t="s">
        <v>459</v>
      </c>
    </row>
    <row r="700" spans="1:3" x14ac:dyDescent="0.2">
      <c r="A700" s="31">
        <v>698</v>
      </c>
      <c r="B700" s="32" t="s">
        <v>406</v>
      </c>
      <c r="C700" s="32" t="s">
        <v>407</v>
      </c>
    </row>
    <row r="701" spans="1:3" x14ac:dyDescent="0.2">
      <c r="A701" s="31">
        <v>699</v>
      </c>
      <c r="B701" s="32" t="s">
        <v>1400</v>
      </c>
      <c r="C701" s="32" t="s">
        <v>1401</v>
      </c>
    </row>
    <row r="702" spans="1:3" x14ac:dyDescent="0.2">
      <c r="A702" s="31">
        <v>700</v>
      </c>
      <c r="B702" s="32" t="s">
        <v>745</v>
      </c>
      <c r="C702" s="32" t="s">
        <v>746</v>
      </c>
    </row>
    <row r="703" spans="1:3" x14ac:dyDescent="0.2">
      <c r="A703" s="31">
        <v>701</v>
      </c>
      <c r="B703" s="32" t="s">
        <v>1119</v>
      </c>
      <c r="C703" s="32" t="s">
        <v>1120</v>
      </c>
    </row>
    <row r="704" spans="1:3" x14ac:dyDescent="0.2">
      <c r="A704" s="31">
        <v>702</v>
      </c>
      <c r="B704" s="32" t="s">
        <v>1163</v>
      </c>
      <c r="C704" s="32" t="s">
        <v>1164</v>
      </c>
    </row>
    <row r="705" spans="1:3" x14ac:dyDescent="0.2">
      <c r="A705" s="31">
        <v>703</v>
      </c>
      <c r="B705" s="32" t="s">
        <v>332</v>
      </c>
      <c r="C705" s="32" t="s">
        <v>333</v>
      </c>
    </row>
    <row r="706" spans="1:3" x14ac:dyDescent="0.2">
      <c r="A706" s="31">
        <v>704</v>
      </c>
      <c r="B706" s="32" t="s">
        <v>1356</v>
      </c>
      <c r="C706" s="32" t="s">
        <v>1357</v>
      </c>
    </row>
    <row r="707" spans="1:3" x14ac:dyDescent="0.2">
      <c r="A707" s="31">
        <v>705</v>
      </c>
      <c r="B707" s="32" t="s">
        <v>290</v>
      </c>
      <c r="C707" s="32" t="s">
        <v>291</v>
      </c>
    </row>
    <row r="708" spans="1:3" x14ac:dyDescent="0.2">
      <c r="A708" s="31">
        <v>706</v>
      </c>
      <c r="B708" s="32" t="s">
        <v>700</v>
      </c>
      <c r="C708" s="32" t="s">
        <v>701</v>
      </c>
    </row>
    <row r="709" spans="1:3" x14ac:dyDescent="0.2">
      <c r="A709" s="31">
        <v>707</v>
      </c>
      <c r="B709" s="32" t="s">
        <v>939</v>
      </c>
      <c r="C709" s="32" t="s">
        <v>940</v>
      </c>
    </row>
    <row r="710" spans="1:3" x14ac:dyDescent="0.2">
      <c r="A710" s="31">
        <v>708</v>
      </c>
      <c r="B710" s="32" t="s">
        <v>828</v>
      </c>
      <c r="C710" s="32" t="s">
        <v>829</v>
      </c>
    </row>
    <row r="711" spans="1:3" x14ac:dyDescent="0.2">
      <c r="A711" s="31">
        <v>709</v>
      </c>
      <c r="B711" s="32" t="s">
        <v>862</v>
      </c>
      <c r="C711" s="32" t="s">
        <v>863</v>
      </c>
    </row>
    <row r="712" spans="1:3" x14ac:dyDescent="0.2">
      <c r="A712" s="31">
        <v>710</v>
      </c>
      <c r="B712" s="32" t="s">
        <v>1476</v>
      </c>
      <c r="C712" s="32" t="s">
        <v>1477</v>
      </c>
    </row>
    <row r="713" spans="1:3" x14ac:dyDescent="0.2">
      <c r="A713" s="31">
        <v>711</v>
      </c>
      <c r="B713" s="32" t="s">
        <v>894</v>
      </c>
      <c r="C713" s="32" t="s">
        <v>895</v>
      </c>
    </row>
    <row r="714" spans="1:3" x14ac:dyDescent="0.2">
      <c r="A714" s="31">
        <v>712</v>
      </c>
      <c r="B714" s="32" t="s">
        <v>1508</v>
      </c>
      <c r="C714" s="32" t="s">
        <v>1509</v>
      </c>
    </row>
    <row r="715" spans="1:3" x14ac:dyDescent="0.2">
      <c r="A715" s="31">
        <v>713</v>
      </c>
      <c r="B715" s="32" t="s">
        <v>370</v>
      </c>
      <c r="C715" s="32" t="s">
        <v>371</v>
      </c>
    </row>
    <row r="716" spans="1:3" x14ac:dyDescent="0.2">
      <c r="A716" s="31">
        <v>714</v>
      </c>
      <c r="B716" s="32" t="s">
        <v>464</v>
      </c>
      <c r="C716" s="32" t="s">
        <v>465</v>
      </c>
    </row>
    <row r="717" spans="1:3" x14ac:dyDescent="0.2">
      <c r="A717" s="31">
        <v>715</v>
      </c>
      <c r="B717" s="32" t="s">
        <v>1179</v>
      </c>
      <c r="C717" s="32" t="s">
        <v>1180</v>
      </c>
    </row>
    <row r="718" spans="1:3" x14ac:dyDescent="0.2">
      <c r="A718" s="31">
        <v>716</v>
      </c>
      <c r="B718" s="32" t="s">
        <v>750</v>
      </c>
      <c r="C718" s="32" t="s">
        <v>751</v>
      </c>
    </row>
    <row r="719" spans="1:3" x14ac:dyDescent="0.2">
      <c r="A719" s="31">
        <v>717</v>
      </c>
      <c r="B719" s="32" t="s">
        <v>232</v>
      </c>
      <c r="C719" s="32" t="s">
        <v>233</v>
      </c>
    </row>
    <row r="720" spans="1:3" x14ac:dyDescent="0.2">
      <c r="A720" s="31">
        <v>718</v>
      </c>
      <c r="B720" s="32" t="s">
        <v>1220</v>
      </c>
      <c r="C720" s="32" t="s">
        <v>1221</v>
      </c>
    </row>
    <row r="721" spans="1:3" x14ac:dyDescent="0.2">
      <c r="A721" s="31">
        <v>719</v>
      </c>
      <c r="B721" s="32" t="s">
        <v>953</v>
      </c>
      <c r="C721" s="32" t="s">
        <v>954</v>
      </c>
    </row>
    <row r="722" spans="1:3" x14ac:dyDescent="0.2">
      <c r="A722" s="31">
        <v>720</v>
      </c>
      <c r="B722" s="32" t="s">
        <v>710</v>
      </c>
      <c r="C722" s="32" t="s">
        <v>711</v>
      </c>
    </row>
    <row r="723" spans="1:3" x14ac:dyDescent="0.2">
      <c r="A723" s="31">
        <v>721</v>
      </c>
      <c r="B723" s="32" t="s">
        <v>1260</v>
      </c>
      <c r="C723" s="32" t="s">
        <v>1261</v>
      </c>
    </row>
    <row r="724" spans="1:3" x14ac:dyDescent="0.2">
      <c r="A724" s="31">
        <v>722</v>
      </c>
      <c r="B724" s="32" t="s">
        <v>616</v>
      </c>
      <c r="C724" s="32" t="s">
        <v>617</v>
      </c>
    </row>
    <row r="725" spans="1:3" x14ac:dyDescent="0.2">
      <c r="A725" s="31">
        <v>723</v>
      </c>
      <c r="B725" s="32" t="s">
        <v>1406</v>
      </c>
      <c r="C725" s="32" t="s">
        <v>1407</v>
      </c>
    </row>
    <row r="726" spans="1:3" x14ac:dyDescent="0.2">
      <c r="A726" s="31">
        <v>724</v>
      </c>
      <c r="B726" s="32" t="s">
        <v>1526</v>
      </c>
      <c r="C726" s="32" t="s">
        <v>1527</v>
      </c>
    </row>
    <row r="727" spans="1:3" x14ac:dyDescent="0.2">
      <c r="A727" s="31">
        <v>725</v>
      </c>
      <c r="B727" s="32" t="s">
        <v>176</v>
      </c>
      <c r="C727" s="32" t="s">
        <v>177</v>
      </c>
    </row>
    <row r="728" spans="1:3" x14ac:dyDescent="0.2">
      <c r="A728" s="31">
        <v>726</v>
      </c>
      <c r="B728" s="32" t="s">
        <v>422</v>
      </c>
      <c r="C728" s="32" t="s">
        <v>423</v>
      </c>
    </row>
    <row r="729" spans="1:3" x14ac:dyDescent="0.2">
      <c r="A729" s="31">
        <v>727</v>
      </c>
      <c r="B729" s="32" t="s">
        <v>1364</v>
      </c>
      <c r="C729" s="32" t="s">
        <v>1365</v>
      </c>
    </row>
    <row r="730" spans="1:3" x14ac:dyDescent="0.2">
      <c r="A730" s="31">
        <v>728</v>
      </c>
      <c r="B730" s="32" t="s">
        <v>1081</v>
      </c>
      <c r="C730" s="32" t="s">
        <v>1082</v>
      </c>
    </row>
    <row r="731" spans="1:3" x14ac:dyDescent="0.2">
      <c r="A731" s="31">
        <v>729</v>
      </c>
      <c r="B731" s="32" t="s">
        <v>296</v>
      </c>
      <c r="C731" s="32" t="s">
        <v>297</v>
      </c>
    </row>
    <row r="732" spans="1:3" x14ac:dyDescent="0.2">
      <c r="A732" s="31">
        <v>730</v>
      </c>
      <c r="B732" s="32" t="s">
        <v>1320</v>
      </c>
      <c r="C732" s="32" t="s">
        <v>1321</v>
      </c>
    </row>
    <row r="733" spans="1:3" x14ac:dyDescent="0.2">
      <c r="A733" s="31">
        <v>731</v>
      </c>
      <c r="B733" s="32" t="s">
        <v>664</v>
      </c>
      <c r="C733" s="32" t="s">
        <v>665</v>
      </c>
    </row>
    <row r="734" spans="1:3" x14ac:dyDescent="0.2">
      <c r="A734" s="31">
        <v>732</v>
      </c>
      <c r="B734" s="32" t="s">
        <v>902</v>
      </c>
      <c r="C734" s="32" t="s">
        <v>903</v>
      </c>
    </row>
    <row r="735" spans="1:3" x14ac:dyDescent="0.2">
      <c r="A735" s="31">
        <v>733</v>
      </c>
      <c r="B735" s="32" t="s">
        <v>792</v>
      </c>
      <c r="C735" s="32" t="s">
        <v>793</v>
      </c>
    </row>
    <row r="736" spans="1:3" x14ac:dyDescent="0.2">
      <c r="A736" s="31">
        <v>734</v>
      </c>
      <c r="B736" s="32" t="s">
        <v>860</v>
      </c>
      <c r="C736" s="32" t="s">
        <v>861</v>
      </c>
    </row>
    <row r="737" spans="1:3" x14ac:dyDescent="0.2">
      <c r="A737" s="31">
        <v>735</v>
      </c>
      <c r="B737" s="32" t="s">
        <v>1474</v>
      </c>
      <c r="C737" s="32" t="s">
        <v>1475</v>
      </c>
    </row>
    <row r="738" spans="1:3" x14ac:dyDescent="0.2">
      <c r="A738" s="31">
        <v>736</v>
      </c>
      <c r="B738" s="32" t="s">
        <v>892</v>
      </c>
      <c r="C738" s="32" t="s">
        <v>893</v>
      </c>
    </row>
    <row r="739" spans="1:3" x14ac:dyDescent="0.2">
      <c r="A739" s="31">
        <v>737</v>
      </c>
      <c r="B739" s="32" t="s">
        <v>1506</v>
      </c>
      <c r="C739" s="32" t="s">
        <v>1507</v>
      </c>
    </row>
    <row r="740" spans="1:3" x14ac:dyDescent="0.2">
      <c r="A740" s="31">
        <v>738</v>
      </c>
      <c r="B740" s="32" t="s">
        <v>496</v>
      </c>
      <c r="C740" s="32" t="s">
        <v>497</v>
      </c>
    </row>
    <row r="741" spans="1:3" x14ac:dyDescent="0.2">
      <c r="A741" s="31">
        <v>739</v>
      </c>
      <c r="B741" s="32" t="s">
        <v>1214</v>
      </c>
      <c r="C741" s="32" t="s">
        <v>1215</v>
      </c>
    </row>
    <row r="742" spans="1:3" x14ac:dyDescent="0.2">
      <c r="A742" s="31">
        <v>740</v>
      </c>
      <c r="B742" s="32" t="s">
        <v>784</v>
      </c>
      <c r="C742" s="32" t="s">
        <v>785</v>
      </c>
    </row>
    <row r="743" spans="1:3" x14ac:dyDescent="0.2">
      <c r="A743" s="31">
        <v>741</v>
      </c>
      <c r="B743" s="32" t="s">
        <v>266</v>
      </c>
      <c r="C743" s="32" t="s">
        <v>267</v>
      </c>
    </row>
    <row r="744" spans="1:3" x14ac:dyDescent="0.2">
      <c r="A744" s="31">
        <v>742</v>
      </c>
      <c r="B744" s="32" t="s">
        <v>1255</v>
      </c>
      <c r="C744" s="32" t="s">
        <v>26</v>
      </c>
    </row>
    <row r="745" spans="1:3" x14ac:dyDescent="0.2">
      <c r="A745" s="31">
        <v>743</v>
      </c>
      <c r="B745" s="32" t="s">
        <v>989</v>
      </c>
      <c r="C745" s="32" t="s">
        <v>990</v>
      </c>
    </row>
    <row r="746" spans="1:3" x14ac:dyDescent="0.2">
      <c r="A746" s="31">
        <v>744</v>
      </c>
      <c r="B746" s="32" t="s">
        <v>1296</v>
      </c>
      <c r="C746" s="32" t="s">
        <v>1297</v>
      </c>
    </row>
    <row r="747" spans="1:3" x14ac:dyDescent="0.2">
      <c r="A747" s="31">
        <v>745</v>
      </c>
      <c r="B747" s="32" t="s">
        <v>651</v>
      </c>
      <c r="C747" s="32" t="s">
        <v>652</v>
      </c>
    </row>
    <row r="748" spans="1:3" x14ac:dyDescent="0.2">
      <c r="A748" s="31">
        <v>746</v>
      </c>
      <c r="B748" s="32" t="s">
        <v>1440</v>
      </c>
      <c r="C748" s="32" t="s">
        <v>1441</v>
      </c>
    </row>
    <row r="749" spans="1:3" x14ac:dyDescent="0.2">
      <c r="A749" s="31">
        <v>747</v>
      </c>
      <c r="B749" s="32" t="s">
        <v>1559</v>
      </c>
      <c r="C749" s="32" t="s">
        <v>1560</v>
      </c>
    </row>
    <row r="750" spans="1:3" x14ac:dyDescent="0.2">
      <c r="A750" s="31">
        <v>748</v>
      </c>
      <c r="B750" s="32" t="s">
        <v>208</v>
      </c>
      <c r="C750" s="32" t="s">
        <v>209</v>
      </c>
    </row>
    <row r="751" spans="1:3" x14ac:dyDescent="0.2">
      <c r="A751" s="31">
        <v>749</v>
      </c>
      <c r="B751" s="32" t="s">
        <v>456</v>
      </c>
      <c r="C751" s="32" t="s">
        <v>457</v>
      </c>
    </row>
    <row r="752" spans="1:3" x14ac:dyDescent="0.2">
      <c r="A752" s="31">
        <v>750</v>
      </c>
      <c r="B752" s="32" t="s">
        <v>404</v>
      </c>
      <c r="C752" s="32" t="s">
        <v>405</v>
      </c>
    </row>
    <row r="753" spans="1:3" x14ac:dyDescent="0.2">
      <c r="A753" s="31">
        <v>751</v>
      </c>
      <c r="B753" s="32" t="s">
        <v>1398</v>
      </c>
      <c r="C753" s="32" t="s">
        <v>1399</v>
      </c>
    </row>
    <row r="754" spans="1:3" x14ac:dyDescent="0.2">
      <c r="A754" s="31">
        <v>752</v>
      </c>
      <c r="B754" s="32" t="s">
        <v>743</v>
      </c>
      <c r="C754" s="32" t="s">
        <v>744</v>
      </c>
    </row>
    <row r="755" spans="1:3" x14ac:dyDescent="0.2">
      <c r="A755" s="31">
        <v>753</v>
      </c>
      <c r="B755" s="32" t="s">
        <v>1117</v>
      </c>
      <c r="C755" s="32" t="s">
        <v>1118</v>
      </c>
    </row>
    <row r="756" spans="1:3" x14ac:dyDescent="0.2">
      <c r="A756" s="31">
        <v>754</v>
      </c>
      <c r="B756" s="32" t="s">
        <v>1161</v>
      </c>
      <c r="C756" s="32" t="s">
        <v>1162</v>
      </c>
    </row>
    <row r="757" spans="1:3" x14ac:dyDescent="0.2">
      <c r="A757" s="31">
        <v>755</v>
      </c>
      <c r="B757" s="32" t="s">
        <v>330</v>
      </c>
      <c r="C757" s="32" t="s">
        <v>331</v>
      </c>
    </row>
    <row r="758" spans="1:3" x14ac:dyDescent="0.2">
      <c r="A758" s="31">
        <v>756</v>
      </c>
      <c r="B758" s="32" t="s">
        <v>1354</v>
      </c>
      <c r="C758" s="32" t="s">
        <v>1355</v>
      </c>
    </row>
    <row r="759" spans="1:3" x14ac:dyDescent="0.2">
      <c r="A759" s="31">
        <v>757</v>
      </c>
      <c r="B759" s="32" t="s">
        <v>288</v>
      </c>
      <c r="C759" s="32" t="s">
        <v>289</v>
      </c>
    </row>
    <row r="760" spans="1:3" x14ac:dyDescent="0.2">
      <c r="A760" s="31">
        <v>758</v>
      </c>
      <c r="B760" s="32" t="s">
        <v>698</v>
      </c>
      <c r="C760" s="32" t="s">
        <v>699</v>
      </c>
    </row>
    <row r="761" spans="1:3" x14ac:dyDescent="0.2">
      <c r="A761" s="31">
        <v>759</v>
      </c>
      <c r="B761" s="32" t="s">
        <v>938</v>
      </c>
      <c r="C761" s="32" t="s">
        <v>64</v>
      </c>
    </row>
    <row r="762" spans="1:3" x14ac:dyDescent="0.2">
      <c r="A762" s="31">
        <v>760</v>
      </c>
      <c r="B762" s="32" t="s">
        <v>826</v>
      </c>
      <c r="C762" s="32" t="s">
        <v>827</v>
      </c>
    </row>
  </sheetData>
  <sortState ref="A4:C767">
    <sortCondition ref="B4:B767"/>
  </sortState>
  <phoneticPr fontId="3" type="noConversion"/>
  <pageMargins left="0.75" right="0.75" top="1" bottom="1" header="0.5" footer="0.5"/>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21">
    <tabColor theme="9"/>
  </sheetPr>
  <dimension ref="A1:C44"/>
  <sheetViews>
    <sheetView workbookViewId="0">
      <selection activeCell="A2" sqref="A2"/>
    </sheetView>
  </sheetViews>
  <sheetFormatPr defaultColWidth="60.85546875" defaultRowHeight="12.75" x14ac:dyDescent="0.2"/>
  <cols>
    <col min="1" max="1" width="6.140625" style="1" customWidth="1"/>
    <col min="2" max="2" width="22.7109375" style="1" bestFit="1" customWidth="1"/>
    <col min="3" max="3" width="10.7109375" style="1" bestFit="1" customWidth="1"/>
  </cols>
  <sheetData>
    <row r="1" spans="1:3" x14ac:dyDescent="0.2">
      <c r="A1" s="33">
        <v>0</v>
      </c>
      <c r="B1" s="34" t="s">
        <v>98</v>
      </c>
      <c r="C1" s="34" t="s">
        <v>99</v>
      </c>
    </row>
    <row r="2" spans="1:3" x14ac:dyDescent="0.2">
      <c r="A2" s="33">
        <v>1</v>
      </c>
      <c r="B2" s="34" t="s">
        <v>100</v>
      </c>
      <c r="C2" s="34" t="s">
        <v>101</v>
      </c>
    </row>
    <row r="3" spans="1:3" x14ac:dyDescent="0.2">
      <c r="A3" s="33">
        <v>2</v>
      </c>
      <c r="B3" s="34" t="s">
        <v>102</v>
      </c>
      <c r="C3" s="34" t="s">
        <v>71</v>
      </c>
    </row>
    <row r="4" spans="1:3" x14ac:dyDescent="0.2">
      <c r="A4" s="33">
        <v>3</v>
      </c>
      <c r="B4" s="34" t="s">
        <v>103</v>
      </c>
      <c r="C4" s="34" t="s">
        <v>40</v>
      </c>
    </row>
    <row r="5" spans="1:3" x14ac:dyDescent="0.2">
      <c r="A5" s="33">
        <v>4</v>
      </c>
      <c r="B5" s="34" t="s">
        <v>104</v>
      </c>
      <c r="C5" s="34" t="s">
        <v>105</v>
      </c>
    </row>
    <row r="6" spans="1:3" x14ac:dyDescent="0.2">
      <c r="A6" s="33">
        <v>5</v>
      </c>
      <c r="B6" s="34" t="s">
        <v>106</v>
      </c>
      <c r="C6" s="34" t="s">
        <v>107</v>
      </c>
    </row>
    <row r="7" spans="1:3" x14ac:dyDescent="0.2">
      <c r="A7" s="33">
        <v>6</v>
      </c>
      <c r="B7" s="34" t="s">
        <v>108</v>
      </c>
      <c r="C7" s="34" t="s">
        <v>99</v>
      </c>
    </row>
    <row r="8" spans="1:3" x14ac:dyDescent="0.2">
      <c r="A8" s="33">
        <v>7</v>
      </c>
      <c r="B8" s="34" t="s">
        <v>109</v>
      </c>
      <c r="C8" s="34" t="s">
        <v>105</v>
      </c>
    </row>
    <row r="9" spans="1:3" x14ac:dyDescent="0.2">
      <c r="A9" s="33">
        <v>8</v>
      </c>
      <c r="B9" s="34" t="s">
        <v>110</v>
      </c>
      <c r="C9" s="34" t="s">
        <v>111</v>
      </c>
    </row>
    <row r="10" spans="1:3" x14ac:dyDescent="0.2">
      <c r="A10" s="33">
        <v>9</v>
      </c>
      <c r="B10" s="34" t="s">
        <v>112</v>
      </c>
      <c r="C10" s="34" t="s">
        <v>113</v>
      </c>
    </row>
    <row r="11" spans="1:3" x14ac:dyDescent="0.2">
      <c r="A11" s="33">
        <v>10</v>
      </c>
      <c r="B11" s="34" t="s">
        <v>114</v>
      </c>
      <c r="C11" s="34" t="s">
        <v>115</v>
      </c>
    </row>
    <row r="12" spans="1:3" x14ac:dyDescent="0.2">
      <c r="A12" s="33">
        <v>11</v>
      </c>
      <c r="B12" s="34" t="s">
        <v>116</v>
      </c>
      <c r="C12" s="34" t="s">
        <v>117</v>
      </c>
    </row>
    <row r="13" spans="1:3" x14ac:dyDescent="0.2">
      <c r="A13" s="33">
        <v>12</v>
      </c>
      <c r="B13" s="34" t="s">
        <v>118</v>
      </c>
      <c r="C13" s="34" t="s">
        <v>119</v>
      </c>
    </row>
    <row r="14" spans="1:3" x14ac:dyDescent="0.2">
      <c r="A14" s="33">
        <v>13</v>
      </c>
      <c r="B14" s="34" t="s">
        <v>120</v>
      </c>
      <c r="C14" s="34" t="s">
        <v>121</v>
      </c>
    </row>
    <row r="15" spans="1:3" x14ac:dyDescent="0.2">
      <c r="A15" s="33">
        <v>14</v>
      </c>
      <c r="B15" s="34" t="s">
        <v>122</v>
      </c>
      <c r="C15" s="34" t="s">
        <v>99</v>
      </c>
    </row>
    <row r="16" spans="1:3" x14ac:dyDescent="0.2">
      <c r="A16" s="33">
        <v>15</v>
      </c>
      <c r="B16" s="34" t="s">
        <v>123</v>
      </c>
      <c r="C16" s="34" t="s">
        <v>124</v>
      </c>
    </row>
    <row r="17" spans="1:3" x14ac:dyDescent="0.2">
      <c r="A17" s="33">
        <v>16</v>
      </c>
      <c r="B17" s="34" t="s">
        <v>125</v>
      </c>
      <c r="C17" s="34" t="s">
        <v>126</v>
      </c>
    </row>
    <row r="18" spans="1:3" x14ac:dyDescent="0.2">
      <c r="A18" s="33">
        <v>17</v>
      </c>
      <c r="B18" s="34" t="s">
        <v>127</v>
      </c>
      <c r="C18" s="34" t="s">
        <v>128</v>
      </c>
    </row>
    <row r="19" spans="1:3" x14ac:dyDescent="0.2">
      <c r="A19" s="33">
        <v>18</v>
      </c>
      <c r="B19" s="34" t="s">
        <v>129</v>
      </c>
      <c r="C19" s="34" t="s">
        <v>130</v>
      </c>
    </row>
    <row r="20" spans="1:3" x14ac:dyDescent="0.2">
      <c r="A20" s="33">
        <v>19</v>
      </c>
      <c r="B20" s="34" t="s">
        <v>131</v>
      </c>
      <c r="C20" s="34" t="s">
        <v>132</v>
      </c>
    </row>
    <row r="21" spans="1:3" x14ac:dyDescent="0.2">
      <c r="A21" s="33">
        <v>20</v>
      </c>
      <c r="B21" s="34" t="s">
        <v>133</v>
      </c>
      <c r="C21" s="34" t="s">
        <v>134</v>
      </c>
    </row>
    <row r="22" spans="1:3" x14ac:dyDescent="0.2">
      <c r="A22" s="33">
        <v>21</v>
      </c>
      <c r="B22" s="34" t="s">
        <v>4</v>
      </c>
      <c r="C22" s="34" t="s">
        <v>135</v>
      </c>
    </row>
    <row r="23" spans="1:3" x14ac:dyDescent="0.2">
      <c r="A23" s="33">
        <v>22</v>
      </c>
      <c r="B23" s="34" t="s">
        <v>136</v>
      </c>
      <c r="C23" s="34" t="s">
        <v>99</v>
      </c>
    </row>
    <row r="24" spans="1:3" x14ac:dyDescent="0.2">
      <c r="A24" s="33">
        <v>23</v>
      </c>
      <c r="B24" s="34" t="s">
        <v>137</v>
      </c>
      <c r="C24" s="34" t="s">
        <v>99</v>
      </c>
    </row>
    <row r="25" spans="1:3" x14ac:dyDescent="0.2">
      <c r="A25" s="33">
        <v>24</v>
      </c>
      <c r="B25" s="34" t="s">
        <v>138</v>
      </c>
      <c r="C25" s="34" t="s">
        <v>115</v>
      </c>
    </row>
    <row r="26" spans="1:3" x14ac:dyDescent="0.2">
      <c r="A26" s="33">
        <v>25</v>
      </c>
      <c r="B26" s="34" t="s">
        <v>139</v>
      </c>
      <c r="C26" s="34" t="s">
        <v>128</v>
      </c>
    </row>
    <row r="27" spans="1:3" x14ac:dyDescent="0.2">
      <c r="A27" s="33">
        <v>26</v>
      </c>
      <c r="B27" s="34" t="s">
        <v>140</v>
      </c>
      <c r="C27" s="34" t="s">
        <v>141</v>
      </c>
    </row>
    <row r="28" spans="1:3" x14ac:dyDescent="0.2">
      <c r="A28" s="33">
        <v>27</v>
      </c>
      <c r="B28" s="34" t="s">
        <v>142</v>
      </c>
      <c r="C28" s="34" t="s">
        <v>143</v>
      </c>
    </row>
    <row r="29" spans="1:3" x14ac:dyDescent="0.2">
      <c r="A29" s="33">
        <v>28</v>
      </c>
      <c r="B29" s="34" t="s">
        <v>144</v>
      </c>
      <c r="C29" s="34" t="s">
        <v>145</v>
      </c>
    </row>
    <row r="30" spans="1:3" x14ac:dyDescent="0.2">
      <c r="A30" s="33">
        <v>29</v>
      </c>
      <c r="B30" s="34" t="s">
        <v>146</v>
      </c>
      <c r="C30" s="34" t="s">
        <v>147</v>
      </c>
    </row>
    <row r="31" spans="1:3" x14ac:dyDescent="0.2">
      <c r="A31" s="33">
        <v>30</v>
      </c>
      <c r="B31" s="34" t="s">
        <v>148</v>
      </c>
      <c r="C31" s="34" t="s">
        <v>143</v>
      </c>
    </row>
    <row r="32" spans="1:3" x14ac:dyDescent="0.2">
      <c r="A32" s="33">
        <v>31</v>
      </c>
      <c r="B32" s="34" t="s">
        <v>149</v>
      </c>
      <c r="C32" s="34" t="s">
        <v>121</v>
      </c>
    </row>
    <row r="33" spans="1:3" x14ac:dyDescent="0.2">
      <c r="A33" s="33">
        <v>32</v>
      </c>
      <c r="B33" s="34" t="s">
        <v>150</v>
      </c>
      <c r="C33" s="34" t="s">
        <v>121</v>
      </c>
    </row>
    <row r="34" spans="1:3" x14ac:dyDescent="0.2">
      <c r="A34" s="33">
        <v>33</v>
      </c>
      <c r="B34" s="34" t="s">
        <v>151</v>
      </c>
      <c r="C34" s="34" t="s">
        <v>152</v>
      </c>
    </row>
    <row r="35" spans="1:3" x14ac:dyDescent="0.2">
      <c r="A35" s="33">
        <v>34</v>
      </c>
      <c r="B35" s="34" t="s">
        <v>153</v>
      </c>
      <c r="C35" s="34" t="s">
        <v>99</v>
      </c>
    </row>
    <row r="36" spans="1:3" x14ac:dyDescent="0.2">
      <c r="A36" s="33">
        <v>35</v>
      </c>
      <c r="B36" s="34" t="s">
        <v>154</v>
      </c>
      <c r="C36" s="34" t="s">
        <v>99</v>
      </c>
    </row>
    <row r="37" spans="1:3" x14ac:dyDescent="0.2">
      <c r="A37" s="33">
        <v>36</v>
      </c>
      <c r="B37" s="34" t="s">
        <v>155</v>
      </c>
      <c r="C37" s="34" t="s">
        <v>99</v>
      </c>
    </row>
    <row r="38" spans="1:3" x14ac:dyDescent="0.2">
      <c r="A38" s="33">
        <v>37</v>
      </c>
      <c r="B38" s="34" t="s">
        <v>156</v>
      </c>
      <c r="C38" s="34" t="s">
        <v>145</v>
      </c>
    </row>
    <row r="39" spans="1:3" x14ac:dyDescent="0.2">
      <c r="A39" s="33">
        <v>38</v>
      </c>
      <c r="B39" s="34" t="s">
        <v>157</v>
      </c>
      <c r="C39" s="34" t="s">
        <v>141</v>
      </c>
    </row>
    <row r="40" spans="1:3" x14ac:dyDescent="0.2">
      <c r="A40" s="33">
        <v>39</v>
      </c>
      <c r="B40" s="34" t="s">
        <v>158</v>
      </c>
      <c r="C40" s="34" t="s">
        <v>132</v>
      </c>
    </row>
    <row r="41" spans="1:3" x14ac:dyDescent="0.2">
      <c r="A41" s="33">
        <v>40</v>
      </c>
      <c r="B41" s="34" t="s">
        <v>159</v>
      </c>
      <c r="C41" s="34" t="s">
        <v>115</v>
      </c>
    </row>
    <row r="42" spans="1:3" x14ac:dyDescent="0.2">
      <c r="A42" s="33">
        <v>41</v>
      </c>
      <c r="B42" s="34" t="s">
        <v>160</v>
      </c>
      <c r="C42" s="34" t="s">
        <v>40</v>
      </c>
    </row>
    <row r="43" spans="1:3" x14ac:dyDescent="0.2">
      <c r="A43" s="33">
        <v>42</v>
      </c>
      <c r="B43" s="34" t="s">
        <v>161</v>
      </c>
      <c r="C43" s="34" t="s">
        <v>115</v>
      </c>
    </row>
    <row r="44" spans="1:3" x14ac:dyDescent="0.2">
      <c r="A44" s="33">
        <v>43</v>
      </c>
      <c r="B44" s="34" t="s">
        <v>162</v>
      </c>
      <c r="C44" s="34"/>
    </row>
  </sheetData>
  <pageMargins left="0.7" right="0.7" top="0.75" bottom="0.75" header="0.3" footer="0.3"/>
  <pageSetup paperSize="9" orientation="portrai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45">
    <tabColor theme="9"/>
  </sheetPr>
  <dimension ref="A1:D403"/>
  <sheetViews>
    <sheetView workbookViewId="0">
      <selection activeCell="F19" sqref="F19"/>
    </sheetView>
  </sheetViews>
  <sheetFormatPr defaultColWidth="8.85546875" defaultRowHeight="12.75" x14ac:dyDescent="0.2"/>
  <cols>
    <col min="1" max="1" width="12.85546875" style="3" customWidth="1"/>
    <col min="2" max="2" width="24.42578125" style="21" customWidth="1"/>
    <col min="3" max="3" width="11.28515625" style="22" customWidth="1"/>
  </cols>
  <sheetData>
    <row r="1" spans="1:4" s="46" customFormat="1" ht="13.5" thickBot="1" x14ac:dyDescent="0.25">
      <c r="A1" s="36" t="s">
        <v>27</v>
      </c>
      <c r="B1" s="69" t="s">
        <v>97</v>
      </c>
      <c r="C1" s="62"/>
      <c r="D1" s="53"/>
    </row>
    <row r="2" spans="1:4" x14ac:dyDescent="0.2">
      <c r="B2" s="70"/>
      <c r="C2" s="68"/>
      <c r="D2" s="23"/>
    </row>
    <row r="3" spans="1:4" x14ac:dyDescent="0.2">
      <c r="B3" s="70"/>
      <c r="C3" s="68"/>
      <c r="D3" s="23"/>
    </row>
    <row r="4" spans="1:4" x14ac:dyDescent="0.2">
      <c r="B4" s="70"/>
      <c r="C4" s="68"/>
      <c r="D4" s="23"/>
    </row>
    <row r="398" spans="1:3" x14ac:dyDescent="0.2">
      <c r="A398" s="18"/>
      <c r="B398" s="19"/>
      <c r="C398" s="20"/>
    </row>
    <row r="399" spans="1:3" x14ac:dyDescent="0.2">
      <c r="A399" s="18"/>
      <c r="B399" s="19"/>
      <c r="C399" s="20"/>
    </row>
    <row r="400" spans="1:3" x14ac:dyDescent="0.2">
      <c r="A400" s="18"/>
      <c r="B400" s="19"/>
      <c r="C400" s="20"/>
    </row>
    <row r="401" spans="1:3" x14ac:dyDescent="0.2">
      <c r="A401" s="18"/>
      <c r="B401" s="19"/>
      <c r="C401" s="20"/>
    </row>
    <row r="402" spans="1:3" x14ac:dyDescent="0.2">
      <c r="A402" s="18"/>
      <c r="B402" s="19"/>
      <c r="C402" s="20"/>
    </row>
    <row r="403" spans="1:3" x14ac:dyDescent="0.2">
      <c r="A403" s="18"/>
      <c r="B403" s="19"/>
      <c r="C403" s="20"/>
    </row>
  </sheetData>
  <phoneticPr fontId="3" type="noConversion"/>
  <pageMargins left="0.75" right="0.75" top="1" bottom="1" header="0.5" footer="0.5"/>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22">
    <tabColor rgb="FF66FF66"/>
  </sheetPr>
  <dimension ref="A1:C1"/>
  <sheetViews>
    <sheetView workbookViewId="0">
      <selection activeCell="B5" sqref="B5:B6"/>
    </sheetView>
  </sheetViews>
  <sheetFormatPr defaultColWidth="9.140625" defaultRowHeight="11.25" x14ac:dyDescent="0.2"/>
  <cols>
    <col min="1" max="1" width="13.7109375" style="2" bestFit="1" customWidth="1"/>
    <col min="2" max="2" width="29.42578125" style="2" customWidth="1"/>
    <col min="3" max="16384" width="9.140625" style="10"/>
  </cols>
  <sheetData>
    <row r="1" spans="1:3" s="56" customFormat="1" ht="12" thickBot="1" x14ac:dyDescent="0.25">
      <c r="A1" s="36" t="s">
        <v>55</v>
      </c>
      <c r="B1" s="36" t="s">
        <v>56</v>
      </c>
      <c r="C1" s="60"/>
    </row>
  </sheetData>
  <phoneticPr fontId="3" type="noConversion"/>
  <pageMargins left="0.75" right="0.75" top="1" bottom="1" header="0.5" footer="0.5"/>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23">
    <tabColor rgb="FF66FF66"/>
  </sheetPr>
  <dimension ref="A1:C1"/>
  <sheetViews>
    <sheetView workbookViewId="0">
      <selection activeCell="J26" sqref="J26"/>
    </sheetView>
  </sheetViews>
  <sheetFormatPr defaultColWidth="9.140625" defaultRowHeight="11.25" x14ac:dyDescent="0.2"/>
  <cols>
    <col min="1" max="1" width="13.7109375" style="2" bestFit="1" customWidth="1"/>
    <col min="2" max="2" width="29.42578125" style="2" customWidth="1"/>
    <col min="3" max="16384" width="9.140625" style="10"/>
  </cols>
  <sheetData>
    <row r="1" spans="1:3" s="56" customFormat="1" ht="12" thickBot="1" x14ac:dyDescent="0.25">
      <c r="A1" s="36" t="s">
        <v>57</v>
      </c>
      <c r="B1" s="36" t="s">
        <v>58</v>
      </c>
      <c r="C1" s="60"/>
    </row>
  </sheetData>
  <phoneticPr fontId="3" type="noConversion"/>
  <pageMargins left="0.75" right="0.75" top="1" bottom="1" header="0.5" footer="0.5"/>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48">
    <tabColor rgb="FFFFFF00"/>
  </sheetPr>
  <dimension ref="A1:U3"/>
  <sheetViews>
    <sheetView workbookViewId="0">
      <selection activeCell="K46" sqref="K46"/>
    </sheetView>
  </sheetViews>
  <sheetFormatPr defaultColWidth="9.140625" defaultRowHeight="11.25" x14ac:dyDescent="0.2"/>
  <cols>
    <col min="1" max="1" width="12.85546875" style="6" customWidth="1"/>
    <col min="2" max="2" width="32.85546875" style="7" customWidth="1"/>
    <col min="3" max="3" width="16.140625" style="7" customWidth="1"/>
    <col min="4" max="4" width="12.85546875" style="7" customWidth="1"/>
    <col min="5" max="5" width="17.42578125" style="7" customWidth="1"/>
    <col min="6" max="6" width="22.85546875" style="7" customWidth="1"/>
    <col min="7" max="9" width="12.85546875" style="7" customWidth="1"/>
    <col min="10" max="10" width="22.85546875" style="7" customWidth="1"/>
    <col min="11" max="11" width="18.42578125" style="7" customWidth="1"/>
    <col min="12" max="12" width="13.85546875" style="7" customWidth="1"/>
    <col min="13" max="13" width="17.140625" style="7" customWidth="1"/>
    <col min="14" max="15" width="12.85546875" style="7" customWidth="1"/>
    <col min="16" max="16" width="13.42578125" style="7" customWidth="1"/>
    <col min="17" max="17" width="21.42578125" style="7" customWidth="1"/>
    <col min="18" max="18" width="15.7109375" style="9" customWidth="1"/>
    <col min="19" max="19" width="16.42578125" style="9" customWidth="1"/>
    <col min="20" max="20" width="12.85546875" style="9" customWidth="1"/>
    <col min="21" max="21" width="12.85546875" style="8" customWidth="1"/>
    <col min="22" max="16384" width="9.140625" style="5"/>
  </cols>
  <sheetData>
    <row r="1" spans="1:21" s="67" customFormat="1" ht="12" customHeight="1" thickBot="1" x14ac:dyDescent="0.25">
      <c r="A1" s="37" t="s">
        <v>30</v>
      </c>
      <c r="B1" s="44" t="s">
        <v>29</v>
      </c>
      <c r="C1" s="44" t="s">
        <v>87</v>
      </c>
      <c r="D1" s="44" t="s">
        <v>28</v>
      </c>
      <c r="E1" s="44" t="s">
        <v>33</v>
      </c>
      <c r="F1" s="44" t="s">
        <v>32</v>
      </c>
      <c r="G1" s="44" t="s">
        <v>31</v>
      </c>
      <c r="H1" s="44" t="s">
        <v>34</v>
      </c>
      <c r="I1" s="44" t="s">
        <v>35</v>
      </c>
      <c r="J1" s="44" t="s">
        <v>36</v>
      </c>
      <c r="K1" s="44" t="s">
        <v>37</v>
      </c>
      <c r="L1" s="44" t="s">
        <v>38</v>
      </c>
      <c r="M1" s="44" t="s">
        <v>39</v>
      </c>
      <c r="N1" s="64"/>
      <c r="O1" s="64"/>
      <c r="P1" s="64"/>
      <c r="Q1" s="64"/>
      <c r="R1" s="65"/>
      <c r="S1" s="65"/>
      <c r="T1" s="65"/>
      <c r="U1" s="66"/>
    </row>
    <row r="2" spans="1:21" x14ac:dyDescent="0.2">
      <c r="B2" s="21"/>
    </row>
    <row r="3" spans="1:21" x14ac:dyDescent="0.2">
      <c r="B3" s="21"/>
    </row>
  </sheetData>
  <phoneticPr fontId="3" type="noConversion"/>
  <dataValidations count="8">
    <dataValidation type="list" allowBlank="1" showInputMessage="1" showErrorMessage="1" sqref="H2 H925">
      <formula1>Space</formula1>
    </dataValidation>
    <dataValidation type="whole" showInputMessage="1" showErrorMessage="1" errorTitle="Onjuiste invoer" error="Voer 0 (NEE) of 1 (JA) in." sqref="P2:Q65534">
      <formula1>0</formula1>
      <formula2>1</formula2>
    </dataValidation>
    <dataValidation type="date" operator="greaterThan" showInputMessage="1" showErrorMessage="1" errorTitle="Onjuiste invoer" error="Voer een datum in." sqref="R2:T65534">
      <formula1>1</formula1>
    </dataValidation>
    <dataValidation type="decimal" operator="greaterThanOrEqual" showInputMessage="1" showErrorMessage="1" errorTitle="Onjuiste invoer" error="Voer een getal groter dan of gelijk aan 0 in." sqref="U2:U65534">
      <formula1>0</formula1>
    </dataValidation>
    <dataValidation type="list" showInputMessage="1" showErrorMessage="1" errorTitle="Onjuiste invoer" error="Selecteer een vestigingscode." sqref="G1:G1048576">
      <formula1>SITE</formula1>
    </dataValidation>
    <dataValidation type="list" showInputMessage="1" showErrorMessage="1" errorTitle="Onjuiste invoer" error="Selecteer een vakgroepcode." sqref="D1:D1048576">
      <formula1>VENDOR</formula1>
    </dataValidation>
    <dataValidation type="list" showInputMessage="1" showErrorMessage="1" errorTitle="Onjuiste invoer" error="Selecteer een vakmancode." sqref="E1:E1048576">
      <formula1>VENDOR</formula1>
    </dataValidation>
    <dataValidation type="list" allowBlank="1" showInputMessage="1" showErrorMessage="1" sqref="C1:C1048576">
      <formula1>DOCUMENTTYPE</formula1>
    </dataValidation>
  </dataValidations>
  <pageMargins left="0.75" right="0.75" top="1" bottom="1" header="0.5" footer="0.5"/>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24">
    <tabColor rgb="FFFFFF00"/>
  </sheetPr>
  <dimension ref="A1:C403"/>
  <sheetViews>
    <sheetView workbookViewId="0">
      <selection activeCell="M37" sqref="M37"/>
    </sheetView>
  </sheetViews>
  <sheetFormatPr defaultColWidth="8.85546875" defaultRowHeight="12.75" x14ac:dyDescent="0.2"/>
  <cols>
    <col min="1" max="1" width="12.85546875" style="3" customWidth="1"/>
    <col min="2" max="2" width="24.42578125" style="21" customWidth="1"/>
    <col min="3" max="3" width="11.28515625" style="22" customWidth="1"/>
  </cols>
  <sheetData>
    <row r="1" spans="1:3" s="46" customFormat="1" ht="13.5" thickBot="1" x14ac:dyDescent="0.25">
      <c r="A1" s="36" t="s">
        <v>85</v>
      </c>
      <c r="B1" s="42" t="s">
        <v>86</v>
      </c>
      <c r="C1" s="57"/>
    </row>
    <row r="398" spans="1:3" x14ac:dyDescent="0.2">
      <c r="A398" s="18"/>
      <c r="B398" s="19"/>
      <c r="C398" s="20"/>
    </row>
    <row r="399" spans="1:3" x14ac:dyDescent="0.2">
      <c r="A399" s="18"/>
      <c r="B399" s="19"/>
      <c r="C399" s="20"/>
    </row>
    <row r="400" spans="1:3" x14ac:dyDescent="0.2">
      <c r="A400" s="18"/>
      <c r="B400" s="19"/>
      <c r="C400" s="20"/>
    </row>
    <row r="401" spans="1:3" x14ac:dyDescent="0.2">
      <c r="A401" s="18"/>
      <c r="B401" s="19"/>
      <c r="C401" s="20"/>
    </row>
    <row r="402" spans="1:3" x14ac:dyDescent="0.2">
      <c r="A402" s="18"/>
      <c r="B402" s="19"/>
      <c r="C402" s="20"/>
    </row>
    <row r="403" spans="1:3" x14ac:dyDescent="0.2">
      <c r="A403" s="18"/>
      <c r="B403" s="19"/>
      <c r="C403" s="20"/>
    </row>
  </sheetData>
  <phoneticPr fontId="3" type="noConversion"/>
  <pageMargins left="0.75" right="0.75" top="1" bottom="1" header="0.5" footer="0.5"/>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26">
    <tabColor rgb="FFFFFF00"/>
  </sheetPr>
  <dimension ref="A1:W1"/>
  <sheetViews>
    <sheetView workbookViewId="0">
      <selection activeCell="D18" sqref="D18"/>
    </sheetView>
  </sheetViews>
  <sheetFormatPr defaultColWidth="9.140625" defaultRowHeight="11.25" x14ac:dyDescent="0.2"/>
  <cols>
    <col min="1" max="1" width="16.42578125" style="6" customWidth="1"/>
    <col min="2" max="19" width="15.42578125" style="7" customWidth="1"/>
    <col min="20" max="20" width="15.42578125" style="9" customWidth="1"/>
    <col min="21" max="22" width="20.140625" style="9" customWidth="1"/>
    <col min="23" max="23" width="20.140625" style="8" customWidth="1"/>
    <col min="24" max="33" width="20.140625" style="5" customWidth="1"/>
    <col min="34" max="16384" width="9.140625" style="5"/>
  </cols>
  <sheetData>
    <row r="1" spans="1:23" s="67" customFormat="1" ht="36" customHeight="1" thickBot="1" x14ac:dyDescent="0.25">
      <c r="A1" s="37" t="s">
        <v>93</v>
      </c>
      <c r="B1" s="44" t="s">
        <v>91</v>
      </c>
      <c r="C1" s="44" t="s">
        <v>92</v>
      </c>
      <c r="D1" s="44" t="s">
        <v>94</v>
      </c>
      <c r="E1" s="44" t="s">
        <v>94</v>
      </c>
      <c r="F1" s="44" t="s">
        <v>94</v>
      </c>
      <c r="G1" s="44" t="s">
        <v>94</v>
      </c>
      <c r="H1" s="44" t="s">
        <v>90</v>
      </c>
      <c r="I1" s="44" t="s">
        <v>89</v>
      </c>
      <c r="J1" s="44" t="s">
        <v>88</v>
      </c>
      <c r="K1" s="64"/>
      <c r="L1" s="64"/>
      <c r="M1" s="64"/>
      <c r="N1" s="64"/>
      <c r="O1" s="64"/>
      <c r="P1" s="64"/>
      <c r="Q1" s="64"/>
      <c r="R1" s="64"/>
      <c r="S1" s="64"/>
      <c r="T1" s="65"/>
      <c r="U1" s="65"/>
      <c r="V1" s="65"/>
      <c r="W1" s="66"/>
    </row>
  </sheetData>
  <phoneticPr fontId="3" type="noConversion"/>
  <dataValidations count="10">
    <dataValidation type="list" allowBlank="1" showInputMessage="1" showErrorMessage="1" sqref="E2:E65534">
      <formula1>VAARWEG</formula1>
    </dataValidation>
    <dataValidation type="list" allowBlank="1" showInputMessage="1" showErrorMessage="1" sqref="E1 D1:D1048576">
      <formula1>PROCESSFUNCTION</formula1>
    </dataValidation>
    <dataValidation type="list" allowBlank="1" showInputMessage="1" showErrorMessage="1" sqref="J1:J1048576">
      <formula1>SERVCONTRACT</formula1>
    </dataValidation>
    <dataValidation type="list" allowBlank="1" showInputMessage="1" showErrorMessage="1" sqref="I1:I1048576">
      <formula1>Building</formula1>
    </dataValidation>
    <dataValidation type="list" allowBlank="1" showInputMessage="1" showErrorMessage="1" sqref="H1:H1048576">
      <formula1>ARTICLE</formula1>
    </dataValidation>
    <dataValidation type="list" allowBlank="1" showInputMessage="1" showErrorMessage="1" sqref="G1:G1048576">
      <formula1>OBJECT</formula1>
    </dataValidation>
    <dataValidation type="list" allowBlank="1" showInputMessage="1" showErrorMessage="1" sqref="F1:F1048576">
      <formula1>COMPLEX2</formula1>
    </dataValidation>
    <dataValidation type="list" allowBlank="1" showInputMessage="1" showErrorMessage="1" sqref="C1:C1048576">
      <formula1>EQUIPMENT</formula1>
    </dataValidation>
    <dataValidation type="list" allowBlank="1" showInputMessage="1" showErrorMessage="1" sqref="B1:B1048576">
      <formula1>EQMTYPE</formula1>
    </dataValidation>
    <dataValidation type="list" allowBlank="1" showInputMessage="1" showErrorMessage="1" sqref="A1:A1048576">
      <formula1>DOCUMENT</formula1>
    </dataValidation>
  </dataValidations>
  <pageMargins left="0.75" right="0.75" top="1" bottom="1" header="0.5" footer="0.5"/>
  <headerFooter alignWithMargins="0"/>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7030A0"/>
  </sheetPr>
  <dimension ref="A1:ABA4103"/>
  <sheetViews>
    <sheetView tabSelected="1" topLeftCell="X1" zoomScale="80" zoomScaleNormal="80" zoomScalePageLayoutView="80" workbookViewId="0">
      <pane ySplit="3" topLeftCell="A4218" activePane="bottomLeft" state="frozen"/>
      <selection activeCell="Z2" sqref="Z2"/>
      <selection pane="bottomLeft" activeCell="AP4218" sqref="AP4218"/>
    </sheetView>
  </sheetViews>
  <sheetFormatPr defaultColWidth="8.85546875" defaultRowHeight="11.25" x14ac:dyDescent="0.2"/>
  <cols>
    <col min="1" max="1" width="12.85546875" style="2" customWidth="1"/>
    <col min="2" max="2" width="49.42578125" style="11" customWidth="1"/>
    <col min="3" max="3" width="14.28515625" style="11" customWidth="1"/>
    <col min="4" max="4" width="12.85546875" style="14" customWidth="1"/>
    <col min="5" max="5" width="24.42578125" style="45" bestFit="1" customWidth="1"/>
    <col min="6" max="6" width="42.42578125" style="14" bestFit="1" customWidth="1"/>
    <col min="7" max="7" width="20.7109375" style="14" customWidth="1"/>
    <col min="8" max="8" width="30" style="14" customWidth="1"/>
    <col min="9" max="9" width="10.7109375" style="14" customWidth="1"/>
    <col min="10" max="10" width="11" style="14" customWidth="1"/>
    <col min="11" max="11" width="12.85546875" style="14" customWidth="1"/>
    <col min="12" max="12" width="12.7109375" style="14" customWidth="1"/>
    <col min="13" max="13" width="45.42578125" style="26" bestFit="1" customWidth="1"/>
    <col min="14" max="14" width="16" style="26" customWidth="1"/>
    <col min="15" max="15" width="28.85546875" style="26" bestFit="1" customWidth="1"/>
    <col min="16" max="17" width="14.85546875" style="26" customWidth="1"/>
    <col min="18" max="18" width="12.7109375" style="26" customWidth="1"/>
    <col min="19" max="21" width="16.7109375" style="26" customWidth="1"/>
    <col min="22" max="22" width="15.42578125" style="45" customWidth="1"/>
    <col min="23" max="23" width="15.7109375" style="45" customWidth="1"/>
    <col min="24" max="24" width="15.42578125" style="45" customWidth="1"/>
    <col min="25" max="25" width="19.42578125" style="45" customWidth="1"/>
    <col min="26" max="26" width="18.42578125" style="45" customWidth="1"/>
    <col min="27" max="27" width="14.7109375" style="45" customWidth="1"/>
    <col min="28" max="28" width="17.28515625" style="52" bestFit="1" customWidth="1"/>
    <col min="29" max="29" width="18.28515625" style="45" bestFit="1" customWidth="1"/>
    <col min="30" max="30" width="15.140625" style="1" bestFit="1" customWidth="1"/>
    <col min="31" max="34" width="8.85546875" style="1"/>
    <col min="35" max="35" width="15.85546875" style="1" bestFit="1" customWidth="1"/>
    <col min="36" max="36" width="8.85546875" style="1"/>
    <col min="37" max="37" width="10.140625" style="1" bestFit="1" customWidth="1"/>
    <col min="38" max="38" width="8.85546875" style="1"/>
    <col min="39" max="39" width="14.28515625" style="1" bestFit="1" customWidth="1"/>
    <col min="40" max="40" width="19.42578125" style="1" bestFit="1" customWidth="1"/>
    <col min="41" max="16384" width="8.85546875" style="1"/>
  </cols>
  <sheetData>
    <row r="1" spans="1:83" s="35" customFormat="1" ht="22.5" x14ac:dyDescent="0.2">
      <c r="A1" s="190" t="s">
        <v>3908</v>
      </c>
      <c r="B1" s="190"/>
      <c r="C1" s="190"/>
      <c r="M1" s="101" t="s">
        <v>3909</v>
      </c>
      <c r="N1" s="101" t="s">
        <v>3909</v>
      </c>
      <c r="O1" s="101" t="s">
        <v>3909</v>
      </c>
      <c r="P1" s="101" t="s">
        <v>3909</v>
      </c>
      <c r="Q1" s="101" t="s">
        <v>3909</v>
      </c>
      <c r="R1" s="101" t="s">
        <v>3909</v>
      </c>
      <c r="S1" s="101" t="s">
        <v>3909</v>
      </c>
      <c r="T1" s="101" t="s">
        <v>3909</v>
      </c>
      <c r="U1" s="101" t="s">
        <v>3909</v>
      </c>
      <c r="V1" s="102"/>
      <c r="W1" s="102"/>
      <c r="X1" s="102"/>
      <c r="Y1" s="102"/>
      <c r="Z1" s="102"/>
      <c r="AA1" s="102"/>
      <c r="AB1" s="87"/>
      <c r="AC1" s="89"/>
      <c r="AD1" s="56"/>
      <c r="AE1" s="45"/>
      <c r="AF1" s="45"/>
      <c r="AG1" s="45"/>
      <c r="AH1" s="45"/>
      <c r="AI1" s="45"/>
      <c r="AJ1" s="45"/>
      <c r="AK1" s="45"/>
      <c r="AL1" s="45"/>
      <c r="AM1" s="45"/>
      <c r="AN1" s="45"/>
      <c r="AO1" s="45"/>
      <c r="AP1" s="45"/>
      <c r="AQ1" s="45"/>
      <c r="AR1" s="45"/>
      <c r="AS1" s="45"/>
      <c r="AT1" s="45"/>
      <c r="AU1" s="45"/>
      <c r="AV1" s="45"/>
      <c r="AW1" s="45"/>
      <c r="AX1" s="45"/>
      <c r="AY1" s="45"/>
      <c r="AZ1" s="45"/>
      <c r="BA1" s="45"/>
      <c r="BB1" s="45"/>
      <c r="BC1" s="45"/>
      <c r="BD1" s="45"/>
      <c r="BE1" s="45"/>
      <c r="BF1" s="45"/>
      <c r="BG1" s="45"/>
      <c r="BH1" s="45"/>
      <c r="BI1" s="45"/>
      <c r="BJ1" s="45"/>
      <c r="BK1" s="45"/>
      <c r="BL1" s="45"/>
      <c r="BM1" s="45"/>
      <c r="BN1" s="45"/>
      <c r="BO1" s="45"/>
      <c r="BP1" s="45"/>
      <c r="BQ1" s="45"/>
      <c r="BR1" s="45"/>
      <c r="BS1" s="45"/>
      <c r="BT1" s="45"/>
      <c r="BU1" s="45"/>
      <c r="BV1" s="45"/>
      <c r="BW1" s="45"/>
      <c r="BX1" s="45"/>
      <c r="BY1" s="45"/>
      <c r="BZ1" s="45"/>
      <c r="CA1" s="45"/>
      <c r="CB1" s="45"/>
      <c r="CC1" s="45"/>
      <c r="CD1" s="45"/>
      <c r="CE1" s="45"/>
    </row>
    <row r="2" spans="1:83" s="35" customFormat="1" ht="33.75" customHeight="1" x14ac:dyDescent="0.2">
      <c r="A2" s="103" t="s">
        <v>3910</v>
      </c>
      <c r="B2" s="103" t="s">
        <v>3911</v>
      </c>
      <c r="C2" s="104" t="s">
        <v>3912</v>
      </c>
      <c r="D2" s="105" t="s">
        <v>3913</v>
      </c>
      <c r="E2" s="105" t="s">
        <v>3914</v>
      </c>
      <c r="F2" s="105" t="s">
        <v>3915</v>
      </c>
      <c r="G2" s="105" t="s">
        <v>3916</v>
      </c>
      <c r="H2" s="105" t="s">
        <v>3916</v>
      </c>
      <c r="I2" s="105" t="s">
        <v>3917</v>
      </c>
      <c r="J2" s="105" t="s">
        <v>3918</v>
      </c>
      <c r="K2" s="105" t="s">
        <v>3919</v>
      </c>
      <c r="L2" s="105" t="s">
        <v>3920</v>
      </c>
      <c r="M2" s="101" t="s">
        <v>1863</v>
      </c>
      <c r="N2" s="101" t="s">
        <v>1865</v>
      </c>
      <c r="O2" s="101" t="s">
        <v>1867</v>
      </c>
      <c r="P2" s="101" t="s">
        <v>2994</v>
      </c>
      <c r="Q2" s="101" t="s">
        <v>2995</v>
      </c>
      <c r="R2" s="105" t="s">
        <v>3921</v>
      </c>
      <c r="S2" s="105" t="s">
        <v>2996</v>
      </c>
      <c r="T2" s="105" t="s">
        <v>2997</v>
      </c>
      <c r="U2" s="105" t="s">
        <v>3000</v>
      </c>
      <c r="V2" s="106" t="s">
        <v>3922</v>
      </c>
      <c r="W2" s="106" t="s">
        <v>3923</v>
      </c>
      <c r="X2" s="106" t="s">
        <v>3924</v>
      </c>
      <c r="Y2" s="106" t="s">
        <v>3925</v>
      </c>
      <c r="Z2" s="106" t="s">
        <v>3926</v>
      </c>
      <c r="AA2" s="106" t="s">
        <v>3927</v>
      </c>
      <c r="AB2" s="107" t="s">
        <v>3914</v>
      </c>
      <c r="AC2" s="107" t="s">
        <v>3915</v>
      </c>
      <c r="AD2" s="56"/>
      <c r="AE2" s="89" t="s">
        <v>7167</v>
      </c>
      <c r="AF2" s="89" t="s">
        <v>7168</v>
      </c>
      <c r="AG2" s="89" t="s">
        <v>7169</v>
      </c>
      <c r="AH2" s="89" t="s">
        <v>7170</v>
      </c>
      <c r="AI2" s="89" t="s">
        <v>7171</v>
      </c>
      <c r="AJ2" s="89" t="s">
        <v>7172</v>
      </c>
      <c r="AK2" s="89" t="s">
        <v>7173</v>
      </c>
      <c r="AL2" s="89" t="s">
        <v>7174</v>
      </c>
      <c r="AM2" s="89" t="s">
        <v>7175</v>
      </c>
      <c r="AN2" s="45"/>
      <c r="AO2" s="45"/>
      <c r="AP2" s="45"/>
      <c r="AQ2" s="45"/>
      <c r="AR2" s="45"/>
      <c r="AS2" s="45"/>
      <c r="AT2" s="45"/>
      <c r="AU2" s="45"/>
      <c r="AV2" s="45"/>
      <c r="AW2" s="45"/>
      <c r="AX2" s="45"/>
      <c r="AY2" s="45"/>
      <c r="AZ2" s="45"/>
      <c r="BA2" s="45"/>
      <c r="BB2" s="45"/>
      <c r="BC2" s="45"/>
      <c r="BD2" s="45"/>
      <c r="BE2" s="45"/>
      <c r="BF2" s="45"/>
      <c r="BG2" s="45"/>
      <c r="BH2" s="45"/>
      <c r="BI2" s="45"/>
      <c r="BJ2" s="45"/>
      <c r="BK2" s="45"/>
      <c r="BL2" s="45"/>
      <c r="BM2" s="45"/>
      <c r="BN2" s="45"/>
      <c r="BO2" s="45"/>
      <c r="BP2" s="45"/>
      <c r="BQ2" s="45"/>
      <c r="BR2" s="45"/>
      <c r="BS2" s="45"/>
      <c r="BT2" s="45"/>
      <c r="BU2" s="45"/>
      <c r="BV2" s="45"/>
      <c r="BW2" s="45"/>
      <c r="BX2" s="45"/>
      <c r="BY2" s="45"/>
      <c r="BZ2" s="45"/>
      <c r="CA2" s="45"/>
      <c r="CB2" s="45"/>
      <c r="CC2" s="45"/>
      <c r="CD2" s="45"/>
      <c r="CE2" s="45"/>
    </row>
    <row r="3" spans="1:83" s="35" customFormat="1" ht="23.25" thickBot="1" x14ac:dyDescent="0.25">
      <c r="A3" s="37" t="s">
        <v>18</v>
      </c>
      <c r="B3" s="37" t="s">
        <v>3654</v>
      </c>
      <c r="C3" s="39" t="s">
        <v>19</v>
      </c>
      <c r="D3" s="40" t="s">
        <v>20</v>
      </c>
      <c r="E3" s="105" t="s">
        <v>3914</v>
      </c>
      <c r="F3" s="105" t="s">
        <v>3915</v>
      </c>
      <c r="G3" s="105" t="s">
        <v>3916</v>
      </c>
      <c r="H3" s="105" t="s">
        <v>3916</v>
      </c>
      <c r="I3" s="105" t="s">
        <v>3917</v>
      </c>
      <c r="J3" s="105" t="s">
        <v>3918</v>
      </c>
      <c r="K3" s="105" t="s">
        <v>3919</v>
      </c>
      <c r="L3" s="105" t="s">
        <v>3920</v>
      </c>
      <c r="M3" s="101" t="s">
        <v>1863</v>
      </c>
      <c r="N3" s="101" t="s">
        <v>1865</v>
      </c>
      <c r="O3" s="101" t="s">
        <v>1867</v>
      </c>
      <c r="P3" s="101" t="s">
        <v>2994</v>
      </c>
      <c r="Q3" s="101" t="s">
        <v>2995</v>
      </c>
      <c r="R3" s="105" t="s">
        <v>3921</v>
      </c>
      <c r="S3" s="105" t="s">
        <v>2996</v>
      </c>
      <c r="T3" s="105" t="s">
        <v>2997</v>
      </c>
      <c r="U3" s="105" t="s">
        <v>3000</v>
      </c>
      <c r="V3" s="49" t="s">
        <v>46</v>
      </c>
      <c r="W3" s="49" t="s">
        <v>47</v>
      </c>
      <c r="X3" s="49" t="s">
        <v>48</v>
      </c>
      <c r="Y3" s="49" t="s">
        <v>49</v>
      </c>
      <c r="Z3" s="49" t="s">
        <v>50</v>
      </c>
      <c r="AA3" s="49" t="s">
        <v>51</v>
      </c>
      <c r="AB3" s="88" t="s">
        <v>78</v>
      </c>
      <c r="AC3" s="107" t="s">
        <v>7568</v>
      </c>
      <c r="AD3" s="88" t="s">
        <v>21</v>
      </c>
      <c r="AE3" s="89" t="s">
        <v>7167</v>
      </c>
      <c r="AF3" s="89" t="s">
        <v>7168</v>
      </c>
      <c r="AG3" s="89" t="s">
        <v>7169</v>
      </c>
      <c r="AH3" s="89" t="s">
        <v>7170</v>
      </c>
      <c r="AI3" s="89" t="s">
        <v>7171</v>
      </c>
      <c r="AJ3" s="89" t="s">
        <v>7172</v>
      </c>
      <c r="AK3" s="89" t="s">
        <v>7173</v>
      </c>
      <c r="AL3" s="89" t="s">
        <v>7174</v>
      </c>
      <c r="AM3" s="89" t="s">
        <v>7175</v>
      </c>
      <c r="AN3" s="45" t="s">
        <v>7562</v>
      </c>
      <c r="AO3" s="45" t="s">
        <v>7567</v>
      </c>
      <c r="AP3" s="45"/>
      <c r="AQ3" s="45"/>
      <c r="AR3" s="45"/>
      <c r="AS3" s="45"/>
      <c r="AT3" s="45"/>
      <c r="AU3" s="45"/>
      <c r="AV3" s="45"/>
      <c r="AW3" s="45"/>
      <c r="AX3" s="45"/>
      <c r="AY3" s="45"/>
      <c r="AZ3" s="45"/>
      <c r="BA3" s="45"/>
      <c r="BB3" s="45"/>
      <c r="BC3" s="45"/>
      <c r="BD3" s="45"/>
      <c r="BE3" s="45"/>
      <c r="BF3" s="45"/>
      <c r="BG3" s="45"/>
      <c r="BH3" s="45"/>
      <c r="BI3" s="45"/>
      <c r="BJ3" s="45"/>
      <c r="BK3" s="45"/>
      <c r="BL3" s="45"/>
      <c r="BM3" s="45"/>
      <c r="BN3" s="45"/>
      <c r="BO3" s="45"/>
      <c r="BP3" s="45"/>
      <c r="BQ3" s="45"/>
      <c r="BR3" s="45"/>
      <c r="BS3" s="45"/>
      <c r="BT3" s="45"/>
      <c r="BU3" s="45"/>
      <c r="BV3" s="45"/>
      <c r="BW3" s="45"/>
      <c r="BX3" s="45"/>
      <c r="BY3" s="45"/>
      <c r="BZ3" s="45"/>
      <c r="CA3" s="45"/>
      <c r="CB3" s="45"/>
      <c r="CC3" s="45"/>
      <c r="CD3" s="45"/>
      <c r="CE3" s="45"/>
    </row>
    <row r="4" spans="1:83" x14ac:dyDescent="0.2">
      <c r="A4" s="2" t="s">
        <v>2989</v>
      </c>
      <c r="B4" s="139" t="s">
        <v>3516</v>
      </c>
      <c r="C4" s="140"/>
      <c r="D4" s="141"/>
      <c r="E4" s="139" t="s">
        <v>3940</v>
      </c>
      <c r="F4" s="141" t="s">
        <v>3003</v>
      </c>
      <c r="G4" s="141" t="str">
        <f>VLOOKUP(AD4,Tussenniveau6A!A:G,7,FALSE)</f>
        <v>0004-0010-0011-0000001</v>
      </c>
      <c r="H4" s="141" t="str">
        <f>VLOOKUP(AD4,Tussenniveau6A!A:B,2,FALSE)</f>
        <v>cctv camera's Noord</v>
      </c>
      <c r="M4" s="14"/>
      <c r="N4" s="79"/>
      <c r="O4" s="81"/>
      <c r="P4" s="80"/>
      <c r="Q4" s="80"/>
      <c r="R4" s="80"/>
      <c r="S4" s="80"/>
      <c r="T4" s="80"/>
      <c r="U4" s="80"/>
      <c r="AB4" s="87" t="str">
        <f>VLOOKUP(E4,Objecten!$B$4:$C$275,2,FALSE)</f>
        <v>0004</v>
      </c>
      <c r="AC4" s="89" t="str">
        <f>VLOOKUP(F4,Elementen!$B$4:$C$4031,2,FALSE)</f>
        <v>0013</v>
      </c>
      <c r="AD4" s="1" t="s">
        <v>3390</v>
      </c>
      <c r="AE4" s="45"/>
      <c r="AF4" s="45"/>
      <c r="AG4" s="45"/>
      <c r="AH4" s="45"/>
      <c r="AI4" s="45"/>
      <c r="AJ4" s="45"/>
      <c r="AK4" s="45"/>
      <c r="AL4" s="45"/>
      <c r="AM4" s="45"/>
      <c r="AN4" s="45" t="str">
        <f>IF(AE4&lt;&gt;"",_xlfn.CONCAT(AE4,AF4," ","000,",AG4, " ",AH4,AI4," ",AL4,"-",AM4),"")</f>
        <v/>
      </c>
      <c r="AO4" s="45" t="s">
        <v>7569</v>
      </c>
      <c r="AP4" s="45"/>
      <c r="AQ4" s="45"/>
      <c r="AR4" s="45"/>
      <c r="AS4" s="45"/>
      <c r="AT4" s="45"/>
      <c r="AU4" s="45"/>
      <c r="AV4" s="45"/>
      <c r="AW4" s="45"/>
      <c r="AX4" s="45"/>
      <c r="AY4" s="45"/>
      <c r="AZ4" s="45"/>
      <c r="BA4" s="45"/>
      <c r="BB4" s="45"/>
      <c r="BC4" s="45"/>
      <c r="BD4" s="45"/>
      <c r="BE4" s="45"/>
      <c r="BF4" s="45"/>
      <c r="BG4" s="45"/>
      <c r="BH4" s="45"/>
      <c r="BI4" s="45"/>
      <c r="BJ4" s="45"/>
      <c r="BK4" s="45"/>
      <c r="BL4" s="45"/>
      <c r="BM4" s="45"/>
      <c r="BN4" s="45"/>
      <c r="BO4" s="45"/>
      <c r="BP4" s="45"/>
      <c r="BQ4" s="45"/>
      <c r="BR4" s="45"/>
      <c r="BS4" s="45"/>
      <c r="BT4" s="45"/>
      <c r="BU4" s="45"/>
      <c r="BV4" s="45"/>
      <c r="BW4" s="45"/>
      <c r="BX4" s="45"/>
      <c r="BY4" s="45"/>
      <c r="BZ4" s="45"/>
      <c r="CA4" s="45"/>
      <c r="CB4" s="45"/>
      <c r="CC4" s="45"/>
      <c r="CD4" s="45"/>
      <c r="CE4" s="45"/>
    </row>
    <row r="5" spans="1:83" x14ac:dyDescent="0.2">
      <c r="A5" s="2" t="s">
        <v>2990</v>
      </c>
      <c r="B5" s="139" t="s">
        <v>3517</v>
      </c>
      <c r="C5" s="140"/>
      <c r="D5" s="141"/>
      <c r="E5" s="139" t="s">
        <v>3940</v>
      </c>
      <c r="F5" s="141" t="s">
        <v>3003</v>
      </c>
      <c r="G5" s="141" t="str">
        <f>VLOOKUP(AD5,Tussenniveau6A!A:G,7,FALSE)</f>
        <v>0004-0010-0011-0000001</v>
      </c>
      <c r="H5" s="141" t="str">
        <f>VLOOKUP(AD5,Tussenniveau6A!A:B,2,FALSE)</f>
        <v>cctv camera's Noord</v>
      </c>
      <c r="M5" s="14"/>
      <c r="N5" s="79"/>
      <c r="O5" s="81"/>
      <c r="P5" s="80"/>
      <c r="Q5" s="80"/>
      <c r="R5" s="80"/>
      <c r="S5" s="80"/>
      <c r="T5" s="80"/>
      <c r="U5" s="80"/>
      <c r="AB5" s="87" t="str">
        <f>VLOOKUP(E5,Objecten!$B$4:$C$275,2,FALSE)</f>
        <v>0004</v>
      </c>
      <c r="AC5" s="89" t="str">
        <f>VLOOKUP(F5,Elementen!$B$4:$C$4031,2,FALSE)</f>
        <v>0013</v>
      </c>
      <c r="AD5" s="1" t="s">
        <v>3390</v>
      </c>
      <c r="AN5" s="45" t="str">
        <f t="shared" ref="AN5:AN68" si="0">IF(AE5&lt;&gt;"",_xlfn.CONCAT(AE5,AF5," ","000,",AG5, " ",AH5,AI5," ",AL5,"-",AM5),"")</f>
        <v/>
      </c>
      <c r="AO5" s="45" t="s">
        <v>7569</v>
      </c>
    </row>
    <row r="6" spans="1:83" x14ac:dyDescent="0.2">
      <c r="A6" s="2" t="s">
        <v>2991</v>
      </c>
      <c r="B6" s="139" t="s">
        <v>3518</v>
      </c>
      <c r="C6" s="140"/>
      <c r="D6" s="141"/>
      <c r="E6" s="139" t="s">
        <v>3940</v>
      </c>
      <c r="F6" s="141" t="s">
        <v>3003</v>
      </c>
      <c r="G6" s="141" t="str">
        <f>VLOOKUP(AD6,Tussenniveau6A!A:G,7,FALSE)</f>
        <v>0004-0010-0011-0000001</v>
      </c>
      <c r="H6" s="141" t="str">
        <f>VLOOKUP(AD6,Tussenniveau6A!A:B,2,FALSE)</f>
        <v>cctv camera's Noord</v>
      </c>
      <c r="M6" s="14"/>
      <c r="N6" s="79"/>
      <c r="O6" s="81"/>
      <c r="P6" s="80"/>
      <c r="Q6" s="80"/>
      <c r="R6" s="80"/>
      <c r="S6" s="80"/>
      <c r="T6" s="80"/>
      <c r="U6" s="80"/>
      <c r="AB6" s="87" t="str">
        <f>VLOOKUP(E6,Objecten!$B$4:$C$275,2,FALSE)</f>
        <v>0004</v>
      </c>
      <c r="AC6" s="89" t="str">
        <f>VLOOKUP(F6,Elementen!$B$4:$C$4031,2,FALSE)</f>
        <v>0013</v>
      </c>
      <c r="AD6" s="1" t="s">
        <v>3390</v>
      </c>
      <c r="AN6" s="45" t="str">
        <f t="shared" si="0"/>
        <v/>
      </c>
      <c r="AO6" s="45" t="s">
        <v>7569</v>
      </c>
    </row>
    <row r="7" spans="1:83" x14ac:dyDescent="0.2">
      <c r="A7" s="2" t="s">
        <v>2992</v>
      </c>
      <c r="B7" s="139" t="s">
        <v>3519</v>
      </c>
      <c r="C7" s="140"/>
      <c r="D7" s="141"/>
      <c r="E7" s="139" t="s">
        <v>3940</v>
      </c>
      <c r="F7" s="141" t="s">
        <v>3003</v>
      </c>
      <c r="G7" s="141" t="str">
        <f>VLOOKUP(AD7,Tussenniveau6A!A:G,7,FALSE)</f>
        <v>0004-0010-0011-0000001</v>
      </c>
      <c r="H7" s="141" t="str">
        <f>VLOOKUP(AD7,Tussenniveau6A!A:B,2,FALSE)</f>
        <v>cctv camera's Noord</v>
      </c>
      <c r="M7" s="14"/>
      <c r="N7" s="79"/>
      <c r="O7" s="81"/>
      <c r="P7" s="80"/>
      <c r="Q7" s="80"/>
      <c r="R7" s="80"/>
      <c r="S7" s="80"/>
      <c r="T7" s="80"/>
      <c r="U7" s="80"/>
      <c r="AB7" s="87" t="str">
        <f>VLOOKUP(E7,Objecten!$B$4:$C$275,2,FALSE)</f>
        <v>0004</v>
      </c>
      <c r="AC7" s="89" t="str">
        <f>VLOOKUP(F7,Elementen!$B$4:$C$4031,2,FALSE)</f>
        <v>0013</v>
      </c>
      <c r="AD7" s="1" t="s">
        <v>3390</v>
      </c>
      <c r="AN7" s="45" t="str">
        <f t="shared" si="0"/>
        <v/>
      </c>
      <c r="AO7" s="45" t="s">
        <v>7569</v>
      </c>
    </row>
    <row r="8" spans="1:83" x14ac:dyDescent="0.2">
      <c r="A8" s="2" t="s">
        <v>3106</v>
      </c>
      <c r="B8" s="139" t="s">
        <v>3520</v>
      </c>
      <c r="C8" s="140"/>
      <c r="D8" s="141"/>
      <c r="E8" s="139" t="s">
        <v>3940</v>
      </c>
      <c r="F8" s="141" t="s">
        <v>3003</v>
      </c>
      <c r="G8" s="141" t="str">
        <f>VLOOKUP(AD8,Tussenniveau6A!A:G,7,FALSE)</f>
        <v>0004-0010-0011-0000001</v>
      </c>
      <c r="H8" s="141" t="str">
        <f>VLOOKUP(AD8,Tussenniveau6A!A:B,2,FALSE)</f>
        <v>cctv camera's Noord</v>
      </c>
      <c r="M8" s="14"/>
      <c r="N8" s="79"/>
      <c r="O8" s="81"/>
      <c r="P8" s="80"/>
      <c r="Q8" s="80"/>
      <c r="R8" s="80"/>
      <c r="S8" s="80"/>
      <c r="T8" s="80"/>
      <c r="U8" s="80"/>
      <c r="AB8" s="87" t="str">
        <f>VLOOKUP(E8,Objecten!$B$4:$C$275,2,FALSE)</f>
        <v>0004</v>
      </c>
      <c r="AC8" s="89" t="str">
        <f>VLOOKUP(F8,Elementen!$B$4:$C$4031,2,FALSE)</f>
        <v>0013</v>
      </c>
      <c r="AD8" s="1" t="s">
        <v>3390</v>
      </c>
      <c r="AN8" s="45" t="str">
        <f t="shared" si="0"/>
        <v/>
      </c>
      <c r="AO8" s="45" t="s">
        <v>7569</v>
      </c>
    </row>
    <row r="9" spans="1:83" x14ac:dyDescent="0.2">
      <c r="A9" s="2" t="s">
        <v>3107</v>
      </c>
      <c r="B9" s="139" t="s">
        <v>3521</v>
      </c>
      <c r="C9" s="140"/>
      <c r="D9" s="141"/>
      <c r="E9" s="139" t="s">
        <v>3940</v>
      </c>
      <c r="F9" s="141" t="s">
        <v>3003</v>
      </c>
      <c r="G9" s="141" t="str">
        <f>VLOOKUP(AD9,Tussenniveau6A!A:G,7,FALSE)</f>
        <v>0004-0010-0012-0000002</v>
      </c>
      <c r="H9" s="141" t="str">
        <f>VLOOKUP(AD9,Tussenniveau6A!A:B,2,FALSE)</f>
        <v>Pictogram Hulpposten noord oost</v>
      </c>
      <c r="M9" s="14"/>
      <c r="N9" s="79"/>
      <c r="O9" s="81"/>
      <c r="P9" s="80"/>
      <c r="Q9" s="80"/>
      <c r="R9" s="80"/>
      <c r="S9" s="80"/>
      <c r="T9" s="80"/>
      <c r="U9" s="80"/>
      <c r="AB9" s="87" t="str">
        <f>VLOOKUP(E9,Objecten!$B$4:$C$275,2,FALSE)</f>
        <v>0004</v>
      </c>
      <c r="AC9" s="89" t="str">
        <f>VLOOKUP(F9,Elementen!$B$4:$C$4031,2,FALSE)</f>
        <v>0013</v>
      </c>
      <c r="AD9" s="1" t="s">
        <v>3391</v>
      </c>
      <c r="AN9" s="45" t="str">
        <f t="shared" si="0"/>
        <v/>
      </c>
      <c r="AO9" s="45" t="s">
        <v>7569</v>
      </c>
    </row>
    <row r="10" spans="1:83" x14ac:dyDescent="0.2">
      <c r="A10" s="2" t="s">
        <v>3108</v>
      </c>
      <c r="B10" s="139" t="s">
        <v>3521</v>
      </c>
      <c r="C10" s="140"/>
      <c r="D10" s="141"/>
      <c r="E10" s="139" t="s">
        <v>3940</v>
      </c>
      <c r="F10" s="141" t="s">
        <v>3003</v>
      </c>
      <c r="G10" s="141" t="str">
        <f>VLOOKUP(AD10,Tussenniveau6A!A:G,7,FALSE)</f>
        <v>0004-0010-0012-0000003</v>
      </c>
      <c r="H10" s="141" t="str">
        <f>VLOOKUP(AD10,Tussenniveau6A!A:B,2,FALSE)</f>
        <v>Pictogram Hulpposten Noord West</v>
      </c>
      <c r="M10" s="14"/>
      <c r="N10" s="79"/>
      <c r="O10" s="81"/>
      <c r="P10" s="80"/>
      <c r="Q10" s="80"/>
      <c r="R10" s="80"/>
      <c r="S10" s="80"/>
      <c r="T10" s="80"/>
      <c r="U10" s="80"/>
      <c r="AB10" s="87" t="str">
        <f>VLOOKUP(E10,Objecten!$B$4:$C$275,2,FALSE)</f>
        <v>0004</v>
      </c>
      <c r="AC10" s="89" t="str">
        <f>VLOOKUP(F10,Elementen!$B$4:$C$4031,2,FALSE)</f>
        <v>0013</v>
      </c>
      <c r="AD10" s="1" t="s">
        <v>3392</v>
      </c>
      <c r="AN10" s="45" t="str">
        <f t="shared" si="0"/>
        <v/>
      </c>
      <c r="AO10" s="45" t="s">
        <v>7569</v>
      </c>
    </row>
    <row r="11" spans="1:83" x14ac:dyDescent="0.2">
      <c r="A11" s="2" t="s">
        <v>3109</v>
      </c>
      <c r="B11" s="139" t="s">
        <v>3522</v>
      </c>
      <c r="C11" s="140"/>
      <c r="D11" s="141"/>
      <c r="E11" s="139" t="s">
        <v>3940</v>
      </c>
      <c r="F11" s="141" t="s">
        <v>3003</v>
      </c>
      <c r="G11" s="141" t="str">
        <f>VLOOKUP(AD11,Tussenniveau6A!A:G,7,FALSE)</f>
        <v>0004-0010-0012-0000004</v>
      </c>
      <c r="H11" s="141" t="str">
        <f>VLOOKUP(AD11,Tussenniveau6A!A:B,2,FALSE)</f>
        <v>Schakelaars Noord</v>
      </c>
      <c r="M11" s="14"/>
      <c r="N11" s="79"/>
      <c r="O11" s="81"/>
      <c r="P11" s="80"/>
      <c r="Q11" s="80"/>
      <c r="R11" s="80"/>
      <c r="S11" s="80"/>
      <c r="T11" s="80"/>
      <c r="U11" s="80"/>
      <c r="AB11" s="87" t="str">
        <f>VLOOKUP(E11,Objecten!$B$4:$C$275,2,FALSE)</f>
        <v>0004</v>
      </c>
      <c r="AC11" s="89" t="str">
        <f>VLOOKUP(F11,Elementen!$B$4:$C$4031,2,FALSE)</f>
        <v>0013</v>
      </c>
      <c r="AD11" s="1" t="s">
        <v>3393</v>
      </c>
      <c r="AN11" s="45" t="str">
        <f t="shared" si="0"/>
        <v/>
      </c>
      <c r="AO11" s="45" t="s">
        <v>7569</v>
      </c>
    </row>
    <row r="12" spans="1:83" x14ac:dyDescent="0.2">
      <c r="A12" s="2" t="s">
        <v>3110</v>
      </c>
      <c r="B12" s="176" t="s">
        <v>3523</v>
      </c>
      <c r="C12" s="140"/>
      <c r="D12" s="141"/>
      <c r="E12" s="176" t="s">
        <v>3940</v>
      </c>
      <c r="F12" s="166" t="s">
        <v>3006</v>
      </c>
      <c r="G12" s="166" t="str">
        <f>VLOOKUP(AD12,Tussenniveau6A!A:G,7,FALSE)</f>
        <v>0004-0010-0013-0000005</v>
      </c>
      <c r="H12" s="166" t="str">
        <f>VLOOKUP(AD12,Tussenniveau6A!A:B,2,FALSE)</f>
        <v>verlichting Noord</v>
      </c>
      <c r="I12" s="141"/>
      <c r="J12" s="141"/>
      <c r="K12" s="141"/>
      <c r="L12" s="141"/>
      <c r="M12" s="166"/>
      <c r="N12" s="177"/>
      <c r="O12" s="178"/>
      <c r="P12" s="179"/>
      <c r="Q12" s="179"/>
      <c r="R12" s="80"/>
      <c r="S12" s="80"/>
      <c r="T12" s="80"/>
      <c r="U12" s="80"/>
      <c r="AB12" s="87" t="str">
        <f>VLOOKUP(E12,Objecten!$B$4:$C$275,2,FALSE)</f>
        <v>0004</v>
      </c>
      <c r="AC12" s="89" t="str">
        <f>VLOOKUP(F12,Elementen!$B$4:$C$4031,2,FALSE)</f>
        <v>0021</v>
      </c>
      <c r="AD12" s="1" t="s">
        <v>3394</v>
      </c>
      <c r="AN12" s="45" t="str">
        <f t="shared" si="0"/>
        <v/>
      </c>
      <c r="AO12" s="45" t="s">
        <v>7569</v>
      </c>
    </row>
    <row r="13" spans="1:83" x14ac:dyDescent="0.2">
      <c r="A13" s="2" t="s">
        <v>3111</v>
      </c>
      <c r="B13" s="176" t="s">
        <v>3524</v>
      </c>
      <c r="C13" s="140"/>
      <c r="D13" s="141"/>
      <c r="E13" s="176" t="s">
        <v>3940</v>
      </c>
      <c r="F13" s="166" t="s">
        <v>3006</v>
      </c>
      <c r="G13" s="166" t="str">
        <f>VLOOKUP(AD13,Tussenniveau6A!A:G,7,FALSE)</f>
        <v>0004-0010-0013-0000005</v>
      </c>
      <c r="H13" s="166" t="str">
        <f>VLOOKUP(AD13,Tussenniveau6A!A:B,2,FALSE)</f>
        <v>verlichting Noord</v>
      </c>
      <c r="I13" s="141"/>
      <c r="J13" s="141"/>
      <c r="K13" s="141"/>
      <c r="L13" s="141"/>
      <c r="M13" s="166"/>
      <c r="N13" s="177"/>
      <c r="O13" s="178"/>
      <c r="P13" s="179"/>
      <c r="Q13" s="179"/>
      <c r="R13" s="80"/>
      <c r="S13" s="80"/>
      <c r="T13" s="80"/>
      <c r="U13" s="80"/>
      <c r="AB13" s="87" t="str">
        <f>VLOOKUP(E13,Objecten!$B$4:$C$275,2,FALSE)</f>
        <v>0004</v>
      </c>
      <c r="AC13" s="89" t="str">
        <f>VLOOKUP(F13,Elementen!$B$4:$C$4031,2,FALSE)</f>
        <v>0021</v>
      </c>
      <c r="AD13" s="1" t="s">
        <v>3394</v>
      </c>
      <c r="AN13" s="45" t="str">
        <f t="shared" si="0"/>
        <v/>
      </c>
      <c r="AO13" s="45" t="s">
        <v>7569</v>
      </c>
    </row>
    <row r="14" spans="1:83" x14ac:dyDescent="0.2">
      <c r="A14" s="2" t="s">
        <v>3112</v>
      </c>
      <c r="B14" s="176" t="s">
        <v>3525</v>
      </c>
      <c r="E14" s="176" t="s">
        <v>3940</v>
      </c>
      <c r="F14" s="166" t="s">
        <v>3006</v>
      </c>
      <c r="G14" s="166" t="str">
        <f>VLOOKUP(AD14,Tussenniveau6A!A:G,7,FALSE)</f>
        <v>0004-0010-0013-0000006</v>
      </c>
      <c r="H14" s="166" t="s">
        <v>7166</v>
      </c>
      <c r="M14" s="166" t="s">
        <v>2142</v>
      </c>
      <c r="N14" s="177">
        <v>1292</v>
      </c>
      <c r="O14" s="178" t="s">
        <v>5185</v>
      </c>
      <c r="P14" s="179"/>
      <c r="Q14" s="179" t="s">
        <v>4011</v>
      </c>
      <c r="R14" s="80"/>
      <c r="S14" s="80"/>
      <c r="T14" s="80"/>
      <c r="U14" s="80"/>
      <c r="AB14" s="87" t="str">
        <f>VLOOKUP(E14,Objecten!$B$4:$C$275,2,FALSE)</f>
        <v>0004</v>
      </c>
      <c r="AC14" s="89" t="str">
        <f>VLOOKUP(F14,Elementen!$B$4:$C$4031,2,FALSE)</f>
        <v>0021</v>
      </c>
      <c r="AD14" s="1" t="s">
        <v>3395</v>
      </c>
      <c r="AN14" s="45" t="str">
        <f t="shared" si="0"/>
        <v/>
      </c>
      <c r="AO14" s="45" t="s">
        <v>7569</v>
      </c>
    </row>
    <row r="15" spans="1:83" x14ac:dyDescent="0.2">
      <c r="A15" s="2" t="s">
        <v>3113</v>
      </c>
      <c r="B15" s="176" t="s">
        <v>3526</v>
      </c>
      <c r="E15" s="176" t="s">
        <v>3940</v>
      </c>
      <c r="F15" s="166" t="s">
        <v>3006</v>
      </c>
      <c r="G15" s="166" t="str">
        <f>VLOOKUP(AD15,Tussenniveau6A!A:G,7,FALSE)</f>
        <v>0004-0010-0013-0000006</v>
      </c>
      <c r="H15" s="166" t="s">
        <v>7166</v>
      </c>
      <c r="M15" s="166" t="s">
        <v>2142</v>
      </c>
      <c r="N15" s="177">
        <v>1292</v>
      </c>
      <c r="O15" s="178" t="s">
        <v>5186</v>
      </c>
      <c r="P15" s="179"/>
      <c r="Q15" s="179" t="s">
        <v>4011</v>
      </c>
      <c r="R15" s="80"/>
      <c r="S15" s="80"/>
      <c r="T15" s="80"/>
      <c r="U15" s="80"/>
      <c r="AB15" s="87" t="str">
        <f>VLOOKUP(E15,Objecten!$B$4:$C$275,2,FALSE)</f>
        <v>0004</v>
      </c>
      <c r="AC15" s="89" t="str">
        <f>VLOOKUP(F15,Elementen!$B$4:$C$4031,2,FALSE)</f>
        <v>0021</v>
      </c>
      <c r="AD15" s="1" t="s">
        <v>3395</v>
      </c>
      <c r="AN15" s="45" t="str">
        <f t="shared" si="0"/>
        <v/>
      </c>
      <c r="AO15" s="45" t="s">
        <v>7569</v>
      </c>
    </row>
    <row r="16" spans="1:83" x14ac:dyDescent="0.2">
      <c r="A16" s="2" t="s">
        <v>3114</v>
      </c>
      <c r="B16" s="176" t="s">
        <v>3527</v>
      </c>
      <c r="E16" s="176" t="s">
        <v>3940</v>
      </c>
      <c r="F16" s="166" t="s">
        <v>3006</v>
      </c>
      <c r="G16" s="166" t="str">
        <f>VLOOKUP(AD16,Tussenniveau6A!A:G,7,FALSE)</f>
        <v>0004-0010-0013-0000006</v>
      </c>
      <c r="H16" s="166" t="s">
        <v>7166</v>
      </c>
      <c r="M16" s="166" t="s">
        <v>2142</v>
      </c>
      <c r="N16" s="177">
        <v>1292</v>
      </c>
      <c r="O16" s="178" t="s">
        <v>5187</v>
      </c>
      <c r="P16" s="179"/>
      <c r="Q16" s="179" t="s">
        <v>4011</v>
      </c>
      <c r="R16" s="80"/>
      <c r="S16" s="80"/>
      <c r="T16" s="80"/>
      <c r="U16" s="80"/>
      <c r="AB16" s="87" t="str">
        <f>VLOOKUP(E16,Objecten!$B$4:$C$275,2,FALSE)</f>
        <v>0004</v>
      </c>
      <c r="AC16" s="89" t="str">
        <f>VLOOKUP(F16,Elementen!$B$4:$C$4031,2,FALSE)</f>
        <v>0021</v>
      </c>
      <c r="AD16" s="1" t="s">
        <v>3395</v>
      </c>
      <c r="AN16" s="45" t="str">
        <f t="shared" si="0"/>
        <v/>
      </c>
      <c r="AO16" s="45" t="s">
        <v>7569</v>
      </c>
    </row>
    <row r="17" spans="1:41" x14ac:dyDescent="0.2">
      <c r="A17" s="2" t="s">
        <v>3115</v>
      </c>
      <c r="B17" s="176" t="s">
        <v>3528</v>
      </c>
      <c r="E17" s="176" t="s">
        <v>3940</v>
      </c>
      <c r="F17" s="166" t="s">
        <v>3006</v>
      </c>
      <c r="G17" s="166" t="str">
        <f>VLOOKUP(AD17,Tussenniveau6A!A:G,7,FALSE)</f>
        <v>0004-0010-0013-0000006</v>
      </c>
      <c r="H17" s="166" t="s">
        <v>7166</v>
      </c>
      <c r="M17" s="166" t="s">
        <v>2142</v>
      </c>
      <c r="N17" s="177">
        <v>1292</v>
      </c>
      <c r="O17" s="178" t="s">
        <v>5188</v>
      </c>
      <c r="P17" s="179"/>
      <c r="Q17" s="179" t="s">
        <v>4011</v>
      </c>
      <c r="R17" s="80"/>
      <c r="S17" s="80"/>
      <c r="T17" s="80"/>
      <c r="U17" s="80"/>
      <c r="AB17" s="87" t="str">
        <f>VLOOKUP(E17,Objecten!$B$4:$C$275,2,FALSE)</f>
        <v>0004</v>
      </c>
      <c r="AC17" s="89" t="str">
        <f>VLOOKUP(F17,Elementen!$B$4:$C$4031,2,FALSE)</f>
        <v>0021</v>
      </c>
      <c r="AD17" s="1" t="s">
        <v>3395</v>
      </c>
      <c r="AN17" s="45" t="str">
        <f t="shared" si="0"/>
        <v/>
      </c>
      <c r="AO17" s="45" t="s">
        <v>7569</v>
      </c>
    </row>
    <row r="18" spans="1:41" x14ac:dyDescent="0.2">
      <c r="A18" s="2" t="s">
        <v>3116</v>
      </c>
      <c r="B18" s="176" t="s">
        <v>3529</v>
      </c>
      <c r="E18" s="176" t="s">
        <v>3940</v>
      </c>
      <c r="F18" s="166" t="s">
        <v>3006</v>
      </c>
      <c r="G18" s="166" t="str">
        <f>VLOOKUP(AD18,Tussenniveau6A!A:G,7,FALSE)</f>
        <v>0004-0010-0013-0000006</v>
      </c>
      <c r="H18" s="166" t="s">
        <v>7166</v>
      </c>
      <c r="M18" s="166" t="s">
        <v>2142</v>
      </c>
      <c r="N18" s="177">
        <v>1292</v>
      </c>
      <c r="O18" s="178" t="s">
        <v>5189</v>
      </c>
      <c r="P18" s="179"/>
      <c r="Q18" s="179" t="s">
        <v>4011</v>
      </c>
      <c r="R18" s="80"/>
      <c r="S18" s="80"/>
      <c r="T18" s="80"/>
      <c r="U18" s="80"/>
      <c r="AB18" s="87" t="str">
        <f>VLOOKUP(E18,Objecten!$B$4:$C$275,2,FALSE)</f>
        <v>0004</v>
      </c>
      <c r="AC18" s="89" t="str">
        <f>VLOOKUP(F18,Elementen!$B$4:$C$4031,2,FALSE)</f>
        <v>0021</v>
      </c>
      <c r="AD18" s="1" t="s">
        <v>3395</v>
      </c>
      <c r="AN18" s="45" t="str">
        <f t="shared" si="0"/>
        <v/>
      </c>
      <c r="AO18" s="45" t="s">
        <v>7569</v>
      </c>
    </row>
    <row r="19" spans="1:41" x14ac:dyDescent="0.2">
      <c r="A19" s="2" t="s">
        <v>3117</v>
      </c>
      <c r="B19" s="176" t="s">
        <v>3530</v>
      </c>
      <c r="E19" s="176" t="s">
        <v>3940</v>
      </c>
      <c r="F19" s="166" t="s">
        <v>3006</v>
      </c>
      <c r="G19" s="166" t="str">
        <f>VLOOKUP(AD19,Tussenniveau6A!A:G,7,FALSE)</f>
        <v>0004-0010-0014-0000008</v>
      </c>
      <c r="H19" s="166" t="s">
        <v>7166</v>
      </c>
      <c r="M19" s="166" t="s">
        <v>2142</v>
      </c>
      <c r="N19" s="177">
        <v>1292</v>
      </c>
      <c r="O19" s="178" t="s">
        <v>5190</v>
      </c>
      <c r="P19" s="179"/>
      <c r="Q19" s="179" t="s">
        <v>4012</v>
      </c>
      <c r="R19" s="80"/>
      <c r="S19" s="80"/>
      <c r="T19" s="80"/>
      <c r="U19" s="80"/>
      <c r="AB19" s="87" t="str">
        <f>VLOOKUP(E19,Objecten!$B$4:$C$275,2,FALSE)</f>
        <v>0004</v>
      </c>
      <c r="AC19" s="89" t="str">
        <f>VLOOKUP(F19,Elementen!$B$4:$C$4031,2,FALSE)</f>
        <v>0021</v>
      </c>
      <c r="AD19" s="1" t="s">
        <v>3396</v>
      </c>
      <c r="AN19" s="45" t="str">
        <f t="shared" si="0"/>
        <v/>
      </c>
      <c r="AO19" s="45" t="s">
        <v>7569</v>
      </c>
    </row>
    <row r="20" spans="1:41" x14ac:dyDescent="0.2">
      <c r="A20" s="2" t="s">
        <v>3118</v>
      </c>
      <c r="B20" s="176" t="s">
        <v>3531</v>
      </c>
      <c r="E20" s="176" t="s">
        <v>3940</v>
      </c>
      <c r="F20" s="166" t="s">
        <v>3006</v>
      </c>
      <c r="G20" s="166" t="str">
        <f>VLOOKUP(AD20,Tussenniveau6A!A:G,7,FALSE)</f>
        <v>0004-0010-0014-0000008</v>
      </c>
      <c r="H20" s="166" t="s">
        <v>7166</v>
      </c>
      <c r="M20" s="166" t="s">
        <v>2142</v>
      </c>
      <c r="N20" s="177">
        <v>1292</v>
      </c>
      <c r="O20" s="178" t="s">
        <v>5191</v>
      </c>
      <c r="P20" s="179"/>
      <c r="Q20" s="179" t="s">
        <v>4012</v>
      </c>
      <c r="R20" s="80"/>
      <c r="S20" s="80"/>
      <c r="T20" s="80"/>
      <c r="U20" s="80"/>
      <c r="AB20" s="87" t="str">
        <f>VLOOKUP(E20,Objecten!$B$4:$C$275,2,FALSE)</f>
        <v>0004</v>
      </c>
      <c r="AC20" s="89" t="str">
        <f>VLOOKUP(F20,Elementen!$B$4:$C$4031,2,FALSE)</f>
        <v>0021</v>
      </c>
      <c r="AD20" s="1" t="s">
        <v>3396</v>
      </c>
      <c r="AN20" s="45" t="str">
        <f t="shared" si="0"/>
        <v/>
      </c>
      <c r="AO20" s="45" t="s">
        <v>7569</v>
      </c>
    </row>
    <row r="21" spans="1:41" x14ac:dyDescent="0.2">
      <c r="A21" s="2" t="s">
        <v>3119</v>
      </c>
      <c r="B21" s="176" t="s">
        <v>3532</v>
      </c>
      <c r="E21" s="176" t="s">
        <v>3940</v>
      </c>
      <c r="F21" s="166" t="s">
        <v>3006</v>
      </c>
      <c r="G21" s="166" t="str">
        <f>VLOOKUP(AD21,Tussenniveau6A!A:G,7,FALSE)</f>
        <v>0004-0010-0014-0000008</v>
      </c>
      <c r="H21" s="166" t="s">
        <v>7166</v>
      </c>
      <c r="M21" s="166" t="s">
        <v>2142</v>
      </c>
      <c r="N21" s="177">
        <v>1292</v>
      </c>
      <c r="O21" s="178" t="s">
        <v>5192</v>
      </c>
      <c r="P21" s="179"/>
      <c r="Q21" s="179" t="s">
        <v>4012</v>
      </c>
      <c r="R21" s="80"/>
      <c r="S21" s="80"/>
      <c r="T21" s="80"/>
      <c r="U21" s="80"/>
      <c r="AB21" s="87" t="str">
        <f>VLOOKUP(E21,Objecten!$B$4:$C$275,2,FALSE)</f>
        <v>0004</v>
      </c>
      <c r="AC21" s="89" t="str">
        <f>VLOOKUP(F21,Elementen!$B$4:$C$4031,2,FALSE)</f>
        <v>0021</v>
      </c>
      <c r="AD21" s="1" t="s">
        <v>3396</v>
      </c>
      <c r="AN21" s="45" t="str">
        <f t="shared" si="0"/>
        <v/>
      </c>
      <c r="AO21" s="45" t="s">
        <v>7569</v>
      </c>
    </row>
    <row r="22" spans="1:41" x14ac:dyDescent="0.2">
      <c r="A22" s="2" t="s">
        <v>3120</v>
      </c>
      <c r="B22" s="176" t="s">
        <v>3533</v>
      </c>
      <c r="E22" s="176" t="s">
        <v>3940</v>
      </c>
      <c r="F22" s="166" t="s">
        <v>3006</v>
      </c>
      <c r="G22" s="166" t="str">
        <f>VLOOKUP(AD22,Tussenniveau6A!A:G,7,FALSE)</f>
        <v>0004-0010-0014-0000008</v>
      </c>
      <c r="H22" s="166" t="s">
        <v>7166</v>
      </c>
      <c r="M22" s="166" t="s">
        <v>2142</v>
      </c>
      <c r="N22" s="177">
        <v>1292</v>
      </c>
      <c r="O22" s="178" t="s">
        <v>5193</v>
      </c>
      <c r="P22" s="179"/>
      <c r="Q22" s="179" t="s">
        <v>4012</v>
      </c>
      <c r="R22" s="80"/>
      <c r="S22" s="80"/>
      <c r="T22" s="80"/>
      <c r="U22" s="80"/>
      <c r="AB22" s="87" t="str">
        <f>VLOOKUP(E22,Objecten!$B$4:$C$275,2,FALSE)</f>
        <v>0004</v>
      </c>
      <c r="AC22" s="89" t="str">
        <f>VLOOKUP(F22,Elementen!$B$4:$C$4031,2,FALSE)</f>
        <v>0021</v>
      </c>
      <c r="AD22" s="1" t="s">
        <v>3396</v>
      </c>
      <c r="AN22" s="45" t="str">
        <f t="shared" si="0"/>
        <v/>
      </c>
      <c r="AO22" s="45" t="s">
        <v>7569</v>
      </c>
    </row>
    <row r="23" spans="1:41" x14ac:dyDescent="0.2">
      <c r="A23" s="2" t="s">
        <v>3121</v>
      </c>
      <c r="B23" s="176" t="s">
        <v>3534</v>
      </c>
      <c r="E23" s="176" t="s">
        <v>3940</v>
      </c>
      <c r="F23" s="166" t="s">
        <v>3006</v>
      </c>
      <c r="G23" s="166" t="str">
        <f>VLOOKUP(AD23,Tussenniveau6A!A:G,7,FALSE)</f>
        <v>0004-0010-0014-0000008</v>
      </c>
      <c r="H23" s="166" t="s">
        <v>7166</v>
      </c>
      <c r="M23" s="166" t="s">
        <v>2142</v>
      </c>
      <c r="N23" s="177">
        <v>1292</v>
      </c>
      <c r="O23" s="178" t="s">
        <v>5194</v>
      </c>
      <c r="P23" s="179"/>
      <c r="Q23" s="179" t="s">
        <v>4012</v>
      </c>
      <c r="R23" s="80"/>
      <c r="S23" s="80"/>
      <c r="T23" s="80"/>
      <c r="U23" s="80"/>
      <c r="AB23" s="87" t="str">
        <f>VLOOKUP(E23,Objecten!$B$4:$C$275,2,FALSE)</f>
        <v>0004</v>
      </c>
      <c r="AC23" s="89" t="str">
        <f>VLOOKUP(F23,Elementen!$B$4:$C$4031,2,FALSE)</f>
        <v>0021</v>
      </c>
      <c r="AD23" s="1" t="s">
        <v>3396</v>
      </c>
      <c r="AN23" s="45" t="str">
        <f t="shared" si="0"/>
        <v/>
      </c>
      <c r="AO23" s="45" t="s">
        <v>7569</v>
      </c>
    </row>
    <row r="24" spans="1:41" x14ac:dyDescent="0.2">
      <c r="A24" s="2" t="s">
        <v>3122</v>
      </c>
      <c r="B24" s="176" t="s">
        <v>3535</v>
      </c>
      <c r="E24" s="176" t="s">
        <v>3940</v>
      </c>
      <c r="F24" s="166" t="s">
        <v>3006</v>
      </c>
      <c r="G24" s="166" t="str">
        <f>VLOOKUP(AD24,Tussenniveau6A!A:G,7,FALSE)</f>
        <v>0004-0010-0014-0000008</v>
      </c>
      <c r="H24" s="166" t="s">
        <v>7166</v>
      </c>
      <c r="M24" s="166" t="s">
        <v>2142</v>
      </c>
      <c r="N24" s="177">
        <v>1292</v>
      </c>
      <c r="O24" s="178" t="s">
        <v>5195</v>
      </c>
      <c r="P24" s="179"/>
      <c r="Q24" s="179" t="s">
        <v>4012</v>
      </c>
      <c r="R24" s="80"/>
      <c r="S24" s="80"/>
      <c r="T24" s="80"/>
      <c r="U24" s="80"/>
      <c r="AB24" s="87" t="str">
        <f>VLOOKUP(E24,Objecten!$B$4:$C$275,2,FALSE)</f>
        <v>0004</v>
      </c>
      <c r="AC24" s="89" t="str">
        <f>VLOOKUP(F24,Elementen!$B$4:$C$4031,2,FALSE)</f>
        <v>0021</v>
      </c>
      <c r="AD24" s="1" t="s">
        <v>3396</v>
      </c>
      <c r="AN24" s="45" t="str">
        <f t="shared" si="0"/>
        <v/>
      </c>
      <c r="AO24" s="45" t="s">
        <v>7569</v>
      </c>
    </row>
    <row r="25" spans="1:41" x14ac:dyDescent="0.2">
      <c r="A25" s="2" t="s">
        <v>3123</v>
      </c>
      <c r="B25" s="176" t="s">
        <v>3536</v>
      </c>
      <c r="C25" s="140"/>
      <c r="D25" s="141"/>
      <c r="E25" s="176" t="s">
        <v>3940</v>
      </c>
      <c r="F25" s="166" t="s">
        <v>3006</v>
      </c>
      <c r="G25" s="166" t="str">
        <f>VLOOKUP(AD25,Tussenniveau6A!A:G,7,FALSE)</f>
        <v>0004-0010-0014-0000008</v>
      </c>
      <c r="H25" s="166" t="str">
        <f>VLOOKUP(AD25,Tussenniveau6A!A:B,2,FALSE)</f>
        <v>Verlichting West</v>
      </c>
      <c r="I25" s="141"/>
      <c r="J25" s="141"/>
      <c r="K25" s="141"/>
      <c r="L25" s="141"/>
      <c r="M25" s="166"/>
      <c r="N25" s="177"/>
      <c r="O25" s="178"/>
      <c r="P25" s="179"/>
      <c r="Q25" s="179"/>
      <c r="R25" s="80"/>
      <c r="S25" s="80"/>
      <c r="T25" s="80"/>
      <c r="U25" s="80"/>
      <c r="AB25" s="87" t="str">
        <f>VLOOKUP(E25,Objecten!$B$4:$C$275,2,FALSE)</f>
        <v>0004</v>
      </c>
      <c r="AC25" s="89" t="str">
        <f>VLOOKUP(F25,Elementen!$B$4:$C$4031,2,FALSE)</f>
        <v>0021</v>
      </c>
      <c r="AD25" s="1" t="s">
        <v>3396</v>
      </c>
      <c r="AN25" s="45" t="str">
        <f t="shared" si="0"/>
        <v/>
      </c>
      <c r="AO25" s="45" t="s">
        <v>7569</v>
      </c>
    </row>
    <row r="26" spans="1:41" x14ac:dyDescent="0.2">
      <c r="A26" s="2" t="s">
        <v>3124</v>
      </c>
      <c r="B26" s="139" t="s">
        <v>3537</v>
      </c>
      <c r="C26" s="140"/>
      <c r="D26" s="141"/>
      <c r="E26" s="139" t="s">
        <v>3940</v>
      </c>
      <c r="F26" s="141" t="s">
        <v>3009</v>
      </c>
      <c r="G26" s="141" t="str">
        <f>VLOOKUP(AD26,Tussenniveau6A!A:G,7,FALSE)</f>
        <v>0004-0010-0015-0000009</v>
      </c>
      <c r="H26" s="141" t="str">
        <f>VLOOKUP(AD26,Tussenniveau6A!A:B,2,FALSE)</f>
        <v>Hoofdpompkelder Noord</v>
      </c>
      <c r="M26" s="14"/>
      <c r="N26" s="79"/>
      <c r="O26" s="81"/>
      <c r="P26" s="80"/>
      <c r="Q26" s="80"/>
      <c r="R26" s="80"/>
      <c r="S26" s="80"/>
      <c r="T26" s="80"/>
      <c r="U26" s="80"/>
      <c r="AB26" s="87" t="str">
        <f>VLOOKUP(E26,Objecten!$B$4:$C$275,2,FALSE)</f>
        <v>0004</v>
      </c>
      <c r="AC26" s="89" t="str">
        <f>VLOOKUP(F26,Elementen!$B$4:$C$4031,2,FALSE)</f>
        <v>0031</v>
      </c>
      <c r="AD26" s="1" t="s">
        <v>3397</v>
      </c>
      <c r="AN26" s="45" t="str">
        <f t="shared" si="0"/>
        <v/>
      </c>
      <c r="AO26" s="45" t="s">
        <v>7569</v>
      </c>
    </row>
    <row r="27" spans="1:41" x14ac:dyDescent="0.2">
      <c r="A27" s="2" t="s">
        <v>3125</v>
      </c>
      <c r="B27" s="139" t="s">
        <v>3538</v>
      </c>
      <c r="C27" s="140"/>
      <c r="D27" s="141"/>
      <c r="E27" s="139" t="s">
        <v>3940</v>
      </c>
      <c r="F27" s="141" t="s">
        <v>3009</v>
      </c>
      <c r="G27" s="141" t="str">
        <f>VLOOKUP(AD27,Tussenniveau6A!A:G,7,FALSE)</f>
        <v>0004-0010-0015-0000009</v>
      </c>
      <c r="H27" s="141" t="str">
        <f>VLOOKUP(AD27,Tussenniveau6A!A:B,2,FALSE)</f>
        <v>Hoofdpompkelder Noord</v>
      </c>
      <c r="M27" s="14"/>
      <c r="N27" s="79"/>
      <c r="O27" s="81"/>
      <c r="P27" s="80"/>
      <c r="Q27" s="80"/>
      <c r="R27" s="80"/>
      <c r="S27" s="80"/>
      <c r="T27" s="80"/>
      <c r="U27" s="80"/>
      <c r="AB27" s="87" t="str">
        <f>VLOOKUP(E27,Objecten!$B$4:$C$275,2,FALSE)</f>
        <v>0004</v>
      </c>
      <c r="AC27" s="89" t="str">
        <f>VLOOKUP(F27,Elementen!$B$4:$C$4031,2,FALSE)</f>
        <v>0031</v>
      </c>
      <c r="AD27" s="1" t="s">
        <v>3397</v>
      </c>
      <c r="AN27" s="45" t="str">
        <f t="shared" si="0"/>
        <v/>
      </c>
      <c r="AO27" s="45" t="s">
        <v>7569</v>
      </c>
    </row>
    <row r="28" spans="1:41" x14ac:dyDescent="0.2">
      <c r="A28" s="2" t="s">
        <v>3126</v>
      </c>
      <c r="B28" s="139" t="s">
        <v>3537</v>
      </c>
      <c r="C28" s="140"/>
      <c r="D28" s="141"/>
      <c r="E28" s="139" t="s">
        <v>3940</v>
      </c>
      <c r="F28" s="141" t="s">
        <v>3009</v>
      </c>
      <c r="G28" s="141" t="str">
        <f>VLOOKUP(AD28,Tussenniveau6A!A:G,7,FALSE)</f>
        <v>0004-0010-0015-0000010</v>
      </c>
      <c r="H28" s="141" t="str">
        <f>VLOOKUP(AD28,Tussenniveau6A!A:B,2,FALSE)</f>
        <v>Pompen Zuid</v>
      </c>
      <c r="M28" s="14"/>
      <c r="N28" s="79"/>
      <c r="O28" s="81"/>
      <c r="P28" s="80"/>
      <c r="Q28" s="80"/>
      <c r="R28" s="80"/>
      <c r="S28" s="80"/>
      <c r="T28" s="80"/>
      <c r="U28" s="80"/>
      <c r="AB28" s="87" t="str">
        <f>VLOOKUP(E28,Objecten!$B$4:$C$275,2,FALSE)</f>
        <v>0004</v>
      </c>
      <c r="AC28" s="89" t="str">
        <f>VLOOKUP(F28,Elementen!$B$4:$C$4031,2,FALSE)</f>
        <v>0031</v>
      </c>
      <c r="AD28" s="1" t="s">
        <v>3411</v>
      </c>
      <c r="AN28" s="45" t="str">
        <f t="shared" si="0"/>
        <v/>
      </c>
      <c r="AO28" s="45" t="s">
        <v>7569</v>
      </c>
    </row>
    <row r="29" spans="1:41" x14ac:dyDescent="0.2">
      <c r="A29" s="2" t="s">
        <v>3127</v>
      </c>
      <c r="B29" s="139" t="s">
        <v>3538</v>
      </c>
      <c r="C29" s="140"/>
      <c r="D29" s="141"/>
      <c r="E29" s="139" t="s">
        <v>3940</v>
      </c>
      <c r="F29" s="141" t="s">
        <v>3009</v>
      </c>
      <c r="G29" s="141" t="str">
        <f>VLOOKUP(AD29,Tussenniveau6A!A:G,7,FALSE)</f>
        <v>0004-0010-0015-0000010</v>
      </c>
      <c r="H29" s="141" t="str">
        <f>VLOOKUP(AD29,Tussenniveau6A!A:B,2,FALSE)</f>
        <v>Pompen Zuid</v>
      </c>
      <c r="M29" s="14"/>
      <c r="N29" s="79"/>
      <c r="O29" s="81"/>
      <c r="P29" s="80"/>
      <c r="Q29" s="80"/>
      <c r="R29" s="80"/>
      <c r="S29" s="80"/>
      <c r="T29" s="80"/>
      <c r="U29" s="80"/>
      <c r="AB29" s="87" t="str">
        <f>VLOOKUP(E29,Objecten!$B$4:$C$275,2,FALSE)</f>
        <v>0004</v>
      </c>
      <c r="AC29" s="89" t="str">
        <f>VLOOKUP(F29,Elementen!$B$4:$C$4031,2,FALSE)</f>
        <v>0031</v>
      </c>
      <c r="AD29" s="1" t="s">
        <v>3411</v>
      </c>
      <c r="AN29" s="45" t="str">
        <f t="shared" si="0"/>
        <v/>
      </c>
      <c r="AO29" s="45" t="s">
        <v>7569</v>
      </c>
    </row>
    <row r="30" spans="1:41" x14ac:dyDescent="0.2">
      <c r="A30" s="2" t="s">
        <v>3128</v>
      </c>
      <c r="B30" s="139" t="s">
        <v>3537</v>
      </c>
      <c r="C30" s="140"/>
      <c r="D30" s="141"/>
      <c r="E30" s="139" t="s">
        <v>3940</v>
      </c>
      <c r="F30" s="141" t="s">
        <v>3010</v>
      </c>
      <c r="G30" s="141" t="str">
        <f>VLOOKUP(AD30,Tussenniveau6A!A:G,7,FALSE)</f>
        <v>0004-0010-0015-0000011</v>
      </c>
      <c r="H30" s="141" t="str">
        <f>VLOOKUP(AD30,Tussenniveau6A!A:B,2,FALSE)</f>
        <v>Pompen Oost</v>
      </c>
      <c r="M30" s="14"/>
      <c r="N30" s="79"/>
      <c r="O30" s="81"/>
      <c r="P30" s="80"/>
      <c r="Q30" s="80"/>
      <c r="R30" s="80"/>
      <c r="S30" s="80"/>
      <c r="T30" s="80"/>
      <c r="U30" s="80"/>
      <c r="AB30" s="87" t="str">
        <f>VLOOKUP(E30,Objecten!$B$4:$C$275,2,FALSE)</f>
        <v>0004</v>
      </c>
      <c r="AC30" s="89" t="str">
        <f>VLOOKUP(F30,Elementen!$B$4:$C$4031,2,FALSE)</f>
        <v>0032</v>
      </c>
      <c r="AD30" s="1" t="s">
        <v>3412</v>
      </c>
      <c r="AN30" s="45" t="str">
        <f t="shared" si="0"/>
        <v/>
      </c>
      <c r="AO30" s="45" t="s">
        <v>7569</v>
      </c>
    </row>
    <row r="31" spans="1:41" x14ac:dyDescent="0.2">
      <c r="A31" s="2" t="s">
        <v>3129</v>
      </c>
      <c r="B31" s="139" t="s">
        <v>3538</v>
      </c>
      <c r="C31" s="140"/>
      <c r="D31" s="141"/>
      <c r="E31" s="139" t="s">
        <v>3940</v>
      </c>
      <c r="F31" s="141" t="s">
        <v>3010</v>
      </c>
      <c r="G31" s="141" t="str">
        <f>VLOOKUP(AD31,Tussenniveau6A!A:G,7,FALSE)</f>
        <v>0004-0010-0015-0000011</v>
      </c>
      <c r="H31" s="141" t="str">
        <f>VLOOKUP(AD31,Tussenniveau6A!A:B,2,FALSE)</f>
        <v>Pompen Oost</v>
      </c>
      <c r="M31" s="14"/>
      <c r="N31" s="79"/>
      <c r="O31" s="81"/>
      <c r="P31" s="80"/>
      <c r="Q31" s="80"/>
      <c r="R31" s="80"/>
      <c r="S31" s="80"/>
      <c r="T31" s="80"/>
      <c r="U31" s="80"/>
      <c r="AB31" s="87" t="str">
        <f>VLOOKUP(E31,Objecten!$B$4:$C$275,2,FALSE)</f>
        <v>0004</v>
      </c>
      <c r="AC31" s="89" t="str">
        <f>VLOOKUP(F31,Elementen!$B$4:$C$4031,2,FALSE)</f>
        <v>0032</v>
      </c>
      <c r="AD31" s="1" t="s">
        <v>3412</v>
      </c>
      <c r="AN31" s="45" t="str">
        <f t="shared" si="0"/>
        <v/>
      </c>
      <c r="AO31" s="45" t="s">
        <v>7569</v>
      </c>
    </row>
    <row r="32" spans="1:41" x14ac:dyDescent="0.2">
      <c r="A32" s="2" t="s">
        <v>3130</v>
      </c>
      <c r="B32" s="139" t="s">
        <v>3539</v>
      </c>
      <c r="C32" s="140"/>
      <c r="D32" s="141"/>
      <c r="E32" s="139" t="s">
        <v>3940</v>
      </c>
      <c r="F32" s="141" t="s">
        <v>3010</v>
      </c>
      <c r="G32" s="141" t="str">
        <f>VLOOKUP(AD32,Tussenniveau6A!A:G,7,FALSE)</f>
        <v>0004-0010-0015-0000012</v>
      </c>
      <c r="H32" s="141" t="str">
        <f>VLOOKUP(AD32,Tussenniveau6A!A:B,2,FALSE)</f>
        <v>kabelkanaal  Oost</v>
      </c>
      <c r="M32" s="14"/>
      <c r="N32" s="79"/>
      <c r="O32" s="81"/>
      <c r="P32" s="80"/>
      <c r="Q32" s="80"/>
      <c r="R32" s="80"/>
      <c r="S32" s="80"/>
      <c r="T32" s="80"/>
      <c r="U32" s="80"/>
      <c r="AB32" s="87" t="str">
        <f>VLOOKUP(E32,Objecten!$B$4:$C$275,2,FALSE)</f>
        <v>0004</v>
      </c>
      <c r="AC32" s="89" t="str">
        <f>VLOOKUP(F32,Elementen!$B$4:$C$4031,2,FALSE)</f>
        <v>0032</v>
      </c>
      <c r="AD32" s="1" t="s">
        <v>3413</v>
      </c>
      <c r="AN32" s="45" t="str">
        <f t="shared" si="0"/>
        <v/>
      </c>
      <c r="AO32" s="45" t="s">
        <v>7569</v>
      </c>
    </row>
    <row r="33" spans="1:41" x14ac:dyDescent="0.2">
      <c r="A33" s="2" t="s">
        <v>3131</v>
      </c>
      <c r="B33" s="139" t="s">
        <v>3537</v>
      </c>
      <c r="C33" s="140"/>
      <c r="D33" s="141"/>
      <c r="E33" s="139" t="s">
        <v>3940</v>
      </c>
      <c r="F33" s="141" t="s">
        <v>3010</v>
      </c>
      <c r="G33" s="141" t="str">
        <f>VLOOKUP(AD33,Tussenniveau6A!A:G,7,FALSE)</f>
        <v>0004-0010-0016-0000013</v>
      </c>
      <c r="H33" s="141" t="str">
        <f>VLOOKUP(AD33,Tussenniveau6A!A:B,2,FALSE)</f>
        <v>pompen West</v>
      </c>
      <c r="M33" s="14"/>
      <c r="N33" s="79"/>
      <c r="O33" s="81"/>
      <c r="P33" s="80"/>
      <c r="Q33" s="80"/>
      <c r="R33" s="80"/>
      <c r="S33" s="80"/>
      <c r="T33" s="80"/>
      <c r="U33" s="80"/>
      <c r="AB33" s="87" t="str">
        <f>VLOOKUP(E33,Objecten!$B$4:$C$275,2,FALSE)</f>
        <v>0004</v>
      </c>
      <c r="AC33" s="89" t="str">
        <f>VLOOKUP(F33,Elementen!$B$4:$C$4031,2,FALSE)</f>
        <v>0032</v>
      </c>
      <c r="AD33" s="1" t="s">
        <v>3414</v>
      </c>
      <c r="AN33" s="45" t="str">
        <f t="shared" si="0"/>
        <v/>
      </c>
      <c r="AO33" s="45" t="s">
        <v>7569</v>
      </c>
    </row>
    <row r="34" spans="1:41" x14ac:dyDescent="0.2">
      <c r="A34" s="2" t="s">
        <v>3132</v>
      </c>
      <c r="B34" s="139" t="s">
        <v>3538</v>
      </c>
      <c r="C34" s="140"/>
      <c r="D34" s="141"/>
      <c r="E34" s="139" t="s">
        <v>3940</v>
      </c>
      <c r="F34" s="141" t="s">
        <v>3010</v>
      </c>
      <c r="G34" s="141" t="str">
        <f>VLOOKUP(AD34,Tussenniveau6A!A:G,7,FALSE)</f>
        <v>0004-0010-0016-0000013</v>
      </c>
      <c r="H34" s="141" t="str">
        <f>VLOOKUP(AD34,Tussenniveau6A!A:B,2,FALSE)</f>
        <v>pompen West</v>
      </c>
      <c r="M34" s="14"/>
      <c r="N34" s="79"/>
      <c r="O34" s="81"/>
      <c r="P34" s="80"/>
      <c r="Q34" s="80"/>
      <c r="R34" s="80"/>
      <c r="S34" s="80"/>
      <c r="T34" s="80"/>
      <c r="U34" s="80"/>
      <c r="AB34" s="87" t="str">
        <f>VLOOKUP(E34,Objecten!$B$4:$C$275,2,FALSE)</f>
        <v>0004</v>
      </c>
      <c r="AC34" s="89" t="str">
        <f>VLOOKUP(F34,Elementen!$B$4:$C$4031,2,FALSE)</f>
        <v>0032</v>
      </c>
      <c r="AD34" s="1" t="s">
        <v>3414</v>
      </c>
      <c r="AN34" s="45" t="str">
        <f t="shared" si="0"/>
        <v/>
      </c>
      <c r="AO34" s="45" t="s">
        <v>7569</v>
      </c>
    </row>
    <row r="35" spans="1:41" x14ac:dyDescent="0.2">
      <c r="A35" s="2" t="s">
        <v>3133</v>
      </c>
      <c r="B35" s="139" t="s">
        <v>3540</v>
      </c>
      <c r="C35" s="140"/>
      <c r="D35" s="141"/>
      <c r="E35" s="139" t="s">
        <v>3940</v>
      </c>
      <c r="F35" s="141" t="s">
        <v>3010</v>
      </c>
      <c r="G35" s="141" t="str">
        <f>VLOOKUP(AD35,Tussenniveau6A!A:G,7,FALSE)</f>
        <v>0004-0010-0016-0000014</v>
      </c>
      <c r="H35" s="141" t="str">
        <f>VLOOKUP(AD35,Tussenniveau6A!A:B,2,FALSE)</f>
        <v>kabelkanaal  West</v>
      </c>
      <c r="M35" s="14"/>
      <c r="N35" s="79"/>
      <c r="O35" s="81"/>
      <c r="P35" s="80"/>
      <c r="Q35" s="80"/>
      <c r="R35" s="80"/>
      <c r="S35" s="80"/>
      <c r="T35" s="80"/>
      <c r="U35" s="80"/>
      <c r="AB35" s="87" t="str">
        <f>VLOOKUP(E35,Objecten!$B$4:$C$275,2,FALSE)</f>
        <v>0004</v>
      </c>
      <c r="AC35" s="89" t="str">
        <f>VLOOKUP(F35,Elementen!$B$4:$C$4031,2,FALSE)</f>
        <v>0032</v>
      </c>
      <c r="AD35" s="1" t="s">
        <v>3415</v>
      </c>
      <c r="AN35" s="45" t="str">
        <f t="shared" si="0"/>
        <v/>
      </c>
      <c r="AO35" s="45" t="s">
        <v>7569</v>
      </c>
    </row>
    <row r="36" spans="1:41" x14ac:dyDescent="0.2">
      <c r="A36" s="2" t="s">
        <v>3134</v>
      </c>
      <c r="B36" s="156" t="s">
        <v>3541</v>
      </c>
      <c r="E36" s="1" t="s">
        <v>3940</v>
      </c>
      <c r="F36" s="14" t="s">
        <v>3088</v>
      </c>
      <c r="G36" s="14" t="str">
        <f>VLOOKUP(AD36,Tussenniveau6A!A:G,7,FALSE)</f>
        <v>0004-0010-0016-0000015</v>
      </c>
      <c r="H36" s="157" t="s">
        <v>3421</v>
      </c>
      <c r="M36" s="157" t="s">
        <v>2164</v>
      </c>
      <c r="N36" s="146">
        <v>1578</v>
      </c>
      <c r="O36" s="147" t="s">
        <v>5248</v>
      </c>
      <c r="P36" s="80"/>
      <c r="Q36" s="145" t="s">
        <v>5262</v>
      </c>
      <c r="R36" s="80"/>
      <c r="S36" s="80"/>
      <c r="T36" s="80"/>
      <c r="U36" s="80"/>
      <c r="AB36" s="87" t="str">
        <f>VLOOKUP(E36,Objecten!$B$4:$C$275,2,FALSE)</f>
        <v>0004</v>
      </c>
      <c r="AC36" s="89" t="str">
        <f>VLOOKUP(F36,Elementen!$B$4:$C$4031,2,FALSE)</f>
        <v>0036</v>
      </c>
      <c r="AD36" s="1" t="s">
        <v>3416</v>
      </c>
      <c r="AE36" s="156" t="s">
        <v>7176</v>
      </c>
      <c r="AF36" s="168" t="s">
        <v>7177</v>
      </c>
      <c r="AG36" s="168" t="s">
        <v>7343</v>
      </c>
      <c r="AH36" s="156" t="s">
        <v>7178</v>
      </c>
      <c r="AI36" s="156" t="s">
        <v>117</v>
      </c>
      <c r="AL36" s="156" t="s">
        <v>121</v>
      </c>
      <c r="AM36" s="156" t="s">
        <v>143</v>
      </c>
      <c r="AN36" s="45" t="e">
        <f t="shared" ca="1" si="0"/>
        <v>#NAME?</v>
      </c>
    </row>
    <row r="37" spans="1:41" x14ac:dyDescent="0.2">
      <c r="A37" s="2" t="s">
        <v>3136</v>
      </c>
      <c r="B37" s="156" t="s">
        <v>3542</v>
      </c>
      <c r="E37" s="1" t="s">
        <v>3940</v>
      </c>
      <c r="F37" s="14" t="s">
        <v>3088</v>
      </c>
      <c r="G37" s="14" t="str">
        <f>VLOOKUP(AD37,Tussenniveau6A!A:G,7,FALSE)</f>
        <v>0004-0010-0016-0000015</v>
      </c>
      <c r="H37" s="157" t="s">
        <v>3421</v>
      </c>
      <c r="M37" s="157" t="s">
        <v>2164</v>
      </c>
      <c r="N37" s="146">
        <v>1578</v>
      </c>
      <c r="O37" s="147" t="s">
        <v>5249</v>
      </c>
      <c r="P37" s="80"/>
      <c r="Q37" s="145" t="s">
        <v>5261</v>
      </c>
      <c r="R37" s="80"/>
      <c r="S37" s="80"/>
      <c r="T37" s="80"/>
      <c r="U37" s="80"/>
      <c r="AB37" s="87" t="str">
        <f>VLOOKUP(E37,Objecten!$B$4:$C$275,2,FALSE)</f>
        <v>0004</v>
      </c>
      <c r="AC37" s="89" t="str">
        <f>VLOOKUP(F37,Elementen!$B$4:$C$4031,2,FALSE)</f>
        <v>0036</v>
      </c>
      <c r="AD37" s="1" t="s">
        <v>3416</v>
      </c>
      <c r="AE37" s="156" t="s">
        <v>7176</v>
      </c>
      <c r="AF37" s="168" t="s">
        <v>7177</v>
      </c>
      <c r="AG37" s="168" t="s">
        <v>7344</v>
      </c>
      <c r="AH37" s="156" t="s">
        <v>7178</v>
      </c>
      <c r="AI37" s="156" t="s">
        <v>117</v>
      </c>
      <c r="AL37" s="156" t="s">
        <v>121</v>
      </c>
      <c r="AM37" s="156" t="s">
        <v>143</v>
      </c>
      <c r="AN37" s="45" t="e">
        <f t="shared" ca="1" si="0"/>
        <v>#NAME?</v>
      </c>
    </row>
    <row r="38" spans="1:41" x14ac:dyDescent="0.2">
      <c r="A38" s="2" t="s">
        <v>3398</v>
      </c>
      <c r="B38" s="156" t="s">
        <v>3543</v>
      </c>
      <c r="E38" s="1" t="s">
        <v>3940</v>
      </c>
      <c r="F38" s="14" t="s">
        <v>3088</v>
      </c>
      <c r="G38" s="14" t="str">
        <f>VLOOKUP(AD38,Tussenniveau6A!A:G,7,FALSE)</f>
        <v>0004-0010-0016-0000015</v>
      </c>
      <c r="H38" s="157" t="s">
        <v>3421</v>
      </c>
      <c r="M38" s="157" t="s">
        <v>2164</v>
      </c>
      <c r="N38" s="146">
        <v>1578</v>
      </c>
      <c r="O38" s="147" t="s">
        <v>5250</v>
      </c>
      <c r="P38" s="80"/>
      <c r="Q38" s="145" t="s">
        <v>5261</v>
      </c>
      <c r="R38" s="80"/>
      <c r="S38" s="80"/>
      <c r="T38" s="80"/>
      <c r="U38" s="80"/>
      <c r="AB38" s="87" t="str">
        <f>VLOOKUP(E38,Objecten!$B$4:$C$275,2,FALSE)</f>
        <v>0004</v>
      </c>
      <c r="AC38" s="89" t="str">
        <f>VLOOKUP(F38,Elementen!$B$4:$C$4031,2,FALSE)</f>
        <v>0036</v>
      </c>
      <c r="AD38" s="1" t="s">
        <v>3416</v>
      </c>
      <c r="AE38" s="156" t="s">
        <v>7176</v>
      </c>
      <c r="AF38" s="168" t="s">
        <v>7177</v>
      </c>
      <c r="AG38" s="168" t="s">
        <v>7345</v>
      </c>
      <c r="AH38" s="156" t="s">
        <v>7178</v>
      </c>
      <c r="AI38" s="156" t="s">
        <v>117</v>
      </c>
      <c r="AL38" s="156" t="s">
        <v>121</v>
      </c>
      <c r="AM38" s="156" t="s">
        <v>143</v>
      </c>
      <c r="AN38" s="45" t="e">
        <f t="shared" ca="1" si="0"/>
        <v>#NAME?</v>
      </c>
    </row>
    <row r="39" spans="1:41" x14ac:dyDescent="0.2">
      <c r="A39" s="2" t="s">
        <v>3137</v>
      </c>
      <c r="B39" s="156" t="s">
        <v>3544</v>
      </c>
      <c r="E39" s="1" t="s">
        <v>3940</v>
      </c>
      <c r="F39" s="14" t="s">
        <v>3088</v>
      </c>
      <c r="G39" s="14" t="str">
        <f>VLOOKUP(AD39,Tussenniveau6A!A:G,7,FALSE)</f>
        <v>0004-0010-0016-0000015</v>
      </c>
      <c r="H39" s="157" t="s">
        <v>3421</v>
      </c>
      <c r="M39" s="157" t="s">
        <v>2164</v>
      </c>
      <c r="N39" s="146">
        <v>1578</v>
      </c>
      <c r="O39" s="147" t="s">
        <v>5251</v>
      </c>
      <c r="P39" s="80"/>
      <c r="Q39" s="145" t="s">
        <v>5260</v>
      </c>
      <c r="R39" s="80"/>
      <c r="S39" s="80"/>
      <c r="T39" s="80"/>
      <c r="U39" s="80"/>
      <c r="AB39" s="87" t="str">
        <f>VLOOKUP(E39,Objecten!$B$4:$C$275,2,FALSE)</f>
        <v>0004</v>
      </c>
      <c r="AC39" s="89" t="str">
        <f>VLOOKUP(F39,Elementen!$B$4:$C$4031,2,FALSE)</f>
        <v>0036</v>
      </c>
      <c r="AD39" s="1" t="s">
        <v>3416</v>
      </c>
      <c r="AE39" s="156" t="s">
        <v>7176</v>
      </c>
      <c r="AF39" s="168" t="s">
        <v>7177</v>
      </c>
      <c r="AG39" s="168" t="s">
        <v>7346</v>
      </c>
      <c r="AH39" s="156" t="s">
        <v>7178</v>
      </c>
      <c r="AI39" s="156" t="s">
        <v>117</v>
      </c>
      <c r="AL39" s="156" t="s">
        <v>121</v>
      </c>
      <c r="AM39" s="156" t="s">
        <v>143</v>
      </c>
      <c r="AN39" s="45" t="e">
        <f t="shared" ca="1" si="0"/>
        <v>#NAME?</v>
      </c>
    </row>
    <row r="40" spans="1:41" x14ac:dyDescent="0.2">
      <c r="A40" s="2" t="s">
        <v>3138</v>
      </c>
      <c r="B40" s="156" t="s">
        <v>3545</v>
      </c>
      <c r="E40" s="1" t="s">
        <v>3940</v>
      </c>
      <c r="F40" s="14" t="s">
        <v>3088</v>
      </c>
      <c r="G40" s="14" t="str">
        <f>VLOOKUP(AD40,Tussenniveau6A!A:G,7,FALSE)</f>
        <v>0004-0010-0016-0000016</v>
      </c>
      <c r="H40" s="157" t="s">
        <v>3423</v>
      </c>
      <c r="M40" s="157" t="s">
        <v>2164</v>
      </c>
      <c r="N40" s="146">
        <v>1578</v>
      </c>
      <c r="O40" s="147" t="s">
        <v>5252</v>
      </c>
      <c r="P40" s="80"/>
      <c r="Q40" s="145" t="s">
        <v>5262</v>
      </c>
      <c r="R40" s="80"/>
      <c r="S40" s="80"/>
      <c r="T40" s="80"/>
      <c r="U40" s="80"/>
      <c r="AB40" s="87" t="str">
        <f>VLOOKUP(E40,Objecten!$B$4:$C$275,2,FALSE)</f>
        <v>0004</v>
      </c>
      <c r="AC40" s="89" t="str">
        <f>VLOOKUP(F40,Elementen!$B$4:$C$4031,2,FALSE)</f>
        <v>0036</v>
      </c>
      <c r="AD40" s="1" t="s">
        <v>3417</v>
      </c>
      <c r="AE40" s="156" t="s">
        <v>7176</v>
      </c>
      <c r="AF40" s="168" t="s">
        <v>7177</v>
      </c>
      <c r="AG40" s="168" t="s">
        <v>7347</v>
      </c>
      <c r="AH40" s="156" t="s">
        <v>1393</v>
      </c>
      <c r="AI40" s="156" t="s">
        <v>143</v>
      </c>
      <c r="AL40" s="156" t="s">
        <v>117</v>
      </c>
      <c r="AM40" s="156" t="s">
        <v>143</v>
      </c>
      <c r="AN40" s="45" t="e">
        <f t="shared" ca="1" si="0"/>
        <v>#NAME?</v>
      </c>
    </row>
    <row r="41" spans="1:41" x14ac:dyDescent="0.2">
      <c r="A41" s="2" t="s">
        <v>3139</v>
      </c>
      <c r="B41" s="156" t="s">
        <v>3546</v>
      </c>
      <c r="E41" s="1" t="s">
        <v>3940</v>
      </c>
      <c r="F41" s="14" t="s">
        <v>3088</v>
      </c>
      <c r="G41" s="14" t="str">
        <f>VLOOKUP(AD41,Tussenniveau6A!A:G,7,FALSE)</f>
        <v>0004-0010-0016-0000016</v>
      </c>
      <c r="H41" s="157" t="s">
        <v>3423</v>
      </c>
      <c r="M41" s="157" t="s">
        <v>2164</v>
      </c>
      <c r="N41" s="146">
        <v>1578</v>
      </c>
      <c r="O41" s="147" t="s">
        <v>5253</v>
      </c>
      <c r="P41" s="80"/>
      <c r="Q41" s="145" t="s">
        <v>5261</v>
      </c>
      <c r="R41" s="80"/>
      <c r="S41" s="80"/>
      <c r="T41" s="80"/>
      <c r="U41" s="80"/>
      <c r="AB41" s="87" t="str">
        <f>VLOOKUP(E41,Objecten!$B$4:$C$275,2,FALSE)</f>
        <v>0004</v>
      </c>
      <c r="AC41" s="89" t="str">
        <f>VLOOKUP(F41,Elementen!$B$4:$C$4031,2,FALSE)</f>
        <v>0036</v>
      </c>
      <c r="AD41" s="1" t="s">
        <v>3417</v>
      </c>
      <c r="AE41" s="156" t="s">
        <v>7176</v>
      </c>
      <c r="AF41" s="168" t="s">
        <v>7177</v>
      </c>
      <c r="AG41" s="168" t="s">
        <v>7348</v>
      </c>
      <c r="AH41" s="156" t="s">
        <v>1393</v>
      </c>
      <c r="AI41" s="156" t="s">
        <v>143</v>
      </c>
      <c r="AL41" s="156" t="s">
        <v>117</v>
      </c>
      <c r="AM41" s="156" t="s">
        <v>143</v>
      </c>
      <c r="AN41" s="45" t="e">
        <f t="shared" ca="1" si="0"/>
        <v>#NAME?</v>
      </c>
    </row>
    <row r="42" spans="1:41" x14ac:dyDescent="0.2">
      <c r="A42" s="2" t="s">
        <v>3140</v>
      </c>
      <c r="B42" s="156" t="s">
        <v>3547</v>
      </c>
      <c r="E42" s="1" t="s">
        <v>3940</v>
      </c>
      <c r="F42" s="14" t="s">
        <v>3088</v>
      </c>
      <c r="G42" s="14" t="str">
        <f>VLOOKUP(AD42,Tussenniveau6A!A:G,7,FALSE)</f>
        <v>0004-0010-0016-0000016</v>
      </c>
      <c r="H42" s="157" t="s">
        <v>3423</v>
      </c>
      <c r="M42" s="157" t="s">
        <v>2164</v>
      </c>
      <c r="N42" s="146">
        <v>1578</v>
      </c>
      <c r="O42" s="147" t="s">
        <v>5254</v>
      </c>
      <c r="P42" s="80"/>
      <c r="Q42" s="145" t="s">
        <v>5260</v>
      </c>
      <c r="R42" s="80"/>
      <c r="S42" s="80"/>
      <c r="T42" s="80"/>
      <c r="U42" s="80"/>
      <c r="AB42" s="87" t="str">
        <f>VLOOKUP(E42,Objecten!$B$4:$C$275,2,FALSE)</f>
        <v>0004</v>
      </c>
      <c r="AC42" s="89" t="str">
        <f>VLOOKUP(F42,Elementen!$B$4:$C$4031,2,FALSE)</f>
        <v>0036</v>
      </c>
      <c r="AD42" s="1" t="s">
        <v>3417</v>
      </c>
      <c r="AE42" s="156" t="s">
        <v>7176</v>
      </c>
      <c r="AF42" s="168" t="s">
        <v>7177</v>
      </c>
      <c r="AG42" s="168" t="s">
        <v>7346</v>
      </c>
      <c r="AH42" s="156" t="s">
        <v>1393</v>
      </c>
      <c r="AI42" s="156" t="s">
        <v>143</v>
      </c>
      <c r="AL42" s="156" t="s">
        <v>117</v>
      </c>
      <c r="AM42" s="156" t="s">
        <v>143</v>
      </c>
      <c r="AN42" s="45" t="e">
        <f t="shared" ca="1" si="0"/>
        <v>#NAME?</v>
      </c>
    </row>
    <row r="43" spans="1:41" x14ac:dyDescent="0.2">
      <c r="A43" s="2" t="s">
        <v>3141</v>
      </c>
      <c r="B43" s="156" t="s">
        <v>3548</v>
      </c>
      <c r="E43" s="1" t="s">
        <v>3940</v>
      </c>
      <c r="F43" s="14" t="s">
        <v>3088</v>
      </c>
      <c r="G43" s="14" t="str">
        <f>VLOOKUP(AD43,Tussenniveau6A!A:G,7,FALSE)</f>
        <v>0004-0010-0016-0000016</v>
      </c>
      <c r="H43" s="157" t="s">
        <v>3423</v>
      </c>
      <c r="M43" s="157" t="s">
        <v>2164</v>
      </c>
      <c r="N43" s="146">
        <v>1578</v>
      </c>
      <c r="O43" s="147" t="s">
        <v>5255</v>
      </c>
      <c r="P43" s="80"/>
      <c r="Q43" s="145" t="s">
        <v>5260</v>
      </c>
      <c r="R43" s="80"/>
      <c r="S43" s="80"/>
      <c r="T43" s="80"/>
      <c r="U43" s="80"/>
      <c r="AB43" s="87" t="str">
        <f>VLOOKUP(E43,Objecten!$B$4:$C$275,2,FALSE)</f>
        <v>0004</v>
      </c>
      <c r="AC43" s="89" t="str">
        <f>VLOOKUP(F43,Elementen!$B$4:$C$4031,2,FALSE)</f>
        <v>0036</v>
      </c>
      <c r="AD43" s="1" t="s">
        <v>3417</v>
      </c>
      <c r="AE43" s="156" t="s">
        <v>7176</v>
      </c>
      <c r="AF43" s="168" t="s">
        <v>7177</v>
      </c>
      <c r="AG43" s="168" t="s">
        <v>7349</v>
      </c>
      <c r="AH43" s="156" t="s">
        <v>1393</v>
      </c>
      <c r="AI43" s="156" t="s">
        <v>143</v>
      </c>
      <c r="AL43" s="156" t="s">
        <v>117</v>
      </c>
      <c r="AM43" s="156" t="s">
        <v>143</v>
      </c>
      <c r="AN43" s="45" t="e">
        <f t="shared" ca="1" si="0"/>
        <v>#NAME?</v>
      </c>
    </row>
    <row r="44" spans="1:41" x14ac:dyDescent="0.2">
      <c r="A44" s="2" t="s">
        <v>3142</v>
      </c>
      <c r="B44" s="156" t="s">
        <v>3549</v>
      </c>
      <c r="E44" s="1" t="s">
        <v>3940</v>
      </c>
      <c r="F44" s="14" t="s">
        <v>3088</v>
      </c>
      <c r="G44" s="14" t="str">
        <f>VLOOKUP(AD44,Tussenniveau6A!A:G,7,FALSE)</f>
        <v>0004-0010-0016-0000016</v>
      </c>
      <c r="H44" s="157" t="s">
        <v>3423</v>
      </c>
      <c r="M44" s="157" t="s">
        <v>2164</v>
      </c>
      <c r="N44" s="146">
        <v>1578</v>
      </c>
      <c r="O44" s="147" t="s">
        <v>5256</v>
      </c>
      <c r="P44" s="80"/>
      <c r="Q44" s="145" t="s">
        <v>5262</v>
      </c>
      <c r="R44" s="80"/>
      <c r="S44" s="80"/>
      <c r="T44" s="80"/>
      <c r="U44" s="80"/>
      <c r="AB44" s="87" t="str">
        <f>VLOOKUP(E44,Objecten!$B$4:$C$275,2,FALSE)</f>
        <v>0004</v>
      </c>
      <c r="AC44" s="89" t="str">
        <f>VLOOKUP(F44,Elementen!$B$4:$C$4031,2,FALSE)</f>
        <v>0036</v>
      </c>
      <c r="AD44" s="1" t="s">
        <v>3417</v>
      </c>
      <c r="AE44" s="156" t="s">
        <v>7176</v>
      </c>
      <c r="AF44" s="168" t="s">
        <v>7177</v>
      </c>
      <c r="AG44" s="168" t="s">
        <v>7343</v>
      </c>
      <c r="AH44" s="156" t="s">
        <v>1393</v>
      </c>
      <c r="AI44" s="156" t="s">
        <v>143</v>
      </c>
      <c r="AL44" s="156" t="s">
        <v>117</v>
      </c>
      <c r="AM44" s="156" t="s">
        <v>143</v>
      </c>
      <c r="AN44" s="45" t="e">
        <f t="shared" ca="1" si="0"/>
        <v>#NAME?</v>
      </c>
    </row>
    <row r="45" spans="1:41" x14ac:dyDescent="0.2">
      <c r="A45" s="2" t="s">
        <v>3143</v>
      </c>
      <c r="B45" s="156" t="s">
        <v>3550</v>
      </c>
      <c r="E45" s="1" t="s">
        <v>3940</v>
      </c>
      <c r="F45" s="14" t="s">
        <v>3088</v>
      </c>
      <c r="G45" s="14" t="str">
        <f>VLOOKUP(AD45,Tussenniveau6A!A:G,7,FALSE)</f>
        <v>0004-0010-0016-0000016</v>
      </c>
      <c r="H45" s="157" t="s">
        <v>3423</v>
      </c>
      <c r="M45" s="157" t="s">
        <v>2164</v>
      </c>
      <c r="N45" s="146">
        <v>1578</v>
      </c>
      <c r="O45" s="147" t="s">
        <v>5257</v>
      </c>
      <c r="P45" s="80"/>
      <c r="Q45" s="145" t="s">
        <v>5261</v>
      </c>
      <c r="R45" s="80"/>
      <c r="S45" s="80"/>
      <c r="T45" s="80"/>
      <c r="U45" s="80"/>
      <c r="AB45" s="87" t="str">
        <f>VLOOKUP(E45,Objecten!$B$4:$C$275,2,FALSE)</f>
        <v>0004</v>
      </c>
      <c r="AC45" s="89" t="str">
        <f>VLOOKUP(F45,Elementen!$B$4:$C$4031,2,FALSE)</f>
        <v>0036</v>
      </c>
      <c r="AD45" s="1" t="s">
        <v>3417</v>
      </c>
      <c r="AE45" s="156" t="s">
        <v>7176</v>
      </c>
      <c r="AF45" s="168" t="s">
        <v>7177</v>
      </c>
      <c r="AG45" s="168" t="s">
        <v>7344</v>
      </c>
      <c r="AH45" s="156" t="s">
        <v>1393</v>
      </c>
      <c r="AI45" s="156" t="s">
        <v>143</v>
      </c>
      <c r="AL45" s="156" t="s">
        <v>117</v>
      </c>
      <c r="AM45" s="156" t="s">
        <v>143</v>
      </c>
      <c r="AN45" s="45" t="e">
        <f t="shared" ca="1" si="0"/>
        <v>#NAME?</v>
      </c>
    </row>
    <row r="46" spans="1:41" x14ac:dyDescent="0.2">
      <c r="A46" s="2" t="s">
        <v>3144</v>
      </c>
      <c r="B46" s="156" t="s">
        <v>3551</v>
      </c>
      <c r="E46" s="1" t="s">
        <v>3940</v>
      </c>
      <c r="F46" s="14" t="s">
        <v>3088</v>
      </c>
      <c r="G46" s="14" t="str">
        <f>VLOOKUP(AD46,Tussenniveau6A!A:G,7,FALSE)</f>
        <v>0004-0010-0016-0000016</v>
      </c>
      <c r="H46" s="157" t="s">
        <v>3423</v>
      </c>
      <c r="M46" s="157" t="s">
        <v>2164</v>
      </c>
      <c r="N46" s="146">
        <v>1578</v>
      </c>
      <c r="O46" s="147" t="s">
        <v>5258</v>
      </c>
      <c r="P46" s="80"/>
      <c r="Q46" s="145" t="s">
        <v>5261</v>
      </c>
      <c r="R46" s="80"/>
      <c r="S46" s="80"/>
      <c r="T46" s="80"/>
      <c r="U46" s="80"/>
      <c r="AB46" s="87" t="str">
        <f>VLOOKUP(E46,Objecten!$B$4:$C$275,2,FALSE)</f>
        <v>0004</v>
      </c>
      <c r="AC46" s="89" t="str">
        <f>VLOOKUP(F46,Elementen!$B$4:$C$4031,2,FALSE)</f>
        <v>0036</v>
      </c>
      <c r="AD46" s="1" t="s">
        <v>3417</v>
      </c>
      <c r="AE46" s="156" t="s">
        <v>7176</v>
      </c>
      <c r="AF46" s="168" t="s">
        <v>7177</v>
      </c>
      <c r="AG46" s="168" t="s">
        <v>7350</v>
      </c>
      <c r="AH46" s="156" t="s">
        <v>1393</v>
      </c>
      <c r="AI46" s="156" t="s">
        <v>143</v>
      </c>
      <c r="AL46" s="156" t="s">
        <v>117</v>
      </c>
      <c r="AM46" s="156" t="s">
        <v>143</v>
      </c>
      <c r="AN46" s="45" t="e">
        <f t="shared" ca="1" si="0"/>
        <v>#NAME?</v>
      </c>
    </row>
    <row r="47" spans="1:41" x14ac:dyDescent="0.2">
      <c r="A47" s="2" t="s">
        <v>3145</v>
      </c>
      <c r="B47" s="156" t="s">
        <v>3552</v>
      </c>
      <c r="E47" s="1" t="s">
        <v>3940</v>
      </c>
      <c r="F47" s="14" t="s">
        <v>3088</v>
      </c>
      <c r="G47" s="14" t="str">
        <f>VLOOKUP(AD47,Tussenniveau6A!A:G,7,FALSE)</f>
        <v>0004-0010-0016-0000016</v>
      </c>
      <c r="H47" s="157" t="s">
        <v>3423</v>
      </c>
      <c r="M47" s="157" t="s">
        <v>2164</v>
      </c>
      <c r="N47" s="146">
        <v>1578</v>
      </c>
      <c r="O47" s="147" t="s">
        <v>5259</v>
      </c>
      <c r="P47" s="80"/>
      <c r="Q47" s="145" t="s">
        <v>5261</v>
      </c>
      <c r="R47" s="80"/>
      <c r="S47" s="80"/>
      <c r="T47" s="80"/>
      <c r="U47" s="80"/>
      <c r="AB47" s="87" t="str">
        <f>VLOOKUP(E47,Objecten!$B$4:$C$275,2,FALSE)</f>
        <v>0004</v>
      </c>
      <c r="AC47" s="89" t="str">
        <f>VLOOKUP(F47,Elementen!$B$4:$C$4031,2,FALSE)</f>
        <v>0036</v>
      </c>
      <c r="AD47" s="1" t="s">
        <v>3417</v>
      </c>
      <c r="AE47" s="156" t="s">
        <v>7176</v>
      </c>
      <c r="AF47" s="168" t="s">
        <v>7177</v>
      </c>
      <c r="AG47" s="168" t="s">
        <v>7345</v>
      </c>
      <c r="AH47" s="156" t="s">
        <v>1393</v>
      </c>
      <c r="AI47" s="156" t="s">
        <v>143</v>
      </c>
      <c r="AL47" s="156" t="s">
        <v>117</v>
      </c>
      <c r="AM47" s="156" t="s">
        <v>143</v>
      </c>
      <c r="AN47" s="45" t="e">
        <f t="shared" ca="1" si="0"/>
        <v>#NAME?</v>
      </c>
    </row>
    <row r="48" spans="1:41" s="139" customFormat="1" x14ac:dyDescent="0.2">
      <c r="A48" s="162" t="s">
        <v>3146</v>
      </c>
      <c r="B48" s="139" t="s">
        <v>3553</v>
      </c>
      <c r="C48" s="11"/>
      <c r="D48" s="14"/>
      <c r="E48" s="139" t="s">
        <v>3940</v>
      </c>
      <c r="F48" s="141" t="s">
        <v>3035</v>
      </c>
      <c r="G48" s="141" t="str">
        <f>VLOOKUP(AD48,Tussenniveau6A!A:G,7,FALSE)</f>
        <v>0004-0020-0021-0000017</v>
      </c>
      <c r="H48" s="141" t="str">
        <f>VLOOKUP(AD48,Tussenniveau6A!A:B,2,FALSE)</f>
        <v>CO-opnemer Noord</v>
      </c>
      <c r="I48" s="14"/>
      <c r="J48" s="14"/>
      <c r="K48" s="14"/>
      <c r="L48" s="14"/>
      <c r="M48" s="141"/>
      <c r="N48" s="148"/>
      <c r="O48" s="149"/>
      <c r="P48" s="150"/>
      <c r="Q48" s="150"/>
      <c r="R48" s="150"/>
      <c r="S48" s="150"/>
      <c r="T48" s="150"/>
      <c r="U48" s="150"/>
      <c r="AB48" s="163" t="str">
        <f>VLOOKUP(E48,Objecten!$B$4:$C$275,2,FALSE)</f>
        <v>0004</v>
      </c>
      <c r="AC48" s="139" t="str">
        <f>VLOOKUP(F48,Elementen!$B$4:$C$4031,2,FALSE)</f>
        <v>0037</v>
      </c>
      <c r="AD48" s="139" t="s">
        <v>3418</v>
      </c>
      <c r="AN48" s="45" t="str">
        <f t="shared" si="0"/>
        <v/>
      </c>
      <c r="AO48" s="45" t="s">
        <v>7569</v>
      </c>
    </row>
    <row r="49" spans="1:729" s="139" customFormat="1" x14ac:dyDescent="0.2">
      <c r="A49" s="162" t="s">
        <v>3147</v>
      </c>
      <c r="B49" s="139" t="s">
        <v>3554</v>
      </c>
      <c r="C49" s="11"/>
      <c r="D49" s="14"/>
      <c r="E49" s="139" t="s">
        <v>3940</v>
      </c>
      <c r="F49" s="141" t="s">
        <v>3035</v>
      </c>
      <c r="G49" s="141" t="str">
        <f>VLOOKUP(AD49,Tussenniveau6A!A:G,7,FALSE)</f>
        <v>0004-0020-0021-0000018</v>
      </c>
      <c r="H49" s="141" t="str">
        <f>VLOOKUP(AD49,Tussenniveau6A!A:B,2,FALSE)</f>
        <v>Zichtmeet systeem Oost</v>
      </c>
      <c r="I49" s="14"/>
      <c r="J49" s="14"/>
      <c r="K49" s="14"/>
      <c r="L49" s="14"/>
      <c r="M49" s="141"/>
      <c r="N49" s="148"/>
      <c r="O49" s="149"/>
      <c r="P49" s="150"/>
      <c r="Q49" s="150"/>
      <c r="R49" s="150"/>
      <c r="S49" s="150"/>
      <c r="T49" s="150"/>
      <c r="U49" s="150"/>
      <c r="AB49" s="163" t="str">
        <f>VLOOKUP(E49,Objecten!$B$4:$C$275,2,FALSE)</f>
        <v>0004</v>
      </c>
      <c r="AC49" s="139" t="str">
        <f>VLOOKUP(F49,Elementen!$B$4:$C$4031,2,FALSE)</f>
        <v>0037</v>
      </c>
      <c r="AD49" s="139" t="s">
        <v>3419</v>
      </c>
      <c r="AN49" s="45" t="str">
        <f t="shared" si="0"/>
        <v/>
      </c>
      <c r="AO49" s="45" t="s">
        <v>7569</v>
      </c>
    </row>
    <row r="50" spans="1:729" s="139" customFormat="1" x14ac:dyDescent="0.2">
      <c r="A50" s="162" t="s">
        <v>3148</v>
      </c>
      <c r="B50" s="139" t="s">
        <v>3555</v>
      </c>
      <c r="C50" s="11"/>
      <c r="D50" s="14"/>
      <c r="E50" s="139" t="s">
        <v>3940</v>
      </c>
      <c r="F50" s="141" t="s">
        <v>3035</v>
      </c>
      <c r="G50" s="141" t="str">
        <f>VLOOKUP(AD50,Tussenniveau6A!A:G,7,FALSE)</f>
        <v>0004-0020-0021-0000018</v>
      </c>
      <c r="H50" s="141" t="str">
        <f>VLOOKUP(AD50,Tussenniveau6A!A:B,2,FALSE)</f>
        <v>Zichtmeet systeem Oost</v>
      </c>
      <c r="I50" s="14"/>
      <c r="J50" s="14"/>
      <c r="K50" s="14"/>
      <c r="L50" s="14"/>
      <c r="M50" s="141"/>
      <c r="N50" s="148"/>
      <c r="O50" s="149"/>
      <c r="P50" s="150"/>
      <c r="Q50" s="150"/>
      <c r="R50" s="150"/>
      <c r="S50" s="150"/>
      <c r="T50" s="150"/>
      <c r="U50" s="150"/>
      <c r="AB50" s="163" t="str">
        <f>VLOOKUP(E50,Objecten!$B$4:$C$275,2,FALSE)</f>
        <v>0004</v>
      </c>
      <c r="AC50" s="139" t="str">
        <f>VLOOKUP(F50,Elementen!$B$4:$C$4031,2,FALSE)</f>
        <v>0037</v>
      </c>
      <c r="AD50" s="139" t="s">
        <v>3419</v>
      </c>
      <c r="AN50" s="45" t="str">
        <f t="shared" si="0"/>
        <v/>
      </c>
      <c r="AO50" s="45" t="s">
        <v>7569</v>
      </c>
    </row>
    <row r="51" spans="1:729" s="156" customFormat="1" x14ac:dyDescent="0.2">
      <c r="A51" s="154" t="s">
        <v>3149</v>
      </c>
      <c r="B51" s="156" t="s">
        <v>3556</v>
      </c>
      <c r="C51" s="11"/>
      <c r="D51" s="14"/>
      <c r="E51" s="156" t="s">
        <v>3940</v>
      </c>
      <c r="F51" s="157" t="s">
        <v>3035</v>
      </c>
      <c r="G51" s="157" t="str">
        <f>VLOOKUP(AD51,Tussenniveau6A!A:G,7,FALSE)</f>
        <v>0004-0020-0021-0000019</v>
      </c>
      <c r="H51" s="157" t="s">
        <v>5268</v>
      </c>
      <c r="I51" s="14"/>
      <c r="J51" s="14"/>
      <c r="K51" s="14"/>
      <c r="L51" s="14"/>
      <c r="M51" s="157" t="s">
        <v>2159</v>
      </c>
      <c r="N51" s="158">
        <v>1490</v>
      </c>
      <c r="O51" s="156" t="s">
        <v>5287</v>
      </c>
      <c r="P51" s="145"/>
      <c r="Q51" s="145"/>
      <c r="R51" s="145"/>
      <c r="S51" s="145"/>
      <c r="T51" s="145"/>
      <c r="U51" s="145"/>
      <c r="AB51" s="138" t="str">
        <f>VLOOKUP(E51,Objecten!$B$4:$C$275,2,FALSE)</f>
        <v>0004</v>
      </c>
      <c r="AC51" s="156" t="str">
        <f>VLOOKUP(F51,Elementen!$B$4:$C$4031,2,FALSE)</f>
        <v>0037</v>
      </c>
      <c r="AD51" s="156" t="s">
        <v>3420</v>
      </c>
      <c r="AE51" s="156" t="s">
        <v>7176</v>
      </c>
      <c r="AF51" s="168" t="s">
        <v>7177</v>
      </c>
      <c r="AG51" s="168" t="s">
        <v>7564</v>
      </c>
      <c r="AH51" s="156" t="s">
        <v>1393</v>
      </c>
      <c r="AI51" s="156" t="s">
        <v>143</v>
      </c>
      <c r="AJ51" s="1"/>
      <c r="AK51" s="1"/>
      <c r="AL51" s="156" t="s">
        <v>117</v>
      </c>
      <c r="AM51" s="156" t="s">
        <v>71</v>
      </c>
      <c r="AN51" s="45" t="e">
        <f t="shared" ca="1" si="0"/>
        <v>#NAME?</v>
      </c>
    </row>
    <row r="52" spans="1:729" s="156" customFormat="1" x14ac:dyDescent="0.2">
      <c r="A52" s="154" t="s">
        <v>3150</v>
      </c>
      <c r="B52" s="156" t="s">
        <v>3557</v>
      </c>
      <c r="C52" s="11"/>
      <c r="D52" s="14"/>
      <c r="E52" s="156" t="s">
        <v>3940</v>
      </c>
      <c r="F52" s="157" t="s">
        <v>3035</v>
      </c>
      <c r="G52" s="157" t="str">
        <f>VLOOKUP(AD52,Tussenniveau6A!A:G,7,FALSE)</f>
        <v>0004-0020-0021-0000019</v>
      </c>
      <c r="H52" s="157" t="s">
        <v>5269</v>
      </c>
      <c r="I52" s="14"/>
      <c r="J52" s="14"/>
      <c r="K52" s="14"/>
      <c r="L52" s="14"/>
      <c r="M52" s="157" t="s">
        <v>2159</v>
      </c>
      <c r="N52" s="158">
        <v>1490</v>
      </c>
      <c r="O52" s="156" t="s">
        <v>5286</v>
      </c>
      <c r="P52" s="145"/>
      <c r="Q52" s="145"/>
      <c r="R52" s="145"/>
      <c r="S52" s="145"/>
      <c r="T52" s="145"/>
      <c r="U52" s="145"/>
      <c r="AB52" s="138" t="str">
        <f>VLOOKUP(E52,Objecten!$B$4:$C$275,2,FALSE)</f>
        <v>0004</v>
      </c>
      <c r="AC52" s="156" t="str">
        <f>VLOOKUP(F52,Elementen!$B$4:$C$4031,2,FALSE)</f>
        <v>0037</v>
      </c>
      <c r="AD52" s="156" t="s">
        <v>3420</v>
      </c>
      <c r="AE52" s="156" t="s">
        <v>7176</v>
      </c>
      <c r="AF52" s="168" t="s">
        <v>7177</v>
      </c>
      <c r="AG52" s="168" t="s">
        <v>7351</v>
      </c>
      <c r="AH52" s="156" t="s">
        <v>1393</v>
      </c>
      <c r="AI52" s="156" t="s">
        <v>143</v>
      </c>
      <c r="AJ52" s="1"/>
      <c r="AK52" s="1"/>
      <c r="AL52" s="156" t="s">
        <v>117</v>
      </c>
      <c r="AM52" s="156" t="s">
        <v>71</v>
      </c>
      <c r="AN52" s="45" t="e">
        <f t="shared" ca="1" si="0"/>
        <v>#NAME?</v>
      </c>
    </row>
    <row r="53" spans="1:729" s="156" customFormat="1" x14ac:dyDescent="0.2">
      <c r="A53" s="154" t="s">
        <v>3151</v>
      </c>
      <c r="B53" s="156" t="s">
        <v>3558</v>
      </c>
      <c r="C53" s="11"/>
      <c r="D53" s="14"/>
      <c r="E53" s="156" t="s">
        <v>3940</v>
      </c>
      <c r="F53" s="157" t="s">
        <v>3035</v>
      </c>
      <c r="G53" s="157" t="str">
        <f>VLOOKUP(AD53,Tussenniveau6A!A:G,7,FALSE)</f>
        <v>0004-0020-0021-0000019</v>
      </c>
      <c r="H53" s="157" t="s">
        <v>5270</v>
      </c>
      <c r="I53" s="14"/>
      <c r="J53" s="14"/>
      <c r="K53" s="14"/>
      <c r="L53" s="14"/>
      <c r="M53" s="157" t="s">
        <v>2159</v>
      </c>
      <c r="N53" s="158">
        <v>1490</v>
      </c>
      <c r="O53" s="156" t="s">
        <v>5285</v>
      </c>
      <c r="P53" s="145"/>
      <c r="Q53" s="145"/>
      <c r="R53" s="145"/>
      <c r="S53" s="145"/>
      <c r="T53" s="145"/>
      <c r="U53" s="145"/>
      <c r="AB53" s="138" t="str">
        <f>VLOOKUP(E53,Objecten!$B$4:$C$275,2,FALSE)</f>
        <v>0004</v>
      </c>
      <c r="AC53" s="156" t="str">
        <f>VLOOKUP(F53,Elementen!$B$4:$C$4031,2,FALSE)</f>
        <v>0037</v>
      </c>
      <c r="AD53" s="156" t="s">
        <v>3420</v>
      </c>
      <c r="AE53" s="156" t="s">
        <v>7176</v>
      </c>
      <c r="AF53" s="168" t="s">
        <v>7177</v>
      </c>
      <c r="AG53" s="168" t="s">
        <v>7352</v>
      </c>
      <c r="AH53" s="156" t="s">
        <v>1393</v>
      </c>
      <c r="AI53" s="156" t="s">
        <v>143</v>
      </c>
      <c r="AJ53" s="1"/>
      <c r="AK53" s="1"/>
      <c r="AL53" s="156" t="s">
        <v>117</v>
      </c>
      <c r="AM53" s="156" t="s">
        <v>71</v>
      </c>
      <c r="AN53" s="45" t="e">
        <f t="shared" ca="1" si="0"/>
        <v>#NAME?</v>
      </c>
    </row>
    <row r="54" spans="1:729" s="156" customFormat="1" x14ac:dyDescent="0.2">
      <c r="A54" s="154" t="s">
        <v>3152</v>
      </c>
      <c r="B54" s="156" t="s">
        <v>3559</v>
      </c>
      <c r="C54" s="11"/>
      <c r="D54" s="14"/>
      <c r="E54" s="156" t="s">
        <v>3940</v>
      </c>
      <c r="F54" s="157" t="s">
        <v>3035</v>
      </c>
      <c r="G54" s="157" t="str">
        <f>VLOOKUP(AD54,Tussenniveau6A!A:G,7,FALSE)</f>
        <v>0004-0020-0021-0000019</v>
      </c>
      <c r="H54" s="157" t="s">
        <v>5271</v>
      </c>
      <c r="I54" s="14"/>
      <c r="J54" s="14"/>
      <c r="K54" s="14"/>
      <c r="L54" s="14"/>
      <c r="M54" s="157" t="s">
        <v>2159</v>
      </c>
      <c r="N54" s="158">
        <v>1490</v>
      </c>
      <c r="O54" s="156" t="s">
        <v>5284</v>
      </c>
      <c r="P54" s="26"/>
      <c r="Q54" s="26"/>
      <c r="R54" s="26"/>
      <c r="S54" s="26"/>
      <c r="T54" s="26"/>
      <c r="U54" s="26"/>
      <c r="V54" s="45"/>
      <c r="W54" s="45"/>
      <c r="X54" s="45"/>
      <c r="Y54" s="45"/>
      <c r="Z54" s="45"/>
      <c r="AA54" s="45"/>
      <c r="AB54" s="138" t="str">
        <f>VLOOKUP(E54,Objecten!$B$4:$C$275,2,FALSE)</f>
        <v>0004</v>
      </c>
      <c r="AC54" s="156" t="str">
        <f>VLOOKUP(F54,Elementen!$B$4:$C$4031,2,FALSE)</f>
        <v>0037</v>
      </c>
      <c r="AD54" s="156" t="s">
        <v>3420</v>
      </c>
      <c r="AE54" s="156" t="s">
        <v>7176</v>
      </c>
      <c r="AF54" s="168" t="s">
        <v>7177</v>
      </c>
      <c r="AG54" s="168" t="s">
        <v>7353</v>
      </c>
      <c r="AH54" s="156" t="s">
        <v>1393</v>
      </c>
      <c r="AI54" s="156" t="s">
        <v>143</v>
      </c>
      <c r="AJ54" s="1"/>
      <c r="AK54" s="1"/>
      <c r="AL54" s="156" t="s">
        <v>117</v>
      </c>
      <c r="AM54" s="156" t="s">
        <v>71</v>
      </c>
      <c r="AN54" s="45" t="e">
        <f t="shared" ca="1" si="0"/>
        <v>#NAME?</v>
      </c>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c r="GS54" s="1"/>
      <c r="GT54" s="1"/>
      <c r="GU54" s="1"/>
      <c r="GV54" s="1"/>
      <c r="GW54" s="1"/>
      <c r="GX54" s="1"/>
      <c r="GY54" s="1"/>
      <c r="GZ54" s="1"/>
      <c r="HA54" s="1"/>
      <c r="HB54" s="1"/>
      <c r="HC54" s="1"/>
      <c r="HD54" s="1"/>
      <c r="HE54" s="1"/>
      <c r="HF54" s="1"/>
      <c r="HG54" s="1"/>
      <c r="HH54" s="1"/>
      <c r="HI54" s="1"/>
      <c r="HJ54" s="1"/>
      <c r="HK54" s="1"/>
      <c r="HL54" s="1"/>
      <c r="HM54" s="1"/>
      <c r="HN54" s="1"/>
      <c r="HO54" s="1"/>
      <c r="HP54" s="1"/>
      <c r="HQ54" s="1"/>
      <c r="HR54" s="1"/>
      <c r="HS54" s="1"/>
      <c r="HT54" s="1"/>
      <c r="HU54" s="1"/>
      <c r="HV54" s="1"/>
      <c r="HW54" s="1"/>
      <c r="HX54" s="1"/>
      <c r="HY54" s="1"/>
      <c r="HZ54" s="1"/>
      <c r="IA54" s="1"/>
      <c r="IB54" s="1"/>
      <c r="IC54" s="1"/>
      <c r="ID54" s="1"/>
      <c r="IE54" s="1"/>
      <c r="IF54" s="1"/>
      <c r="IG54" s="1"/>
      <c r="IH54" s="1"/>
      <c r="II54" s="1"/>
      <c r="IJ54" s="1"/>
      <c r="IK54" s="1"/>
      <c r="IL54" s="1"/>
      <c r="IM54" s="1"/>
      <c r="IN54" s="1"/>
      <c r="IO54" s="1"/>
      <c r="IP54" s="1"/>
      <c r="IQ54" s="1"/>
      <c r="IR54" s="1"/>
      <c r="IS54" s="1"/>
      <c r="IT54" s="1"/>
      <c r="IU54" s="1"/>
      <c r="IV54" s="1"/>
      <c r="IW54" s="1"/>
      <c r="IX54" s="1"/>
      <c r="IY54" s="1"/>
      <c r="IZ54" s="1"/>
      <c r="JA54" s="1"/>
      <c r="JB54" s="1"/>
      <c r="JC54" s="1"/>
      <c r="JD54" s="1"/>
      <c r="JE54" s="1"/>
      <c r="JF54" s="1"/>
      <c r="JG54" s="1"/>
      <c r="JH54" s="1"/>
      <c r="JI54" s="1"/>
      <c r="JJ54" s="1"/>
      <c r="JK54" s="1"/>
      <c r="JL54" s="1"/>
      <c r="JM54" s="1"/>
      <c r="JN54" s="1"/>
      <c r="JO54" s="1"/>
      <c r="JP54" s="1"/>
      <c r="JQ54" s="1"/>
      <c r="JR54" s="1"/>
      <c r="JS54" s="1"/>
      <c r="JT54" s="1"/>
      <c r="JU54" s="1"/>
      <c r="JV54" s="1"/>
      <c r="JW54" s="1"/>
      <c r="JX54" s="1"/>
      <c r="JY54" s="1"/>
      <c r="JZ54" s="1"/>
      <c r="KA54" s="1"/>
      <c r="KB54" s="1"/>
      <c r="KC54" s="1"/>
      <c r="KD54" s="1"/>
      <c r="KE54" s="1"/>
      <c r="KF54" s="1"/>
      <c r="KG54" s="1"/>
      <c r="KH54" s="1"/>
      <c r="KI54" s="1"/>
      <c r="KJ54" s="1"/>
      <c r="KK54" s="1"/>
      <c r="KL54" s="1"/>
      <c r="KM54" s="1"/>
      <c r="KN54" s="1"/>
      <c r="KO54" s="1"/>
      <c r="KP54" s="1"/>
      <c r="KQ54" s="1"/>
      <c r="KR54" s="1"/>
      <c r="KS54" s="1"/>
      <c r="KT54" s="1"/>
      <c r="KU54" s="1"/>
      <c r="KV54" s="1"/>
      <c r="KW54" s="1"/>
      <c r="KX54" s="1"/>
      <c r="KY54" s="1"/>
      <c r="KZ54" s="1"/>
      <c r="LA54" s="1"/>
      <c r="LB54" s="1"/>
      <c r="LC54" s="1"/>
      <c r="LD54" s="1"/>
      <c r="LE54" s="1"/>
      <c r="LF54" s="1"/>
      <c r="LG54" s="1"/>
      <c r="LH54" s="1"/>
      <c r="LI54" s="1"/>
      <c r="LJ54" s="1"/>
      <c r="LK54" s="1"/>
      <c r="LL54" s="1"/>
      <c r="LM54" s="1"/>
      <c r="LN54" s="1"/>
      <c r="LO54" s="1"/>
      <c r="LP54" s="1"/>
      <c r="LQ54" s="1"/>
      <c r="LR54" s="1"/>
      <c r="LS54" s="1"/>
      <c r="LT54" s="1"/>
      <c r="LU54" s="1"/>
      <c r="LV54" s="1"/>
      <c r="LW54" s="1"/>
      <c r="LX54" s="1"/>
      <c r="LY54" s="1"/>
      <c r="LZ54" s="1"/>
      <c r="MA54" s="1"/>
      <c r="MB54" s="1"/>
      <c r="MC54" s="1"/>
      <c r="MD54" s="1"/>
      <c r="ME54" s="1"/>
      <c r="MF54" s="1"/>
      <c r="MG54" s="1"/>
      <c r="MH54" s="1"/>
      <c r="MI54" s="1"/>
      <c r="MJ54" s="1"/>
      <c r="MK54" s="1"/>
      <c r="ML54" s="1"/>
      <c r="MM54" s="1"/>
      <c r="MN54" s="1"/>
      <c r="MO54" s="1"/>
      <c r="MP54" s="1"/>
      <c r="MQ54" s="1"/>
      <c r="MR54" s="1"/>
      <c r="MS54" s="1"/>
      <c r="MT54" s="1"/>
      <c r="MU54" s="1"/>
      <c r="MV54" s="1"/>
      <c r="MW54" s="1"/>
      <c r="MX54" s="1"/>
      <c r="MY54" s="1"/>
      <c r="MZ54" s="1"/>
      <c r="NA54" s="1"/>
      <c r="NB54" s="1"/>
      <c r="NC54" s="1"/>
      <c r="ND54" s="1"/>
      <c r="NE54" s="1"/>
      <c r="NF54" s="1"/>
      <c r="NG54" s="1"/>
      <c r="NH54" s="1"/>
      <c r="NI54" s="1"/>
      <c r="NJ54" s="1"/>
      <c r="NK54" s="1"/>
      <c r="NL54" s="1"/>
      <c r="NM54" s="1"/>
      <c r="NN54" s="1"/>
      <c r="NO54" s="1"/>
      <c r="NP54" s="1"/>
      <c r="NQ54" s="1"/>
      <c r="NR54" s="1"/>
      <c r="NS54" s="1"/>
      <c r="NT54" s="1"/>
      <c r="NU54" s="1"/>
      <c r="NV54" s="1"/>
      <c r="NW54" s="1"/>
      <c r="NX54" s="1"/>
      <c r="NY54" s="1"/>
      <c r="NZ54" s="1"/>
      <c r="OA54" s="1"/>
      <c r="OB54" s="1"/>
      <c r="OC54" s="1"/>
      <c r="OD54" s="1"/>
      <c r="OE54" s="1"/>
      <c r="OF54" s="1"/>
      <c r="OG54" s="1"/>
      <c r="OH54" s="1"/>
      <c r="OI54" s="1"/>
      <c r="OJ54" s="1"/>
      <c r="OK54" s="1"/>
      <c r="OL54" s="1"/>
      <c r="OM54" s="1"/>
      <c r="ON54" s="1"/>
      <c r="OO54" s="1"/>
      <c r="OP54" s="1"/>
      <c r="OQ54" s="1"/>
      <c r="OR54" s="1"/>
      <c r="OS54" s="1"/>
      <c r="OT54" s="1"/>
      <c r="OU54" s="1"/>
      <c r="OV54" s="1"/>
      <c r="OW54" s="1"/>
      <c r="OX54" s="1"/>
      <c r="OY54" s="1"/>
      <c r="OZ54" s="1"/>
      <c r="PA54" s="1"/>
      <c r="PB54" s="1"/>
      <c r="PC54" s="1"/>
      <c r="PD54" s="1"/>
      <c r="PE54" s="1"/>
      <c r="PF54" s="1"/>
      <c r="PG54" s="1"/>
      <c r="PH54" s="1"/>
      <c r="PI54" s="1"/>
      <c r="PJ54" s="1"/>
      <c r="PK54" s="1"/>
      <c r="PL54" s="1"/>
      <c r="PM54" s="1"/>
      <c r="PN54" s="1"/>
      <c r="PO54" s="1"/>
      <c r="PP54" s="1"/>
      <c r="PQ54" s="1"/>
      <c r="PR54" s="1"/>
      <c r="PS54" s="1"/>
      <c r="PT54" s="1"/>
      <c r="PU54" s="1"/>
      <c r="PV54" s="1"/>
      <c r="PW54" s="1"/>
      <c r="PX54" s="1"/>
      <c r="PY54" s="1"/>
      <c r="PZ54" s="1"/>
      <c r="QA54" s="1"/>
      <c r="QB54" s="1"/>
      <c r="QC54" s="1"/>
      <c r="QD54" s="1"/>
      <c r="QE54" s="1"/>
      <c r="QF54" s="1"/>
      <c r="QG54" s="1"/>
      <c r="QH54" s="1"/>
      <c r="QI54" s="1"/>
      <c r="QJ54" s="1"/>
      <c r="QK54" s="1"/>
      <c r="QL54" s="1"/>
      <c r="QM54" s="1"/>
      <c r="QN54" s="1"/>
      <c r="QO54" s="1"/>
      <c r="QP54" s="1"/>
      <c r="QQ54" s="1"/>
      <c r="QR54" s="1"/>
      <c r="QS54" s="1"/>
      <c r="QT54" s="1"/>
      <c r="QU54" s="1"/>
      <c r="QV54" s="1"/>
      <c r="QW54" s="1"/>
      <c r="QX54" s="1"/>
      <c r="QY54" s="1"/>
      <c r="QZ54" s="1"/>
      <c r="RA54" s="1"/>
      <c r="RB54" s="1"/>
      <c r="RC54" s="1"/>
      <c r="RD54" s="1"/>
      <c r="RE54" s="1"/>
      <c r="RF54" s="1"/>
      <c r="RG54" s="1"/>
      <c r="RH54" s="1"/>
      <c r="RI54" s="1"/>
      <c r="RJ54" s="1"/>
      <c r="RK54" s="1"/>
      <c r="RL54" s="1"/>
      <c r="RM54" s="1"/>
      <c r="RN54" s="1"/>
      <c r="RO54" s="1"/>
      <c r="RP54" s="1"/>
      <c r="RQ54" s="1"/>
      <c r="RR54" s="1"/>
      <c r="RS54" s="1"/>
      <c r="RT54" s="1"/>
      <c r="RU54" s="1"/>
      <c r="RV54" s="1"/>
      <c r="RW54" s="1"/>
      <c r="RX54" s="1"/>
      <c r="RY54" s="1"/>
      <c r="RZ54" s="1"/>
      <c r="SA54" s="1"/>
      <c r="SB54" s="1"/>
      <c r="SC54" s="1"/>
      <c r="SD54" s="1"/>
      <c r="SE54" s="1"/>
      <c r="SF54" s="1"/>
      <c r="SG54" s="1"/>
      <c r="SH54" s="1"/>
      <c r="SI54" s="1"/>
      <c r="SJ54" s="1"/>
      <c r="SK54" s="1"/>
      <c r="SL54" s="1"/>
      <c r="SM54" s="1"/>
      <c r="SN54" s="1"/>
      <c r="SO54" s="1"/>
      <c r="SP54" s="1"/>
      <c r="SQ54" s="1"/>
      <c r="SR54" s="1"/>
      <c r="SS54" s="1"/>
      <c r="ST54" s="1"/>
      <c r="SU54" s="1"/>
      <c r="SV54" s="1"/>
      <c r="SW54" s="1"/>
      <c r="SX54" s="1"/>
      <c r="SY54" s="1"/>
      <c r="SZ54" s="1"/>
      <c r="TA54" s="1"/>
      <c r="TB54" s="1"/>
      <c r="TC54" s="1"/>
      <c r="TD54" s="1"/>
      <c r="TE54" s="1"/>
      <c r="TF54" s="1"/>
      <c r="TG54" s="1"/>
      <c r="TH54" s="1"/>
      <c r="TI54" s="1"/>
      <c r="TJ54" s="1"/>
      <c r="TK54" s="1"/>
      <c r="TL54" s="1"/>
      <c r="TM54" s="1"/>
      <c r="TN54" s="1"/>
      <c r="TO54" s="1"/>
      <c r="TP54" s="1"/>
      <c r="TQ54" s="1"/>
      <c r="TR54" s="1"/>
      <c r="TS54" s="1"/>
      <c r="TT54" s="1"/>
      <c r="TU54" s="1"/>
      <c r="TV54" s="1"/>
      <c r="TW54" s="1"/>
      <c r="TX54" s="1"/>
      <c r="TY54" s="1"/>
      <c r="TZ54" s="1"/>
      <c r="UA54" s="1"/>
      <c r="UB54" s="1"/>
      <c r="UC54" s="1"/>
      <c r="UD54" s="1"/>
      <c r="UE54" s="1"/>
      <c r="UF54" s="1"/>
      <c r="UG54" s="1"/>
      <c r="UH54" s="1"/>
      <c r="UI54" s="1"/>
      <c r="UJ54" s="1"/>
      <c r="UK54" s="1"/>
      <c r="UL54" s="1"/>
      <c r="UM54" s="1"/>
      <c r="UN54" s="1"/>
      <c r="UO54" s="1"/>
      <c r="UP54" s="1"/>
      <c r="UQ54" s="1"/>
      <c r="UR54" s="1"/>
      <c r="US54" s="1"/>
      <c r="UT54" s="1"/>
      <c r="UU54" s="1"/>
      <c r="UV54" s="1"/>
      <c r="UW54" s="1"/>
      <c r="UX54" s="1"/>
      <c r="UY54" s="1"/>
      <c r="UZ54" s="1"/>
      <c r="VA54" s="1"/>
      <c r="VB54" s="1"/>
      <c r="VC54" s="1"/>
      <c r="VD54" s="1"/>
      <c r="VE54" s="1"/>
      <c r="VF54" s="1"/>
      <c r="VG54" s="1"/>
      <c r="VH54" s="1"/>
      <c r="VI54" s="1"/>
      <c r="VJ54" s="1"/>
      <c r="VK54" s="1"/>
      <c r="VL54" s="1"/>
      <c r="VM54" s="1"/>
      <c r="VN54" s="1"/>
      <c r="VO54" s="1"/>
      <c r="VP54" s="1"/>
      <c r="VQ54" s="1"/>
      <c r="VR54" s="1"/>
      <c r="VS54" s="1"/>
      <c r="VT54" s="1"/>
      <c r="VU54" s="1"/>
      <c r="VV54" s="1"/>
      <c r="VW54" s="1"/>
      <c r="VX54" s="1"/>
      <c r="VY54" s="1"/>
      <c r="VZ54" s="1"/>
      <c r="WA54" s="1"/>
      <c r="WB54" s="1"/>
      <c r="WC54" s="1"/>
      <c r="WD54" s="1"/>
      <c r="WE54" s="1"/>
      <c r="WF54" s="1"/>
      <c r="WG54" s="1"/>
      <c r="WH54" s="1"/>
      <c r="WI54" s="1"/>
      <c r="WJ54" s="1"/>
      <c r="WK54" s="1"/>
      <c r="WL54" s="1"/>
      <c r="WM54" s="1"/>
      <c r="WN54" s="1"/>
      <c r="WO54" s="1"/>
      <c r="WP54" s="1"/>
      <c r="WQ54" s="1"/>
      <c r="WR54" s="1"/>
      <c r="WS54" s="1"/>
      <c r="WT54" s="1"/>
      <c r="WU54" s="1"/>
      <c r="WV54" s="1"/>
      <c r="WW54" s="1"/>
      <c r="WX54" s="1"/>
      <c r="WY54" s="1"/>
      <c r="WZ54" s="1"/>
      <c r="XA54" s="1"/>
      <c r="XB54" s="1"/>
      <c r="XC54" s="1"/>
      <c r="XD54" s="1"/>
      <c r="XE54" s="1"/>
      <c r="XF54" s="1"/>
      <c r="XG54" s="1"/>
      <c r="XH54" s="1"/>
      <c r="XI54" s="1"/>
      <c r="XJ54" s="1"/>
      <c r="XK54" s="1"/>
      <c r="XL54" s="1"/>
      <c r="XM54" s="1"/>
      <c r="XN54" s="1"/>
      <c r="XO54" s="1"/>
      <c r="XP54" s="1"/>
      <c r="XQ54" s="1"/>
      <c r="XR54" s="1"/>
      <c r="XS54" s="1"/>
      <c r="XT54" s="1"/>
      <c r="XU54" s="1"/>
      <c r="XV54" s="1"/>
      <c r="XW54" s="1"/>
      <c r="XX54" s="1"/>
      <c r="XY54" s="1"/>
      <c r="XZ54" s="1"/>
      <c r="YA54" s="1"/>
      <c r="YB54" s="1"/>
      <c r="YC54" s="1"/>
      <c r="YD54" s="1"/>
      <c r="YE54" s="1"/>
      <c r="YF54" s="1"/>
      <c r="YG54" s="1"/>
      <c r="YH54" s="1"/>
      <c r="YI54" s="1"/>
      <c r="YJ54" s="1"/>
      <c r="YK54" s="1"/>
      <c r="YL54" s="1"/>
      <c r="YM54" s="1"/>
      <c r="YN54" s="1"/>
      <c r="YO54" s="1"/>
      <c r="YP54" s="1"/>
      <c r="YQ54" s="1"/>
      <c r="YR54" s="1"/>
      <c r="YS54" s="1"/>
      <c r="YT54" s="1"/>
      <c r="YU54" s="1"/>
      <c r="YV54" s="1"/>
      <c r="YW54" s="1"/>
      <c r="YX54" s="1"/>
      <c r="YY54" s="1"/>
      <c r="YZ54" s="1"/>
      <c r="ZA54" s="1"/>
      <c r="ZB54" s="1"/>
      <c r="ZC54" s="1"/>
      <c r="ZD54" s="1"/>
      <c r="ZE54" s="1"/>
      <c r="ZF54" s="1"/>
      <c r="ZG54" s="1"/>
      <c r="ZH54" s="1"/>
      <c r="ZI54" s="1"/>
      <c r="ZJ54" s="1"/>
      <c r="ZK54" s="1"/>
      <c r="ZL54" s="1"/>
      <c r="ZM54" s="1"/>
      <c r="ZN54" s="1"/>
      <c r="ZO54" s="1"/>
      <c r="ZP54" s="1"/>
      <c r="ZQ54" s="1"/>
      <c r="ZR54" s="1"/>
      <c r="ZS54" s="1"/>
      <c r="ZT54" s="1"/>
      <c r="ZU54" s="1"/>
      <c r="ZV54" s="1"/>
      <c r="ZW54" s="1"/>
      <c r="ZX54" s="1"/>
      <c r="ZY54" s="1"/>
      <c r="ZZ54" s="1"/>
      <c r="AAA54" s="1"/>
      <c r="AAB54" s="1"/>
      <c r="AAC54" s="1"/>
      <c r="AAD54" s="1"/>
      <c r="AAE54" s="1"/>
      <c r="AAF54" s="1"/>
      <c r="AAG54" s="1"/>
      <c r="AAH54" s="1"/>
      <c r="AAI54" s="1"/>
      <c r="AAJ54" s="1"/>
      <c r="AAK54" s="1"/>
      <c r="AAL54" s="1"/>
      <c r="AAM54" s="1"/>
      <c r="AAN54" s="1"/>
      <c r="AAO54" s="1"/>
      <c r="AAP54" s="1"/>
      <c r="AAQ54" s="1"/>
      <c r="AAR54" s="1"/>
      <c r="AAS54" s="1"/>
      <c r="AAT54" s="1"/>
      <c r="AAU54" s="1"/>
      <c r="AAV54" s="1"/>
      <c r="AAW54" s="1"/>
      <c r="AAX54" s="1"/>
      <c r="AAY54" s="1"/>
      <c r="AAZ54" s="1"/>
      <c r="ABA54" s="1"/>
    </row>
    <row r="55" spans="1:729" s="156" customFormat="1" x14ac:dyDescent="0.2">
      <c r="A55" s="154" t="s">
        <v>3153</v>
      </c>
      <c r="B55" s="156" t="s">
        <v>3560</v>
      </c>
      <c r="C55" s="11"/>
      <c r="D55" s="14"/>
      <c r="E55" s="156" t="s">
        <v>3940</v>
      </c>
      <c r="F55" s="157" t="s">
        <v>3035</v>
      </c>
      <c r="G55" s="157" t="str">
        <f>VLOOKUP(AD55,Tussenniveau6A!A:G,7,FALSE)</f>
        <v>0004-0020-0021-0000019</v>
      </c>
      <c r="H55" s="157" t="s">
        <v>5272</v>
      </c>
      <c r="I55" s="14"/>
      <c r="J55" s="14"/>
      <c r="K55" s="14"/>
      <c r="L55" s="14"/>
      <c r="M55" s="157" t="s">
        <v>2159</v>
      </c>
      <c r="N55" s="158">
        <v>1490</v>
      </c>
      <c r="O55" s="156" t="s">
        <v>5282</v>
      </c>
      <c r="P55" s="26"/>
      <c r="Q55" s="26"/>
      <c r="R55" s="26"/>
      <c r="S55" s="26"/>
      <c r="T55" s="26"/>
      <c r="U55" s="26"/>
      <c r="V55" s="45"/>
      <c r="W55" s="45"/>
      <c r="X55" s="45"/>
      <c r="Y55" s="45"/>
      <c r="Z55" s="45"/>
      <c r="AA55" s="45"/>
      <c r="AB55" s="138" t="str">
        <f>VLOOKUP(E55,Objecten!$B$4:$C$275,2,FALSE)</f>
        <v>0004</v>
      </c>
      <c r="AC55" s="156" t="str">
        <f>VLOOKUP(F55,Elementen!$B$4:$C$4031,2,FALSE)</f>
        <v>0037</v>
      </c>
      <c r="AD55" s="156" t="s">
        <v>3420</v>
      </c>
      <c r="AE55" s="156" t="s">
        <v>7176</v>
      </c>
      <c r="AF55" s="168" t="s">
        <v>7177</v>
      </c>
      <c r="AG55" s="168" t="s">
        <v>7354</v>
      </c>
      <c r="AH55" s="156" t="s">
        <v>1393</v>
      </c>
      <c r="AI55" s="156" t="s">
        <v>143</v>
      </c>
      <c r="AJ55" s="1"/>
      <c r="AK55" s="1"/>
      <c r="AL55" s="156" t="s">
        <v>117</v>
      </c>
      <c r="AM55" s="156" t="s">
        <v>71</v>
      </c>
      <c r="AN55" s="45" t="e">
        <f t="shared" ca="1" si="0"/>
        <v>#NAME?</v>
      </c>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c r="GS55" s="1"/>
      <c r="GT55" s="1"/>
      <c r="GU55" s="1"/>
      <c r="GV55" s="1"/>
      <c r="GW55" s="1"/>
      <c r="GX55" s="1"/>
      <c r="GY55" s="1"/>
      <c r="GZ55" s="1"/>
      <c r="HA55" s="1"/>
      <c r="HB55" s="1"/>
      <c r="HC55" s="1"/>
      <c r="HD55" s="1"/>
      <c r="HE55" s="1"/>
      <c r="HF55" s="1"/>
      <c r="HG55" s="1"/>
      <c r="HH55" s="1"/>
      <c r="HI55" s="1"/>
      <c r="HJ55" s="1"/>
      <c r="HK55" s="1"/>
      <c r="HL55" s="1"/>
      <c r="HM55" s="1"/>
      <c r="HN55" s="1"/>
      <c r="HO55" s="1"/>
      <c r="HP55" s="1"/>
      <c r="HQ55" s="1"/>
      <c r="HR55" s="1"/>
      <c r="HS55" s="1"/>
      <c r="HT55" s="1"/>
      <c r="HU55" s="1"/>
      <c r="HV55" s="1"/>
      <c r="HW55" s="1"/>
      <c r="HX55" s="1"/>
      <c r="HY55" s="1"/>
      <c r="HZ55" s="1"/>
      <c r="IA55" s="1"/>
      <c r="IB55" s="1"/>
      <c r="IC55" s="1"/>
      <c r="ID55" s="1"/>
      <c r="IE55" s="1"/>
      <c r="IF55" s="1"/>
      <c r="IG55" s="1"/>
      <c r="IH55" s="1"/>
      <c r="II55" s="1"/>
      <c r="IJ55" s="1"/>
      <c r="IK55" s="1"/>
      <c r="IL55" s="1"/>
      <c r="IM55" s="1"/>
      <c r="IN55" s="1"/>
      <c r="IO55" s="1"/>
      <c r="IP55" s="1"/>
      <c r="IQ55" s="1"/>
      <c r="IR55" s="1"/>
      <c r="IS55" s="1"/>
      <c r="IT55" s="1"/>
      <c r="IU55" s="1"/>
      <c r="IV55" s="1"/>
      <c r="IW55" s="1"/>
      <c r="IX55" s="1"/>
      <c r="IY55" s="1"/>
      <c r="IZ55" s="1"/>
      <c r="JA55" s="1"/>
      <c r="JB55" s="1"/>
      <c r="JC55" s="1"/>
      <c r="JD55" s="1"/>
      <c r="JE55" s="1"/>
      <c r="JF55" s="1"/>
      <c r="JG55" s="1"/>
      <c r="JH55" s="1"/>
      <c r="JI55" s="1"/>
      <c r="JJ55" s="1"/>
      <c r="JK55" s="1"/>
      <c r="JL55" s="1"/>
      <c r="JM55" s="1"/>
      <c r="JN55" s="1"/>
      <c r="JO55" s="1"/>
      <c r="JP55" s="1"/>
      <c r="JQ55" s="1"/>
      <c r="JR55" s="1"/>
      <c r="JS55" s="1"/>
      <c r="JT55" s="1"/>
      <c r="JU55" s="1"/>
      <c r="JV55" s="1"/>
      <c r="JW55" s="1"/>
      <c r="JX55" s="1"/>
      <c r="JY55" s="1"/>
      <c r="JZ55" s="1"/>
      <c r="KA55" s="1"/>
      <c r="KB55" s="1"/>
      <c r="KC55" s="1"/>
      <c r="KD55" s="1"/>
      <c r="KE55" s="1"/>
      <c r="KF55" s="1"/>
      <c r="KG55" s="1"/>
      <c r="KH55" s="1"/>
      <c r="KI55" s="1"/>
      <c r="KJ55" s="1"/>
      <c r="KK55" s="1"/>
      <c r="KL55" s="1"/>
      <c r="KM55" s="1"/>
      <c r="KN55" s="1"/>
      <c r="KO55" s="1"/>
      <c r="KP55" s="1"/>
      <c r="KQ55" s="1"/>
      <c r="KR55" s="1"/>
      <c r="KS55" s="1"/>
      <c r="KT55" s="1"/>
      <c r="KU55" s="1"/>
      <c r="KV55" s="1"/>
      <c r="KW55" s="1"/>
      <c r="KX55" s="1"/>
      <c r="KY55" s="1"/>
      <c r="KZ55" s="1"/>
      <c r="LA55" s="1"/>
      <c r="LB55" s="1"/>
      <c r="LC55" s="1"/>
      <c r="LD55" s="1"/>
      <c r="LE55" s="1"/>
      <c r="LF55" s="1"/>
      <c r="LG55" s="1"/>
      <c r="LH55" s="1"/>
      <c r="LI55" s="1"/>
      <c r="LJ55" s="1"/>
      <c r="LK55" s="1"/>
      <c r="LL55" s="1"/>
      <c r="LM55" s="1"/>
      <c r="LN55" s="1"/>
      <c r="LO55" s="1"/>
      <c r="LP55" s="1"/>
      <c r="LQ55" s="1"/>
      <c r="LR55" s="1"/>
      <c r="LS55" s="1"/>
      <c r="LT55" s="1"/>
      <c r="LU55" s="1"/>
      <c r="LV55" s="1"/>
      <c r="LW55" s="1"/>
      <c r="LX55" s="1"/>
      <c r="LY55" s="1"/>
      <c r="LZ55" s="1"/>
      <c r="MA55" s="1"/>
      <c r="MB55" s="1"/>
      <c r="MC55" s="1"/>
      <c r="MD55" s="1"/>
      <c r="ME55" s="1"/>
      <c r="MF55" s="1"/>
      <c r="MG55" s="1"/>
      <c r="MH55" s="1"/>
      <c r="MI55" s="1"/>
      <c r="MJ55" s="1"/>
      <c r="MK55" s="1"/>
      <c r="ML55" s="1"/>
      <c r="MM55" s="1"/>
      <c r="MN55" s="1"/>
      <c r="MO55" s="1"/>
      <c r="MP55" s="1"/>
      <c r="MQ55" s="1"/>
      <c r="MR55" s="1"/>
      <c r="MS55" s="1"/>
      <c r="MT55" s="1"/>
      <c r="MU55" s="1"/>
      <c r="MV55" s="1"/>
      <c r="MW55" s="1"/>
      <c r="MX55" s="1"/>
      <c r="MY55" s="1"/>
      <c r="MZ55" s="1"/>
      <c r="NA55" s="1"/>
      <c r="NB55" s="1"/>
      <c r="NC55" s="1"/>
      <c r="ND55" s="1"/>
      <c r="NE55" s="1"/>
      <c r="NF55" s="1"/>
      <c r="NG55" s="1"/>
      <c r="NH55" s="1"/>
      <c r="NI55" s="1"/>
      <c r="NJ55" s="1"/>
      <c r="NK55" s="1"/>
      <c r="NL55" s="1"/>
      <c r="NM55" s="1"/>
      <c r="NN55" s="1"/>
      <c r="NO55" s="1"/>
      <c r="NP55" s="1"/>
      <c r="NQ55" s="1"/>
      <c r="NR55" s="1"/>
      <c r="NS55" s="1"/>
      <c r="NT55" s="1"/>
      <c r="NU55" s="1"/>
      <c r="NV55" s="1"/>
      <c r="NW55" s="1"/>
      <c r="NX55" s="1"/>
      <c r="NY55" s="1"/>
      <c r="NZ55" s="1"/>
      <c r="OA55" s="1"/>
      <c r="OB55" s="1"/>
      <c r="OC55" s="1"/>
      <c r="OD55" s="1"/>
      <c r="OE55" s="1"/>
      <c r="OF55" s="1"/>
      <c r="OG55" s="1"/>
      <c r="OH55" s="1"/>
      <c r="OI55" s="1"/>
      <c r="OJ55" s="1"/>
      <c r="OK55" s="1"/>
      <c r="OL55" s="1"/>
      <c r="OM55" s="1"/>
      <c r="ON55" s="1"/>
      <c r="OO55" s="1"/>
      <c r="OP55" s="1"/>
      <c r="OQ55" s="1"/>
      <c r="OR55" s="1"/>
      <c r="OS55" s="1"/>
      <c r="OT55" s="1"/>
      <c r="OU55" s="1"/>
      <c r="OV55" s="1"/>
      <c r="OW55" s="1"/>
      <c r="OX55" s="1"/>
      <c r="OY55" s="1"/>
      <c r="OZ55" s="1"/>
      <c r="PA55" s="1"/>
      <c r="PB55" s="1"/>
      <c r="PC55" s="1"/>
      <c r="PD55" s="1"/>
      <c r="PE55" s="1"/>
      <c r="PF55" s="1"/>
      <c r="PG55" s="1"/>
      <c r="PH55" s="1"/>
      <c r="PI55" s="1"/>
      <c r="PJ55" s="1"/>
      <c r="PK55" s="1"/>
      <c r="PL55" s="1"/>
      <c r="PM55" s="1"/>
      <c r="PN55" s="1"/>
      <c r="PO55" s="1"/>
      <c r="PP55" s="1"/>
      <c r="PQ55" s="1"/>
      <c r="PR55" s="1"/>
      <c r="PS55" s="1"/>
      <c r="PT55" s="1"/>
      <c r="PU55" s="1"/>
      <c r="PV55" s="1"/>
      <c r="PW55" s="1"/>
      <c r="PX55" s="1"/>
      <c r="PY55" s="1"/>
      <c r="PZ55" s="1"/>
      <c r="QA55" s="1"/>
      <c r="QB55" s="1"/>
      <c r="QC55" s="1"/>
      <c r="QD55" s="1"/>
      <c r="QE55" s="1"/>
      <c r="QF55" s="1"/>
      <c r="QG55" s="1"/>
      <c r="QH55" s="1"/>
      <c r="QI55" s="1"/>
      <c r="QJ55" s="1"/>
      <c r="QK55" s="1"/>
      <c r="QL55" s="1"/>
      <c r="QM55" s="1"/>
      <c r="QN55" s="1"/>
      <c r="QO55" s="1"/>
      <c r="QP55" s="1"/>
      <c r="QQ55" s="1"/>
      <c r="QR55" s="1"/>
      <c r="QS55" s="1"/>
      <c r="QT55" s="1"/>
      <c r="QU55" s="1"/>
      <c r="QV55" s="1"/>
      <c r="QW55" s="1"/>
      <c r="QX55" s="1"/>
      <c r="QY55" s="1"/>
      <c r="QZ55" s="1"/>
      <c r="RA55" s="1"/>
      <c r="RB55" s="1"/>
      <c r="RC55" s="1"/>
      <c r="RD55" s="1"/>
      <c r="RE55" s="1"/>
      <c r="RF55" s="1"/>
      <c r="RG55" s="1"/>
      <c r="RH55" s="1"/>
      <c r="RI55" s="1"/>
      <c r="RJ55" s="1"/>
      <c r="RK55" s="1"/>
      <c r="RL55" s="1"/>
      <c r="RM55" s="1"/>
      <c r="RN55" s="1"/>
      <c r="RO55" s="1"/>
      <c r="RP55" s="1"/>
      <c r="RQ55" s="1"/>
      <c r="RR55" s="1"/>
      <c r="RS55" s="1"/>
      <c r="RT55" s="1"/>
      <c r="RU55" s="1"/>
      <c r="RV55" s="1"/>
      <c r="RW55" s="1"/>
      <c r="RX55" s="1"/>
      <c r="RY55" s="1"/>
      <c r="RZ55" s="1"/>
      <c r="SA55" s="1"/>
      <c r="SB55" s="1"/>
      <c r="SC55" s="1"/>
      <c r="SD55" s="1"/>
      <c r="SE55" s="1"/>
      <c r="SF55" s="1"/>
      <c r="SG55" s="1"/>
      <c r="SH55" s="1"/>
      <c r="SI55" s="1"/>
      <c r="SJ55" s="1"/>
      <c r="SK55" s="1"/>
      <c r="SL55" s="1"/>
      <c r="SM55" s="1"/>
      <c r="SN55" s="1"/>
      <c r="SO55" s="1"/>
      <c r="SP55" s="1"/>
      <c r="SQ55" s="1"/>
      <c r="SR55" s="1"/>
      <c r="SS55" s="1"/>
      <c r="ST55" s="1"/>
      <c r="SU55" s="1"/>
      <c r="SV55" s="1"/>
      <c r="SW55" s="1"/>
      <c r="SX55" s="1"/>
      <c r="SY55" s="1"/>
      <c r="SZ55" s="1"/>
      <c r="TA55" s="1"/>
      <c r="TB55" s="1"/>
      <c r="TC55" s="1"/>
      <c r="TD55" s="1"/>
      <c r="TE55" s="1"/>
      <c r="TF55" s="1"/>
      <c r="TG55" s="1"/>
      <c r="TH55" s="1"/>
      <c r="TI55" s="1"/>
      <c r="TJ55" s="1"/>
      <c r="TK55" s="1"/>
      <c r="TL55" s="1"/>
      <c r="TM55" s="1"/>
      <c r="TN55" s="1"/>
      <c r="TO55" s="1"/>
      <c r="TP55" s="1"/>
      <c r="TQ55" s="1"/>
      <c r="TR55" s="1"/>
      <c r="TS55" s="1"/>
      <c r="TT55" s="1"/>
      <c r="TU55" s="1"/>
      <c r="TV55" s="1"/>
      <c r="TW55" s="1"/>
      <c r="TX55" s="1"/>
      <c r="TY55" s="1"/>
      <c r="TZ55" s="1"/>
      <c r="UA55" s="1"/>
      <c r="UB55" s="1"/>
      <c r="UC55" s="1"/>
      <c r="UD55" s="1"/>
      <c r="UE55" s="1"/>
      <c r="UF55" s="1"/>
      <c r="UG55" s="1"/>
      <c r="UH55" s="1"/>
      <c r="UI55" s="1"/>
      <c r="UJ55" s="1"/>
      <c r="UK55" s="1"/>
      <c r="UL55" s="1"/>
      <c r="UM55" s="1"/>
      <c r="UN55" s="1"/>
      <c r="UO55" s="1"/>
      <c r="UP55" s="1"/>
      <c r="UQ55" s="1"/>
      <c r="UR55" s="1"/>
      <c r="US55" s="1"/>
      <c r="UT55" s="1"/>
      <c r="UU55" s="1"/>
      <c r="UV55" s="1"/>
      <c r="UW55" s="1"/>
      <c r="UX55" s="1"/>
      <c r="UY55" s="1"/>
      <c r="UZ55" s="1"/>
      <c r="VA55" s="1"/>
      <c r="VB55" s="1"/>
      <c r="VC55" s="1"/>
      <c r="VD55" s="1"/>
      <c r="VE55" s="1"/>
      <c r="VF55" s="1"/>
      <c r="VG55" s="1"/>
      <c r="VH55" s="1"/>
      <c r="VI55" s="1"/>
      <c r="VJ55" s="1"/>
      <c r="VK55" s="1"/>
      <c r="VL55" s="1"/>
      <c r="VM55" s="1"/>
      <c r="VN55" s="1"/>
      <c r="VO55" s="1"/>
      <c r="VP55" s="1"/>
      <c r="VQ55" s="1"/>
      <c r="VR55" s="1"/>
      <c r="VS55" s="1"/>
      <c r="VT55" s="1"/>
      <c r="VU55" s="1"/>
      <c r="VV55" s="1"/>
      <c r="VW55" s="1"/>
      <c r="VX55" s="1"/>
      <c r="VY55" s="1"/>
      <c r="VZ55" s="1"/>
      <c r="WA55" s="1"/>
      <c r="WB55" s="1"/>
      <c r="WC55" s="1"/>
      <c r="WD55" s="1"/>
      <c r="WE55" s="1"/>
      <c r="WF55" s="1"/>
      <c r="WG55" s="1"/>
      <c r="WH55" s="1"/>
      <c r="WI55" s="1"/>
      <c r="WJ55" s="1"/>
      <c r="WK55" s="1"/>
      <c r="WL55" s="1"/>
      <c r="WM55" s="1"/>
      <c r="WN55" s="1"/>
      <c r="WO55" s="1"/>
      <c r="WP55" s="1"/>
      <c r="WQ55" s="1"/>
      <c r="WR55" s="1"/>
      <c r="WS55" s="1"/>
      <c r="WT55" s="1"/>
      <c r="WU55" s="1"/>
      <c r="WV55" s="1"/>
      <c r="WW55" s="1"/>
      <c r="WX55" s="1"/>
      <c r="WY55" s="1"/>
      <c r="WZ55" s="1"/>
      <c r="XA55" s="1"/>
      <c r="XB55" s="1"/>
      <c r="XC55" s="1"/>
      <c r="XD55" s="1"/>
      <c r="XE55" s="1"/>
      <c r="XF55" s="1"/>
      <c r="XG55" s="1"/>
      <c r="XH55" s="1"/>
      <c r="XI55" s="1"/>
      <c r="XJ55" s="1"/>
      <c r="XK55" s="1"/>
      <c r="XL55" s="1"/>
      <c r="XM55" s="1"/>
      <c r="XN55" s="1"/>
      <c r="XO55" s="1"/>
      <c r="XP55" s="1"/>
      <c r="XQ55" s="1"/>
      <c r="XR55" s="1"/>
      <c r="XS55" s="1"/>
      <c r="XT55" s="1"/>
      <c r="XU55" s="1"/>
      <c r="XV55" s="1"/>
      <c r="XW55" s="1"/>
      <c r="XX55" s="1"/>
      <c r="XY55" s="1"/>
      <c r="XZ55" s="1"/>
      <c r="YA55" s="1"/>
      <c r="YB55" s="1"/>
      <c r="YC55" s="1"/>
      <c r="YD55" s="1"/>
      <c r="YE55" s="1"/>
      <c r="YF55" s="1"/>
      <c r="YG55" s="1"/>
      <c r="YH55" s="1"/>
      <c r="YI55" s="1"/>
      <c r="YJ55" s="1"/>
      <c r="YK55" s="1"/>
      <c r="YL55" s="1"/>
      <c r="YM55" s="1"/>
      <c r="YN55" s="1"/>
      <c r="YO55" s="1"/>
      <c r="YP55" s="1"/>
      <c r="YQ55" s="1"/>
      <c r="YR55" s="1"/>
      <c r="YS55" s="1"/>
      <c r="YT55" s="1"/>
      <c r="YU55" s="1"/>
      <c r="YV55" s="1"/>
      <c r="YW55" s="1"/>
      <c r="YX55" s="1"/>
      <c r="YY55" s="1"/>
      <c r="YZ55" s="1"/>
      <c r="ZA55" s="1"/>
      <c r="ZB55" s="1"/>
      <c r="ZC55" s="1"/>
      <c r="ZD55" s="1"/>
      <c r="ZE55" s="1"/>
      <c r="ZF55" s="1"/>
      <c r="ZG55" s="1"/>
      <c r="ZH55" s="1"/>
      <c r="ZI55" s="1"/>
      <c r="ZJ55" s="1"/>
      <c r="ZK55" s="1"/>
      <c r="ZL55" s="1"/>
      <c r="ZM55" s="1"/>
      <c r="ZN55" s="1"/>
      <c r="ZO55" s="1"/>
      <c r="ZP55" s="1"/>
      <c r="ZQ55" s="1"/>
      <c r="ZR55" s="1"/>
      <c r="ZS55" s="1"/>
      <c r="ZT55" s="1"/>
      <c r="ZU55" s="1"/>
      <c r="ZV55" s="1"/>
      <c r="ZW55" s="1"/>
      <c r="ZX55" s="1"/>
      <c r="ZY55" s="1"/>
      <c r="ZZ55" s="1"/>
      <c r="AAA55" s="1"/>
      <c r="AAB55" s="1"/>
      <c r="AAC55" s="1"/>
      <c r="AAD55" s="1"/>
      <c r="AAE55" s="1"/>
      <c r="AAF55" s="1"/>
      <c r="AAG55" s="1"/>
      <c r="AAH55" s="1"/>
      <c r="AAI55" s="1"/>
      <c r="AAJ55" s="1"/>
      <c r="AAK55" s="1"/>
      <c r="AAL55" s="1"/>
      <c r="AAM55" s="1"/>
      <c r="AAN55" s="1"/>
      <c r="AAO55" s="1"/>
      <c r="AAP55" s="1"/>
      <c r="AAQ55" s="1"/>
      <c r="AAR55" s="1"/>
      <c r="AAS55" s="1"/>
      <c r="AAT55" s="1"/>
      <c r="AAU55" s="1"/>
      <c r="AAV55" s="1"/>
      <c r="AAW55" s="1"/>
      <c r="AAX55" s="1"/>
      <c r="AAY55" s="1"/>
      <c r="AAZ55" s="1"/>
      <c r="ABA55" s="1"/>
    </row>
    <row r="56" spans="1:729" s="156" customFormat="1" x14ac:dyDescent="0.2">
      <c r="A56" s="154" t="s">
        <v>3154</v>
      </c>
      <c r="B56" s="156" t="s">
        <v>3561</v>
      </c>
      <c r="C56" s="11"/>
      <c r="D56" s="14"/>
      <c r="E56" s="156" t="s">
        <v>3940</v>
      </c>
      <c r="F56" s="157" t="s">
        <v>3035</v>
      </c>
      <c r="G56" s="157" t="str">
        <f>VLOOKUP(AD56,Tussenniveau6A!A:G,7,FALSE)</f>
        <v>0004-0020-0021-0000019</v>
      </c>
      <c r="H56" s="157" t="s">
        <v>5273</v>
      </c>
      <c r="I56" s="14"/>
      <c r="J56" s="14"/>
      <c r="K56" s="14"/>
      <c r="L56" s="14"/>
      <c r="M56" s="157" t="s">
        <v>2159</v>
      </c>
      <c r="N56" s="158">
        <v>1490</v>
      </c>
      <c r="O56" s="156" t="s">
        <v>5283</v>
      </c>
      <c r="P56" s="26"/>
      <c r="Q56" s="26"/>
      <c r="R56" s="26"/>
      <c r="S56" s="26"/>
      <c r="T56" s="26"/>
      <c r="U56" s="26"/>
      <c r="V56" s="45"/>
      <c r="W56" s="45"/>
      <c r="X56" s="45"/>
      <c r="Y56" s="45"/>
      <c r="Z56" s="45"/>
      <c r="AA56" s="45"/>
      <c r="AB56" s="138" t="str">
        <f>VLOOKUP(E56,Objecten!$B$4:$C$275,2,FALSE)</f>
        <v>0004</v>
      </c>
      <c r="AC56" s="156" t="str">
        <f>VLOOKUP(F56,Elementen!$B$4:$C$4031,2,FALSE)</f>
        <v>0037</v>
      </c>
      <c r="AD56" s="156" t="s">
        <v>3420</v>
      </c>
      <c r="AE56" s="156" t="s">
        <v>7176</v>
      </c>
      <c r="AF56" s="168" t="s">
        <v>7177</v>
      </c>
      <c r="AG56" s="168" t="s">
        <v>7355</v>
      </c>
      <c r="AH56" s="156" t="s">
        <v>1393</v>
      </c>
      <c r="AI56" s="156" t="s">
        <v>143</v>
      </c>
      <c r="AJ56" s="1"/>
      <c r="AK56" s="1"/>
      <c r="AL56" s="156" t="s">
        <v>117</v>
      </c>
      <c r="AM56" s="156" t="s">
        <v>71</v>
      </c>
      <c r="AN56" s="45" t="e">
        <f t="shared" ca="1" si="0"/>
        <v>#NAME?</v>
      </c>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c r="IW56" s="1"/>
      <c r="IX56" s="1"/>
      <c r="IY56" s="1"/>
      <c r="IZ56" s="1"/>
      <c r="JA56" s="1"/>
      <c r="JB56" s="1"/>
      <c r="JC56" s="1"/>
      <c r="JD56" s="1"/>
      <c r="JE56" s="1"/>
      <c r="JF56" s="1"/>
      <c r="JG56" s="1"/>
      <c r="JH56" s="1"/>
      <c r="JI56" s="1"/>
      <c r="JJ56" s="1"/>
      <c r="JK56" s="1"/>
      <c r="JL56" s="1"/>
      <c r="JM56" s="1"/>
      <c r="JN56" s="1"/>
      <c r="JO56" s="1"/>
      <c r="JP56" s="1"/>
      <c r="JQ56" s="1"/>
      <c r="JR56" s="1"/>
      <c r="JS56" s="1"/>
      <c r="JT56" s="1"/>
      <c r="JU56" s="1"/>
      <c r="JV56" s="1"/>
      <c r="JW56" s="1"/>
      <c r="JX56" s="1"/>
      <c r="JY56" s="1"/>
      <c r="JZ56" s="1"/>
      <c r="KA56" s="1"/>
      <c r="KB56" s="1"/>
      <c r="KC56" s="1"/>
      <c r="KD56" s="1"/>
      <c r="KE56" s="1"/>
      <c r="KF56" s="1"/>
      <c r="KG56" s="1"/>
      <c r="KH56" s="1"/>
      <c r="KI56" s="1"/>
      <c r="KJ56" s="1"/>
      <c r="KK56" s="1"/>
      <c r="KL56" s="1"/>
      <c r="KM56" s="1"/>
      <c r="KN56" s="1"/>
      <c r="KO56" s="1"/>
      <c r="KP56" s="1"/>
      <c r="KQ56" s="1"/>
      <c r="KR56" s="1"/>
      <c r="KS56" s="1"/>
      <c r="KT56" s="1"/>
      <c r="KU56" s="1"/>
      <c r="KV56" s="1"/>
      <c r="KW56" s="1"/>
      <c r="KX56" s="1"/>
      <c r="KY56" s="1"/>
      <c r="KZ56" s="1"/>
      <c r="LA56" s="1"/>
      <c r="LB56" s="1"/>
      <c r="LC56" s="1"/>
      <c r="LD56" s="1"/>
      <c r="LE56" s="1"/>
      <c r="LF56" s="1"/>
      <c r="LG56" s="1"/>
      <c r="LH56" s="1"/>
      <c r="LI56" s="1"/>
      <c r="LJ56" s="1"/>
      <c r="LK56" s="1"/>
      <c r="LL56" s="1"/>
      <c r="LM56" s="1"/>
      <c r="LN56" s="1"/>
      <c r="LO56" s="1"/>
      <c r="LP56" s="1"/>
      <c r="LQ56" s="1"/>
      <c r="LR56" s="1"/>
      <c r="LS56" s="1"/>
      <c r="LT56" s="1"/>
      <c r="LU56" s="1"/>
      <c r="LV56" s="1"/>
      <c r="LW56" s="1"/>
      <c r="LX56" s="1"/>
      <c r="LY56" s="1"/>
      <c r="LZ56" s="1"/>
      <c r="MA56" s="1"/>
      <c r="MB56" s="1"/>
      <c r="MC56" s="1"/>
      <c r="MD56" s="1"/>
      <c r="ME56" s="1"/>
      <c r="MF56" s="1"/>
      <c r="MG56" s="1"/>
      <c r="MH56" s="1"/>
      <c r="MI56" s="1"/>
      <c r="MJ56" s="1"/>
      <c r="MK56" s="1"/>
      <c r="ML56" s="1"/>
      <c r="MM56" s="1"/>
      <c r="MN56" s="1"/>
      <c r="MO56" s="1"/>
      <c r="MP56" s="1"/>
      <c r="MQ56" s="1"/>
      <c r="MR56" s="1"/>
      <c r="MS56" s="1"/>
      <c r="MT56" s="1"/>
      <c r="MU56" s="1"/>
      <c r="MV56" s="1"/>
      <c r="MW56" s="1"/>
      <c r="MX56" s="1"/>
      <c r="MY56" s="1"/>
      <c r="MZ56" s="1"/>
      <c r="NA56" s="1"/>
      <c r="NB56" s="1"/>
      <c r="NC56" s="1"/>
      <c r="ND56" s="1"/>
      <c r="NE56" s="1"/>
      <c r="NF56" s="1"/>
      <c r="NG56" s="1"/>
      <c r="NH56" s="1"/>
      <c r="NI56" s="1"/>
      <c r="NJ56" s="1"/>
      <c r="NK56" s="1"/>
      <c r="NL56" s="1"/>
      <c r="NM56" s="1"/>
      <c r="NN56" s="1"/>
      <c r="NO56" s="1"/>
      <c r="NP56" s="1"/>
      <c r="NQ56" s="1"/>
      <c r="NR56" s="1"/>
      <c r="NS56" s="1"/>
      <c r="NT56" s="1"/>
      <c r="NU56" s="1"/>
      <c r="NV56" s="1"/>
      <c r="NW56" s="1"/>
      <c r="NX56" s="1"/>
      <c r="NY56" s="1"/>
      <c r="NZ56" s="1"/>
      <c r="OA56" s="1"/>
      <c r="OB56" s="1"/>
      <c r="OC56" s="1"/>
      <c r="OD56" s="1"/>
      <c r="OE56" s="1"/>
      <c r="OF56" s="1"/>
      <c r="OG56" s="1"/>
      <c r="OH56" s="1"/>
      <c r="OI56" s="1"/>
      <c r="OJ56" s="1"/>
      <c r="OK56" s="1"/>
      <c r="OL56" s="1"/>
      <c r="OM56" s="1"/>
      <c r="ON56" s="1"/>
      <c r="OO56" s="1"/>
      <c r="OP56" s="1"/>
      <c r="OQ56" s="1"/>
      <c r="OR56" s="1"/>
      <c r="OS56" s="1"/>
      <c r="OT56" s="1"/>
      <c r="OU56" s="1"/>
      <c r="OV56" s="1"/>
      <c r="OW56" s="1"/>
      <c r="OX56" s="1"/>
      <c r="OY56" s="1"/>
      <c r="OZ56" s="1"/>
      <c r="PA56" s="1"/>
      <c r="PB56" s="1"/>
      <c r="PC56" s="1"/>
      <c r="PD56" s="1"/>
      <c r="PE56" s="1"/>
      <c r="PF56" s="1"/>
      <c r="PG56" s="1"/>
      <c r="PH56" s="1"/>
      <c r="PI56" s="1"/>
      <c r="PJ56" s="1"/>
      <c r="PK56" s="1"/>
      <c r="PL56" s="1"/>
      <c r="PM56" s="1"/>
      <c r="PN56" s="1"/>
      <c r="PO56" s="1"/>
      <c r="PP56" s="1"/>
      <c r="PQ56" s="1"/>
      <c r="PR56" s="1"/>
      <c r="PS56" s="1"/>
      <c r="PT56" s="1"/>
      <c r="PU56" s="1"/>
      <c r="PV56" s="1"/>
      <c r="PW56" s="1"/>
      <c r="PX56" s="1"/>
      <c r="PY56" s="1"/>
      <c r="PZ56" s="1"/>
      <c r="QA56" s="1"/>
      <c r="QB56" s="1"/>
      <c r="QC56" s="1"/>
      <c r="QD56" s="1"/>
      <c r="QE56" s="1"/>
      <c r="QF56" s="1"/>
      <c r="QG56" s="1"/>
      <c r="QH56" s="1"/>
      <c r="QI56" s="1"/>
      <c r="QJ56" s="1"/>
      <c r="QK56" s="1"/>
      <c r="QL56" s="1"/>
      <c r="QM56" s="1"/>
      <c r="QN56" s="1"/>
      <c r="QO56" s="1"/>
      <c r="QP56" s="1"/>
      <c r="QQ56" s="1"/>
      <c r="QR56" s="1"/>
      <c r="QS56" s="1"/>
      <c r="QT56" s="1"/>
      <c r="QU56" s="1"/>
      <c r="QV56" s="1"/>
      <c r="QW56" s="1"/>
      <c r="QX56" s="1"/>
      <c r="QY56" s="1"/>
      <c r="QZ56" s="1"/>
      <c r="RA56" s="1"/>
      <c r="RB56" s="1"/>
      <c r="RC56" s="1"/>
      <c r="RD56" s="1"/>
      <c r="RE56" s="1"/>
      <c r="RF56" s="1"/>
      <c r="RG56" s="1"/>
      <c r="RH56" s="1"/>
      <c r="RI56" s="1"/>
      <c r="RJ56" s="1"/>
      <c r="RK56" s="1"/>
      <c r="RL56" s="1"/>
      <c r="RM56" s="1"/>
      <c r="RN56" s="1"/>
      <c r="RO56" s="1"/>
      <c r="RP56" s="1"/>
      <c r="RQ56" s="1"/>
      <c r="RR56" s="1"/>
      <c r="RS56" s="1"/>
      <c r="RT56" s="1"/>
      <c r="RU56" s="1"/>
      <c r="RV56" s="1"/>
      <c r="RW56" s="1"/>
      <c r="RX56" s="1"/>
      <c r="RY56" s="1"/>
      <c r="RZ56" s="1"/>
      <c r="SA56" s="1"/>
      <c r="SB56" s="1"/>
      <c r="SC56" s="1"/>
      <c r="SD56" s="1"/>
      <c r="SE56" s="1"/>
      <c r="SF56" s="1"/>
      <c r="SG56" s="1"/>
      <c r="SH56" s="1"/>
      <c r="SI56" s="1"/>
      <c r="SJ56" s="1"/>
      <c r="SK56" s="1"/>
      <c r="SL56" s="1"/>
      <c r="SM56" s="1"/>
      <c r="SN56" s="1"/>
      <c r="SO56" s="1"/>
      <c r="SP56" s="1"/>
      <c r="SQ56" s="1"/>
      <c r="SR56" s="1"/>
      <c r="SS56" s="1"/>
      <c r="ST56" s="1"/>
      <c r="SU56" s="1"/>
      <c r="SV56" s="1"/>
      <c r="SW56" s="1"/>
      <c r="SX56" s="1"/>
      <c r="SY56" s="1"/>
      <c r="SZ56" s="1"/>
      <c r="TA56" s="1"/>
      <c r="TB56" s="1"/>
      <c r="TC56" s="1"/>
      <c r="TD56" s="1"/>
      <c r="TE56" s="1"/>
      <c r="TF56" s="1"/>
      <c r="TG56" s="1"/>
      <c r="TH56" s="1"/>
      <c r="TI56" s="1"/>
      <c r="TJ56" s="1"/>
      <c r="TK56" s="1"/>
      <c r="TL56" s="1"/>
      <c r="TM56" s="1"/>
      <c r="TN56" s="1"/>
      <c r="TO56" s="1"/>
      <c r="TP56" s="1"/>
      <c r="TQ56" s="1"/>
      <c r="TR56" s="1"/>
      <c r="TS56" s="1"/>
      <c r="TT56" s="1"/>
      <c r="TU56" s="1"/>
      <c r="TV56" s="1"/>
      <c r="TW56" s="1"/>
      <c r="TX56" s="1"/>
      <c r="TY56" s="1"/>
      <c r="TZ56" s="1"/>
      <c r="UA56" s="1"/>
      <c r="UB56" s="1"/>
      <c r="UC56" s="1"/>
      <c r="UD56" s="1"/>
      <c r="UE56" s="1"/>
      <c r="UF56" s="1"/>
      <c r="UG56" s="1"/>
      <c r="UH56" s="1"/>
      <c r="UI56" s="1"/>
      <c r="UJ56" s="1"/>
      <c r="UK56" s="1"/>
      <c r="UL56" s="1"/>
      <c r="UM56" s="1"/>
      <c r="UN56" s="1"/>
      <c r="UO56" s="1"/>
      <c r="UP56" s="1"/>
      <c r="UQ56" s="1"/>
      <c r="UR56" s="1"/>
      <c r="US56" s="1"/>
      <c r="UT56" s="1"/>
      <c r="UU56" s="1"/>
      <c r="UV56" s="1"/>
      <c r="UW56" s="1"/>
      <c r="UX56" s="1"/>
      <c r="UY56" s="1"/>
      <c r="UZ56" s="1"/>
      <c r="VA56" s="1"/>
      <c r="VB56" s="1"/>
      <c r="VC56" s="1"/>
      <c r="VD56" s="1"/>
      <c r="VE56" s="1"/>
      <c r="VF56" s="1"/>
      <c r="VG56" s="1"/>
      <c r="VH56" s="1"/>
      <c r="VI56" s="1"/>
      <c r="VJ56" s="1"/>
      <c r="VK56" s="1"/>
      <c r="VL56" s="1"/>
      <c r="VM56" s="1"/>
      <c r="VN56" s="1"/>
      <c r="VO56" s="1"/>
      <c r="VP56" s="1"/>
      <c r="VQ56" s="1"/>
      <c r="VR56" s="1"/>
      <c r="VS56" s="1"/>
      <c r="VT56" s="1"/>
      <c r="VU56" s="1"/>
      <c r="VV56" s="1"/>
      <c r="VW56" s="1"/>
      <c r="VX56" s="1"/>
      <c r="VY56" s="1"/>
      <c r="VZ56" s="1"/>
      <c r="WA56" s="1"/>
      <c r="WB56" s="1"/>
      <c r="WC56" s="1"/>
      <c r="WD56" s="1"/>
      <c r="WE56" s="1"/>
      <c r="WF56" s="1"/>
      <c r="WG56" s="1"/>
      <c r="WH56" s="1"/>
      <c r="WI56" s="1"/>
      <c r="WJ56" s="1"/>
      <c r="WK56" s="1"/>
      <c r="WL56" s="1"/>
      <c r="WM56" s="1"/>
      <c r="WN56" s="1"/>
      <c r="WO56" s="1"/>
      <c r="WP56" s="1"/>
      <c r="WQ56" s="1"/>
      <c r="WR56" s="1"/>
      <c r="WS56" s="1"/>
      <c r="WT56" s="1"/>
      <c r="WU56" s="1"/>
      <c r="WV56" s="1"/>
      <c r="WW56" s="1"/>
      <c r="WX56" s="1"/>
      <c r="WY56" s="1"/>
      <c r="WZ56" s="1"/>
      <c r="XA56" s="1"/>
      <c r="XB56" s="1"/>
      <c r="XC56" s="1"/>
      <c r="XD56" s="1"/>
      <c r="XE56" s="1"/>
      <c r="XF56" s="1"/>
      <c r="XG56" s="1"/>
      <c r="XH56" s="1"/>
      <c r="XI56" s="1"/>
      <c r="XJ56" s="1"/>
      <c r="XK56" s="1"/>
      <c r="XL56" s="1"/>
      <c r="XM56" s="1"/>
      <c r="XN56" s="1"/>
      <c r="XO56" s="1"/>
      <c r="XP56" s="1"/>
      <c r="XQ56" s="1"/>
      <c r="XR56" s="1"/>
      <c r="XS56" s="1"/>
      <c r="XT56" s="1"/>
      <c r="XU56" s="1"/>
      <c r="XV56" s="1"/>
      <c r="XW56" s="1"/>
      <c r="XX56" s="1"/>
      <c r="XY56" s="1"/>
      <c r="XZ56" s="1"/>
      <c r="YA56" s="1"/>
      <c r="YB56" s="1"/>
      <c r="YC56" s="1"/>
      <c r="YD56" s="1"/>
      <c r="YE56" s="1"/>
      <c r="YF56" s="1"/>
      <c r="YG56" s="1"/>
      <c r="YH56" s="1"/>
      <c r="YI56" s="1"/>
      <c r="YJ56" s="1"/>
      <c r="YK56" s="1"/>
      <c r="YL56" s="1"/>
      <c r="YM56" s="1"/>
      <c r="YN56" s="1"/>
      <c r="YO56" s="1"/>
      <c r="YP56" s="1"/>
      <c r="YQ56" s="1"/>
      <c r="YR56" s="1"/>
      <c r="YS56" s="1"/>
      <c r="YT56" s="1"/>
      <c r="YU56" s="1"/>
      <c r="YV56" s="1"/>
      <c r="YW56" s="1"/>
      <c r="YX56" s="1"/>
      <c r="YY56" s="1"/>
      <c r="YZ56" s="1"/>
      <c r="ZA56" s="1"/>
      <c r="ZB56" s="1"/>
      <c r="ZC56" s="1"/>
      <c r="ZD56" s="1"/>
      <c r="ZE56" s="1"/>
      <c r="ZF56" s="1"/>
      <c r="ZG56" s="1"/>
      <c r="ZH56" s="1"/>
      <c r="ZI56" s="1"/>
      <c r="ZJ56" s="1"/>
      <c r="ZK56" s="1"/>
      <c r="ZL56" s="1"/>
      <c r="ZM56" s="1"/>
      <c r="ZN56" s="1"/>
      <c r="ZO56" s="1"/>
      <c r="ZP56" s="1"/>
      <c r="ZQ56" s="1"/>
      <c r="ZR56" s="1"/>
      <c r="ZS56" s="1"/>
      <c r="ZT56" s="1"/>
      <c r="ZU56" s="1"/>
      <c r="ZV56" s="1"/>
      <c r="ZW56" s="1"/>
      <c r="ZX56" s="1"/>
      <c r="ZY56" s="1"/>
      <c r="ZZ56" s="1"/>
      <c r="AAA56" s="1"/>
      <c r="AAB56" s="1"/>
      <c r="AAC56" s="1"/>
      <c r="AAD56" s="1"/>
      <c r="AAE56" s="1"/>
      <c r="AAF56" s="1"/>
      <c r="AAG56" s="1"/>
      <c r="AAH56" s="1"/>
      <c r="AAI56" s="1"/>
      <c r="AAJ56" s="1"/>
      <c r="AAK56" s="1"/>
      <c r="AAL56" s="1"/>
      <c r="AAM56" s="1"/>
      <c r="AAN56" s="1"/>
      <c r="AAO56" s="1"/>
      <c r="AAP56" s="1"/>
      <c r="AAQ56" s="1"/>
      <c r="AAR56" s="1"/>
      <c r="AAS56" s="1"/>
      <c r="AAT56" s="1"/>
      <c r="AAU56" s="1"/>
      <c r="AAV56" s="1"/>
      <c r="AAW56" s="1"/>
      <c r="AAX56" s="1"/>
      <c r="AAY56" s="1"/>
      <c r="AAZ56" s="1"/>
      <c r="ABA56" s="1"/>
    </row>
    <row r="57" spans="1:729" s="139" customFormat="1" x14ac:dyDescent="0.2">
      <c r="A57" s="162" t="s">
        <v>3155</v>
      </c>
      <c r="B57" s="139" t="s">
        <v>3562</v>
      </c>
      <c r="C57" s="11"/>
      <c r="D57" s="14"/>
      <c r="E57" s="139" t="s">
        <v>3940</v>
      </c>
      <c r="F57" s="141" t="s">
        <v>3014</v>
      </c>
      <c r="G57" s="141" t="str">
        <f>VLOOKUP(AD57,Tussenniveau6A!A:G,7,FALSE)</f>
        <v>0004-0020-0021-0000020</v>
      </c>
      <c r="H57" s="141" t="str">
        <f>VLOOKUP(AD57,Tussenniveau6A!A:B,2,FALSE)</f>
        <v>SDS Noord</v>
      </c>
      <c r="I57" s="14"/>
      <c r="J57" s="14"/>
      <c r="K57" s="14"/>
      <c r="L57" s="14"/>
      <c r="M57" s="141"/>
      <c r="N57" s="148"/>
      <c r="O57" s="149"/>
      <c r="P57" s="150"/>
      <c r="Q57" s="150"/>
      <c r="R57" s="150"/>
      <c r="S57" s="150"/>
      <c r="T57" s="150"/>
      <c r="U57" s="150" t="s">
        <v>7160</v>
      </c>
      <c r="AB57" s="163" t="str">
        <f>VLOOKUP(E57,Objecten!$B$4:$C$275,2,FALSE)</f>
        <v>0004</v>
      </c>
      <c r="AC57" s="139" t="str">
        <f>VLOOKUP(F57,Elementen!$B$4:$C$4031,2,FALSE)</f>
        <v>0042</v>
      </c>
      <c r="AD57" s="139" t="s">
        <v>3422</v>
      </c>
      <c r="AE57" s="1"/>
      <c r="AF57" s="167"/>
      <c r="AG57" s="1"/>
      <c r="AH57" s="1"/>
      <c r="AI57" s="1"/>
      <c r="AJ57" s="1"/>
      <c r="AK57" s="1"/>
      <c r="AL57" s="1"/>
      <c r="AM57" s="1"/>
      <c r="AN57" s="45" t="str">
        <f t="shared" si="0"/>
        <v/>
      </c>
      <c r="AO57" s="45" t="s">
        <v>7570</v>
      </c>
    </row>
    <row r="58" spans="1:729" s="139" customFormat="1" x14ac:dyDescent="0.2">
      <c r="A58" s="162" t="s">
        <v>3156</v>
      </c>
      <c r="B58" s="139" t="s">
        <v>3563</v>
      </c>
      <c r="C58" s="11"/>
      <c r="D58" s="14"/>
      <c r="E58" s="139" t="s">
        <v>3940</v>
      </c>
      <c r="F58" s="141" t="s">
        <v>3014</v>
      </c>
      <c r="G58" s="141" t="str">
        <f>VLOOKUP(AD58,Tussenniveau6A!A:G,7,FALSE)</f>
        <v>0004-0020-0021-0000020</v>
      </c>
      <c r="H58" s="141" t="str">
        <f>VLOOKUP(AD58,Tussenniveau6A!A:B,2,FALSE)</f>
        <v>SDS Noord</v>
      </c>
      <c r="I58" s="14"/>
      <c r="J58" s="14"/>
      <c r="K58" s="14"/>
      <c r="L58" s="14"/>
      <c r="M58" s="141"/>
      <c r="N58" s="148"/>
      <c r="O58" s="149"/>
      <c r="P58" s="150"/>
      <c r="Q58" s="150"/>
      <c r="R58" s="150"/>
      <c r="S58" s="150"/>
      <c r="T58" s="150"/>
      <c r="U58" s="150" t="s">
        <v>7160</v>
      </c>
      <c r="AB58" s="163" t="str">
        <f>VLOOKUP(E58,Objecten!$B$4:$C$275,2,FALSE)</f>
        <v>0004</v>
      </c>
      <c r="AC58" s="139" t="str">
        <f>VLOOKUP(F58,Elementen!$B$4:$C$4031,2,FALSE)</f>
        <v>0042</v>
      </c>
      <c r="AD58" s="139" t="s">
        <v>3422</v>
      </c>
      <c r="AE58" s="1"/>
      <c r="AF58" s="167"/>
      <c r="AG58" s="1"/>
      <c r="AH58" s="1"/>
      <c r="AI58" s="1"/>
      <c r="AJ58" s="1"/>
      <c r="AK58" s="1"/>
      <c r="AL58" s="1"/>
      <c r="AM58" s="1"/>
      <c r="AN58" s="45" t="str">
        <f t="shared" si="0"/>
        <v/>
      </c>
      <c r="AO58" s="45" t="s">
        <v>7570</v>
      </c>
    </row>
    <row r="59" spans="1:729" s="139" customFormat="1" x14ac:dyDescent="0.2">
      <c r="A59" s="162" t="s">
        <v>3157</v>
      </c>
      <c r="B59" s="139" t="s">
        <v>3564</v>
      </c>
      <c r="C59" s="11"/>
      <c r="D59" s="14"/>
      <c r="E59" s="139" t="s">
        <v>3940</v>
      </c>
      <c r="F59" s="141" t="s">
        <v>3014</v>
      </c>
      <c r="G59" s="141" t="str">
        <f>VLOOKUP(AD59,Tussenniveau6A!A:G,7,FALSE)</f>
        <v>0004-0020-0021-0000020</v>
      </c>
      <c r="H59" s="141" t="str">
        <f>VLOOKUP(AD59,Tussenniveau6A!A:B,2,FALSE)</f>
        <v>SDS Noord</v>
      </c>
      <c r="I59" s="14"/>
      <c r="J59" s="14"/>
      <c r="K59" s="14"/>
      <c r="L59" s="14"/>
      <c r="M59" s="141"/>
      <c r="N59" s="148"/>
      <c r="O59" s="149"/>
      <c r="P59" s="150"/>
      <c r="Q59" s="150"/>
      <c r="R59" s="150"/>
      <c r="S59" s="150"/>
      <c r="T59" s="150"/>
      <c r="U59" s="150" t="s">
        <v>7160</v>
      </c>
      <c r="AB59" s="163" t="str">
        <f>VLOOKUP(E59,Objecten!$B$4:$C$275,2,FALSE)</f>
        <v>0004</v>
      </c>
      <c r="AC59" s="139" t="str">
        <f>VLOOKUP(F59,Elementen!$B$4:$C$4031,2,FALSE)</f>
        <v>0042</v>
      </c>
      <c r="AD59" s="139" t="s">
        <v>3422</v>
      </c>
      <c r="AE59" s="156" t="s">
        <v>7176</v>
      </c>
      <c r="AF59" s="168" t="s">
        <v>7177</v>
      </c>
      <c r="AG59" s="168" t="s">
        <v>7356</v>
      </c>
      <c r="AH59" s="156" t="s">
        <v>7178</v>
      </c>
      <c r="AI59" s="156" t="s">
        <v>117</v>
      </c>
      <c r="AJ59" s="1"/>
      <c r="AK59" s="1"/>
      <c r="AL59" s="156" t="s">
        <v>121</v>
      </c>
      <c r="AM59" s="156" t="s">
        <v>71</v>
      </c>
      <c r="AN59" s="45" t="e">
        <f t="shared" ca="1" si="0"/>
        <v>#NAME?</v>
      </c>
      <c r="AO59" s="45" t="s">
        <v>7570</v>
      </c>
    </row>
    <row r="60" spans="1:729" s="139" customFormat="1" x14ac:dyDescent="0.2">
      <c r="A60" s="162" t="s">
        <v>3158</v>
      </c>
      <c r="B60" s="139" t="s">
        <v>3565</v>
      </c>
      <c r="C60" s="11"/>
      <c r="D60" s="14"/>
      <c r="E60" s="139" t="s">
        <v>3940</v>
      </c>
      <c r="F60" s="141" t="s">
        <v>3014</v>
      </c>
      <c r="G60" s="141" t="str">
        <f>VLOOKUP(AD60,Tussenniveau6A!A:G,7,FALSE)</f>
        <v>0004-0020-0021-0000021</v>
      </c>
      <c r="H60" s="141" t="str">
        <f>VLOOKUP(AD60,Tussenniveau6A!A:B,2,FALSE)</f>
        <v>SDS Oost</v>
      </c>
      <c r="I60" s="14"/>
      <c r="J60" s="14"/>
      <c r="K60" s="14"/>
      <c r="L60" s="14"/>
      <c r="M60" s="141"/>
      <c r="N60" s="148"/>
      <c r="O60" s="149"/>
      <c r="P60" s="150"/>
      <c r="Q60" s="150"/>
      <c r="R60" s="150"/>
      <c r="S60" s="150"/>
      <c r="T60" s="150"/>
      <c r="U60" s="150" t="s">
        <v>7160</v>
      </c>
      <c r="AB60" s="163" t="str">
        <f>VLOOKUP(E60,Objecten!$B$4:$C$275,2,FALSE)</f>
        <v>0004</v>
      </c>
      <c r="AC60" s="139" t="str">
        <f>VLOOKUP(F60,Elementen!$B$4:$C$4031,2,FALSE)</f>
        <v>0042</v>
      </c>
      <c r="AD60" s="139" t="s">
        <v>3424</v>
      </c>
      <c r="AE60" s="156" t="s">
        <v>7176</v>
      </c>
      <c r="AF60" s="168" t="s">
        <v>7177</v>
      </c>
      <c r="AG60" s="168" t="s">
        <v>7357</v>
      </c>
      <c r="AH60" s="156" t="s">
        <v>7178</v>
      </c>
      <c r="AI60" s="156" t="s">
        <v>117</v>
      </c>
      <c r="AJ60" s="1"/>
      <c r="AK60" s="1"/>
      <c r="AL60" s="156" t="s">
        <v>121</v>
      </c>
      <c r="AM60" s="156" t="s">
        <v>71</v>
      </c>
      <c r="AN60" s="45" t="e">
        <f t="shared" ca="1" si="0"/>
        <v>#NAME?</v>
      </c>
      <c r="AO60" s="45" t="s">
        <v>7570</v>
      </c>
    </row>
    <row r="61" spans="1:729" s="139" customFormat="1" x14ac:dyDescent="0.2">
      <c r="A61" s="162" t="s">
        <v>3159</v>
      </c>
      <c r="B61" s="139" t="s">
        <v>3566</v>
      </c>
      <c r="C61" s="11"/>
      <c r="D61" s="14"/>
      <c r="E61" s="139" t="s">
        <v>3940</v>
      </c>
      <c r="F61" s="141" t="s">
        <v>3014</v>
      </c>
      <c r="G61" s="141" t="str">
        <f>VLOOKUP(AD61,Tussenniveau6A!A:G,7,FALSE)</f>
        <v>0004-0020-0021-0000021</v>
      </c>
      <c r="H61" s="141" t="str">
        <f>VLOOKUP(AD61,Tussenniveau6A!A:B,2,FALSE)</f>
        <v>SDS Oost</v>
      </c>
      <c r="I61" s="14"/>
      <c r="J61" s="14"/>
      <c r="K61" s="14"/>
      <c r="L61" s="14"/>
      <c r="M61" s="141"/>
      <c r="N61" s="148"/>
      <c r="O61" s="149"/>
      <c r="P61" s="150"/>
      <c r="Q61" s="150"/>
      <c r="R61" s="150"/>
      <c r="S61" s="150"/>
      <c r="T61" s="150"/>
      <c r="U61" s="150" t="s">
        <v>7160</v>
      </c>
      <c r="AB61" s="163" t="str">
        <f>VLOOKUP(E61,Objecten!$B$4:$C$275,2,FALSE)</f>
        <v>0004</v>
      </c>
      <c r="AC61" s="139" t="str">
        <f>VLOOKUP(F61,Elementen!$B$4:$C$4031,2,FALSE)</f>
        <v>0042</v>
      </c>
      <c r="AD61" s="139" t="s">
        <v>3424</v>
      </c>
      <c r="AE61" s="156" t="s">
        <v>7176</v>
      </c>
      <c r="AF61" s="168" t="s">
        <v>7177</v>
      </c>
      <c r="AG61" s="168" t="s">
        <v>7358</v>
      </c>
      <c r="AH61" s="156" t="s">
        <v>7178</v>
      </c>
      <c r="AI61" s="156" t="s">
        <v>117</v>
      </c>
      <c r="AJ61" s="1"/>
      <c r="AK61" s="1"/>
      <c r="AL61" s="156" t="s">
        <v>121</v>
      </c>
      <c r="AM61" s="156" t="s">
        <v>71</v>
      </c>
      <c r="AN61" s="45" t="e">
        <f t="shared" ca="1" si="0"/>
        <v>#NAME?</v>
      </c>
      <c r="AO61" s="45" t="s">
        <v>7570</v>
      </c>
    </row>
    <row r="62" spans="1:729" s="139" customFormat="1" x14ac:dyDescent="0.2">
      <c r="A62" s="162" t="s">
        <v>3160</v>
      </c>
      <c r="B62" s="139" t="s">
        <v>3567</v>
      </c>
      <c r="C62" s="11"/>
      <c r="D62" s="14"/>
      <c r="E62" s="139" t="s">
        <v>3940</v>
      </c>
      <c r="F62" s="141" t="s">
        <v>3014</v>
      </c>
      <c r="G62" s="141" t="str">
        <f>VLOOKUP(AD62,Tussenniveau6A!A:G,7,FALSE)</f>
        <v>0004-0020-0021-0000021</v>
      </c>
      <c r="H62" s="141" t="str">
        <f>VLOOKUP(AD62,Tussenniveau6A!A:B,2,FALSE)</f>
        <v>SDS Oost</v>
      </c>
      <c r="I62" s="14"/>
      <c r="J62" s="14"/>
      <c r="K62" s="14"/>
      <c r="L62" s="14"/>
      <c r="M62" s="141"/>
      <c r="N62" s="148"/>
      <c r="O62" s="149"/>
      <c r="P62" s="150"/>
      <c r="Q62" s="150"/>
      <c r="R62" s="150"/>
      <c r="S62" s="150"/>
      <c r="T62" s="150"/>
      <c r="U62" s="150" t="s">
        <v>7160</v>
      </c>
      <c r="AB62" s="163" t="str">
        <f>VLOOKUP(E62,Objecten!$B$4:$C$275,2,FALSE)</f>
        <v>0004</v>
      </c>
      <c r="AC62" s="139" t="str">
        <f>VLOOKUP(F62,Elementen!$B$4:$C$4031,2,FALSE)</f>
        <v>0042</v>
      </c>
      <c r="AD62" s="139" t="s">
        <v>3424</v>
      </c>
      <c r="AE62" s="156" t="s">
        <v>7176</v>
      </c>
      <c r="AF62" s="168" t="s">
        <v>7177</v>
      </c>
      <c r="AG62" s="168" t="s">
        <v>7359</v>
      </c>
      <c r="AH62" s="156" t="s">
        <v>7178</v>
      </c>
      <c r="AI62" s="156" t="s">
        <v>117</v>
      </c>
      <c r="AJ62" s="1"/>
      <c r="AK62" s="1"/>
      <c r="AL62" s="156" t="s">
        <v>121</v>
      </c>
      <c r="AM62" s="156" t="s">
        <v>71</v>
      </c>
      <c r="AN62" s="45" t="e">
        <f t="shared" ca="1" si="0"/>
        <v>#NAME?</v>
      </c>
      <c r="AO62" s="45" t="s">
        <v>7570</v>
      </c>
    </row>
    <row r="63" spans="1:729" s="139" customFormat="1" x14ac:dyDescent="0.2">
      <c r="A63" s="162" t="s">
        <v>3161</v>
      </c>
      <c r="B63" s="139" t="s">
        <v>3568</v>
      </c>
      <c r="C63" s="11"/>
      <c r="D63" s="14"/>
      <c r="E63" s="139" t="s">
        <v>3940</v>
      </c>
      <c r="F63" s="141" t="s">
        <v>3014</v>
      </c>
      <c r="G63" s="141" t="str">
        <f>VLOOKUP(AD63,Tussenniveau6A!A:G,7,FALSE)</f>
        <v>0004-0020-0021-0000021</v>
      </c>
      <c r="H63" s="141" t="str">
        <f>VLOOKUP(AD63,Tussenniveau6A!A:B,2,FALSE)</f>
        <v>SDS Oost</v>
      </c>
      <c r="I63" s="14"/>
      <c r="J63" s="14"/>
      <c r="K63" s="14"/>
      <c r="L63" s="14"/>
      <c r="M63" s="141"/>
      <c r="N63" s="148"/>
      <c r="O63" s="149"/>
      <c r="P63" s="150"/>
      <c r="Q63" s="150"/>
      <c r="R63" s="150"/>
      <c r="S63" s="150"/>
      <c r="T63" s="150"/>
      <c r="U63" s="150" t="s">
        <v>7160</v>
      </c>
      <c r="AB63" s="163" t="str">
        <f>VLOOKUP(E63,Objecten!$B$4:$C$275,2,FALSE)</f>
        <v>0004</v>
      </c>
      <c r="AC63" s="139" t="str">
        <f>VLOOKUP(F63,Elementen!$B$4:$C$4031,2,FALSE)</f>
        <v>0042</v>
      </c>
      <c r="AD63" s="139" t="s">
        <v>3424</v>
      </c>
      <c r="AN63" s="45" t="str">
        <f t="shared" si="0"/>
        <v/>
      </c>
      <c r="AO63" s="45" t="s">
        <v>7570</v>
      </c>
    </row>
    <row r="64" spans="1:729" s="139" customFormat="1" x14ac:dyDescent="0.2">
      <c r="A64" s="162" t="s">
        <v>3162</v>
      </c>
      <c r="B64" s="139" t="s">
        <v>3562</v>
      </c>
      <c r="C64" s="11"/>
      <c r="D64" s="14"/>
      <c r="E64" s="139" t="s">
        <v>3940</v>
      </c>
      <c r="F64" s="141" t="s">
        <v>3014</v>
      </c>
      <c r="G64" s="141" t="str">
        <f>VLOOKUP(AD64,Tussenniveau6A!A:G,7,FALSE)</f>
        <v>0004-0020-0021-0000021</v>
      </c>
      <c r="H64" s="141" t="str">
        <f>VLOOKUP(AD64,Tussenniveau6A!A:B,2,FALSE)</f>
        <v>SDS Oost</v>
      </c>
      <c r="I64" s="14"/>
      <c r="J64" s="14"/>
      <c r="K64" s="14"/>
      <c r="L64" s="14"/>
      <c r="M64" s="141"/>
      <c r="N64" s="148"/>
      <c r="O64" s="149"/>
      <c r="P64" s="150"/>
      <c r="Q64" s="150"/>
      <c r="R64" s="150"/>
      <c r="S64" s="150"/>
      <c r="T64" s="150"/>
      <c r="U64" s="150" t="s">
        <v>7160</v>
      </c>
      <c r="AB64" s="163" t="str">
        <f>VLOOKUP(E64,Objecten!$B$4:$C$275,2,FALSE)</f>
        <v>0004</v>
      </c>
      <c r="AC64" s="139" t="str">
        <f>VLOOKUP(F64,Elementen!$B$4:$C$4031,2,FALSE)</f>
        <v>0042</v>
      </c>
      <c r="AD64" s="139" t="s">
        <v>3424</v>
      </c>
      <c r="AN64" s="45" t="str">
        <f t="shared" si="0"/>
        <v/>
      </c>
      <c r="AO64" s="45" t="s">
        <v>7570</v>
      </c>
    </row>
    <row r="65" spans="1:41" s="139" customFormat="1" x14ac:dyDescent="0.2">
      <c r="A65" s="162" t="s">
        <v>3163</v>
      </c>
      <c r="B65" s="139" t="s">
        <v>3569</v>
      </c>
      <c r="C65" s="11"/>
      <c r="D65" s="14"/>
      <c r="E65" s="139" t="s">
        <v>3940</v>
      </c>
      <c r="F65" s="141" t="s">
        <v>3014</v>
      </c>
      <c r="G65" s="141" t="str">
        <f>VLOOKUP(AD65,Tussenniveau6A!A:G,7,FALSE)</f>
        <v>0004-0020-0021-0000021</v>
      </c>
      <c r="H65" s="141" t="str">
        <f>VLOOKUP(AD65,Tussenniveau6A!A:B,2,FALSE)</f>
        <v>SDS Oost</v>
      </c>
      <c r="I65" s="14"/>
      <c r="J65" s="14"/>
      <c r="K65" s="14"/>
      <c r="L65" s="14"/>
      <c r="M65" s="141"/>
      <c r="N65" s="148"/>
      <c r="O65" s="149"/>
      <c r="P65" s="150"/>
      <c r="Q65" s="150"/>
      <c r="R65" s="150"/>
      <c r="S65" s="150"/>
      <c r="T65" s="150"/>
      <c r="U65" s="150" t="s">
        <v>7160</v>
      </c>
      <c r="AB65" s="163" t="str">
        <f>VLOOKUP(E65,Objecten!$B$4:$C$275,2,FALSE)</f>
        <v>0004</v>
      </c>
      <c r="AC65" s="139" t="str">
        <f>VLOOKUP(F65,Elementen!$B$4:$C$4031,2,FALSE)</f>
        <v>0042</v>
      </c>
      <c r="AD65" s="139" t="s">
        <v>3424</v>
      </c>
      <c r="AN65" s="45" t="str">
        <f t="shared" si="0"/>
        <v/>
      </c>
      <c r="AO65" s="45" t="s">
        <v>7570</v>
      </c>
    </row>
    <row r="66" spans="1:41" s="139" customFormat="1" x14ac:dyDescent="0.2">
      <c r="A66" s="162" t="s">
        <v>3164</v>
      </c>
      <c r="B66" s="139" t="s">
        <v>3570</v>
      </c>
      <c r="C66" s="11"/>
      <c r="D66" s="14"/>
      <c r="E66" s="139" t="s">
        <v>3940</v>
      </c>
      <c r="F66" s="141" t="s">
        <v>3014</v>
      </c>
      <c r="G66" s="141" t="str">
        <f>VLOOKUP(AD66,Tussenniveau6A!A:G,7,FALSE)</f>
        <v>0004-0020-0021-0000021</v>
      </c>
      <c r="H66" s="141" t="str">
        <f>VLOOKUP(AD66,Tussenniveau6A!A:B,2,FALSE)</f>
        <v>SDS Oost</v>
      </c>
      <c r="I66" s="14"/>
      <c r="J66" s="14"/>
      <c r="K66" s="14"/>
      <c r="L66" s="14"/>
      <c r="M66" s="141"/>
      <c r="N66" s="148"/>
      <c r="O66" s="149"/>
      <c r="P66" s="150"/>
      <c r="Q66" s="150"/>
      <c r="R66" s="150"/>
      <c r="S66" s="150"/>
      <c r="T66" s="150"/>
      <c r="U66" s="150" t="s">
        <v>7160</v>
      </c>
      <c r="AB66" s="163" t="str">
        <f>VLOOKUP(E66,Objecten!$B$4:$C$275,2,FALSE)</f>
        <v>0004</v>
      </c>
      <c r="AC66" s="139" t="str">
        <f>VLOOKUP(F66,Elementen!$B$4:$C$4031,2,FALSE)</f>
        <v>0042</v>
      </c>
      <c r="AD66" s="139" t="s">
        <v>3424</v>
      </c>
      <c r="AN66" s="45" t="str">
        <f t="shared" si="0"/>
        <v/>
      </c>
      <c r="AO66" s="45" t="s">
        <v>7570</v>
      </c>
    </row>
    <row r="67" spans="1:41" s="139" customFormat="1" x14ac:dyDescent="0.2">
      <c r="A67" s="162" t="s">
        <v>3165</v>
      </c>
      <c r="B67" s="139" t="s">
        <v>3571</v>
      </c>
      <c r="C67" s="11"/>
      <c r="D67" s="14"/>
      <c r="E67" s="139" t="s">
        <v>3940</v>
      </c>
      <c r="F67" s="141" t="s">
        <v>3014</v>
      </c>
      <c r="G67" s="141" t="str">
        <f>VLOOKUP(AD67,Tussenniveau6A!A:G,7,FALSE)</f>
        <v>0004-0020-0021-0000021</v>
      </c>
      <c r="H67" s="141" t="str">
        <f>VLOOKUP(AD67,Tussenniveau6A!A:B,2,FALSE)</f>
        <v>SDS Oost</v>
      </c>
      <c r="I67" s="14"/>
      <c r="J67" s="14"/>
      <c r="K67" s="14"/>
      <c r="L67" s="14"/>
      <c r="M67" s="141"/>
      <c r="N67" s="148"/>
      <c r="O67" s="149"/>
      <c r="P67" s="150"/>
      <c r="Q67" s="150"/>
      <c r="R67" s="150"/>
      <c r="S67" s="150"/>
      <c r="T67" s="150"/>
      <c r="U67" s="150" t="s">
        <v>7160</v>
      </c>
      <c r="AB67" s="163" t="str">
        <f>VLOOKUP(E67,Objecten!$B$4:$C$275,2,FALSE)</f>
        <v>0004</v>
      </c>
      <c r="AC67" s="139" t="str">
        <f>VLOOKUP(F67,Elementen!$B$4:$C$4031,2,FALSE)</f>
        <v>0042</v>
      </c>
      <c r="AD67" s="139" t="s">
        <v>3424</v>
      </c>
      <c r="AN67" s="45" t="str">
        <f t="shared" si="0"/>
        <v/>
      </c>
      <c r="AO67" s="45" t="s">
        <v>7570</v>
      </c>
    </row>
    <row r="68" spans="1:41" s="139" customFormat="1" x14ac:dyDescent="0.2">
      <c r="A68" s="162" t="s">
        <v>3166</v>
      </c>
      <c r="B68" s="139" t="s">
        <v>3563</v>
      </c>
      <c r="C68" s="11"/>
      <c r="D68" s="14"/>
      <c r="E68" s="139" t="s">
        <v>3940</v>
      </c>
      <c r="F68" s="141" t="s">
        <v>3014</v>
      </c>
      <c r="G68" s="141" t="str">
        <f>VLOOKUP(AD68,Tussenniveau6A!A:G,7,FALSE)</f>
        <v>0004-0020-0021-0000021</v>
      </c>
      <c r="H68" s="141" t="str">
        <f>VLOOKUP(AD68,Tussenniveau6A!A:B,2,FALSE)</f>
        <v>SDS Oost</v>
      </c>
      <c r="I68" s="14"/>
      <c r="J68" s="14"/>
      <c r="K68" s="14"/>
      <c r="L68" s="14"/>
      <c r="M68" s="141"/>
      <c r="N68" s="148"/>
      <c r="O68" s="149"/>
      <c r="P68" s="150"/>
      <c r="Q68" s="150"/>
      <c r="R68" s="150"/>
      <c r="S68" s="150"/>
      <c r="T68" s="150"/>
      <c r="U68" s="150" t="s">
        <v>7160</v>
      </c>
      <c r="AB68" s="163" t="str">
        <f>VLOOKUP(E68,Objecten!$B$4:$C$275,2,FALSE)</f>
        <v>0004</v>
      </c>
      <c r="AC68" s="139" t="str">
        <f>VLOOKUP(F68,Elementen!$B$4:$C$4031,2,FALSE)</f>
        <v>0042</v>
      </c>
      <c r="AD68" s="139" t="s">
        <v>3424</v>
      </c>
      <c r="AN68" s="45" t="str">
        <f t="shared" si="0"/>
        <v/>
      </c>
      <c r="AO68" s="45" t="s">
        <v>7570</v>
      </c>
    </row>
    <row r="69" spans="1:41" s="139" customFormat="1" x14ac:dyDescent="0.2">
      <c r="A69" s="162" t="s">
        <v>3167</v>
      </c>
      <c r="B69" s="139" t="s">
        <v>3572</v>
      </c>
      <c r="C69" s="11"/>
      <c r="D69" s="14"/>
      <c r="E69" s="139" t="s">
        <v>3940</v>
      </c>
      <c r="F69" s="141" t="s">
        <v>3014</v>
      </c>
      <c r="G69" s="141" t="str">
        <f>VLOOKUP(AD69,Tussenniveau6A!A:G,7,FALSE)</f>
        <v>0004-0020-0021-0000021</v>
      </c>
      <c r="H69" s="141" t="str">
        <f>VLOOKUP(AD69,Tussenniveau6A!A:B,2,FALSE)</f>
        <v>SDS Oost</v>
      </c>
      <c r="I69" s="14"/>
      <c r="J69" s="14"/>
      <c r="K69" s="14"/>
      <c r="L69" s="14"/>
      <c r="M69" s="141"/>
      <c r="N69" s="148"/>
      <c r="O69" s="149"/>
      <c r="P69" s="150"/>
      <c r="Q69" s="150"/>
      <c r="R69" s="150"/>
      <c r="S69" s="150"/>
      <c r="T69" s="150"/>
      <c r="U69" s="150" t="s">
        <v>7160</v>
      </c>
      <c r="AB69" s="163" t="str">
        <f>VLOOKUP(E69,Objecten!$B$4:$C$275,2,FALSE)</f>
        <v>0004</v>
      </c>
      <c r="AC69" s="139" t="str">
        <f>VLOOKUP(F69,Elementen!$B$4:$C$4031,2,FALSE)</f>
        <v>0042</v>
      </c>
      <c r="AD69" s="139" t="s">
        <v>3424</v>
      </c>
      <c r="AN69" s="45" t="str">
        <f t="shared" ref="AN69:AN132" si="1">IF(AE69&lt;&gt;"",_xlfn.CONCAT(AE69,AF69," ","000,",AG69, " ",AH69,AI69," ",AL69,"-",AM69),"")</f>
        <v/>
      </c>
      <c r="AO69" s="45" t="s">
        <v>7570</v>
      </c>
    </row>
    <row r="70" spans="1:41" s="139" customFormat="1" x14ac:dyDescent="0.2">
      <c r="A70" s="162" t="s">
        <v>3168</v>
      </c>
      <c r="B70" s="139" t="s">
        <v>3573</v>
      </c>
      <c r="C70" s="11"/>
      <c r="D70" s="14"/>
      <c r="E70" s="139" t="s">
        <v>3940</v>
      </c>
      <c r="F70" s="141" t="s">
        <v>3014</v>
      </c>
      <c r="G70" s="141" t="str">
        <f>VLOOKUP(AD70,Tussenniveau6A!A:G,7,FALSE)</f>
        <v>0004-0020-0021-0000021</v>
      </c>
      <c r="H70" s="141" t="str">
        <f>VLOOKUP(AD70,Tussenniveau6A!A:B,2,FALSE)</f>
        <v>SDS Oost</v>
      </c>
      <c r="I70" s="14"/>
      <c r="J70" s="14"/>
      <c r="K70" s="14"/>
      <c r="L70" s="14"/>
      <c r="M70" s="141"/>
      <c r="N70" s="148"/>
      <c r="O70" s="149"/>
      <c r="P70" s="150"/>
      <c r="Q70" s="150"/>
      <c r="R70" s="150"/>
      <c r="S70" s="150"/>
      <c r="T70" s="150"/>
      <c r="U70" s="150" t="s">
        <v>7160</v>
      </c>
      <c r="AB70" s="163" t="str">
        <f>VLOOKUP(E70,Objecten!$B$4:$C$275,2,FALSE)</f>
        <v>0004</v>
      </c>
      <c r="AC70" s="139" t="str">
        <f>VLOOKUP(F70,Elementen!$B$4:$C$4031,2,FALSE)</f>
        <v>0042</v>
      </c>
      <c r="AD70" s="139" t="s">
        <v>3424</v>
      </c>
      <c r="AN70" s="45" t="str">
        <f t="shared" si="1"/>
        <v/>
      </c>
      <c r="AO70" s="45" t="s">
        <v>7570</v>
      </c>
    </row>
    <row r="71" spans="1:41" s="139" customFormat="1" x14ac:dyDescent="0.2">
      <c r="A71" s="162" t="s">
        <v>3170</v>
      </c>
      <c r="B71" s="139" t="s">
        <v>3564</v>
      </c>
      <c r="C71" s="11"/>
      <c r="D71" s="14"/>
      <c r="E71" s="139" t="s">
        <v>3940</v>
      </c>
      <c r="F71" s="141" t="s">
        <v>3014</v>
      </c>
      <c r="G71" s="141" t="str">
        <f>VLOOKUP(AD71,Tussenniveau6A!A:G,7,FALSE)</f>
        <v>0004-0020-0021-0000021</v>
      </c>
      <c r="H71" s="141" t="str">
        <f>VLOOKUP(AD71,Tussenniveau6A!A:B,2,FALSE)</f>
        <v>SDS Oost</v>
      </c>
      <c r="I71" s="14"/>
      <c r="J71" s="14"/>
      <c r="K71" s="14"/>
      <c r="L71" s="14"/>
      <c r="M71" s="141"/>
      <c r="N71" s="148"/>
      <c r="O71" s="149"/>
      <c r="P71" s="150"/>
      <c r="Q71" s="150"/>
      <c r="R71" s="150"/>
      <c r="S71" s="150"/>
      <c r="T71" s="150"/>
      <c r="U71" s="150" t="s">
        <v>7160</v>
      </c>
      <c r="AB71" s="163" t="str">
        <f>VLOOKUP(E71,Objecten!$B$4:$C$275,2,FALSE)</f>
        <v>0004</v>
      </c>
      <c r="AC71" s="139" t="str">
        <f>VLOOKUP(F71,Elementen!$B$4:$C$4031,2,FALSE)</f>
        <v>0042</v>
      </c>
      <c r="AD71" s="139" t="s">
        <v>3424</v>
      </c>
      <c r="AN71" s="45" t="str">
        <f t="shared" si="1"/>
        <v/>
      </c>
      <c r="AO71" s="45" t="s">
        <v>7570</v>
      </c>
    </row>
    <row r="72" spans="1:41" s="139" customFormat="1" x14ac:dyDescent="0.2">
      <c r="A72" s="162" t="s">
        <v>3171</v>
      </c>
      <c r="B72" s="139" t="s">
        <v>3574</v>
      </c>
      <c r="C72" s="11"/>
      <c r="D72" s="14"/>
      <c r="E72" s="139" t="s">
        <v>3940</v>
      </c>
      <c r="F72" s="141" t="s">
        <v>3014</v>
      </c>
      <c r="G72" s="141" t="str">
        <f>VLOOKUP(AD72,Tussenniveau6A!A:G,7,FALSE)</f>
        <v>0004-0020-0021-0000021</v>
      </c>
      <c r="H72" s="141" t="str">
        <f>VLOOKUP(AD72,Tussenniveau6A!A:B,2,FALSE)</f>
        <v>SDS Oost</v>
      </c>
      <c r="I72" s="14"/>
      <c r="J72" s="14"/>
      <c r="K72" s="14"/>
      <c r="L72" s="14"/>
      <c r="M72" s="141"/>
      <c r="N72" s="148"/>
      <c r="O72" s="149"/>
      <c r="P72" s="150"/>
      <c r="Q72" s="150"/>
      <c r="R72" s="150"/>
      <c r="S72" s="150"/>
      <c r="T72" s="150"/>
      <c r="U72" s="150" t="s">
        <v>7160</v>
      </c>
      <c r="AB72" s="163" t="str">
        <f>VLOOKUP(E72,Objecten!$B$4:$C$275,2,FALSE)</f>
        <v>0004</v>
      </c>
      <c r="AC72" s="139" t="str">
        <f>VLOOKUP(F72,Elementen!$B$4:$C$4031,2,FALSE)</f>
        <v>0042</v>
      </c>
      <c r="AD72" s="139" t="s">
        <v>3424</v>
      </c>
      <c r="AN72" s="45" t="str">
        <f t="shared" si="1"/>
        <v/>
      </c>
      <c r="AO72" s="45" t="s">
        <v>7570</v>
      </c>
    </row>
    <row r="73" spans="1:41" s="139" customFormat="1" x14ac:dyDescent="0.2">
      <c r="A73" s="162" t="s">
        <v>3172</v>
      </c>
      <c r="B73" s="139" t="s">
        <v>3575</v>
      </c>
      <c r="C73" s="11"/>
      <c r="D73" s="14"/>
      <c r="E73" s="139" t="s">
        <v>3940</v>
      </c>
      <c r="F73" s="141" t="s">
        <v>3014</v>
      </c>
      <c r="G73" s="141" t="str">
        <f>VLOOKUP(AD73,Tussenniveau6A!A:G,7,FALSE)</f>
        <v>0004-0020-0021-0000021</v>
      </c>
      <c r="H73" s="141" t="str">
        <f>VLOOKUP(AD73,Tussenniveau6A!A:B,2,FALSE)</f>
        <v>SDS Oost</v>
      </c>
      <c r="I73" s="14"/>
      <c r="J73" s="14"/>
      <c r="K73" s="14"/>
      <c r="L73" s="14"/>
      <c r="M73" s="141"/>
      <c r="N73" s="148"/>
      <c r="O73" s="149"/>
      <c r="P73" s="150"/>
      <c r="Q73" s="150"/>
      <c r="R73" s="150"/>
      <c r="S73" s="150"/>
      <c r="T73" s="150"/>
      <c r="U73" s="150" t="s">
        <v>7160</v>
      </c>
      <c r="AB73" s="163" t="str">
        <f>VLOOKUP(E73,Objecten!$B$4:$C$275,2,FALSE)</f>
        <v>0004</v>
      </c>
      <c r="AC73" s="139" t="str">
        <f>VLOOKUP(F73,Elementen!$B$4:$C$4031,2,FALSE)</f>
        <v>0042</v>
      </c>
      <c r="AD73" s="139" t="s">
        <v>3424</v>
      </c>
      <c r="AN73" s="45" t="str">
        <f t="shared" si="1"/>
        <v/>
      </c>
      <c r="AO73" s="45" t="s">
        <v>7570</v>
      </c>
    </row>
    <row r="74" spans="1:41" s="139" customFormat="1" x14ac:dyDescent="0.2">
      <c r="A74" s="162" t="s">
        <v>3173</v>
      </c>
      <c r="B74" s="139" t="s">
        <v>3562</v>
      </c>
      <c r="C74" s="11"/>
      <c r="D74" s="14"/>
      <c r="E74" s="139" t="s">
        <v>3940</v>
      </c>
      <c r="F74" s="141" t="s">
        <v>3014</v>
      </c>
      <c r="G74" s="141" t="str">
        <f>VLOOKUP(AD74,Tussenniveau6A!A:G,7,FALSE)</f>
        <v>0004-0020-0021-0000022</v>
      </c>
      <c r="H74" s="141" t="str">
        <f>VLOOKUP(AD74,Tussenniveau6A!A:B,2,FALSE)</f>
        <v>SDS Zuid</v>
      </c>
      <c r="I74" s="14"/>
      <c r="J74" s="14"/>
      <c r="K74" s="14"/>
      <c r="L74" s="14"/>
      <c r="M74" s="141"/>
      <c r="N74" s="148"/>
      <c r="O74" s="149"/>
      <c r="P74" s="150"/>
      <c r="Q74" s="150"/>
      <c r="R74" s="150"/>
      <c r="S74" s="150"/>
      <c r="T74" s="150"/>
      <c r="U74" s="150" t="s">
        <v>7160</v>
      </c>
      <c r="AB74" s="163" t="str">
        <f>VLOOKUP(E74,Objecten!$B$4:$C$275,2,FALSE)</f>
        <v>0004</v>
      </c>
      <c r="AC74" s="139" t="str">
        <f>VLOOKUP(F74,Elementen!$B$4:$C$4031,2,FALSE)</f>
        <v>0042</v>
      </c>
      <c r="AD74" s="139" t="s">
        <v>3425</v>
      </c>
      <c r="AN74" s="45" t="str">
        <f t="shared" si="1"/>
        <v/>
      </c>
      <c r="AO74" s="45" t="s">
        <v>7570</v>
      </c>
    </row>
    <row r="75" spans="1:41" s="139" customFormat="1" x14ac:dyDescent="0.2">
      <c r="A75" s="162" t="s">
        <v>3174</v>
      </c>
      <c r="B75" s="139" t="s">
        <v>3570</v>
      </c>
      <c r="C75" s="11"/>
      <c r="D75" s="14"/>
      <c r="E75" s="139" t="s">
        <v>3940</v>
      </c>
      <c r="F75" s="141" t="s">
        <v>3014</v>
      </c>
      <c r="G75" s="141" t="str">
        <f>VLOOKUP(AD75,Tussenniveau6A!A:G,7,FALSE)</f>
        <v>0004-0020-0021-0000022</v>
      </c>
      <c r="H75" s="141" t="str">
        <f>VLOOKUP(AD75,Tussenniveau6A!A:B,2,FALSE)</f>
        <v>SDS Zuid</v>
      </c>
      <c r="I75" s="14"/>
      <c r="J75" s="14"/>
      <c r="K75" s="14"/>
      <c r="L75" s="14"/>
      <c r="M75" s="141"/>
      <c r="N75" s="148"/>
      <c r="O75" s="149"/>
      <c r="P75" s="150"/>
      <c r="Q75" s="150"/>
      <c r="R75" s="150"/>
      <c r="S75" s="150"/>
      <c r="T75" s="150"/>
      <c r="U75" s="150" t="s">
        <v>7160</v>
      </c>
      <c r="AB75" s="163" t="str">
        <f>VLOOKUP(E75,Objecten!$B$4:$C$275,2,FALSE)</f>
        <v>0004</v>
      </c>
      <c r="AC75" s="139" t="str">
        <f>VLOOKUP(F75,Elementen!$B$4:$C$4031,2,FALSE)</f>
        <v>0042</v>
      </c>
      <c r="AD75" s="139" t="s">
        <v>3425</v>
      </c>
      <c r="AN75" s="45" t="str">
        <f t="shared" si="1"/>
        <v/>
      </c>
      <c r="AO75" s="45" t="s">
        <v>7570</v>
      </c>
    </row>
    <row r="76" spans="1:41" s="139" customFormat="1" x14ac:dyDescent="0.2">
      <c r="A76" s="162" t="s">
        <v>3175</v>
      </c>
      <c r="B76" s="139" t="s">
        <v>3563</v>
      </c>
      <c r="C76" s="11"/>
      <c r="D76" s="14"/>
      <c r="E76" s="139" t="s">
        <v>3940</v>
      </c>
      <c r="F76" s="141" t="s">
        <v>3014</v>
      </c>
      <c r="G76" s="141" t="str">
        <f>VLOOKUP(AD76,Tussenniveau6A!A:G,7,FALSE)</f>
        <v>0004-0020-0021-0000022</v>
      </c>
      <c r="H76" s="141" t="str">
        <f>VLOOKUP(AD76,Tussenniveau6A!A:B,2,FALSE)</f>
        <v>SDS Zuid</v>
      </c>
      <c r="I76" s="14"/>
      <c r="J76" s="14"/>
      <c r="K76" s="14"/>
      <c r="L76" s="14"/>
      <c r="M76" s="141"/>
      <c r="N76" s="148"/>
      <c r="O76" s="149"/>
      <c r="P76" s="150"/>
      <c r="Q76" s="150"/>
      <c r="R76" s="150"/>
      <c r="S76" s="150"/>
      <c r="T76" s="150"/>
      <c r="U76" s="150" t="s">
        <v>7160</v>
      </c>
      <c r="AB76" s="163" t="str">
        <f>VLOOKUP(E76,Objecten!$B$4:$C$275,2,FALSE)</f>
        <v>0004</v>
      </c>
      <c r="AC76" s="139" t="str">
        <f>VLOOKUP(F76,Elementen!$B$4:$C$4031,2,FALSE)</f>
        <v>0042</v>
      </c>
      <c r="AD76" s="139" t="s">
        <v>3425</v>
      </c>
      <c r="AN76" s="45" t="str">
        <f t="shared" si="1"/>
        <v/>
      </c>
      <c r="AO76" s="45" t="s">
        <v>7570</v>
      </c>
    </row>
    <row r="77" spans="1:41" s="139" customFormat="1" x14ac:dyDescent="0.2">
      <c r="A77" s="162" t="s">
        <v>3176</v>
      </c>
      <c r="B77" s="139" t="s">
        <v>3564</v>
      </c>
      <c r="C77" s="11"/>
      <c r="D77" s="14"/>
      <c r="E77" s="139" t="s">
        <v>3940</v>
      </c>
      <c r="F77" s="141" t="s">
        <v>3014</v>
      </c>
      <c r="G77" s="141" t="str">
        <f>VLOOKUP(AD77,Tussenniveau6A!A:G,7,FALSE)</f>
        <v>0004-0020-0021-0000022</v>
      </c>
      <c r="H77" s="141" t="str">
        <f>VLOOKUP(AD77,Tussenniveau6A!A:B,2,FALSE)</f>
        <v>SDS Zuid</v>
      </c>
      <c r="I77" s="14"/>
      <c r="J77" s="14"/>
      <c r="K77" s="14"/>
      <c r="L77" s="14"/>
      <c r="M77" s="141"/>
      <c r="N77" s="148"/>
      <c r="O77" s="149"/>
      <c r="P77" s="150"/>
      <c r="Q77" s="150"/>
      <c r="R77" s="150"/>
      <c r="S77" s="150"/>
      <c r="T77" s="150"/>
      <c r="U77" s="150" t="s">
        <v>7160</v>
      </c>
      <c r="AB77" s="163" t="str">
        <f>VLOOKUP(E77,Objecten!$B$4:$C$275,2,FALSE)</f>
        <v>0004</v>
      </c>
      <c r="AC77" s="139" t="str">
        <f>VLOOKUP(F77,Elementen!$B$4:$C$4031,2,FALSE)</f>
        <v>0042</v>
      </c>
      <c r="AD77" s="139" t="s">
        <v>3425</v>
      </c>
      <c r="AN77" s="45" t="str">
        <f t="shared" si="1"/>
        <v/>
      </c>
      <c r="AO77" s="45" t="s">
        <v>7570</v>
      </c>
    </row>
    <row r="78" spans="1:41" s="139" customFormat="1" x14ac:dyDescent="0.2">
      <c r="A78" s="162" t="s">
        <v>3177</v>
      </c>
      <c r="B78" s="139" t="s">
        <v>3576</v>
      </c>
      <c r="C78" s="11"/>
      <c r="D78" s="14"/>
      <c r="E78" s="139" t="s">
        <v>3940</v>
      </c>
      <c r="F78" s="141" t="s">
        <v>3090</v>
      </c>
      <c r="G78" s="141" t="str">
        <f>VLOOKUP(AD78,Tussenniveau6A!A:G,7,FALSE)</f>
        <v>0004-0020-0022-0000023</v>
      </c>
      <c r="H78" s="141" t="str">
        <f>VLOOKUP(AD78,Tussenniveau6A!A:B,2,FALSE)</f>
        <v>Verkeerslichten Noord</v>
      </c>
      <c r="I78" s="14"/>
      <c r="J78" s="14"/>
      <c r="K78" s="14"/>
      <c r="L78" s="14"/>
      <c r="M78" s="141"/>
      <c r="N78" s="148"/>
      <c r="O78" s="149"/>
      <c r="P78" s="150"/>
      <c r="Q78" s="150"/>
      <c r="R78" s="150"/>
      <c r="S78" s="150"/>
      <c r="T78" s="150"/>
      <c r="U78" s="150"/>
      <c r="AB78" s="163" t="str">
        <f>VLOOKUP(E78,Objecten!$B$4:$C$275,2,FALSE)</f>
        <v>0004</v>
      </c>
      <c r="AC78" s="139" t="str">
        <f>VLOOKUP(F78,Elementen!$B$4:$C$4031,2,FALSE)</f>
        <v>0043</v>
      </c>
      <c r="AD78" s="139" t="s">
        <v>3426</v>
      </c>
      <c r="AN78" s="45" t="str">
        <f t="shared" si="1"/>
        <v/>
      </c>
      <c r="AO78" s="45" t="s">
        <v>7569</v>
      </c>
    </row>
    <row r="79" spans="1:41" s="139" customFormat="1" x14ac:dyDescent="0.2">
      <c r="A79" s="162" t="s">
        <v>3178</v>
      </c>
      <c r="B79" s="139" t="s">
        <v>3577</v>
      </c>
      <c r="C79" s="11"/>
      <c r="D79" s="14"/>
      <c r="E79" s="139" t="s">
        <v>3940</v>
      </c>
      <c r="F79" s="141" t="s">
        <v>3090</v>
      </c>
      <c r="G79" s="141" t="str">
        <f>VLOOKUP(AD79,Tussenniveau6A!A:G,7,FALSE)</f>
        <v>0004-0020-0022-0000023</v>
      </c>
      <c r="H79" s="141" t="str">
        <f>VLOOKUP(AD79,Tussenniveau6A!A:B,2,FALSE)</f>
        <v>Verkeerslichten Noord</v>
      </c>
      <c r="I79" s="14"/>
      <c r="J79" s="14"/>
      <c r="K79" s="14"/>
      <c r="L79" s="14"/>
      <c r="M79" s="141"/>
      <c r="N79" s="148"/>
      <c r="O79" s="149"/>
      <c r="P79" s="150"/>
      <c r="Q79" s="150"/>
      <c r="R79" s="150"/>
      <c r="S79" s="150"/>
      <c r="T79" s="150"/>
      <c r="U79" s="150"/>
      <c r="AB79" s="163" t="str">
        <f>VLOOKUP(E79,Objecten!$B$4:$C$275,2,FALSE)</f>
        <v>0004</v>
      </c>
      <c r="AC79" s="139" t="str">
        <f>VLOOKUP(F79,Elementen!$B$4:$C$4031,2,FALSE)</f>
        <v>0043</v>
      </c>
      <c r="AD79" s="139" t="s">
        <v>3426</v>
      </c>
      <c r="AN79" s="45" t="str">
        <f t="shared" si="1"/>
        <v/>
      </c>
      <c r="AO79" s="45" t="s">
        <v>7569</v>
      </c>
    </row>
    <row r="80" spans="1:41" s="139" customFormat="1" x14ac:dyDescent="0.2">
      <c r="A80" s="162" t="s">
        <v>3179</v>
      </c>
      <c r="B80" s="139" t="s">
        <v>3578</v>
      </c>
      <c r="C80" s="11"/>
      <c r="D80" s="14"/>
      <c r="E80" s="139" t="s">
        <v>3940</v>
      </c>
      <c r="F80" s="141" t="s">
        <v>3090</v>
      </c>
      <c r="G80" s="141" t="str">
        <f>VLOOKUP(AD80,Tussenniveau6A!A:G,7,FALSE)</f>
        <v>0004-0020-0022-0000024</v>
      </c>
      <c r="H80" s="141" t="str">
        <f>VLOOKUP(AD80,Tussenniveau6A!A:B,2,FALSE)</f>
        <v>Verkeerskasten Noord</v>
      </c>
      <c r="I80" s="14"/>
      <c r="J80" s="14"/>
      <c r="K80" s="14"/>
      <c r="L80" s="14"/>
      <c r="M80" s="141"/>
      <c r="N80" s="148"/>
      <c r="O80" s="149"/>
      <c r="P80" s="150"/>
      <c r="Q80" s="150"/>
      <c r="R80" s="150"/>
      <c r="S80" s="150"/>
      <c r="T80" s="150"/>
      <c r="U80" s="150"/>
      <c r="AB80" s="163" t="str">
        <f>VLOOKUP(E80,Objecten!$B$4:$C$275,2,FALSE)</f>
        <v>0004</v>
      </c>
      <c r="AC80" s="139" t="str">
        <f>VLOOKUP(F80,Elementen!$B$4:$C$4031,2,FALSE)</f>
        <v>0043</v>
      </c>
      <c r="AD80" s="139" t="s">
        <v>3427</v>
      </c>
      <c r="AN80" s="45" t="str">
        <f t="shared" si="1"/>
        <v/>
      </c>
      <c r="AO80" s="45" t="s">
        <v>7569</v>
      </c>
    </row>
    <row r="81" spans="1:41" s="139" customFormat="1" x14ac:dyDescent="0.2">
      <c r="A81" s="162" t="s">
        <v>3180</v>
      </c>
      <c r="B81" s="139" t="s">
        <v>3576</v>
      </c>
      <c r="C81" s="11"/>
      <c r="D81" s="14"/>
      <c r="E81" s="139" t="s">
        <v>3940</v>
      </c>
      <c r="F81" s="141" t="s">
        <v>3090</v>
      </c>
      <c r="G81" s="141" t="str">
        <f>VLOOKUP(AD81,Tussenniveau6A!A:G,7,FALSE)</f>
        <v>0004-0020-0022-0000025</v>
      </c>
      <c r="H81" s="141" t="str">
        <f>VLOOKUP(AD81,Tussenniveau6A!A:B,2,FALSE)</f>
        <v>Verkeerslichten Zuid</v>
      </c>
      <c r="I81" s="14"/>
      <c r="J81" s="14"/>
      <c r="K81" s="14"/>
      <c r="L81" s="14"/>
      <c r="M81" s="141"/>
      <c r="N81" s="148"/>
      <c r="O81" s="149"/>
      <c r="P81" s="150"/>
      <c r="Q81" s="150"/>
      <c r="R81" s="150"/>
      <c r="S81" s="150"/>
      <c r="T81" s="150"/>
      <c r="U81" s="150"/>
      <c r="AB81" s="163" t="str">
        <f>VLOOKUP(E81,Objecten!$B$4:$C$275,2,FALSE)</f>
        <v>0004</v>
      </c>
      <c r="AC81" s="139" t="str">
        <f>VLOOKUP(F81,Elementen!$B$4:$C$4031,2,FALSE)</f>
        <v>0043</v>
      </c>
      <c r="AD81" s="139" t="s">
        <v>3428</v>
      </c>
      <c r="AN81" s="45" t="str">
        <f t="shared" si="1"/>
        <v/>
      </c>
      <c r="AO81" s="45" t="s">
        <v>7569</v>
      </c>
    </row>
    <row r="82" spans="1:41" s="139" customFormat="1" x14ac:dyDescent="0.2">
      <c r="A82" s="162" t="s">
        <v>3181</v>
      </c>
      <c r="B82" s="139" t="s">
        <v>3577</v>
      </c>
      <c r="C82" s="11"/>
      <c r="D82" s="14"/>
      <c r="E82" s="139" t="s">
        <v>3940</v>
      </c>
      <c r="F82" s="141" t="s">
        <v>3090</v>
      </c>
      <c r="G82" s="141" t="str">
        <f>VLOOKUP(AD82,Tussenniveau6A!A:G,7,FALSE)</f>
        <v>0004-0020-0022-0000025</v>
      </c>
      <c r="H82" s="141" t="str">
        <f>VLOOKUP(AD82,Tussenniveau6A!A:B,2,FALSE)</f>
        <v>Verkeerslichten Zuid</v>
      </c>
      <c r="I82" s="14"/>
      <c r="J82" s="14"/>
      <c r="K82" s="14"/>
      <c r="L82" s="14"/>
      <c r="M82" s="141"/>
      <c r="N82" s="148"/>
      <c r="O82" s="149"/>
      <c r="P82" s="150"/>
      <c r="Q82" s="150"/>
      <c r="R82" s="150"/>
      <c r="S82" s="150"/>
      <c r="T82" s="150"/>
      <c r="U82" s="150"/>
      <c r="AB82" s="163" t="str">
        <f>VLOOKUP(E82,Objecten!$B$4:$C$275,2,FALSE)</f>
        <v>0004</v>
      </c>
      <c r="AC82" s="139" t="str">
        <f>VLOOKUP(F82,Elementen!$B$4:$C$4031,2,FALSE)</f>
        <v>0043</v>
      </c>
      <c r="AD82" s="139" t="s">
        <v>3428</v>
      </c>
      <c r="AN82" s="45" t="str">
        <f t="shared" si="1"/>
        <v/>
      </c>
      <c r="AO82" s="45" t="s">
        <v>7569</v>
      </c>
    </row>
    <row r="83" spans="1:41" s="139" customFormat="1" x14ac:dyDescent="0.2">
      <c r="A83" s="162" t="s">
        <v>3182</v>
      </c>
      <c r="B83" s="139" t="s">
        <v>3578</v>
      </c>
      <c r="C83" s="11"/>
      <c r="D83" s="14"/>
      <c r="E83" s="139" t="s">
        <v>3940</v>
      </c>
      <c r="F83" s="141" t="s">
        <v>3090</v>
      </c>
      <c r="G83" s="141" t="str">
        <f>VLOOKUP(AD83,Tussenniveau6A!A:G,7,FALSE)</f>
        <v>0004-0020-0022-0000026</v>
      </c>
      <c r="H83" s="141" t="str">
        <f>VLOOKUP(AD83,Tussenniveau6A!A:B,2,FALSE)</f>
        <v>Verkeerskasten Zuid</v>
      </c>
      <c r="I83" s="14"/>
      <c r="J83" s="14"/>
      <c r="K83" s="14"/>
      <c r="L83" s="14"/>
      <c r="M83" s="141"/>
      <c r="N83" s="148"/>
      <c r="O83" s="149"/>
      <c r="P83" s="150"/>
      <c r="Q83" s="150"/>
      <c r="R83" s="150"/>
      <c r="S83" s="150"/>
      <c r="T83" s="150"/>
      <c r="U83" s="150"/>
      <c r="AB83" s="163" t="str">
        <f>VLOOKUP(E83,Objecten!$B$4:$C$275,2,FALSE)</f>
        <v>0004</v>
      </c>
      <c r="AC83" s="139" t="str">
        <f>VLOOKUP(F83,Elementen!$B$4:$C$4031,2,FALSE)</f>
        <v>0043</v>
      </c>
      <c r="AD83" s="139" t="s">
        <v>3429</v>
      </c>
      <c r="AN83" s="45" t="str">
        <f t="shared" si="1"/>
        <v/>
      </c>
      <c r="AO83" s="45" t="s">
        <v>7569</v>
      </c>
    </row>
    <row r="84" spans="1:41" s="139" customFormat="1" x14ac:dyDescent="0.2">
      <c r="A84" s="162" t="s">
        <v>3183</v>
      </c>
      <c r="B84" s="139" t="s">
        <v>3579</v>
      </c>
      <c r="C84" s="11"/>
      <c r="D84" s="14"/>
      <c r="E84" s="139" t="s">
        <v>3940</v>
      </c>
      <c r="F84" s="141" t="s">
        <v>3090</v>
      </c>
      <c r="G84" s="141" t="str">
        <f>VLOOKUP(AD84,Tussenniveau6A!A:G,7,FALSE)</f>
        <v>0004-0020-0025-0000027</v>
      </c>
      <c r="H84" s="141" t="str">
        <f>VLOOKUP(AD84,Tussenniveau6A!A:B,2,FALSE)</f>
        <v>Verwarming Zuid</v>
      </c>
      <c r="I84" s="14"/>
      <c r="J84" s="14"/>
      <c r="K84" s="14"/>
      <c r="L84" s="14"/>
      <c r="M84" s="141"/>
      <c r="N84" s="148"/>
      <c r="O84" s="149"/>
      <c r="P84" s="150"/>
      <c r="Q84" s="150"/>
      <c r="R84" s="150"/>
      <c r="S84" s="150"/>
      <c r="T84" s="150"/>
      <c r="U84" s="150"/>
      <c r="AB84" s="163" t="str">
        <f>VLOOKUP(E84,Objecten!$B$4:$C$275,2,FALSE)</f>
        <v>0004</v>
      </c>
      <c r="AC84" s="139" t="str">
        <f>VLOOKUP(F84,Elementen!$B$4:$C$4031,2,FALSE)</f>
        <v>0043</v>
      </c>
      <c r="AD84" s="139" t="s">
        <v>3430</v>
      </c>
      <c r="AN84" s="45" t="str">
        <f t="shared" si="1"/>
        <v/>
      </c>
      <c r="AO84" s="45" t="s">
        <v>7569</v>
      </c>
    </row>
    <row r="85" spans="1:41" s="139" customFormat="1" x14ac:dyDescent="0.2">
      <c r="A85" s="162" t="s">
        <v>3184</v>
      </c>
      <c r="B85" s="139" t="s">
        <v>3580</v>
      </c>
      <c r="C85" s="11"/>
      <c r="D85" s="14"/>
      <c r="E85" s="139" t="s">
        <v>3940</v>
      </c>
      <c r="F85" s="141" t="s">
        <v>3016</v>
      </c>
      <c r="G85" s="141" t="str">
        <f>VLOOKUP(AD85,Tussenniveau6A!A:G,7,FALSE)</f>
        <v>0004-0020-0025-0000028</v>
      </c>
      <c r="H85" s="141" t="str">
        <f>VLOOKUP(AD85,Tussenniveau6A!A:B,2,FALSE)</f>
        <v>Brandblusklep Noord</v>
      </c>
      <c r="I85" s="14"/>
      <c r="J85" s="14"/>
      <c r="K85" s="14"/>
      <c r="L85" s="14"/>
      <c r="M85" s="141"/>
      <c r="N85" s="148"/>
      <c r="O85" s="149"/>
      <c r="P85" s="150"/>
      <c r="Q85" s="150"/>
      <c r="R85" s="150"/>
      <c r="S85" s="150"/>
      <c r="T85" s="150"/>
      <c r="U85" s="150"/>
      <c r="AB85" s="163" t="str">
        <f>VLOOKUP(E85,Objecten!$B$4:$C$275,2,FALSE)</f>
        <v>0004</v>
      </c>
      <c r="AC85" s="139" t="str">
        <f>VLOOKUP(F85,Elementen!$B$4:$C$4031,2,FALSE)</f>
        <v>0051</v>
      </c>
      <c r="AD85" s="139" t="s">
        <v>3431</v>
      </c>
      <c r="AN85" s="45" t="str">
        <f t="shared" si="1"/>
        <v/>
      </c>
      <c r="AO85" s="45" t="s">
        <v>7569</v>
      </c>
    </row>
    <row r="86" spans="1:41" s="139" customFormat="1" x14ac:dyDescent="0.2">
      <c r="A86" s="162" t="s">
        <v>3185</v>
      </c>
      <c r="B86" s="139" t="s">
        <v>3581</v>
      </c>
      <c r="C86" s="11"/>
      <c r="D86" s="14"/>
      <c r="E86" s="139" t="s">
        <v>3940</v>
      </c>
      <c r="F86" s="141" t="s">
        <v>3016</v>
      </c>
      <c r="G86" s="141" t="str">
        <f>VLOOKUP(AD86,Tussenniveau6A!A:G,7,FALSE)</f>
        <v>0004-0020-0025-0000029</v>
      </c>
      <c r="H86" s="141" t="str">
        <f>VLOOKUP(AD86,Tussenniveau6A!A:B,2,FALSE)</f>
        <v>Kleppen Zuid</v>
      </c>
      <c r="I86" s="14"/>
      <c r="J86" s="14"/>
      <c r="K86" s="14"/>
      <c r="L86" s="14"/>
      <c r="M86" s="141"/>
      <c r="N86" s="148"/>
      <c r="O86" s="149"/>
      <c r="P86" s="150"/>
      <c r="Q86" s="150"/>
      <c r="R86" s="150"/>
      <c r="S86" s="150"/>
      <c r="T86" s="150"/>
      <c r="U86" s="150"/>
      <c r="AB86" s="163" t="str">
        <f>VLOOKUP(E86,Objecten!$B$4:$C$275,2,FALSE)</f>
        <v>0004</v>
      </c>
      <c r="AC86" s="139" t="str">
        <f>VLOOKUP(F86,Elementen!$B$4:$C$4031,2,FALSE)</f>
        <v>0051</v>
      </c>
      <c r="AD86" s="139" t="s">
        <v>3432</v>
      </c>
      <c r="AN86" s="45" t="str">
        <f t="shared" si="1"/>
        <v/>
      </c>
      <c r="AO86" s="45" t="s">
        <v>7569</v>
      </c>
    </row>
    <row r="87" spans="1:41" s="139" customFormat="1" x14ac:dyDescent="0.2">
      <c r="A87" s="162" t="s">
        <v>3186</v>
      </c>
      <c r="B87" s="139" t="s">
        <v>3582</v>
      </c>
      <c r="C87" s="11"/>
      <c r="D87" s="14"/>
      <c r="E87" s="139" t="s">
        <v>3940</v>
      </c>
      <c r="F87" s="141" t="s">
        <v>3016</v>
      </c>
      <c r="G87" s="141" t="str">
        <f>VLOOKUP(AD87,Tussenniveau6A!A:G,7,FALSE)</f>
        <v>0004-0020-0025-0000030</v>
      </c>
      <c r="H87" s="141" t="str">
        <f>VLOOKUP(AD87,Tussenniveau6A!A:B,2,FALSE)</f>
        <v>Leiding Zuid</v>
      </c>
      <c r="I87" s="14"/>
      <c r="J87" s="14"/>
      <c r="K87" s="14"/>
      <c r="L87" s="14"/>
      <c r="M87" s="141"/>
      <c r="N87" s="148"/>
      <c r="O87" s="149"/>
      <c r="P87" s="150"/>
      <c r="Q87" s="150"/>
      <c r="R87" s="150"/>
      <c r="S87" s="150"/>
      <c r="T87" s="150"/>
      <c r="U87" s="150"/>
      <c r="AB87" s="163" t="str">
        <f>VLOOKUP(E87,Objecten!$B$4:$C$275,2,FALSE)</f>
        <v>0004</v>
      </c>
      <c r="AC87" s="139" t="str">
        <f>VLOOKUP(F87,Elementen!$B$4:$C$4031,2,FALSE)</f>
        <v>0051</v>
      </c>
      <c r="AD87" s="139" t="s">
        <v>3433</v>
      </c>
      <c r="AN87" s="45" t="str">
        <f t="shared" si="1"/>
        <v/>
      </c>
      <c r="AO87" s="45" t="s">
        <v>7569</v>
      </c>
    </row>
    <row r="88" spans="1:41" s="139" customFormat="1" x14ac:dyDescent="0.2">
      <c r="A88" s="162" t="s">
        <v>3187</v>
      </c>
      <c r="B88" s="139" t="s">
        <v>3583</v>
      </c>
      <c r="C88" s="11"/>
      <c r="D88" s="14"/>
      <c r="E88" s="139" t="s">
        <v>3940</v>
      </c>
      <c r="F88" s="141" t="s">
        <v>3018</v>
      </c>
      <c r="G88" s="141" t="str">
        <f>VLOOKUP(AD88,Tussenniveau6A!A:G,7,FALSE)</f>
        <v>0004-0020-0025-0000031</v>
      </c>
      <c r="H88" s="141" t="str">
        <f>VLOOKUP(AD88,Tussenniveau6A!A:B,2,FALSE)</f>
        <v>Poederbluskasten Oost</v>
      </c>
      <c r="I88" s="14"/>
      <c r="J88" s="14"/>
      <c r="K88" s="14"/>
      <c r="L88" s="14"/>
      <c r="M88" s="141"/>
      <c r="N88" s="148"/>
      <c r="O88" s="149"/>
      <c r="P88" s="150"/>
      <c r="Q88" s="150"/>
      <c r="R88" s="150"/>
      <c r="S88" s="150"/>
      <c r="T88" s="150"/>
      <c r="U88" s="150"/>
      <c r="AB88" s="163" t="str">
        <f>VLOOKUP(E88,Objecten!$B$4:$C$275,2,FALSE)</f>
        <v>0004</v>
      </c>
      <c r="AC88" s="139" t="str">
        <f>VLOOKUP(F88,Elementen!$B$4:$C$4031,2,FALSE)</f>
        <v>0053</v>
      </c>
      <c r="AD88" s="139" t="s">
        <v>3434</v>
      </c>
      <c r="AN88" s="45" t="str">
        <f t="shared" si="1"/>
        <v/>
      </c>
      <c r="AO88" s="45" t="s">
        <v>7569</v>
      </c>
    </row>
    <row r="89" spans="1:41" s="139" customFormat="1" x14ac:dyDescent="0.2">
      <c r="A89" s="162" t="s">
        <v>3188</v>
      </c>
      <c r="B89" s="139" t="s">
        <v>3584</v>
      </c>
      <c r="C89" s="11"/>
      <c r="D89" s="14"/>
      <c r="E89" s="139" t="s">
        <v>3940</v>
      </c>
      <c r="F89" s="141" t="s">
        <v>3018</v>
      </c>
      <c r="G89" s="141" t="str">
        <f>VLOOKUP(AD89,Tussenniveau6A!A:G,7,FALSE)</f>
        <v>0004-0020-0025-0000031</v>
      </c>
      <c r="H89" s="141" t="str">
        <f>VLOOKUP(AD89,Tussenniveau6A!A:B,2,FALSE)</f>
        <v>Poederbluskasten Oost</v>
      </c>
      <c r="I89" s="14"/>
      <c r="J89" s="14"/>
      <c r="K89" s="14"/>
      <c r="L89" s="14"/>
      <c r="M89" s="141"/>
      <c r="N89" s="148"/>
      <c r="O89" s="149"/>
      <c r="P89" s="150"/>
      <c r="Q89" s="150"/>
      <c r="R89" s="150"/>
      <c r="S89" s="150"/>
      <c r="T89" s="150"/>
      <c r="U89" s="150"/>
      <c r="AB89" s="163" t="str">
        <f>VLOOKUP(E89,Objecten!$B$4:$C$275,2,FALSE)</f>
        <v>0004</v>
      </c>
      <c r="AC89" s="139" t="str">
        <f>VLOOKUP(F89,Elementen!$B$4:$C$4031,2,FALSE)</f>
        <v>0053</v>
      </c>
      <c r="AD89" s="139" t="s">
        <v>3434</v>
      </c>
      <c r="AN89" s="45" t="str">
        <f t="shared" si="1"/>
        <v/>
      </c>
      <c r="AO89" s="45" t="s">
        <v>7569</v>
      </c>
    </row>
    <row r="90" spans="1:41" s="139" customFormat="1" x14ac:dyDescent="0.2">
      <c r="A90" s="162" t="s">
        <v>3189</v>
      </c>
      <c r="B90" s="139" t="s">
        <v>3585</v>
      </c>
      <c r="C90" s="11"/>
      <c r="D90" s="14"/>
      <c r="E90" s="139" t="s">
        <v>3940</v>
      </c>
      <c r="F90" s="141" t="s">
        <v>3018</v>
      </c>
      <c r="G90" s="141" t="str">
        <f>VLOOKUP(AD90,Tussenniveau6A!A:G,7,FALSE)</f>
        <v>0004-0020-0025-0000031</v>
      </c>
      <c r="H90" s="141" t="str">
        <f>VLOOKUP(AD90,Tussenniveau6A!A:B,2,FALSE)</f>
        <v>Poederbluskasten Oost</v>
      </c>
      <c r="I90" s="14"/>
      <c r="J90" s="14"/>
      <c r="K90" s="14"/>
      <c r="L90" s="14"/>
      <c r="M90" s="141"/>
      <c r="N90" s="148"/>
      <c r="O90" s="149"/>
      <c r="P90" s="150"/>
      <c r="Q90" s="150"/>
      <c r="R90" s="150"/>
      <c r="S90" s="150"/>
      <c r="T90" s="150"/>
      <c r="U90" s="150"/>
      <c r="AB90" s="163" t="str">
        <f>VLOOKUP(E90,Objecten!$B$4:$C$275,2,FALSE)</f>
        <v>0004</v>
      </c>
      <c r="AC90" s="139" t="str">
        <f>VLOOKUP(F90,Elementen!$B$4:$C$4031,2,FALSE)</f>
        <v>0053</v>
      </c>
      <c r="AD90" s="139" t="s">
        <v>3434</v>
      </c>
      <c r="AN90" s="45" t="str">
        <f t="shared" si="1"/>
        <v/>
      </c>
      <c r="AO90" s="45" t="s">
        <v>7569</v>
      </c>
    </row>
    <row r="91" spans="1:41" s="139" customFormat="1" x14ac:dyDescent="0.2">
      <c r="A91" s="162" t="s">
        <v>3190</v>
      </c>
      <c r="B91" s="139" t="s">
        <v>3586</v>
      </c>
      <c r="C91" s="11"/>
      <c r="D91" s="14"/>
      <c r="E91" s="139" t="s">
        <v>3940</v>
      </c>
      <c r="F91" s="141" t="s">
        <v>3018</v>
      </c>
      <c r="G91" s="141" t="str">
        <f>VLOOKUP(AD91,Tussenniveau6A!A:G,7,FALSE)</f>
        <v>0004-0020-0025-0000031</v>
      </c>
      <c r="H91" s="141" t="str">
        <f>VLOOKUP(AD91,Tussenniveau6A!A:B,2,FALSE)</f>
        <v>Poederbluskasten Oost</v>
      </c>
      <c r="I91" s="14"/>
      <c r="J91" s="14"/>
      <c r="K91" s="14"/>
      <c r="L91" s="14"/>
      <c r="M91" s="141"/>
      <c r="N91" s="148"/>
      <c r="O91" s="149"/>
      <c r="P91" s="150"/>
      <c r="Q91" s="150"/>
      <c r="R91" s="150"/>
      <c r="S91" s="150"/>
      <c r="T91" s="150"/>
      <c r="U91" s="150"/>
      <c r="AB91" s="163" t="str">
        <f>VLOOKUP(E91,Objecten!$B$4:$C$275,2,FALSE)</f>
        <v>0004</v>
      </c>
      <c r="AC91" s="139" t="str">
        <f>VLOOKUP(F91,Elementen!$B$4:$C$4031,2,FALSE)</f>
        <v>0053</v>
      </c>
      <c r="AD91" s="139" t="s">
        <v>3434</v>
      </c>
      <c r="AN91" s="45" t="str">
        <f t="shared" si="1"/>
        <v/>
      </c>
      <c r="AO91" s="45" t="s">
        <v>7569</v>
      </c>
    </row>
    <row r="92" spans="1:41" s="139" customFormat="1" x14ac:dyDescent="0.2">
      <c r="A92" s="162" t="s">
        <v>3191</v>
      </c>
      <c r="B92" s="139" t="s">
        <v>3587</v>
      </c>
      <c r="C92" s="11"/>
      <c r="D92" s="14"/>
      <c r="E92" s="139" t="s">
        <v>3940</v>
      </c>
      <c r="F92" s="141" t="s">
        <v>3018</v>
      </c>
      <c r="G92" s="141" t="str">
        <f>VLOOKUP(AD92,Tussenniveau6A!A:G,7,FALSE)</f>
        <v>0004-0020-0025-0000031</v>
      </c>
      <c r="H92" s="141" t="str">
        <f>VLOOKUP(AD92,Tussenniveau6A!A:B,2,FALSE)</f>
        <v>Poederbluskasten Oost</v>
      </c>
      <c r="I92" s="14"/>
      <c r="J92" s="14"/>
      <c r="K92" s="14"/>
      <c r="L92" s="14"/>
      <c r="M92" s="141"/>
      <c r="N92" s="148"/>
      <c r="O92" s="149"/>
      <c r="P92" s="150"/>
      <c r="Q92" s="150"/>
      <c r="R92" s="150"/>
      <c r="S92" s="150"/>
      <c r="T92" s="150"/>
      <c r="U92" s="150"/>
      <c r="AB92" s="163" t="str">
        <f>VLOOKUP(E92,Objecten!$B$4:$C$275,2,FALSE)</f>
        <v>0004</v>
      </c>
      <c r="AC92" s="139" t="str">
        <f>VLOOKUP(F92,Elementen!$B$4:$C$4031,2,FALSE)</f>
        <v>0053</v>
      </c>
      <c r="AD92" s="139" t="s">
        <v>3434</v>
      </c>
      <c r="AN92" s="45" t="str">
        <f t="shared" si="1"/>
        <v/>
      </c>
      <c r="AO92" s="45" t="s">
        <v>7569</v>
      </c>
    </row>
    <row r="93" spans="1:41" s="139" customFormat="1" x14ac:dyDescent="0.2">
      <c r="A93" s="162" t="s">
        <v>3192</v>
      </c>
      <c r="B93" s="139" t="s">
        <v>3588</v>
      </c>
      <c r="C93" s="11"/>
      <c r="D93" s="14"/>
      <c r="E93" s="139" t="s">
        <v>3940</v>
      </c>
      <c r="F93" s="141" t="s">
        <v>3018</v>
      </c>
      <c r="G93" s="141" t="str">
        <f>VLOOKUP(AD93,Tussenniveau6A!A:G,7,FALSE)</f>
        <v>0004-0020-0025-0000031</v>
      </c>
      <c r="H93" s="141" t="str">
        <f>VLOOKUP(AD93,Tussenniveau6A!A:B,2,FALSE)</f>
        <v>Poederbluskasten Oost</v>
      </c>
      <c r="I93" s="14"/>
      <c r="J93" s="14"/>
      <c r="K93" s="14"/>
      <c r="L93" s="14"/>
      <c r="M93" s="141"/>
      <c r="N93" s="148"/>
      <c r="O93" s="149"/>
      <c r="P93" s="150"/>
      <c r="Q93" s="150"/>
      <c r="R93" s="150"/>
      <c r="S93" s="150"/>
      <c r="T93" s="150"/>
      <c r="U93" s="150"/>
      <c r="AB93" s="163" t="str">
        <f>VLOOKUP(E93,Objecten!$B$4:$C$275,2,FALSE)</f>
        <v>0004</v>
      </c>
      <c r="AC93" s="139" t="str">
        <f>VLOOKUP(F93,Elementen!$B$4:$C$4031,2,FALSE)</f>
        <v>0053</v>
      </c>
      <c r="AD93" s="139" t="s">
        <v>3434</v>
      </c>
      <c r="AN93" s="45" t="str">
        <f t="shared" si="1"/>
        <v/>
      </c>
      <c r="AO93" s="45" t="s">
        <v>7569</v>
      </c>
    </row>
    <row r="94" spans="1:41" s="139" customFormat="1" x14ac:dyDescent="0.2">
      <c r="A94" s="162" t="s">
        <v>3193</v>
      </c>
      <c r="B94" s="139" t="s">
        <v>3583</v>
      </c>
      <c r="C94" s="11"/>
      <c r="D94" s="14"/>
      <c r="E94" s="139" t="s">
        <v>3940</v>
      </c>
      <c r="F94" s="141" t="s">
        <v>3018</v>
      </c>
      <c r="G94" s="141" t="str">
        <f>VLOOKUP(AD94,Tussenniveau6A!A:G,7,FALSE)</f>
        <v>0004--0030-0000032</v>
      </c>
      <c r="H94" s="141" t="str">
        <f>VLOOKUP(AD94,Tussenniveau6A!A:B,2,FALSE)</f>
        <v>Poederbluskasten West</v>
      </c>
      <c r="I94" s="14"/>
      <c r="J94" s="14"/>
      <c r="K94" s="14"/>
      <c r="L94" s="14"/>
      <c r="M94" s="141"/>
      <c r="N94" s="148"/>
      <c r="O94" s="149"/>
      <c r="P94" s="150"/>
      <c r="Q94" s="150"/>
      <c r="R94" s="150"/>
      <c r="S94" s="150"/>
      <c r="T94" s="150"/>
      <c r="U94" s="150"/>
      <c r="AB94" s="163" t="str">
        <f>VLOOKUP(E94,Objecten!$B$4:$C$275,2,FALSE)</f>
        <v>0004</v>
      </c>
      <c r="AC94" s="139" t="str">
        <f>VLOOKUP(F94,Elementen!$B$4:$C$4031,2,FALSE)</f>
        <v>0053</v>
      </c>
      <c r="AD94" s="139" t="s">
        <v>3435</v>
      </c>
      <c r="AN94" s="45" t="str">
        <f t="shared" si="1"/>
        <v/>
      </c>
      <c r="AO94" s="45" t="s">
        <v>7569</v>
      </c>
    </row>
    <row r="95" spans="1:41" s="139" customFormat="1" x14ac:dyDescent="0.2">
      <c r="A95" s="162" t="s">
        <v>3194</v>
      </c>
      <c r="B95" s="139" t="s">
        <v>3584</v>
      </c>
      <c r="C95" s="11"/>
      <c r="D95" s="14"/>
      <c r="E95" s="139" t="s">
        <v>3940</v>
      </c>
      <c r="F95" s="141" t="s">
        <v>3018</v>
      </c>
      <c r="G95" s="141" t="str">
        <f>VLOOKUP(AD95,Tussenniveau6A!A:G,7,FALSE)</f>
        <v>0004--0030-0000032</v>
      </c>
      <c r="H95" s="141" t="str">
        <f>VLOOKUP(AD95,Tussenniveau6A!A:B,2,FALSE)</f>
        <v>Poederbluskasten West</v>
      </c>
      <c r="I95" s="14"/>
      <c r="J95" s="14"/>
      <c r="K95" s="14"/>
      <c r="L95" s="14"/>
      <c r="M95" s="141"/>
      <c r="N95" s="148"/>
      <c r="O95" s="149"/>
      <c r="P95" s="150"/>
      <c r="Q95" s="150"/>
      <c r="R95" s="150"/>
      <c r="S95" s="150"/>
      <c r="T95" s="150"/>
      <c r="U95" s="150"/>
      <c r="AB95" s="163" t="str">
        <f>VLOOKUP(E95,Objecten!$B$4:$C$275,2,FALSE)</f>
        <v>0004</v>
      </c>
      <c r="AC95" s="139" t="str">
        <f>VLOOKUP(F95,Elementen!$B$4:$C$4031,2,FALSE)</f>
        <v>0053</v>
      </c>
      <c r="AD95" s="139" t="s">
        <v>3435</v>
      </c>
      <c r="AN95" s="45" t="str">
        <f t="shared" si="1"/>
        <v/>
      </c>
      <c r="AO95" s="45" t="s">
        <v>7569</v>
      </c>
    </row>
    <row r="96" spans="1:41" s="139" customFormat="1" x14ac:dyDescent="0.2">
      <c r="A96" s="162" t="s">
        <v>3195</v>
      </c>
      <c r="B96" s="139" t="s">
        <v>3585</v>
      </c>
      <c r="C96" s="11"/>
      <c r="D96" s="14"/>
      <c r="E96" s="139" t="s">
        <v>3940</v>
      </c>
      <c r="F96" s="141" t="s">
        <v>3018</v>
      </c>
      <c r="G96" s="141" t="str">
        <f>VLOOKUP(AD96,Tussenniveau6A!A:G,7,FALSE)</f>
        <v>0004--0030-0000032</v>
      </c>
      <c r="H96" s="141" t="str">
        <f>VLOOKUP(AD96,Tussenniveau6A!A:B,2,FALSE)</f>
        <v>Poederbluskasten West</v>
      </c>
      <c r="I96" s="14"/>
      <c r="J96" s="14"/>
      <c r="K96" s="14"/>
      <c r="L96" s="14"/>
      <c r="M96" s="141"/>
      <c r="N96" s="148"/>
      <c r="O96" s="149"/>
      <c r="P96" s="150"/>
      <c r="Q96" s="150"/>
      <c r="R96" s="150"/>
      <c r="S96" s="150"/>
      <c r="T96" s="150"/>
      <c r="U96" s="150"/>
      <c r="AB96" s="163" t="str">
        <f>VLOOKUP(E96,Objecten!$B$4:$C$275,2,FALSE)</f>
        <v>0004</v>
      </c>
      <c r="AC96" s="139" t="str">
        <f>VLOOKUP(F96,Elementen!$B$4:$C$4031,2,FALSE)</f>
        <v>0053</v>
      </c>
      <c r="AD96" s="139" t="s">
        <v>3435</v>
      </c>
      <c r="AN96" s="45" t="str">
        <f t="shared" si="1"/>
        <v/>
      </c>
      <c r="AO96" s="45" t="s">
        <v>7569</v>
      </c>
    </row>
    <row r="97" spans="1:41" s="139" customFormat="1" x14ac:dyDescent="0.2">
      <c r="A97" s="162" t="s">
        <v>3196</v>
      </c>
      <c r="B97" s="139" t="s">
        <v>3586</v>
      </c>
      <c r="C97" s="11"/>
      <c r="D97" s="14"/>
      <c r="E97" s="139" t="s">
        <v>3940</v>
      </c>
      <c r="F97" s="141" t="s">
        <v>3018</v>
      </c>
      <c r="G97" s="141" t="str">
        <f>VLOOKUP(AD97,Tussenniveau6A!A:G,7,FALSE)</f>
        <v>0004--0030-0000032</v>
      </c>
      <c r="H97" s="141" t="str">
        <f>VLOOKUP(AD97,Tussenniveau6A!A:B,2,FALSE)</f>
        <v>Poederbluskasten West</v>
      </c>
      <c r="I97" s="14"/>
      <c r="J97" s="14"/>
      <c r="K97" s="14"/>
      <c r="L97" s="14"/>
      <c r="M97" s="141"/>
      <c r="N97" s="148"/>
      <c r="O97" s="149"/>
      <c r="P97" s="150"/>
      <c r="Q97" s="150"/>
      <c r="R97" s="150"/>
      <c r="S97" s="150"/>
      <c r="T97" s="150"/>
      <c r="U97" s="150"/>
      <c r="AB97" s="163" t="str">
        <f>VLOOKUP(E97,Objecten!$B$4:$C$275,2,FALSE)</f>
        <v>0004</v>
      </c>
      <c r="AC97" s="139" t="str">
        <f>VLOOKUP(F97,Elementen!$B$4:$C$4031,2,FALSE)</f>
        <v>0053</v>
      </c>
      <c r="AD97" s="139" t="s">
        <v>3435</v>
      </c>
      <c r="AN97" s="45" t="str">
        <f t="shared" si="1"/>
        <v/>
      </c>
      <c r="AO97" s="45" t="s">
        <v>7569</v>
      </c>
    </row>
    <row r="98" spans="1:41" s="139" customFormat="1" x14ac:dyDescent="0.2">
      <c r="A98" s="162" t="s">
        <v>3197</v>
      </c>
      <c r="B98" s="139" t="s">
        <v>3587</v>
      </c>
      <c r="C98" s="11"/>
      <c r="D98" s="14"/>
      <c r="E98" s="139" t="s">
        <v>3940</v>
      </c>
      <c r="F98" s="141" t="s">
        <v>3018</v>
      </c>
      <c r="G98" s="141" t="str">
        <f>VLOOKUP(AD98,Tussenniveau6A!A:G,7,FALSE)</f>
        <v>0004--0030-0000032</v>
      </c>
      <c r="H98" s="141" t="str">
        <f>VLOOKUP(AD98,Tussenniveau6A!A:B,2,FALSE)</f>
        <v>Poederbluskasten West</v>
      </c>
      <c r="I98" s="14"/>
      <c r="J98" s="14"/>
      <c r="K98" s="14"/>
      <c r="L98" s="14"/>
      <c r="M98" s="141"/>
      <c r="N98" s="148"/>
      <c r="O98" s="149"/>
      <c r="P98" s="150"/>
      <c r="Q98" s="150"/>
      <c r="R98" s="150"/>
      <c r="S98" s="150"/>
      <c r="T98" s="150"/>
      <c r="U98" s="150"/>
      <c r="AB98" s="163" t="str">
        <f>VLOOKUP(E98,Objecten!$B$4:$C$275,2,FALSE)</f>
        <v>0004</v>
      </c>
      <c r="AC98" s="139" t="str">
        <f>VLOOKUP(F98,Elementen!$B$4:$C$4031,2,FALSE)</f>
        <v>0053</v>
      </c>
      <c r="AD98" s="139" t="s">
        <v>3435</v>
      </c>
      <c r="AN98" s="45" t="str">
        <f t="shared" si="1"/>
        <v/>
      </c>
      <c r="AO98" s="45" t="s">
        <v>7569</v>
      </c>
    </row>
    <row r="99" spans="1:41" s="139" customFormat="1" x14ac:dyDescent="0.2">
      <c r="A99" s="162" t="s">
        <v>3198</v>
      </c>
      <c r="B99" s="139" t="s">
        <v>3588</v>
      </c>
      <c r="C99" s="11"/>
      <c r="D99" s="14"/>
      <c r="E99" s="139" t="s">
        <v>3940</v>
      </c>
      <c r="F99" s="141" t="s">
        <v>3018</v>
      </c>
      <c r="G99" s="141" t="str">
        <f>VLOOKUP(AD99,Tussenniveau6A!A:G,7,FALSE)</f>
        <v>0004--0030-0000032</v>
      </c>
      <c r="H99" s="141" t="str">
        <f>VLOOKUP(AD99,Tussenniveau6A!A:B,2,FALSE)</f>
        <v>Poederbluskasten West</v>
      </c>
      <c r="I99" s="14"/>
      <c r="J99" s="14"/>
      <c r="K99" s="14"/>
      <c r="L99" s="14"/>
      <c r="M99" s="141"/>
      <c r="N99" s="148"/>
      <c r="O99" s="149"/>
      <c r="P99" s="150"/>
      <c r="Q99" s="150"/>
      <c r="R99" s="150"/>
      <c r="S99" s="150"/>
      <c r="T99" s="150"/>
      <c r="U99" s="150"/>
      <c r="AB99" s="163" t="str">
        <f>VLOOKUP(E99,Objecten!$B$4:$C$275,2,FALSE)</f>
        <v>0004</v>
      </c>
      <c r="AC99" s="139" t="str">
        <f>VLOOKUP(F99,Elementen!$B$4:$C$4031,2,FALSE)</f>
        <v>0053</v>
      </c>
      <c r="AD99" s="139" t="s">
        <v>3435</v>
      </c>
      <c r="AN99" s="45" t="str">
        <f t="shared" si="1"/>
        <v/>
      </c>
      <c r="AO99" s="45" t="s">
        <v>7569</v>
      </c>
    </row>
    <row r="100" spans="1:41" s="139" customFormat="1" x14ac:dyDescent="0.2">
      <c r="A100" s="162" t="s">
        <v>3199</v>
      </c>
      <c r="B100" s="139" t="s">
        <v>3589</v>
      </c>
      <c r="C100" s="11"/>
      <c r="D100" s="14"/>
      <c r="E100" s="139" t="s">
        <v>3940</v>
      </c>
      <c r="F100" s="141" t="s">
        <v>3018</v>
      </c>
      <c r="G100" s="141" t="str">
        <f>VLOOKUP(AD100,Tussenniveau6A!A:G,7,FALSE)</f>
        <v>0004--0030-0000033</v>
      </c>
      <c r="H100" s="141" t="str">
        <f>VLOOKUP(AD100,Tussenniveau6A!A:B,2,FALSE)</f>
        <v>Poederbluskasten Zuid</v>
      </c>
      <c r="I100" s="14"/>
      <c r="J100" s="14"/>
      <c r="K100" s="14"/>
      <c r="L100" s="14"/>
      <c r="M100" s="141"/>
      <c r="N100" s="148"/>
      <c r="O100" s="149"/>
      <c r="P100" s="150"/>
      <c r="Q100" s="150"/>
      <c r="R100" s="150"/>
      <c r="S100" s="150"/>
      <c r="T100" s="150"/>
      <c r="U100" s="150"/>
      <c r="AB100" s="163" t="str">
        <f>VLOOKUP(E100,Objecten!$B$4:$C$275,2,FALSE)</f>
        <v>0004</v>
      </c>
      <c r="AC100" s="139" t="str">
        <f>VLOOKUP(F100,Elementen!$B$4:$C$4031,2,FALSE)</f>
        <v>0053</v>
      </c>
      <c r="AD100" s="139" t="s">
        <v>3436</v>
      </c>
      <c r="AN100" s="45" t="str">
        <f t="shared" si="1"/>
        <v/>
      </c>
      <c r="AO100" s="45" t="s">
        <v>7569</v>
      </c>
    </row>
    <row r="101" spans="1:41" s="156" customFormat="1" x14ac:dyDescent="0.2">
      <c r="A101" s="154" t="s">
        <v>3200</v>
      </c>
      <c r="B101" s="147" t="s">
        <v>7384</v>
      </c>
      <c r="C101" s="109"/>
      <c r="D101" s="111" t="s">
        <v>3931</v>
      </c>
      <c r="E101" s="156" t="s">
        <v>3940</v>
      </c>
      <c r="F101" s="157" t="s">
        <v>3098</v>
      </c>
      <c r="G101" s="157"/>
      <c r="H101" s="157" t="s">
        <v>6650</v>
      </c>
      <c r="I101" s="111"/>
      <c r="J101" s="111"/>
      <c r="K101" s="111">
        <v>2012</v>
      </c>
      <c r="L101" s="111">
        <v>2012</v>
      </c>
      <c r="M101" s="157" t="s">
        <v>2875</v>
      </c>
      <c r="N101" s="146">
        <v>2080</v>
      </c>
      <c r="O101" s="147" t="s">
        <v>6597</v>
      </c>
      <c r="P101" s="145"/>
      <c r="Q101" s="145"/>
      <c r="R101" s="145"/>
      <c r="S101" s="145"/>
      <c r="T101" s="145"/>
      <c r="U101" s="145" t="s">
        <v>3935</v>
      </c>
      <c r="W101" s="164">
        <f>(AA101+Z101)-2016</f>
        <v>8</v>
      </c>
      <c r="Z101" s="156">
        <v>12</v>
      </c>
      <c r="AA101" s="156">
        <v>2012</v>
      </c>
      <c r="AB101" s="138" t="str">
        <f>VLOOKUP(E101,Objecten!$B$4:$C$275,2,FALSE)</f>
        <v>0004</v>
      </c>
      <c r="AC101" s="156" t="str">
        <f>VLOOKUP(F101,Elementen!$B$4:$C$4031,2,FALSE)</f>
        <v>0061</v>
      </c>
      <c r="AD101" s="156" t="s">
        <v>3390</v>
      </c>
      <c r="AN101" s="45" t="str">
        <f t="shared" si="1"/>
        <v/>
      </c>
    </row>
    <row r="102" spans="1:41" s="156" customFormat="1" x14ac:dyDescent="0.2">
      <c r="A102" s="154" t="s">
        <v>3201</v>
      </c>
      <c r="B102" s="147" t="s">
        <v>7385</v>
      </c>
      <c r="C102" s="109"/>
      <c r="D102" s="111" t="s">
        <v>3931</v>
      </c>
      <c r="E102" s="156" t="s">
        <v>3940</v>
      </c>
      <c r="F102" s="157" t="s">
        <v>3098</v>
      </c>
      <c r="G102" s="157"/>
      <c r="H102" s="157" t="s">
        <v>6650</v>
      </c>
      <c r="I102" s="111"/>
      <c r="J102" s="111"/>
      <c r="K102" s="111">
        <v>2012</v>
      </c>
      <c r="L102" s="111">
        <v>2012</v>
      </c>
      <c r="M102" s="157" t="s">
        <v>2875</v>
      </c>
      <c r="N102" s="146">
        <v>2080</v>
      </c>
      <c r="O102" s="147" t="s">
        <v>6598</v>
      </c>
      <c r="P102" s="145"/>
      <c r="Q102" s="145"/>
      <c r="R102" s="145"/>
      <c r="S102" s="145"/>
      <c r="T102" s="145"/>
      <c r="U102" s="145" t="s">
        <v>3939</v>
      </c>
      <c r="W102" s="164">
        <f t="shared" ref="W102:W103" si="2">(AA102+Z102)-2016</f>
        <v>8</v>
      </c>
      <c r="Z102" s="156">
        <v>12</v>
      </c>
      <c r="AA102" s="156">
        <v>2012</v>
      </c>
      <c r="AB102" s="138" t="str">
        <f>VLOOKUP(E102,Objecten!$B$4:$C$275,2,FALSE)</f>
        <v>0004</v>
      </c>
      <c r="AC102" s="156" t="str">
        <f>VLOOKUP(F102,Elementen!$B$4:$C$4031,2,FALSE)</f>
        <v>0061</v>
      </c>
      <c r="AD102" s="156" t="s">
        <v>3390</v>
      </c>
      <c r="AN102" s="45" t="str">
        <f t="shared" si="1"/>
        <v/>
      </c>
    </row>
    <row r="103" spans="1:41" s="156" customFormat="1" x14ac:dyDescent="0.2">
      <c r="A103" s="154" t="s">
        <v>3202</v>
      </c>
      <c r="B103" s="147" t="s">
        <v>7386</v>
      </c>
      <c r="C103" s="109"/>
      <c r="D103" s="111" t="s">
        <v>3931</v>
      </c>
      <c r="E103" s="156" t="s">
        <v>3940</v>
      </c>
      <c r="F103" s="157" t="s">
        <v>3098</v>
      </c>
      <c r="G103" s="157"/>
      <c r="H103" s="157" t="s">
        <v>6650</v>
      </c>
      <c r="I103" s="111"/>
      <c r="J103" s="111"/>
      <c r="K103" s="111">
        <v>2012</v>
      </c>
      <c r="L103" s="111">
        <v>2012</v>
      </c>
      <c r="M103" s="157" t="s">
        <v>2875</v>
      </c>
      <c r="N103" s="146">
        <v>2080</v>
      </c>
      <c r="O103" s="147" t="s">
        <v>6599</v>
      </c>
      <c r="P103" s="145"/>
      <c r="Q103" s="145"/>
      <c r="R103" s="145"/>
      <c r="S103" s="145"/>
      <c r="T103" s="145"/>
      <c r="U103" s="145" t="s">
        <v>3939</v>
      </c>
      <c r="W103" s="164">
        <f t="shared" si="2"/>
        <v>8</v>
      </c>
      <c r="Z103" s="156">
        <v>12</v>
      </c>
      <c r="AA103" s="156">
        <v>2012</v>
      </c>
      <c r="AB103" s="138" t="str">
        <f>VLOOKUP(E103,Objecten!$B$4:$C$275,2,FALSE)</f>
        <v>0004</v>
      </c>
      <c r="AC103" s="156" t="str">
        <f>VLOOKUP(F103,Elementen!$B$4:$C$4031,2,FALSE)</f>
        <v>0061</v>
      </c>
      <c r="AD103" s="156" t="s">
        <v>3390</v>
      </c>
      <c r="AN103" s="45" t="str">
        <f t="shared" si="1"/>
        <v/>
      </c>
    </row>
    <row r="104" spans="1:41" s="156" customFormat="1" x14ac:dyDescent="0.2">
      <c r="A104" s="154" t="s">
        <v>3203</v>
      </c>
      <c r="B104" s="147" t="s">
        <v>7387</v>
      </c>
      <c r="C104" s="109"/>
      <c r="D104" s="111" t="s">
        <v>3932</v>
      </c>
      <c r="E104" s="156" t="s">
        <v>3940</v>
      </c>
      <c r="F104" s="157" t="s">
        <v>3098</v>
      </c>
      <c r="G104" s="157"/>
      <c r="H104" s="157" t="s">
        <v>6650</v>
      </c>
      <c r="I104" s="111"/>
      <c r="J104" s="111"/>
      <c r="K104" s="111">
        <v>2012</v>
      </c>
      <c r="L104" s="111">
        <v>2012</v>
      </c>
      <c r="M104" s="157" t="s">
        <v>2874</v>
      </c>
      <c r="N104" s="146">
        <v>2079</v>
      </c>
      <c r="O104" s="147" t="s">
        <v>6600</v>
      </c>
      <c r="P104" s="145"/>
      <c r="Q104" s="145"/>
      <c r="R104" s="145"/>
      <c r="S104" s="145"/>
      <c r="T104" s="145"/>
      <c r="U104" s="145"/>
      <c r="W104" s="164"/>
      <c r="AB104" s="138"/>
      <c r="AN104" s="45" t="str">
        <f t="shared" si="1"/>
        <v/>
      </c>
    </row>
    <row r="105" spans="1:41" s="156" customFormat="1" x14ac:dyDescent="0.2">
      <c r="A105" s="154" t="s">
        <v>3204</v>
      </c>
      <c r="B105" s="147" t="s">
        <v>7388</v>
      </c>
      <c r="C105" s="109"/>
      <c r="D105" s="111" t="s">
        <v>3932</v>
      </c>
      <c r="E105" s="156" t="s">
        <v>3940</v>
      </c>
      <c r="F105" s="157" t="s">
        <v>3098</v>
      </c>
      <c r="G105" s="157"/>
      <c r="H105" s="157" t="s">
        <v>6650</v>
      </c>
      <c r="I105" s="111"/>
      <c r="J105" s="111"/>
      <c r="K105" s="111">
        <v>2012</v>
      </c>
      <c r="L105" s="111">
        <v>2012</v>
      </c>
      <c r="M105" s="157" t="s">
        <v>2874</v>
      </c>
      <c r="N105" s="146">
        <v>2079</v>
      </c>
      <c r="O105" s="147" t="s">
        <v>6601</v>
      </c>
      <c r="P105" s="145"/>
      <c r="Q105" s="145"/>
      <c r="R105" s="145"/>
      <c r="S105" s="145"/>
      <c r="T105" s="145"/>
      <c r="U105" s="145"/>
      <c r="W105" s="164"/>
      <c r="AB105" s="138"/>
      <c r="AN105" s="45" t="str">
        <f t="shared" si="1"/>
        <v/>
      </c>
    </row>
    <row r="106" spans="1:41" s="156" customFormat="1" x14ac:dyDescent="0.2">
      <c r="A106" s="154" t="s">
        <v>3205</v>
      </c>
      <c r="B106" s="147" t="s">
        <v>7389</v>
      </c>
      <c r="C106" s="109"/>
      <c r="D106" s="111" t="s">
        <v>3932</v>
      </c>
      <c r="E106" s="156" t="s">
        <v>3940</v>
      </c>
      <c r="F106" s="157" t="s">
        <v>3098</v>
      </c>
      <c r="G106" s="157"/>
      <c r="H106" s="157" t="s">
        <v>6650</v>
      </c>
      <c r="I106" s="111"/>
      <c r="J106" s="111"/>
      <c r="K106" s="111">
        <v>2012</v>
      </c>
      <c r="L106" s="111">
        <v>2012</v>
      </c>
      <c r="M106" s="157" t="s">
        <v>2874</v>
      </c>
      <c r="N106" s="146">
        <v>2079</v>
      </c>
      <c r="O106" s="147" t="s">
        <v>6602</v>
      </c>
      <c r="P106" s="145"/>
      <c r="Q106" s="145"/>
      <c r="R106" s="145"/>
      <c r="S106" s="145"/>
      <c r="T106" s="145"/>
      <c r="U106" s="145"/>
      <c r="W106" s="164"/>
      <c r="AB106" s="138"/>
      <c r="AN106" s="45" t="str">
        <f t="shared" si="1"/>
        <v/>
      </c>
    </row>
    <row r="107" spans="1:41" s="156" customFormat="1" x14ac:dyDescent="0.2">
      <c r="A107" s="154" t="s">
        <v>3206</v>
      </c>
      <c r="B107" s="147" t="s">
        <v>7390</v>
      </c>
      <c r="C107" s="109"/>
      <c r="D107" s="111" t="s">
        <v>3932</v>
      </c>
      <c r="E107" s="156" t="s">
        <v>3940</v>
      </c>
      <c r="F107" s="157" t="s">
        <v>3098</v>
      </c>
      <c r="G107" s="157"/>
      <c r="H107" s="157" t="s">
        <v>6650</v>
      </c>
      <c r="I107" s="111"/>
      <c r="J107" s="111"/>
      <c r="K107" s="111">
        <v>2012</v>
      </c>
      <c r="L107" s="111">
        <v>2012</v>
      </c>
      <c r="M107" s="157" t="s">
        <v>2874</v>
      </c>
      <c r="N107" s="146">
        <v>2079</v>
      </c>
      <c r="O107" s="147" t="s">
        <v>6603</v>
      </c>
      <c r="P107" s="145"/>
      <c r="Q107" s="145"/>
      <c r="R107" s="145"/>
      <c r="S107" s="145"/>
      <c r="T107" s="145"/>
      <c r="U107" s="145"/>
      <c r="W107" s="164"/>
      <c r="AB107" s="138"/>
      <c r="AN107" s="45" t="str">
        <f t="shared" si="1"/>
        <v/>
      </c>
    </row>
    <row r="108" spans="1:41" s="156" customFormat="1" x14ac:dyDescent="0.2">
      <c r="A108" s="154" t="s">
        <v>3207</v>
      </c>
      <c r="B108" s="147" t="s">
        <v>7391</v>
      </c>
      <c r="C108" s="109"/>
      <c r="D108" s="111" t="s">
        <v>3932</v>
      </c>
      <c r="E108" s="156" t="s">
        <v>3940</v>
      </c>
      <c r="F108" s="157" t="s">
        <v>3098</v>
      </c>
      <c r="G108" s="157"/>
      <c r="H108" s="157" t="s">
        <v>6650</v>
      </c>
      <c r="I108" s="111"/>
      <c r="J108" s="111"/>
      <c r="K108" s="111">
        <v>2012</v>
      </c>
      <c r="L108" s="111">
        <v>2012</v>
      </c>
      <c r="M108" s="157" t="s">
        <v>2874</v>
      </c>
      <c r="N108" s="146">
        <v>2079</v>
      </c>
      <c r="O108" s="147" t="s">
        <v>6604</v>
      </c>
      <c r="P108" s="145"/>
      <c r="Q108" s="145"/>
      <c r="R108" s="145"/>
      <c r="S108" s="145"/>
      <c r="T108" s="145"/>
      <c r="U108" s="145"/>
      <c r="W108" s="164"/>
      <c r="AB108" s="138"/>
      <c r="AN108" s="45" t="str">
        <f t="shared" si="1"/>
        <v/>
      </c>
    </row>
    <row r="109" spans="1:41" s="156" customFormat="1" x14ac:dyDescent="0.2">
      <c r="A109" s="154" t="s">
        <v>3208</v>
      </c>
      <c r="B109" s="147" t="s">
        <v>7392</v>
      </c>
      <c r="C109" s="109"/>
      <c r="D109" s="111" t="s">
        <v>3932</v>
      </c>
      <c r="E109" s="156" t="s">
        <v>3940</v>
      </c>
      <c r="F109" s="157" t="s">
        <v>3098</v>
      </c>
      <c r="G109" s="157"/>
      <c r="H109" s="157" t="s">
        <v>6650</v>
      </c>
      <c r="I109" s="111"/>
      <c r="J109" s="111"/>
      <c r="K109" s="111">
        <v>2012</v>
      </c>
      <c r="L109" s="111">
        <v>2012</v>
      </c>
      <c r="M109" s="157" t="s">
        <v>2874</v>
      </c>
      <c r="N109" s="146">
        <v>2079</v>
      </c>
      <c r="O109" s="147" t="s">
        <v>6605</v>
      </c>
      <c r="P109" s="145"/>
      <c r="Q109" s="145"/>
      <c r="R109" s="145"/>
      <c r="S109" s="145"/>
      <c r="T109" s="145"/>
      <c r="U109" s="145"/>
      <c r="W109" s="164"/>
      <c r="AB109" s="138"/>
      <c r="AN109" s="45" t="str">
        <f t="shared" si="1"/>
        <v/>
      </c>
    </row>
    <row r="110" spans="1:41" s="156" customFormat="1" x14ac:dyDescent="0.2">
      <c r="A110" s="154" t="s">
        <v>3209</v>
      </c>
      <c r="B110" s="147" t="s">
        <v>7393</v>
      </c>
      <c r="C110" s="109"/>
      <c r="D110" s="111" t="s">
        <v>3932</v>
      </c>
      <c r="E110" s="156" t="s">
        <v>3940</v>
      </c>
      <c r="F110" s="157" t="s">
        <v>3098</v>
      </c>
      <c r="G110" s="157"/>
      <c r="H110" s="157" t="s">
        <v>6650</v>
      </c>
      <c r="I110" s="111"/>
      <c r="J110" s="111"/>
      <c r="K110" s="111">
        <v>2012</v>
      </c>
      <c r="L110" s="111">
        <v>2012</v>
      </c>
      <c r="M110" s="157" t="s">
        <v>2874</v>
      </c>
      <c r="N110" s="146">
        <v>2079</v>
      </c>
      <c r="O110" s="147" t="s">
        <v>6606</v>
      </c>
      <c r="P110" s="145"/>
      <c r="Q110" s="145"/>
      <c r="R110" s="145"/>
      <c r="S110" s="145"/>
      <c r="T110" s="145"/>
      <c r="U110" s="145"/>
      <c r="W110" s="164"/>
      <c r="AB110" s="138"/>
      <c r="AN110" s="45" t="str">
        <f t="shared" si="1"/>
        <v/>
      </c>
    </row>
    <row r="111" spans="1:41" s="156" customFormat="1" ht="12.75" x14ac:dyDescent="0.2">
      <c r="A111" s="154" t="s">
        <v>3210</v>
      </c>
      <c r="B111" s="147" t="s">
        <v>7394</v>
      </c>
      <c r="C111" s="109"/>
      <c r="D111" s="111" t="s">
        <v>3932</v>
      </c>
      <c r="E111" s="156" t="s">
        <v>3940</v>
      </c>
      <c r="F111" s="157" t="s">
        <v>3098</v>
      </c>
      <c r="G111" s="157"/>
      <c r="H111" s="157" t="s">
        <v>6585</v>
      </c>
      <c r="I111" s="111"/>
      <c r="J111" s="111"/>
      <c r="K111" s="111">
        <v>2012</v>
      </c>
      <c r="L111" s="111">
        <v>2012</v>
      </c>
      <c r="M111" s="157" t="s">
        <v>2874</v>
      </c>
      <c r="N111" s="146">
        <v>2079</v>
      </c>
      <c r="O111" s="147" t="s">
        <v>6607</v>
      </c>
      <c r="P111" s="145"/>
      <c r="Q111" s="145"/>
      <c r="R111" s="145"/>
      <c r="S111" s="145"/>
      <c r="T111" s="145"/>
      <c r="U111" s="145"/>
      <c r="W111" s="164"/>
      <c r="AB111" s="138"/>
      <c r="AE111" s="156" t="s">
        <v>7176</v>
      </c>
      <c r="AF111" s="168" t="s">
        <v>7177</v>
      </c>
      <c r="AG111" s="168" t="s">
        <v>7432</v>
      </c>
      <c r="AH111" s="156" t="s">
        <v>7178</v>
      </c>
      <c r="AI111" s="156" t="s">
        <v>117</v>
      </c>
      <c r="AJ111" s="185"/>
      <c r="AK111" s="185"/>
      <c r="AL111" s="156" t="s">
        <v>121</v>
      </c>
      <c r="AM111" s="156" t="s">
        <v>71</v>
      </c>
      <c r="AN111" s="45" t="e">
        <f t="shared" ca="1" si="1"/>
        <v>#NAME?</v>
      </c>
    </row>
    <row r="112" spans="1:41" s="156" customFormat="1" ht="12.75" x14ac:dyDescent="0.2">
      <c r="A112" s="154" t="s">
        <v>3211</v>
      </c>
      <c r="B112" s="147" t="s">
        <v>7395</v>
      </c>
      <c r="C112" s="109"/>
      <c r="D112" s="111" t="s">
        <v>3932</v>
      </c>
      <c r="E112" s="156" t="s">
        <v>3940</v>
      </c>
      <c r="F112" s="157" t="s">
        <v>3098</v>
      </c>
      <c r="G112" s="157"/>
      <c r="H112" s="157" t="s">
        <v>6585</v>
      </c>
      <c r="I112" s="111"/>
      <c r="J112" s="111"/>
      <c r="K112" s="111">
        <v>2012</v>
      </c>
      <c r="L112" s="111">
        <v>2012</v>
      </c>
      <c r="M112" s="157" t="s">
        <v>2874</v>
      </c>
      <c r="N112" s="146">
        <v>2079</v>
      </c>
      <c r="O112" s="147" t="s">
        <v>6608</v>
      </c>
      <c r="P112" s="145"/>
      <c r="Q112" s="145"/>
      <c r="R112" s="145"/>
      <c r="S112" s="145"/>
      <c r="T112" s="145"/>
      <c r="U112" s="145"/>
      <c r="W112" s="164"/>
      <c r="AB112" s="138"/>
      <c r="AE112" s="156" t="s">
        <v>7176</v>
      </c>
      <c r="AF112" s="168" t="s">
        <v>7177</v>
      </c>
      <c r="AG112" s="168" t="s">
        <v>7565</v>
      </c>
      <c r="AH112" s="156" t="s">
        <v>7178</v>
      </c>
      <c r="AI112" s="156" t="s">
        <v>117</v>
      </c>
      <c r="AJ112" s="185"/>
      <c r="AK112" s="185"/>
      <c r="AL112" s="156" t="s">
        <v>121</v>
      </c>
      <c r="AM112" s="156" t="s">
        <v>71</v>
      </c>
      <c r="AN112" s="45" t="e">
        <f t="shared" ca="1" si="1"/>
        <v>#NAME?</v>
      </c>
    </row>
    <row r="113" spans="1:40" s="156" customFormat="1" ht="12.75" x14ac:dyDescent="0.2">
      <c r="A113" s="154" t="s">
        <v>3212</v>
      </c>
      <c r="B113" s="147" t="s">
        <v>7396</v>
      </c>
      <c r="C113" s="109"/>
      <c r="D113" s="111" t="s">
        <v>3932</v>
      </c>
      <c r="E113" s="156" t="s">
        <v>3940</v>
      </c>
      <c r="F113" s="157" t="s">
        <v>3098</v>
      </c>
      <c r="G113" s="157"/>
      <c r="H113" s="157" t="s">
        <v>6585</v>
      </c>
      <c r="I113" s="111"/>
      <c r="J113" s="111"/>
      <c r="K113" s="111">
        <v>2012</v>
      </c>
      <c r="L113" s="111">
        <v>2012</v>
      </c>
      <c r="M113" s="157" t="s">
        <v>2874</v>
      </c>
      <c r="N113" s="146">
        <v>2079</v>
      </c>
      <c r="O113" s="147" t="s">
        <v>6609</v>
      </c>
      <c r="P113" s="145"/>
      <c r="Q113" s="145"/>
      <c r="R113" s="145"/>
      <c r="S113" s="145"/>
      <c r="T113" s="145"/>
      <c r="U113" s="145"/>
      <c r="W113" s="164"/>
      <c r="AB113" s="138"/>
      <c r="AE113" s="156" t="s">
        <v>7176</v>
      </c>
      <c r="AF113" s="168" t="s">
        <v>7177</v>
      </c>
      <c r="AG113" s="168" t="s">
        <v>7433</v>
      </c>
      <c r="AH113" s="156" t="s">
        <v>7178</v>
      </c>
      <c r="AI113" s="156" t="s">
        <v>117</v>
      </c>
      <c r="AJ113" s="185"/>
      <c r="AK113" s="185"/>
      <c r="AL113" s="156" t="s">
        <v>121</v>
      </c>
      <c r="AM113" s="156" t="s">
        <v>71</v>
      </c>
      <c r="AN113" s="45" t="e">
        <f t="shared" ca="1" si="1"/>
        <v>#NAME?</v>
      </c>
    </row>
    <row r="114" spans="1:40" s="156" customFormat="1" ht="12.75" x14ac:dyDescent="0.2">
      <c r="A114" s="154" t="s">
        <v>3213</v>
      </c>
      <c r="B114" s="147" t="s">
        <v>7397</v>
      </c>
      <c r="C114" s="109"/>
      <c r="D114" s="111" t="s">
        <v>3932</v>
      </c>
      <c r="E114" s="156" t="s">
        <v>3940</v>
      </c>
      <c r="F114" s="157" t="s">
        <v>3098</v>
      </c>
      <c r="G114" s="157"/>
      <c r="H114" s="157" t="s">
        <v>6587</v>
      </c>
      <c r="I114" s="111"/>
      <c r="J114" s="111"/>
      <c r="K114" s="111">
        <v>2012</v>
      </c>
      <c r="L114" s="111">
        <v>2012</v>
      </c>
      <c r="M114" s="157" t="s">
        <v>2874</v>
      </c>
      <c r="N114" s="146">
        <v>2079</v>
      </c>
      <c r="O114" s="147" t="s">
        <v>6610</v>
      </c>
      <c r="P114" s="145"/>
      <c r="Q114" s="145"/>
      <c r="R114" s="145"/>
      <c r="S114" s="145"/>
      <c r="T114" s="145"/>
      <c r="U114" s="145"/>
      <c r="W114" s="164"/>
      <c r="AB114" s="138"/>
      <c r="AE114" s="156" t="s">
        <v>7176</v>
      </c>
      <c r="AF114" s="168" t="s">
        <v>7177</v>
      </c>
      <c r="AG114" s="186" t="s">
        <v>7434</v>
      </c>
      <c r="AH114" s="156" t="s">
        <v>7178</v>
      </c>
      <c r="AI114" s="156" t="s">
        <v>117</v>
      </c>
      <c r="AJ114" s="185"/>
      <c r="AK114" s="185"/>
      <c r="AL114" s="156" t="s">
        <v>121</v>
      </c>
      <c r="AM114" s="156" t="s">
        <v>71</v>
      </c>
      <c r="AN114" s="45" t="e">
        <f t="shared" ca="1" si="1"/>
        <v>#NAME?</v>
      </c>
    </row>
    <row r="115" spans="1:40" s="156" customFormat="1" ht="12.75" x14ac:dyDescent="0.2">
      <c r="A115" s="154" t="s">
        <v>3214</v>
      </c>
      <c r="B115" s="147" t="s">
        <v>7398</v>
      </c>
      <c r="C115" s="109"/>
      <c r="D115" s="111" t="s">
        <v>3932</v>
      </c>
      <c r="E115" s="156" t="s">
        <v>3940</v>
      </c>
      <c r="F115" s="157" t="s">
        <v>3098</v>
      </c>
      <c r="G115" s="157"/>
      <c r="H115" s="157" t="s">
        <v>6587</v>
      </c>
      <c r="I115" s="111"/>
      <c r="J115" s="111"/>
      <c r="K115" s="111">
        <v>2012</v>
      </c>
      <c r="L115" s="111">
        <v>2012</v>
      </c>
      <c r="M115" s="157" t="s">
        <v>2874</v>
      </c>
      <c r="N115" s="146">
        <v>2079</v>
      </c>
      <c r="O115" s="147" t="s">
        <v>6611</v>
      </c>
      <c r="P115" s="145"/>
      <c r="Q115" s="145"/>
      <c r="R115" s="145"/>
      <c r="S115" s="145"/>
      <c r="T115" s="145"/>
      <c r="U115" s="145"/>
      <c r="W115" s="164"/>
      <c r="AB115" s="138"/>
      <c r="AE115" s="156" t="s">
        <v>7176</v>
      </c>
      <c r="AF115" s="168" t="s">
        <v>7177</v>
      </c>
      <c r="AG115" s="186" t="s">
        <v>7435</v>
      </c>
      <c r="AH115" s="156" t="s">
        <v>7178</v>
      </c>
      <c r="AI115" s="156" t="s">
        <v>117</v>
      </c>
      <c r="AJ115" s="185"/>
      <c r="AK115" s="185"/>
      <c r="AL115" s="156" t="s">
        <v>121</v>
      </c>
      <c r="AM115" s="156" t="s">
        <v>71</v>
      </c>
      <c r="AN115" s="45" t="e">
        <f t="shared" ca="1" si="1"/>
        <v>#NAME?</v>
      </c>
    </row>
    <row r="116" spans="1:40" s="156" customFormat="1" ht="12.75" x14ac:dyDescent="0.2">
      <c r="A116" s="154" t="s">
        <v>3215</v>
      </c>
      <c r="B116" s="147" t="s">
        <v>7399</v>
      </c>
      <c r="C116" s="109"/>
      <c r="D116" s="111" t="s">
        <v>3932</v>
      </c>
      <c r="E116" s="156" t="s">
        <v>3940</v>
      </c>
      <c r="F116" s="157" t="s">
        <v>3098</v>
      </c>
      <c r="G116" s="157"/>
      <c r="H116" s="157" t="s">
        <v>6589</v>
      </c>
      <c r="I116" s="111"/>
      <c r="J116" s="111"/>
      <c r="K116" s="111">
        <v>2012</v>
      </c>
      <c r="L116" s="111">
        <v>2012</v>
      </c>
      <c r="M116" s="157" t="s">
        <v>2874</v>
      </c>
      <c r="N116" s="146">
        <v>2079</v>
      </c>
      <c r="O116" s="147" t="s">
        <v>6612</v>
      </c>
      <c r="P116" s="145"/>
      <c r="Q116" s="145"/>
      <c r="R116" s="145"/>
      <c r="S116" s="145"/>
      <c r="T116" s="145"/>
      <c r="U116" s="145"/>
      <c r="W116" s="164"/>
      <c r="AB116" s="138"/>
      <c r="AE116" s="156" t="s">
        <v>7176</v>
      </c>
      <c r="AF116" s="168" t="s">
        <v>7177</v>
      </c>
      <c r="AG116" s="186" t="s">
        <v>7436</v>
      </c>
      <c r="AH116" s="156" t="s">
        <v>7178</v>
      </c>
      <c r="AI116" s="156" t="s">
        <v>117</v>
      </c>
      <c r="AJ116" s="185"/>
      <c r="AK116" s="185"/>
      <c r="AL116" s="156" t="s">
        <v>121</v>
      </c>
      <c r="AM116" s="156" t="s">
        <v>71</v>
      </c>
      <c r="AN116" s="45" t="e">
        <f t="shared" ca="1" si="1"/>
        <v>#NAME?</v>
      </c>
    </row>
    <row r="117" spans="1:40" s="156" customFormat="1" ht="12.75" x14ac:dyDescent="0.2">
      <c r="A117" s="154" t="s">
        <v>3216</v>
      </c>
      <c r="B117" s="147" t="s">
        <v>7400</v>
      </c>
      <c r="C117" s="109"/>
      <c r="D117" s="111" t="s">
        <v>3932</v>
      </c>
      <c r="E117" s="156" t="s">
        <v>3940</v>
      </c>
      <c r="F117" s="157" t="s">
        <v>3098</v>
      </c>
      <c r="G117" s="157"/>
      <c r="H117" s="157" t="s">
        <v>6589</v>
      </c>
      <c r="I117" s="111"/>
      <c r="J117" s="111"/>
      <c r="K117" s="111">
        <v>2012</v>
      </c>
      <c r="L117" s="111">
        <v>2012</v>
      </c>
      <c r="M117" s="157" t="s">
        <v>2874</v>
      </c>
      <c r="N117" s="146">
        <v>2079</v>
      </c>
      <c r="O117" s="147" t="s">
        <v>6613</v>
      </c>
      <c r="P117" s="145"/>
      <c r="Q117" s="145"/>
      <c r="R117" s="145"/>
      <c r="S117" s="145"/>
      <c r="T117" s="145"/>
      <c r="U117" s="145"/>
      <c r="W117" s="164"/>
      <c r="AB117" s="138"/>
      <c r="AE117" s="156" t="s">
        <v>7176</v>
      </c>
      <c r="AF117" s="168" t="s">
        <v>7177</v>
      </c>
      <c r="AG117" s="186" t="s">
        <v>7437</v>
      </c>
      <c r="AH117" s="156" t="s">
        <v>7178</v>
      </c>
      <c r="AI117" s="156" t="s">
        <v>117</v>
      </c>
      <c r="AJ117" s="185"/>
      <c r="AK117" s="185"/>
      <c r="AL117" s="156" t="s">
        <v>121</v>
      </c>
      <c r="AM117" s="156" t="s">
        <v>71</v>
      </c>
      <c r="AN117" s="45" t="e">
        <f t="shared" ca="1" si="1"/>
        <v>#NAME?</v>
      </c>
    </row>
    <row r="118" spans="1:40" s="156" customFormat="1" ht="12.75" x14ac:dyDescent="0.2">
      <c r="A118" s="154" t="s">
        <v>3217</v>
      </c>
      <c r="B118" s="147" t="s">
        <v>7401</v>
      </c>
      <c r="C118" s="109"/>
      <c r="D118" s="111" t="s">
        <v>3932</v>
      </c>
      <c r="E118" s="156" t="s">
        <v>3940</v>
      </c>
      <c r="F118" s="157" t="s">
        <v>3098</v>
      </c>
      <c r="G118" s="157"/>
      <c r="H118" s="157" t="s">
        <v>6596</v>
      </c>
      <c r="I118" s="111"/>
      <c r="J118" s="111"/>
      <c r="K118" s="111">
        <v>2012</v>
      </c>
      <c r="L118" s="111">
        <v>2012</v>
      </c>
      <c r="M118" s="157" t="s">
        <v>2874</v>
      </c>
      <c r="N118" s="146">
        <v>2079</v>
      </c>
      <c r="O118" s="147" t="s">
        <v>6614</v>
      </c>
      <c r="P118" s="145"/>
      <c r="Q118" s="145"/>
      <c r="R118" s="145"/>
      <c r="S118" s="145"/>
      <c r="T118" s="145"/>
      <c r="U118" s="145"/>
      <c r="W118" s="164"/>
      <c r="AB118" s="138"/>
      <c r="AE118" s="156" t="s">
        <v>7176</v>
      </c>
      <c r="AF118" s="168" t="s">
        <v>7177</v>
      </c>
      <c r="AG118" s="186" t="s">
        <v>7438</v>
      </c>
      <c r="AH118" s="156" t="s">
        <v>7178</v>
      </c>
      <c r="AI118" s="156" t="s">
        <v>117</v>
      </c>
      <c r="AJ118" s="185"/>
      <c r="AK118" s="185"/>
      <c r="AL118" s="156" t="s">
        <v>121</v>
      </c>
      <c r="AM118" s="156" t="s">
        <v>71</v>
      </c>
      <c r="AN118" s="45" t="e">
        <f t="shared" ca="1" si="1"/>
        <v>#NAME?</v>
      </c>
    </row>
    <row r="119" spans="1:40" s="156" customFormat="1" ht="12.75" x14ac:dyDescent="0.2">
      <c r="A119" s="154" t="s">
        <v>3218</v>
      </c>
      <c r="B119" s="147" t="s">
        <v>7402</v>
      </c>
      <c r="C119" s="109"/>
      <c r="D119" s="111" t="s">
        <v>3932</v>
      </c>
      <c r="E119" s="156" t="s">
        <v>3940</v>
      </c>
      <c r="F119" s="157" t="s">
        <v>3098</v>
      </c>
      <c r="G119" s="157"/>
      <c r="H119" s="157" t="s">
        <v>6596</v>
      </c>
      <c r="I119" s="111"/>
      <c r="J119" s="111"/>
      <c r="K119" s="111">
        <v>2012</v>
      </c>
      <c r="L119" s="111">
        <v>2012</v>
      </c>
      <c r="M119" s="157" t="s">
        <v>2874</v>
      </c>
      <c r="N119" s="146">
        <v>2079</v>
      </c>
      <c r="O119" s="147" t="s">
        <v>6615</v>
      </c>
      <c r="P119" s="145"/>
      <c r="Q119" s="145"/>
      <c r="R119" s="145"/>
      <c r="S119" s="145"/>
      <c r="T119" s="145"/>
      <c r="U119" s="145"/>
      <c r="W119" s="164"/>
      <c r="AB119" s="138"/>
      <c r="AE119" s="156" t="s">
        <v>7176</v>
      </c>
      <c r="AF119" s="168" t="s">
        <v>7177</v>
      </c>
      <c r="AG119" s="186" t="s">
        <v>7439</v>
      </c>
      <c r="AH119" s="156" t="s">
        <v>7178</v>
      </c>
      <c r="AI119" s="156" t="s">
        <v>117</v>
      </c>
      <c r="AJ119" s="185"/>
      <c r="AK119" s="185"/>
      <c r="AL119" s="156" t="s">
        <v>121</v>
      </c>
      <c r="AM119" s="156" t="s">
        <v>71</v>
      </c>
      <c r="AN119" s="45" t="e">
        <f t="shared" ca="1" si="1"/>
        <v>#NAME?</v>
      </c>
    </row>
    <row r="120" spans="1:40" s="156" customFormat="1" ht="12.75" x14ac:dyDescent="0.2">
      <c r="A120" s="154" t="s">
        <v>3219</v>
      </c>
      <c r="B120" s="147" t="s">
        <v>7403</v>
      </c>
      <c r="C120" s="109"/>
      <c r="D120" s="111" t="s">
        <v>3932</v>
      </c>
      <c r="E120" s="156" t="s">
        <v>3940</v>
      </c>
      <c r="F120" s="157" t="s">
        <v>3098</v>
      </c>
      <c r="G120" s="157"/>
      <c r="H120" s="157" t="s">
        <v>6590</v>
      </c>
      <c r="I120" s="111"/>
      <c r="J120" s="111"/>
      <c r="K120" s="111">
        <v>2012</v>
      </c>
      <c r="L120" s="111">
        <v>2012</v>
      </c>
      <c r="M120" s="157" t="s">
        <v>2874</v>
      </c>
      <c r="N120" s="146">
        <v>2079</v>
      </c>
      <c r="O120" s="147" t="s">
        <v>6616</v>
      </c>
      <c r="P120" s="145"/>
      <c r="Q120" s="145"/>
      <c r="R120" s="145"/>
      <c r="S120" s="145"/>
      <c r="T120" s="145"/>
      <c r="U120" s="145"/>
      <c r="W120" s="164"/>
      <c r="AB120" s="138"/>
      <c r="AE120" s="156" t="s">
        <v>7176</v>
      </c>
      <c r="AF120" s="168" t="s">
        <v>7177</v>
      </c>
      <c r="AG120" s="186" t="s">
        <v>7440</v>
      </c>
      <c r="AH120" s="156" t="s">
        <v>7178</v>
      </c>
      <c r="AI120" s="156" t="s">
        <v>117</v>
      </c>
      <c r="AJ120" s="185"/>
      <c r="AK120" s="185"/>
      <c r="AL120" s="156" t="s">
        <v>121</v>
      </c>
      <c r="AM120" s="156" t="s">
        <v>71</v>
      </c>
      <c r="AN120" s="45" t="e">
        <f t="shared" ca="1" si="1"/>
        <v>#NAME?</v>
      </c>
    </row>
    <row r="121" spans="1:40" s="156" customFormat="1" ht="12.75" x14ac:dyDescent="0.2">
      <c r="A121" s="154" t="s">
        <v>3220</v>
      </c>
      <c r="B121" s="147" t="s">
        <v>7404</v>
      </c>
      <c r="C121" s="109"/>
      <c r="D121" s="111" t="s">
        <v>3932</v>
      </c>
      <c r="E121" s="156" t="s">
        <v>3940</v>
      </c>
      <c r="F121" s="157" t="s">
        <v>3098</v>
      </c>
      <c r="G121" s="157"/>
      <c r="H121" s="157" t="s">
        <v>6590</v>
      </c>
      <c r="I121" s="111"/>
      <c r="J121" s="111"/>
      <c r="K121" s="111">
        <v>2012</v>
      </c>
      <c r="L121" s="111">
        <v>2012</v>
      </c>
      <c r="M121" s="157" t="s">
        <v>2874</v>
      </c>
      <c r="N121" s="146">
        <v>2079</v>
      </c>
      <c r="O121" s="147" t="s">
        <v>6617</v>
      </c>
      <c r="P121" s="145"/>
      <c r="Q121" s="145"/>
      <c r="R121" s="145"/>
      <c r="S121" s="145"/>
      <c r="T121" s="145"/>
      <c r="U121" s="145"/>
      <c r="W121" s="164"/>
      <c r="AB121" s="138"/>
      <c r="AE121" s="156" t="s">
        <v>7176</v>
      </c>
      <c r="AF121" s="168" t="s">
        <v>7177</v>
      </c>
      <c r="AG121" s="186" t="s">
        <v>7441</v>
      </c>
      <c r="AH121" s="156" t="s">
        <v>7178</v>
      </c>
      <c r="AI121" s="156" t="s">
        <v>117</v>
      </c>
      <c r="AJ121" s="185"/>
      <c r="AK121" s="185"/>
      <c r="AL121" s="156" t="s">
        <v>121</v>
      </c>
      <c r="AM121" s="156" t="s">
        <v>71</v>
      </c>
      <c r="AN121" s="45" t="e">
        <f t="shared" ca="1" si="1"/>
        <v>#NAME?</v>
      </c>
    </row>
    <row r="122" spans="1:40" s="156" customFormat="1" ht="12.75" x14ac:dyDescent="0.2">
      <c r="A122" s="154" t="s">
        <v>3221</v>
      </c>
      <c r="B122" s="147" t="s">
        <v>7405</v>
      </c>
      <c r="C122" s="109"/>
      <c r="D122" s="111" t="s">
        <v>3932</v>
      </c>
      <c r="E122" s="156" t="s">
        <v>3940</v>
      </c>
      <c r="F122" s="157" t="s">
        <v>3098</v>
      </c>
      <c r="G122" s="157"/>
      <c r="H122" s="157" t="s">
        <v>6591</v>
      </c>
      <c r="I122" s="111"/>
      <c r="J122" s="111"/>
      <c r="K122" s="111">
        <v>2012</v>
      </c>
      <c r="L122" s="111">
        <v>2012</v>
      </c>
      <c r="M122" s="157" t="s">
        <v>2874</v>
      </c>
      <c r="N122" s="146">
        <v>2079</v>
      </c>
      <c r="O122" s="147" t="s">
        <v>6618</v>
      </c>
      <c r="P122" s="145"/>
      <c r="Q122" s="145"/>
      <c r="R122" s="145"/>
      <c r="S122" s="145"/>
      <c r="T122" s="145"/>
      <c r="U122" s="145"/>
      <c r="W122" s="164"/>
      <c r="AB122" s="138"/>
      <c r="AE122" s="156" t="s">
        <v>7176</v>
      </c>
      <c r="AF122" s="168" t="s">
        <v>7177</v>
      </c>
      <c r="AG122" s="186" t="s">
        <v>7442</v>
      </c>
      <c r="AH122" s="156" t="s">
        <v>7178</v>
      </c>
      <c r="AI122" s="156" t="s">
        <v>117</v>
      </c>
      <c r="AJ122" s="185"/>
      <c r="AK122" s="185"/>
      <c r="AL122" s="156" t="s">
        <v>121</v>
      </c>
      <c r="AM122" s="156" t="s">
        <v>71</v>
      </c>
      <c r="AN122" s="45" t="e">
        <f t="shared" ca="1" si="1"/>
        <v>#NAME?</v>
      </c>
    </row>
    <row r="123" spans="1:40" s="156" customFormat="1" ht="12.75" x14ac:dyDescent="0.2">
      <c r="A123" s="154" t="s">
        <v>3222</v>
      </c>
      <c r="B123" s="147" t="s">
        <v>7406</v>
      </c>
      <c r="C123" s="109"/>
      <c r="D123" s="111" t="s">
        <v>3932</v>
      </c>
      <c r="E123" s="156" t="s">
        <v>3940</v>
      </c>
      <c r="F123" s="157" t="s">
        <v>3098</v>
      </c>
      <c r="G123" s="157"/>
      <c r="H123" s="157" t="s">
        <v>6591</v>
      </c>
      <c r="I123" s="111"/>
      <c r="J123" s="111"/>
      <c r="K123" s="111">
        <v>2012</v>
      </c>
      <c r="L123" s="111">
        <v>2012</v>
      </c>
      <c r="M123" s="157" t="s">
        <v>2874</v>
      </c>
      <c r="N123" s="146">
        <v>2079</v>
      </c>
      <c r="O123" s="147" t="s">
        <v>6619</v>
      </c>
      <c r="P123" s="145"/>
      <c r="Q123" s="145"/>
      <c r="R123" s="145"/>
      <c r="S123" s="145"/>
      <c r="T123" s="145"/>
      <c r="U123" s="145"/>
      <c r="W123" s="164"/>
      <c r="AB123" s="138"/>
      <c r="AE123" s="156" t="s">
        <v>7176</v>
      </c>
      <c r="AF123" s="168" t="s">
        <v>7177</v>
      </c>
      <c r="AG123" s="186" t="s">
        <v>7443</v>
      </c>
      <c r="AH123" s="156" t="s">
        <v>7178</v>
      </c>
      <c r="AI123" s="156" t="s">
        <v>117</v>
      </c>
      <c r="AJ123" s="185"/>
      <c r="AK123" s="185"/>
      <c r="AL123" s="156" t="s">
        <v>121</v>
      </c>
      <c r="AM123" s="156" t="s">
        <v>71</v>
      </c>
      <c r="AN123" s="45" t="e">
        <f t="shared" ca="1" si="1"/>
        <v>#NAME?</v>
      </c>
    </row>
    <row r="124" spans="1:40" s="156" customFormat="1" ht="12.75" x14ac:dyDescent="0.2">
      <c r="A124" s="154" t="s">
        <v>3223</v>
      </c>
      <c r="B124" s="147" t="s">
        <v>7407</v>
      </c>
      <c r="C124" s="109"/>
      <c r="D124" s="111" t="s">
        <v>3932</v>
      </c>
      <c r="E124" s="156" t="s">
        <v>3940</v>
      </c>
      <c r="F124" s="157" t="s">
        <v>3098</v>
      </c>
      <c r="G124" s="157"/>
      <c r="H124" s="157" t="s">
        <v>6591</v>
      </c>
      <c r="I124" s="111"/>
      <c r="J124" s="111"/>
      <c r="K124" s="111">
        <v>2012</v>
      </c>
      <c r="L124" s="111">
        <v>2012</v>
      </c>
      <c r="M124" s="157" t="s">
        <v>2874</v>
      </c>
      <c r="N124" s="146">
        <v>2079</v>
      </c>
      <c r="O124" s="147" t="s">
        <v>6620</v>
      </c>
      <c r="P124" s="145"/>
      <c r="Q124" s="145"/>
      <c r="R124" s="145"/>
      <c r="S124" s="145"/>
      <c r="T124" s="145"/>
      <c r="U124" s="145"/>
      <c r="W124" s="164"/>
      <c r="AB124" s="138"/>
      <c r="AE124" s="156" t="s">
        <v>7176</v>
      </c>
      <c r="AF124" s="168" t="s">
        <v>7177</v>
      </c>
      <c r="AG124" s="186" t="s">
        <v>7444</v>
      </c>
      <c r="AH124" s="156" t="s">
        <v>7178</v>
      </c>
      <c r="AI124" s="156" t="s">
        <v>117</v>
      </c>
      <c r="AJ124" s="185"/>
      <c r="AK124" s="185"/>
      <c r="AL124" s="156" t="s">
        <v>121</v>
      </c>
      <c r="AM124" s="156" t="s">
        <v>71</v>
      </c>
      <c r="AN124" s="45" t="e">
        <f t="shared" ca="1" si="1"/>
        <v>#NAME?</v>
      </c>
    </row>
    <row r="125" spans="1:40" s="156" customFormat="1" ht="12.75" x14ac:dyDescent="0.2">
      <c r="A125" s="154" t="s">
        <v>3224</v>
      </c>
      <c r="B125" s="147" t="s">
        <v>7408</v>
      </c>
      <c r="C125" s="109"/>
      <c r="D125" s="111" t="s">
        <v>3932</v>
      </c>
      <c r="E125" s="156" t="s">
        <v>3940</v>
      </c>
      <c r="F125" s="157" t="s">
        <v>3098</v>
      </c>
      <c r="G125" s="157"/>
      <c r="H125" s="157" t="s">
        <v>6591</v>
      </c>
      <c r="I125" s="111"/>
      <c r="J125" s="111"/>
      <c r="K125" s="111">
        <v>2012</v>
      </c>
      <c r="L125" s="111">
        <v>2012</v>
      </c>
      <c r="M125" s="157" t="s">
        <v>2874</v>
      </c>
      <c r="N125" s="146">
        <v>2079</v>
      </c>
      <c r="O125" s="147" t="s">
        <v>6621</v>
      </c>
      <c r="P125" s="145"/>
      <c r="Q125" s="145"/>
      <c r="R125" s="145"/>
      <c r="S125" s="145"/>
      <c r="T125" s="145"/>
      <c r="U125" s="145"/>
      <c r="W125" s="164"/>
      <c r="AB125" s="138"/>
      <c r="AE125" s="156" t="s">
        <v>7176</v>
      </c>
      <c r="AF125" s="168" t="s">
        <v>7177</v>
      </c>
      <c r="AG125" s="186" t="s">
        <v>7445</v>
      </c>
      <c r="AH125" s="156" t="s">
        <v>7178</v>
      </c>
      <c r="AI125" s="156" t="s">
        <v>117</v>
      </c>
      <c r="AJ125" s="185"/>
      <c r="AK125" s="185"/>
      <c r="AL125" s="156" t="s">
        <v>121</v>
      </c>
      <c r="AM125" s="156" t="s">
        <v>71</v>
      </c>
      <c r="AN125" s="45" t="e">
        <f t="shared" ca="1" si="1"/>
        <v>#NAME?</v>
      </c>
    </row>
    <row r="126" spans="1:40" s="156" customFormat="1" ht="12.75" x14ac:dyDescent="0.2">
      <c r="A126" s="154" t="s">
        <v>3225</v>
      </c>
      <c r="B126" s="147" t="s">
        <v>7409</v>
      </c>
      <c r="C126" s="109"/>
      <c r="D126" s="111" t="s">
        <v>3932</v>
      </c>
      <c r="E126" s="156" t="s">
        <v>3940</v>
      </c>
      <c r="F126" s="157" t="s">
        <v>3098</v>
      </c>
      <c r="G126" s="157"/>
      <c r="H126" s="157" t="s">
        <v>6586</v>
      </c>
      <c r="I126" s="111"/>
      <c r="J126" s="111"/>
      <c r="K126" s="111">
        <v>2012</v>
      </c>
      <c r="L126" s="111">
        <v>2012</v>
      </c>
      <c r="M126" s="157" t="s">
        <v>2874</v>
      </c>
      <c r="N126" s="146">
        <v>2079</v>
      </c>
      <c r="O126" s="147" t="s">
        <v>6622</v>
      </c>
      <c r="P126" s="145"/>
      <c r="Q126" s="145"/>
      <c r="R126" s="145"/>
      <c r="S126" s="145"/>
      <c r="T126" s="145"/>
      <c r="U126" s="145"/>
      <c r="W126" s="164"/>
      <c r="AB126" s="138"/>
      <c r="AE126" s="156" t="s">
        <v>7176</v>
      </c>
      <c r="AF126" s="168" t="s">
        <v>7177</v>
      </c>
      <c r="AG126" s="186" t="s">
        <v>7563</v>
      </c>
      <c r="AH126" s="156" t="s">
        <v>1393</v>
      </c>
      <c r="AI126" s="156" t="s">
        <v>143</v>
      </c>
      <c r="AJ126" s="185"/>
      <c r="AK126" s="185"/>
      <c r="AL126" s="156" t="s">
        <v>117</v>
      </c>
      <c r="AM126" s="156" t="s">
        <v>71</v>
      </c>
      <c r="AN126" s="45" t="e">
        <f t="shared" ca="1" si="1"/>
        <v>#NAME?</v>
      </c>
    </row>
    <row r="127" spans="1:40" s="156" customFormat="1" ht="12.75" x14ac:dyDescent="0.2">
      <c r="A127" s="154" t="s">
        <v>3226</v>
      </c>
      <c r="B127" s="147" t="s">
        <v>7410</v>
      </c>
      <c r="C127" s="109"/>
      <c r="D127" s="111" t="s">
        <v>3932</v>
      </c>
      <c r="E127" s="156" t="s">
        <v>3940</v>
      </c>
      <c r="F127" s="157" t="s">
        <v>3098</v>
      </c>
      <c r="G127" s="157"/>
      <c r="H127" s="157" t="s">
        <v>6586</v>
      </c>
      <c r="I127" s="111"/>
      <c r="J127" s="111"/>
      <c r="K127" s="111">
        <v>2012</v>
      </c>
      <c r="L127" s="111">
        <v>2012</v>
      </c>
      <c r="M127" s="157" t="s">
        <v>2874</v>
      </c>
      <c r="N127" s="146">
        <v>2079</v>
      </c>
      <c r="O127" s="147" t="s">
        <v>6623</v>
      </c>
      <c r="P127" s="145"/>
      <c r="Q127" s="145"/>
      <c r="R127" s="145"/>
      <c r="S127" s="145"/>
      <c r="T127" s="145"/>
      <c r="U127" s="145"/>
      <c r="W127" s="164"/>
      <c r="AB127" s="138"/>
      <c r="AE127" s="156" t="s">
        <v>7176</v>
      </c>
      <c r="AF127" s="168" t="s">
        <v>7177</v>
      </c>
      <c r="AG127" s="186" t="s">
        <v>7566</v>
      </c>
      <c r="AH127" s="156" t="s">
        <v>1393</v>
      </c>
      <c r="AI127" s="156" t="s">
        <v>143</v>
      </c>
      <c r="AJ127" s="185"/>
      <c r="AK127" s="185"/>
      <c r="AL127" s="156" t="s">
        <v>117</v>
      </c>
      <c r="AM127" s="156" t="s">
        <v>71</v>
      </c>
      <c r="AN127" s="45" t="e">
        <f t="shared" ca="1" si="1"/>
        <v>#NAME?</v>
      </c>
    </row>
    <row r="128" spans="1:40" s="156" customFormat="1" ht="12.75" x14ac:dyDescent="0.2">
      <c r="A128" s="154" t="s">
        <v>3227</v>
      </c>
      <c r="B128" s="147" t="s">
        <v>7411</v>
      </c>
      <c r="C128" s="109"/>
      <c r="D128" s="111" t="s">
        <v>3932</v>
      </c>
      <c r="E128" s="156" t="s">
        <v>3940</v>
      </c>
      <c r="F128" s="157" t="s">
        <v>3098</v>
      </c>
      <c r="G128" s="157"/>
      <c r="H128" s="157" t="s">
        <v>6586</v>
      </c>
      <c r="I128" s="111"/>
      <c r="J128" s="111"/>
      <c r="K128" s="111">
        <v>2012</v>
      </c>
      <c r="L128" s="111">
        <v>2012</v>
      </c>
      <c r="M128" s="157" t="s">
        <v>2874</v>
      </c>
      <c r="N128" s="146">
        <v>2079</v>
      </c>
      <c r="O128" s="147" t="s">
        <v>6624</v>
      </c>
      <c r="P128" s="145"/>
      <c r="Q128" s="145"/>
      <c r="R128" s="145"/>
      <c r="S128" s="145"/>
      <c r="T128" s="145"/>
      <c r="U128" s="145"/>
      <c r="W128" s="164"/>
      <c r="AB128" s="138"/>
      <c r="AE128" s="156" t="s">
        <v>7176</v>
      </c>
      <c r="AF128" s="168" t="s">
        <v>7177</v>
      </c>
      <c r="AG128" s="186" t="s">
        <v>7446</v>
      </c>
      <c r="AH128" s="156" t="s">
        <v>1393</v>
      </c>
      <c r="AI128" s="156" t="s">
        <v>143</v>
      </c>
      <c r="AJ128" s="185"/>
      <c r="AK128" s="185"/>
      <c r="AL128" s="156" t="s">
        <v>117</v>
      </c>
      <c r="AM128" s="156" t="s">
        <v>71</v>
      </c>
      <c r="AN128" s="45" t="e">
        <f t="shared" ca="1" si="1"/>
        <v>#NAME?</v>
      </c>
    </row>
    <row r="129" spans="1:40" s="156" customFormat="1" ht="12.75" x14ac:dyDescent="0.2">
      <c r="A129" s="154" t="s">
        <v>3228</v>
      </c>
      <c r="B129" s="147" t="s">
        <v>7412</v>
      </c>
      <c r="C129" s="109"/>
      <c r="D129" s="111" t="s">
        <v>3932</v>
      </c>
      <c r="E129" s="156" t="s">
        <v>3940</v>
      </c>
      <c r="F129" s="157" t="s">
        <v>3098</v>
      </c>
      <c r="G129" s="157"/>
      <c r="H129" s="157" t="s">
        <v>6588</v>
      </c>
      <c r="I129" s="111"/>
      <c r="J129" s="111"/>
      <c r="K129" s="111">
        <v>2012</v>
      </c>
      <c r="L129" s="111">
        <v>2012</v>
      </c>
      <c r="M129" s="157" t="s">
        <v>2874</v>
      </c>
      <c r="N129" s="146">
        <v>2079</v>
      </c>
      <c r="O129" s="147" t="s">
        <v>6625</v>
      </c>
      <c r="P129" s="145"/>
      <c r="Q129" s="145"/>
      <c r="R129" s="145"/>
      <c r="S129" s="145"/>
      <c r="T129" s="145"/>
      <c r="U129" s="145"/>
      <c r="W129" s="164"/>
      <c r="AB129" s="138"/>
      <c r="AE129" s="156" t="s">
        <v>7176</v>
      </c>
      <c r="AF129" s="168" t="s">
        <v>7177</v>
      </c>
      <c r="AG129" s="186" t="s">
        <v>7447</v>
      </c>
      <c r="AH129" s="156" t="s">
        <v>1393</v>
      </c>
      <c r="AI129" s="156" t="s">
        <v>143</v>
      </c>
      <c r="AJ129" s="185"/>
      <c r="AK129" s="185"/>
      <c r="AL129" s="156" t="s">
        <v>117</v>
      </c>
      <c r="AM129" s="156" t="s">
        <v>71</v>
      </c>
      <c r="AN129" s="45" t="e">
        <f t="shared" ca="1" si="1"/>
        <v>#NAME?</v>
      </c>
    </row>
    <row r="130" spans="1:40" s="156" customFormat="1" ht="12.75" x14ac:dyDescent="0.2">
      <c r="A130" s="154" t="s">
        <v>3229</v>
      </c>
      <c r="B130" s="147" t="s">
        <v>7413</v>
      </c>
      <c r="C130" s="109"/>
      <c r="D130" s="111" t="s">
        <v>3932</v>
      </c>
      <c r="E130" s="156" t="s">
        <v>3940</v>
      </c>
      <c r="F130" s="157" t="s">
        <v>3098</v>
      </c>
      <c r="G130" s="157"/>
      <c r="H130" s="157" t="s">
        <v>6588</v>
      </c>
      <c r="I130" s="111"/>
      <c r="J130" s="111"/>
      <c r="K130" s="111">
        <v>2012</v>
      </c>
      <c r="L130" s="111">
        <v>2012</v>
      </c>
      <c r="M130" s="157" t="s">
        <v>2874</v>
      </c>
      <c r="N130" s="146">
        <v>2079</v>
      </c>
      <c r="O130" s="147" t="s">
        <v>6626</v>
      </c>
      <c r="P130" s="145"/>
      <c r="Q130" s="145"/>
      <c r="R130" s="145"/>
      <c r="S130" s="145"/>
      <c r="T130" s="145"/>
      <c r="U130" s="145"/>
      <c r="W130" s="164"/>
      <c r="AB130" s="138"/>
      <c r="AE130" s="156" t="s">
        <v>7176</v>
      </c>
      <c r="AF130" s="168" t="s">
        <v>7177</v>
      </c>
      <c r="AG130" s="186" t="s">
        <v>7448</v>
      </c>
      <c r="AH130" s="156" t="s">
        <v>1393</v>
      </c>
      <c r="AI130" s="156" t="s">
        <v>143</v>
      </c>
      <c r="AJ130" s="185"/>
      <c r="AK130" s="185"/>
      <c r="AL130" s="156" t="s">
        <v>117</v>
      </c>
      <c r="AM130" s="156" t="s">
        <v>71</v>
      </c>
      <c r="AN130" s="45" t="e">
        <f t="shared" ca="1" si="1"/>
        <v>#NAME?</v>
      </c>
    </row>
    <row r="131" spans="1:40" s="156" customFormat="1" ht="12.75" x14ac:dyDescent="0.2">
      <c r="A131" s="154" t="s">
        <v>3230</v>
      </c>
      <c r="B131" s="147" t="s">
        <v>7414</v>
      </c>
      <c r="C131" s="109"/>
      <c r="D131" s="111" t="s">
        <v>3932</v>
      </c>
      <c r="E131" s="156" t="s">
        <v>3940</v>
      </c>
      <c r="F131" s="157" t="s">
        <v>3098</v>
      </c>
      <c r="G131" s="157"/>
      <c r="H131" s="157" t="s">
        <v>6592</v>
      </c>
      <c r="I131" s="111"/>
      <c r="J131" s="111"/>
      <c r="K131" s="111">
        <v>2012</v>
      </c>
      <c r="L131" s="111">
        <v>2012</v>
      </c>
      <c r="M131" s="157" t="s">
        <v>2874</v>
      </c>
      <c r="N131" s="146">
        <v>2079</v>
      </c>
      <c r="O131" s="147" t="s">
        <v>6627</v>
      </c>
      <c r="P131" s="145"/>
      <c r="Q131" s="145"/>
      <c r="R131" s="145"/>
      <c r="S131" s="145"/>
      <c r="T131" s="145"/>
      <c r="U131" s="145"/>
      <c r="W131" s="164"/>
      <c r="AB131" s="138"/>
      <c r="AE131" s="156" t="s">
        <v>7176</v>
      </c>
      <c r="AF131" s="168" t="s">
        <v>7177</v>
      </c>
      <c r="AG131" s="186" t="s">
        <v>7449</v>
      </c>
      <c r="AH131" s="156" t="s">
        <v>1393</v>
      </c>
      <c r="AI131" s="156" t="s">
        <v>143</v>
      </c>
      <c r="AJ131" s="185"/>
      <c r="AK131" s="185"/>
      <c r="AL131" s="156" t="s">
        <v>117</v>
      </c>
      <c r="AM131" s="156" t="s">
        <v>71</v>
      </c>
      <c r="AN131" s="45" t="e">
        <f t="shared" ca="1" si="1"/>
        <v>#NAME?</v>
      </c>
    </row>
    <row r="132" spans="1:40" s="156" customFormat="1" ht="12.75" x14ac:dyDescent="0.2">
      <c r="A132" s="154" t="s">
        <v>3231</v>
      </c>
      <c r="B132" s="147" t="s">
        <v>7415</v>
      </c>
      <c r="C132" s="109"/>
      <c r="D132" s="111" t="s">
        <v>3932</v>
      </c>
      <c r="E132" s="156" t="s">
        <v>3940</v>
      </c>
      <c r="F132" s="157" t="s">
        <v>3098</v>
      </c>
      <c r="G132" s="157"/>
      <c r="H132" s="157" t="s">
        <v>6592</v>
      </c>
      <c r="I132" s="111"/>
      <c r="J132" s="111"/>
      <c r="K132" s="111">
        <v>2012</v>
      </c>
      <c r="L132" s="111">
        <v>2012</v>
      </c>
      <c r="M132" s="157" t="s">
        <v>2874</v>
      </c>
      <c r="N132" s="146">
        <v>2079</v>
      </c>
      <c r="O132" s="147" t="s">
        <v>6628</v>
      </c>
      <c r="P132" s="145"/>
      <c r="Q132" s="145"/>
      <c r="R132" s="145"/>
      <c r="S132" s="145"/>
      <c r="T132" s="145"/>
      <c r="U132" s="145"/>
      <c r="W132" s="164"/>
      <c r="AB132" s="138"/>
      <c r="AE132" s="156" t="s">
        <v>7176</v>
      </c>
      <c r="AF132" s="168" t="s">
        <v>7177</v>
      </c>
      <c r="AG132" s="186" t="s">
        <v>7450</v>
      </c>
      <c r="AH132" s="156" t="s">
        <v>1393</v>
      </c>
      <c r="AI132" s="156" t="s">
        <v>143</v>
      </c>
      <c r="AJ132" s="185"/>
      <c r="AK132" s="185"/>
      <c r="AL132" s="156" t="s">
        <v>117</v>
      </c>
      <c r="AM132" s="156" t="s">
        <v>71</v>
      </c>
      <c r="AN132" s="45" t="e">
        <f t="shared" ca="1" si="1"/>
        <v>#NAME?</v>
      </c>
    </row>
    <row r="133" spans="1:40" s="156" customFormat="1" ht="12.75" x14ac:dyDescent="0.2">
      <c r="A133" s="154" t="s">
        <v>3232</v>
      </c>
      <c r="B133" s="147" t="s">
        <v>7416</v>
      </c>
      <c r="C133" s="109"/>
      <c r="D133" s="111" t="s">
        <v>3932</v>
      </c>
      <c r="E133" s="156" t="s">
        <v>3940</v>
      </c>
      <c r="F133" s="157" t="s">
        <v>3098</v>
      </c>
      <c r="G133" s="157"/>
      <c r="H133" s="157" t="s">
        <v>6593</v>
      </c>
      <c r="I133" s="111"/>
      <c r="J133" s="111"/>
      <c r="K133" s="111">
        <v>2012</v>
      </c>
      <c r="L133" s="111">
        <v>2012</v>
      </c>
      <c r="M133" s="157" t="s">
        <v>2874</v>
      </c>
      <c r="N133" s="146">
        <v>2079</v>
      </c>
      <c r="O133" s="147" t="s">
        <v>6629</v>
      </c>
      <c r="P133" s="145"/>
      <c r="Q133" s="145"/>
      <c r="R133" s="145"/>
      <c r="S133" s="145"/>
      <c r="T133" s="145"/>
      <c r="U133" s="145"/>
      <c r="W133" s="164"/>
      <c r="AB133" s="138"/>
      <c r="AE133" s="156" t="s">
        <v>7176</v>
      </c>
      <c r="AF133" s="168" t="s">
        <v>7177</v>
      </c>
      <c r="AG133" s="186" t="s">
        <v>7451</v>
      </c>
      <c r="AH133" s="156" t="s">
        <v>1393</v>
      </c>
      <c r="AI133" s="156" t="s">
        <v>143</v>
      </c>
      <c r="AJ133" s="185"/>
      <c r="AK133" s="185"/>
      <c r="AL133" s="156" t="s">
        <v>117</v>
      </c>
      <c r="AM133" s="156" t="s">
        <v>71</v>
      </c>
      <c r="AN133" s="45" t="e">
        <f t="shared" ref="AN133:AN169" ca="1" si="3">IF(AE133&lt;&gt;"",_xlfn.CONCAT(AE133,AF133," ","000,",AG133, " ",AH133,AI133," ",AL133,"-",AM133),"")</f>
        <v>#NAME?</v>
      </c>
    </row>
    <row r="134" spans="1:40" s="156" customFormat="1" ht="12.75" x14ac:dyDescent="0.2">
      <c r="A134" s="154" t="s">
        <v>3233</v>
      </c>
      <c r="B134" s="147" t="s">
        <v>7417</v>
      </c>
      <c r="C134" s="109"/>
      <c r="D134" s="111" t="s">
        <v>3932</v>
      </c>
      <c r="E134" s="156" t="s">
        <v>3940</v>
      </c>
      <c r="F134" s="157" t="s">
        <v>3098</v>
      </c>
      <c r="G134" s="157"/>
      <c r="H134" s="157" t="s">
        <v>6593</v>
      </c>
      <c r="I134" s="111"/>
      <c r="J134" s="111"/>
      <c r="K134" s="111">
        <v>2012</v>
      </c>
      <c r="L134" s="111">
        <v>2012</v>
      </c>
      <c r="M134" s="157" t="s">
        <v>2874</v>
      </c>
      <c r="N134" s="146">
        <v>2079</v>
      </c>
      <c r="O134" s="147" t="s">
        <v>6630</v>
      </c>
      <c r="P134" s="145"/>
      <c r="Q134" s="145"/>
      <c r="R134" s="145"/>
      <c r="S134" s="145"/>
      <c r="T134" s="145"/>
      <c r="U134" s="145"/>
      <c r="W134" s="164"/>
      <c r="AB134" s="138"/>
      <c r="AE134" s="156" t="s">
        <v>7176</v>
      </c>
      <c r="AF134" s="168" t="s">
        <v>7177</v>
      </c>
      <c r="AG134" s="186" t="s">
        <v>7452</v>
      </c>
      <c r="AH134" s="156" t="s">
        <v>1393</v>
      </c>
      <c r="AI134" s="156" t="s">
        <v>143</v>
      </c>
      <c r="AJ134" s="185"/>
      <c r="AK134" s="185"/>
      <c r="AL134" s="156" t="s">
        <v>117</v>
      </c>
      <c r="AM134" s="156" t="s">
        <v>71</v>
      </c>
      <c r="AN134" s="45" t="e">
        <f t="shared" ca="1" si="3"/>
        <v>#NAME?</v>
      </c>
    </row>
    <row r="135" spans="1:40" s="156" customFormat="1" ht="12.75" x14ac:dyDescent="0.2">
      <c r="A135" s="154" t="s">
        <v>3234</v>
      </c>
      <c r="B135" s="147" t="s">
        <v>7418</v>
      </c>
      <c r="C135" s="109"/>
      <c r="D135" s="111" t="s">
        <v>3932</v>
      </c>
      <c r="E135" s="156" t="s">
        <v>3940</v>
      </c>
      <c r="F135" s="157" t="s">
        <v>3098</v>
      </c>
      <c r="G135" s="157"/>
      <c r="H135" s="157" t="s">
        <v>6594</v>
      </c>
      <c r="I135" s="111"/>
      <c r="J135" s="111"/>
      <c r="K135" s="111">
        <v>2012</v>
      </c>
      <c r="L135" s="111">
        <v>2012</v>
      </c>
      <c r="M135" s="157" t="s">
        <v>2874</v>
      </c>
      <c r="N135" s="146">
        <v>2079</v>
      </c>
      <c r="O135" s="147" t="s">
        <v>6631</v>
      </c>
      <c r="P135" s="145"/>
      <c r="Q135" s="145"/>
      <c r="R135" s="145"/>
      <c r="S135" s="145"/>
      <c r="T135" s="145"/>
      <c r="U135" s="145"/>
      <c r="W135" s="164"/>
      <c r="AB135" s="138"/>
      <c r="AE135" s="156" t="s">
        <v>7176</v>
      </c>
      <c r="AF135" s="168" t="s">
        <v>7177</v>
      </c>
      <c r="AG135" s="186" t="s">
        <v>7453</v>
      </c>
      <c r="AH135" s="156" t="s">
        <v>1393</v>
      </c>
      <c r="AI135" s="156" t="s">
        <v>143</v>
      </c>
      <c r="AJ135" s="185"/>
      <c r="AK135" s="185"/>
      <c r="AL135" s="156" t="s">
        <v>117</v>
      </c>
      <c r="AM135" s="156" t="s">
        <v>71</v>
      </c>
      <c r="AN135" s="45" t="e">
        <f t="shared" ca="1" si="3"/>
        <v>#NAME?</v>
      </c>
    </row>
    <row r="136" spans="1:40" s="156" customFormat="1" ht="12.75" x14ac:dyDescent="0.2">
      <c r="A136" s="154" t="s">
        <v>3235</v>
      </c>
      <c r="B136" s="147" t="s">
        <v>7419</v>
      </c>
      <c r="C136" s="109"/>
      <c r="D136" s="111" t="s">
        <v>3932</v>
      </c>
      <c r="E136" s="156" t="s">
        <v>3940</v>
      </c>
      <c r="F136" s="157" t="s">
        <v>3098</v>
      </c>
      <c r="G136" s="157"/>
      <c r="H136" s="157" t="s">
        <v>6594</v>
      </c>
      <c r="I136" s="111"/>
      <c r="J136" s="111"/>
      <c r="K136" s="111">
        <v>2012</v>
      </c>
      <c r="L136" s="111">
        <v>2012</v>
      </c>
      <c r="M136" s="157" t="s">
        <v>2874</v>
      </c>
      <c r="N136" s="146">
        <v>2079</v>
      </c>
      <c r="O136" s="147" t="s">
        <v>6632</v>
      </c>
      <c r="P136" s="145"/>
      <c r="Q136" s="145"/>
      <c r="R136" s="145"/>
      <c r="S136" s="145"/>
      <c r="T136" s="145"/>
      <c r="U136" s="145"/>
      <c r="W136" s="164"/>
      <c r="AB136" s="138"/>
      <c r="AE136" s="156" t="s">
        <v>7176</v>
      </c>
      <c r="AF136" s="168" t="s">
        <v>7177</v>
      </c>
      <c r="AG136" s="186" t="s">
        <v>7454</v>
      </c>
      <c r="AH136" s="156" t="s">
        <v>1393</v>
      </c>
      <c r="AI136" s="156" t="s">
        <v>143</v>
      </c>
      <c r="AJ136" s="185"/>
      <c r="AK136" s="185"/>
      <c r="AL136" s="156" t="s">
        <v>117</v>
      </c>
      <c r="AM136" s="156" t="s">
        <v>71</v>
      </c>
      <c r="AN136" s="45" t="e">
        <f t="shared" ca="1" si="3"/>
        <v>#NAME?</v>
      </c>
    </row>
    <row r="137" spans="1:40" s="156" customFormat="1" ht="12.75" x14ac:dyDescent="0.2">
      <c r="A137" s="154" t="s">
        <v>3236</v>
      </c>
      <c r="B137" s="147" t="s">
        <v>7420</v>
      </c>
      <c r="C137" s="109"/>
      <c r="D137" s="111" t="s">
        <v>3932</v>
      </c>
      <c r="E137" s="156" t="s">
        <v>3940</v>
      </c>
      <c r="F137" s="157" t="s">
        <v>3098</v>
      </c>
      <c r="G137" s="157"/>
      <c r="H137" s="157" t="s">
        <v>6595</v>
      </c>
      <c r="I137" s="111"/>
      <c r="J137" s="111"/>
      <c r="K137" s="111">
        <v>2012</v>
      </c>
      <c r="L137" s="111">
        <v>2012</v>
      </c>
      <c r="M137" s="157" t="s">
        <v>2874</v>
      </c>
      <c r="N137" s="146">
        <v>2079</v>
      </c>
      <c r="O137" s="147" t="s">
        <v>6633</v>
      </c>
      <c r="P137" s="145"/>
      <c r="Q137" s="145"/>
      <c r="R137" s="145"/>
      <c r="S137" s="145"/>
      <c r="T137" s="145"/>
      <c r="U137" s="145"/>
      <c r="W137" s="164"/>
      <c r="AB137" s="138"/>
      <c r="AE137" s="156" t="s">
        <v>7176</v>
      </c>
      <c r="AF137" s="168" t="s">
        <v>7177</v>
      </c>
      <c r="AG137" s="186" t="s">
        <v>7455</v>
      </c>
      <c r="AH137" s="156" t="s">
        <v>1393</v>
      </c>
      <c r="AI137" s="156" t="s">
        <v>143</v>
      </c>
      <c r="AJ137" s="185"/>
      <c r="AK137" s="185"/>
      <c r="AL137" s="156" t="s">
        <v>117</v>
      </c>
      <c r="AM137" s="156" t="s">
        <v>71</v>
      </c>
      <c r="AN137" s="45" t="e">
        <f t="shared" ca="1" si="3"/>
        <v>#NAME?</v>
      </c>
    </row>
    <row r="138" spans="1:40" s="156" customFormat="1" ht="12.75" x14ac:dyDescent="0.2">
      <c r="A138" s="154" t="s">
        <v>3237</v>
      </c>
      <c r="B138" s="147" t="s">
        <v>7421</v>
      </c>
      <c r="C138" s="109"/>
      <c r="D138" s="111" t="s">
        <v>3932</v>
      </c>
      <c r="E138" s="156" t="s">
        <v>3940</v>
      </c>
      <c r="F138" s="157" t="s">
        <v>3098</v>
      </c>
      <c r="G138" s="157"/>
      <c r="H138" s="157" t="s">
        <v>6591</v>
      </c>
      <c r="I138" s="111"/>
      <c r="J138" s="111"/>
      <c r="K138" s="111">
        <v>2012</v>
      </c>
      <c r="L138" s="111">
        <v>2012</v>
      </c>
      <c r="M138" s="157" t="s">
        <v>2874</v>
      </c>
      <c r="N138" s="146">
        <v>2079</v>
      </c>
      <c r="O138" s="147" t="s">
        <v>6634</v>
      </c>
      <c r="P138" s="145"/>
      <c r="Q138" s="145"/>
      <c r="R138" s="145"/>
      <c r="S138" s="145"/>
      <c r="T138" s="145"/>
      <c r="U138" s="145"/>
      <c r="W138" s="164"/>
      <c r="AB138" s="138"/>
      <c r="AE138" s="156" t="s">
        <v>7176</v>
      </c>
      <c r="AF138" s="168" t="s">
        <v>7177</v>
      </c>
      <c r="AG138" s="186" t="s">
        <v>7444</v>
      </c>
      <c r="AH138" s="156" t="s">
        <v>1393</v>
      </c>
      <c r="AI138" s="156" t="s">
        <v>143</v>
      </c>
      <c r="AJ138" s="185"/>
      <c r="AK138" s="185"/>
      <c r="AL138" s="156" t="s">
        <v>117</v>
      </c>
      <c r="AM138" s="156" t="s">
        <v>71</v>
      </c>
      <c r="AN138" s="45" t="e">
        <f t="shared" ca="1" si="3"/>
        <v>#NAME?</v>
      </c>
    </row>
    <row r="139" spans="1:40" s="156" customFormat="1" x14ac:dyDescent="0.2">
      <c r="A139" s="154" t="s">
        <v>3238</v>
      </c>
      <c r="B139" s="147" t="s">
        <v>7422</v>
      </c>
      <c r="C139" s="109"/>
      <c r="D139" s="111" t="s">
        <v>3932</v>
      </c>
      <c r="E139" s="156" t="s">
        <v>3940</v>
      </c>
      <c r="F139" s="157" t="s">
        <v>3098</v>
      </c>
      <c r="G139" s="157"/>
      <c r="H139" s="157" t="s">
        <v>6649</v>
      </c>
      <c r="I139" s="111"/>
      <c r="J139" s="111"/>
      <c r="K139" s="111">
        <v>2012</v>
      </c>
      <c r="L139" s="111">
        <v>2012</v>
      </c>
      <c r="M139" s="157" t="s">
        <v>2874</v>
      </c>
      <c r="N139" s="146">
        <v>2079</v>
      </c>
      <c r="O139" s="147" t="s">
        <v>6635</v>
      </c>
      <c r="P139" s="145"/>
      <c r="Q139" s="145"/>
      <c r="R139" s="145"/>
      <c r="S139" s="145"/>
      <c r="T139" s="145"/>
      <c r="U139" s="145"/>
      <c r="W139" s="164"/>
      <c r="AB139" s="138"/>
      <c r="AN139" s="45" t="str">
        <f t="shared" si="3"/>
        <v/>
      </c>
    </row>
    <row r="140" spans="1:40" s="156" customFormat="1" x14ac:dyDescent="0.2">
      <c r="A140" s="154" t="s">
        <v>3239</v>
      </c>
      <c r="B140" s="147" t="s">
        <v>7423</v>
      </c>
      <c r="C140" s="109"/>
      <c r="D140" s="111" t="s">
        <v>3932</v>
      </c>
      <c r="E140" s="156" t="s">
        <v>3940</v>
      </c>
      <c r="F140" s="157" t="s">
        <v>3098</v>
      </c>
      <c r="G140" s="157"/>
      <c r="H140" s="157" t="s">
        <v>6649</v>
      </c>
      <c r="I140" s="111"/>
      <c r="J140" s="111"/>
      <c r="K140" s="111">
        <v>2012</v>
      </c>
      <c r="L140" s="111">
        <v>2012</v>
      </c>
      <c r="M140" s="157" t="s">
        <v>2874</v>
      </c>
      <c r="N140" s="146">
        <v>2079</v>
      </c>
      <c r="O140" s="147" t="s">
        <v>6636</v>
      </c>
      <c r="P140" s="145"/>
      <c r="Q140" s="145"/>
      <c r="R140" s="145"/>
      <c r="S140" s="145"/>
      <c r="T140" s="145"/>
      <c r="U140" s="145"/>
      <c r="W140" s="164"/>
      <c r="AB140" s="138"/>
      <c r="AN140" s="45" t="str">
        <f t="shared" si="3"/>
        <v/>
      </c>
    </row>
    <row r="141" spans="1:40" s="156" customFormat="1" x14ac:dyDescent="0.2">
      <c r="A141" s="154" t="s">
        <v>3240</v>
      </c>
      <c r="B141" s="147" t="s">
        <v>7424</v>
      </c>
      <c r="C141" s="109"/>
      <c r="D141" s="111" t="s">
        <v>3932</v>
      </c>
      <c r="E141" s="156" t="s">
        <v>3940</v>
      </c>
      <c r="F141" s="157" t="s">
        <v>3098</v>
      </c>
      <c r="G141" s="157"/>
      <c r="H141" s="157" t="s">
        <v>6649</v>
      </c>
      <c r="I141" s="111"/>
      <c r="J141" s="111"/>
      <c r="K141" s="111">
        <v>2012</v>
      </c>
      <c r="L141" s="111">
        <v>2012</v>
      </c>
      <c r="M141" s="157" t="s">
        <v>2874</v>
      </c>
      <c r="N141" s="146">
        <v>2079</v>
      </c>
      <c r="O141" s="147" t="s">
        <v>6637</v>
      </c>
      <c r="P141" s="145"/>
      <c r="Q141" s="145"/>
      <c r="R141" s="145"/>
      <c r="S141" s="145"/>
      <c r="T141" s="145"/>
      <c r="U141" s="145"/>
      <c r="W141" s="164"/>
      <c r="AB141" s="138"/>
      <c r="AN141" s="45" t="str">
        <f t="shared" si="3"/>
        <v/>
      </c>
    </row>
    <row r="142" spans="1:40" s="156" customFormat="1" x14ac:dyDescent="0.2">
      <c r="A142" s="154" t="s">
        <v>3241</v>
      </c>
      <c r="B142" s="147" t="s">
        <v>7425</v>
      </c>
      <c r="C142" s="109"/>
      <c r="D142" s="111" t="s">
        <v>3932</v>
      </c>
      <c r="E142" s="156" t="s">
        <v>3940</v>
      </c>
      <c r="F142" s="157" t="s">
        <v>3098</v>
      </c>
      <c r="G142" s="157"/>
      <c r="H142" s="157" t="s">
        <v>6649</v>
      </c>
      <c r="I142" s="111"/>
      <c r="J142" s="111"/>
      <c r="K142" s="111">
        <v>2012</v>
      </c>
      <c r="L142" s="111">
        <v>2012</v>
      </c>
      <c r="M142" s="157" t="s">
        <v>2874</v>
      </c>
      <c r="N142" s="146">
        <v>2079</v>
      </c>
      <c r="O142" s="147" t="s">
        <v>6638</v>
      </c>
      <c r="P142" s="145"/>
      <c r="Q142" s="145"/>
      <c r="R142" s="145"/>
      <c r="S142" s="145"/>
      <c r="T142" s="145"/>
      <c r="U142" s="145"/>
      <c r="W142" s="164"/>
      <c r="AB142" s="138"/>
      <c r="AN142" s="45" t="str">
        <f t="shared" si="3"/>
        <v/>
      </c>
    </row>
    <row r="143" spans="1:40" s="156" customFormat="1" x14ac:dyDescent="0.2">
      <c r="A143" s="154" t="s">
        <v>3242</v>
      </c>
      <c r="B143" s="147" t="s">
        <v>7426</v>
      </c>
      <c r="C143" s="109"/>
      <c r="D143" s="111" t="s">
        <v>3932</v>
      </c>
      <c r="E143" s="156" t="s">
        <v>3940</v>
      </c>
      <c r="F143" s="157" t="s">
        <v>3098</v>
      </c>
      <c r="G143" s="157"/>
      <c r="H143" s="157" t="s">
        <v>6649</v>
      </c>
      <c r="I143" s="111"/>
      <c r="J143" s="111"/>
      <c r="K143" s="111">
        <v>2012</v>
      </c>
      <c r="L143" s="111">
        <v>2012</v>
      </c>
      <c r="M143" s="157" t="s">
        <v>2874</v>
      </c>
      <c r="N143" s="146">
        <v>2079</v>
      </c>
      <c r="O143" s="147" t="s">
        <v>6639</v>
      </c>
      <c r="P143" s="145"/>
      <c r="Q143" s="145"/>
      <c r="R143" s="145"/>
      <c r="S143" s="145"/>
      <c r="T143" s="145"/>
      <c r="U143" s="145"/>
      <c r="W143" s="164"/>
      <c r="AB143" s="138"/>
      <c r="AN143" s="45" t="str">
        <f t="shared" si="3"/>
        <v/>
      </c>
    </row>
    <row r="144" spans="1:40" s="156" customFormat="1" x14ac:dyDescent="0.2">
      <c r="A144" s="154" t="s">
        <v>3243</v>
      </c>
      <c r="B144" s="147" t="s">
        <v>7427</v>
      </c>
      <c r="C144" s="109"/>
      <c r="D144" s="111" t="s">
        <v>3932</v>
      </c>
      <c r="E144" s="156" t="s">
        <v>3940</v>
      </c>
      <c r="F144" s="157" t="s">
        <v>3098</v>
      </c>
      <c r="G144" s="157"/>
      <c r="H144" s="157" t="s">
        <v>6649</v>
      </c>
      <c r="I144" s="111"/>
      <c r="J144" s="111"/>
      <c r="K144" s="111">
        <v>2012</v>
      </c>
      <c r="L144" s="111">
        <v>2012</v>
      </c>
      <c r="M144" s="157" t="s">
        <v>2874</v>
      </c>
      <c r="N144" s="146">
        <v>2079</v>
      </c>
      <c r="O144" s="147" t="s">
        <v>6640</v>
      </c>
      <c r="P144" s="145"/>
      <c r="Q144" s="145"/>
      <c r="R144" s="145"/>
      <c r="S144" s="145"/>
      <c r="T144" s="145"/>
      <c r="U144" s="145"/>
      <c r="W144" s="164"/>
      <c r="AB144" s="138"/>
      <c r="AN144" s="45" t="str">
        <f t="shared" si="3"/>
        <v/>
      </c>
    </row>
    <row r="145" spans="1:41" s="156" customFormat="1" x14ac:dyDescent="0.2">
      <c r="A145" s="154" t="s">
        <v>3244</v>
      </c>
      <c r="B145" s="147" t="s">
        <v>7428</v>
      </c>
      <c r="C145" s="109"/>
      <c r="D145" s="111" t="s">
        <v>3932</v>
      </c>
      <c r="E145" s="156" t="s">
        <v>3940</v>
      </c>
      <c r="F145" s="157" t="s">
        <v>3098</v>
      </c>
      <c r="G145" s="157"/>
      <c r="H145" s="157" t="s">
        <v>6649</v>
      </c>
      <c r="I145" s="111"/>
      <c r="J145" s="111"/>
      <c r="K145" s="111">
        <v>2012</v>
      </c>
      <c r="L145" s="111">
        <v>2012</v>
      </c>
      <c r="M145" s="157" t="s">
        <v>2874</v>
      </c>
      <c r="N145" s="146">
        <v>2079</v>
      </c>
      <c r="O145" s="147" t="s">
        <v>6641</v>
      </c>
      <c r="P145" s="145"/>
      <c r="Q145" s="145"/>
      <c r="R145" s="145"/>
      <c r="S145" s="145"/>
      <c r="T145" s="145"/>
      <c r="U145" s="145"/>
      <c r="W145" s="164"/>
      <c r="AB145" s="138"/>
      <c r="AN145" s="45" t="str">
        <f t="shared" si="3"/>
        <v/>
      </c>
    </row>
    <row r="146" spans="1:41" s="156" customFormat="1" x14ac:dyDescent="0.2">
      <c r="A146" s="154" t="s">
        <v>3245</v>
      </c>
      <c r="B146" s="147" t="s">
        <v>7429</v>
      </c>
      <c r="C146" s="109"/>
      <c r="D146" s="111" t="s">
        <v>3931</v>
      </c>
      <c r="E146" s="156" t="s">
        <v>3940</v>
      </c>
      <c r="F146" s="157" t="s">
        <v>3098</v>
      </c>
      <c r="G146" s="157"/>
      <c r="H146" s="157" t="s">
        <v>6649</v>
      </c>
      <c r="I146" s="111"/>
      <c r="J146" s="111"/>
      <c r="K146" s="111">
        <v>2012</v>
      </c>
      <c r="L146" s="111">
        <v>2012</v>
      </c>
      <c r="M146" s="157" t="s">
        <v>2875</v>
      </c>
      <c r="N146" s="146">
        <v>2080</v>
      </c>
      <c r="O146" s="147" t="s">
        <v>6642</v>
      </c>
      <c r="P146" s="145"/>
      <c r="Q146" s="145"/>
      <c r="R146" s="145"/>
      <c r="S146" s="145"/>
      <c r="T146" s="145"/>
      <c r="U146" s="145"/>
      <c r="W146" s="164"/>
      <c r="AB146" s="138"/>
      <c r="AN146" s="45" t="str">
        <f t="shared" si="3"/>
        <v/>
      </c>
    </row>
    <row r="147" spans="1:41" s="156" customFormat="1" x14ac:dyDescent="0.2">
      <c r="A147" s="154" t="s">
        <v>3246</v>
      </c>
      <c r="B147" s="147" t="s">
        <v>7430</v>
      </c>
      <c r="C147" s="109"/>
      <c r="D147" s="111" t="s">
        <v>3931</v>
      </c>
      <c r="E147" s="156" t="s">
        <v>3940</v>
      </c>
      <c r="F147" s="157" t="s">
        <v>3098</v>
      </c>
      <c r="G147" s="157"/>
      <c r="H147" s="157" t="s">
        <v>6649</v>
      </c>
      <c r="I147" s="111"/>
      <c r="J147" s="111"/>
      <c r="K147" s="111">
        <v>2012</v>
      </c>
      <c r="L147" s="111">
        <v>2012</v>
      </c>
      <c r="M147" s="157" t="s">
        <v>2875</v>
      </c>
      <c r="N147" s="146">
        <v>2080</v>
      </c>
      <c r="O147" s="147" t="s">
        <v>6643</v>
      </c>
      <c r="P147" s="145"/>
      <c r="Q147" s="145"/>
      <c r="R147" s="145"/>
      <c r="S147" s="145"/>
      <c r="T147" s="145"/>
      <c r="U147" s="145"/>
      <c r="W147" s="164"/>
      <c r="AB147" s="138"/>
      <c r="AN147" s="45" t="str">
        <f t="shared" si="3"/>
        <v/>
      </c>
    </row>
    <row r="148" spans="1:41" s="156" customFormat="1" x14ac:dyDescent="0.2">
      <c r="A148" s="154" t="s">
        <v>3247</v>
      </c>
      <c r="B148" s="147" t="s">
        <v>7431</v>
      </c>
      <c r="C148" s="109"/>
      <c r="D148" s="111" t="s">
        <v>3931</v>
      </c>
      <c r="E148" s="156" t="s">
        <v>3940</v>
      </c>
      <c r="F148" s="157" t="s">
        <v>3098</v>
      </c>
      <c r="G148" s="157"/>
      <c r="H148" s="157" t="s">
        <v>6649</v>
      </c>
      <c r="I148" s="111"/>
      <c r="J148" s="111"/>
      <c r="K148" s="111">
        <v>2012</v>
      </c>
      <c r="L148" s="111">
        <v>2012</v>
      </c>
      <c r="M148" s="157" t="s">
        <v>2875</v>
      </c>
      <c r="N148" s="146">
        <v>2080</v>
      </c>
      <c r="O148" s="147" t="s">
        <v>6644</v>
      </c>
      <c r="P148" s="145"/>
      <c r="Q148" s="145"/>
      <c r="R148" s="145"/>
      <c r="S148" s="145"/>
      <c r="T148" s="145"/>
      <c r="U148" s="145"/>
      <c r="W148" s="164"/>
      <c r="AB148" s="138"/>
      <c r="AN148" s="45" t="str">
        <f t="shared" si="3"/>
        <v/>
      </c>
    </row>
    <row r="149" spans="1:41" s="139" customFormat="1" ht="10.35" customHeight="1" x14ac:dyDescent="0.2">
      <c r="A149" s="162" t="s">
        <v>3248</v>
      </c>
      <c r="B149" s="139" t="s">
        <v>3590</v>
      </c>
      <c r="C149" s="11"/>
      <c r="D149" s="14"/>
      <c r="E149" s="139" t="s">
        <v>3940</v>
      </c>
      <c r="F149" s="141" t="s">
        <v>3019</v>
      </c>
      <c r="G149" s="141" t="str">
        <f>VLOOKUP(AD149,Tussenniveau6A!A:G,7,FALSE)</f>
        <v>0004-0030-0031-0000037</v>
      </c>
      <c r="H149" s="141" t="str">
        <f>VLOOKUP(AD149,Tussenniveau6A!A:B,2,FALSE)</f>
        <v>Luidsprekersecties Noord</v>
      </c>
      <c r="I149" s="14"/>
      <c r="J149" s="14"/>
      <c r="K149" s="14"/>
      <c r="L149" s="14"/>
      <c r="M149" s="141"/>
      <c r="N149" s="148"/>
      <c r="O149" s="149"/>
      <c r="P149" s="150"/>
      <c r="Q149" s="150"/>
      <c r="R149" s="150"/>
      <c r="S149" s="150"/>
      <c r="T149" s="150"/>
      <c r="U149" s="150"/>
      <c r="AB149" s="163" t="str">
        <f>VLOOKUP(E149,Objecten!$B$4:$C$275,2,FALSE)</f>
        <v>0004</v>
      </c>
      <c r="AC149" s="139" t="str">
        <f>VLOOKUP(F149,Elementen!$B$4:$C$4031,2,FALSE)</f>
        <v>0063</v>
      </c>
      <c r="AD149" s="139" t="s">
        <v>3440</v>
      </c>
      <c r="AE149" s="170" t="s">
        <v>7176</v>
      </c>
      <c r="AF149" s="171" t="s">
        <v>7177</v>
      </c>
      <c r="AG149" s="172"/>
      <c r="AH149" s="170" t="s">
        <v>1393</v>
      </c>
      <c r="AI149" s="170" t="s">
        <v>143</v>
      </c>
      <c r="AJ149" s="170"/>
      <c r="AK149" s="172"/>
      <c r="AL149" s="172"/>
      <c r="AM149" s="170" t="s">
        <v>117</v>
      </c>
      <c r="AN149" s="45" t="e">
        <f t="shared" ca="1" si="3"/>
        <v>#NAME?</v>
      </c>
      <c r="AO149" s="45" t="s">
        <v>7569</v>
      </c>
    </row>
    <row r="150" spans="1:41" s="139" customFormat="1" ht="10.35" customHeight="1" x14ac:dyDescent="0.2">
      <c r="A150" s="162" t="s">
        <v>3249</v>
      </c>
      <c r="B150" s="139" t="s">
        <v>3591</v>
      </c>
      <c r="C150" s="11"/>
      <c r="D150" s="14"/>
      <c r="E150" s="139" t="s">
        <v>3940</v>
      </c>
      <c r="F150" s="141" t="s">
        <v>3019</v>
      </c>
      <c r="G150" s="141" t="str">
        <f>VLOOKUP(AD150,Tussenniveau6A!A:G,7,FALSE)</f>
        <v>0004-0030-0031-0000037</v>
      </c>
      <c r="H150" s="141" t="str">
        <f>VLOOKUP(AD150,Tussenniveau6A!A:B,2,FALSE)</f>
        <v>Luidsprekersecties Noord</v>
      </c>
      <c r="I150" s="14"/>
      <c r="J150" s="14"/>
      <c r="K150" s="14"/>
      <c r="L150" s="14"/>
      <c r="M150" s="141"/>
      <c r="N150" s="148"/>
      <c r="O150" s="149"/>
      <c r="P150" s="150"/>
      <c r="Q150" s="150"/>
      <c r="R150" s="150"/>
      <c r="S150" s="150"/>
      <c r="T150" s="150"/>
      <c r="U150" s="150"/>
      <c r="AB150" s="163" t="str">
        <f>VLOOKUP(E150,Objecten!$B$4:$C$275,2,FALSE)</f>
        <v>0004</v>
      </c>
      <c r="AC150" s="139" t="str">
        <f>VLOOKUP(F150,Elementen!$B$4:$C$4031,2,FALSE)</f>
        <v>0063</v>
      </c>
      <c r="AD150" s="139" t="s">
        <v>3440</v>
      </c>
      <c r="AE150" s="170" t="s">
        <v>7176</v>
      </c>
      <c r="AF150" s="171" t="s">
        <v>7177</v>
      </c>
      <c r="AG150" s="172"/>
      <c r="AH150" s="170" t="s">
        <v>1393</v>
      </c>
      <c r="AI150" s="170" t="s">
        <v>143</v>
      </c>
      <c r="AJ150" s="170"/>
      <c r="AK150" s="172"/>
      <c r="AL150" s="172"/>
      <c r="AM150" s="170" t="s">
        <v>117</v>
      </c>
      <c r="AN150" s="45" t="e">
        <f t="shared" ca="1" si="3"/>
        <v>#NAME?</v>
      </c>
      <c r="AO150" s="45" t="s">
        <v>7569</v>
      </c>
    </row>
    <row r="151" spans="1:41" s="139" customFormat="1" ht="10.35" customHeight="1" x14ac:dyDescent="0.2">
      <c r="A151" s="162" t="s">
        <v>3250</v>
      </c>
      <c r="B151" s="139" t="s">
        <v>3592</v>
      </c>
      <c r="C151" s="11"/>
      <c r="D151" s="14"/>
      <c r="E151" s="139" t="s">
        <v>3940</v>
      </c>
      <c r="F151" s="141" t="s">
        <v>3019</v>
      </c>
      <c r="G151" s="141" t="str">
        <f>VLOOKUP(AD151,Tussenniveau6A!A:G,7,FALSE)</f>
        <v>0004-0030-0031-0000037</v>
      </c>
      <c r="H151" s="141" t="str">
        <f>VLOOKUP(AD151,Tussenniveau6A!A:B,2,FALSE)</f>
        <v>Luidsprekersecties Noord</v>
      </c>
      <c r="I151" s="14"/>
      <c r="J151" s="14"/>
      <c r="K151" s="14"/>
      <c r="L151" s="14"/>
      <c r="M151" s="141"/>
      <c r="N151" s="148"/>
      <c r="O151" s="149"/>
      <c r="P151" s="150"/>
      <c r="Q151" s="150"/>
      <c r="R151" s="150"/>
      <c r="S151" s="150"/>
      <c r="T151" s="150"/>
      <c r="U151" s="150"/>
      <c r="AB151" s="163" t="str">
        <f>VLOOKUP(E151,Objecten!$B$4:$C$275,2,FALSE)</f>
        <v>0004</v>
      </c>
      <c r="AC151" s="139" t="str">
        <f>VLOOKUP(F151,Elementen!$B$4:$C$4031,2,FALSE)</f>
        <v>0063</v>
      </c>
      <c r="AD151" s="139" t="s">
        <v>3440</v>
      </c>
      <c r="AE151" s="170" t="s">
        <v>7176</v>
      </c>
      <c r="AF151" s="171" t="s">
        <v>7177</v>
      </c>
      <c r="AG151" s="172"/>
      <c r="AH151" s="170" t="s">
        <v>1393</v>
      </c>
      <c r="AI151" s="170" t="s">
        <v>143</v>
      </c>
      <c r="AJ151" s="170"/>
      <c r="AK151" s="172"/>
      <c r="AL151" s="172"/>
      <c r="AM151" s="170" t="s">
        <v>117</v>
      </c>
      <c r="AN151" s="45" t="e">
        <f t="shared" ca="1" si="3"/>
        <v>#NAME?</v>
      </c>
      <c r="AO151" s="45" t="s">
        <v>7569</v>
      </c>
    </row>
    <row r="152" spans="1:41" s="139" customFormat="1" ht="10.35" customHeight="1" x14ac:dyDescent="0.2">
      <c r="A152" s="162" t="s">
        <v>3251</v>
      </c>
      <c r="B152" s="139" t="s">
        <v>3593</v>
      </c>
      <c r="C152" s="11"/>
      <c r="D152" s="14"/>
      <c r="E152" s="139" t="s">
        <v>3940</v>
      </c>
      <c r="F152" s="141" t="s">
        <v>3019</v>
      </c>
      <c r="G152" s="141" t="str">
        <f>VLOOKUP(AD152,Tussenniveau6A!A:G,7,FALSE)</f>
        <v>0004-0030-0031-0000037</v>
      </c>
      <c r="H152" s="141" t="str">
        <f>VLOOKUP(AD152,Tussenniveau6A!A:B,2,FALSE)</f>
        <v>Luidsprekersecties Noord</v>
      </c>
      <c r="I152" s="14"/>
      <c r="J152" s="14"/>
      <c r="K152" s="14"/>
      <c r="L152" s="14"/>
      <c r="M152" s="141"/>
      <c r="N152" s="148"/>
      <c r="O152" s="149"/>
      <c r="P152" s="150"/>
      <c r="Q152" s="150"/>
      <c r="R152" s="150"/>
      <c r="S152" s="150"/>
      <c r="T152" s="150"/>
      <c r="U152" s="150"/>
      <c r="AB152" s="163" t="str">
        <f>VLOOKUP(E152,Objecten!$B$4:$C$275,2,FALSE)</f>
        <v>0004</v>
      </c>
      <c r="AC152" s="139" t="str">
        <f>VLOOKUP(F152,Elementen!$B$4:$C$4031,2,FALSE)</f>
        <v>0063</v>
      </c>
      <c r="AD152" s="139" t="s">
        <v>3440</v>
      </c>
      <c r="AE152" s="170" t="s">
        <v>7176</v>
      </c>
      <c r="AF152" s="171" t="s">
        <v>7177</v>
      </c>
      <c r="AG152" s="172"/>
      <c r="AH152" s="170" t="s">
        <v>1393</v>
      </c>
      <c r="AI152" s="170" t="s">
        <v>143</v>
      </c>
      <c r="AJ152" s="170"/>
      <c r="AK152" s="172"/>
      <c r="AL152" s="172"/>
      <c r="AM152" s="170" t="s">
        <v>117</v>
      </c>
      <c r="AN152" s="45" t="e">
        <f t="shared" ca="1" si="3"/>
        <v>#NAME?</v>
      </c>
      <c r="AO152" s="45" t="s">
        <v>7569</v>
      </c>
    </row>
    <row r="153" spans="1:41" s="139" customFormat="1" ht="10.35" customHeight="1" x14ac:dyDescent="0.2">
      <c r="A153" s="162" t="s">
        <v>3252</v>
      </c>
      <c r="B153" s="139" t="s">
        <v>3594</v>
      </c>
      <c r="C153" s="11"/>
      <c r="D153" s="14"/>
      <c r="E153" s="139" t="s">
        <v>3940</v>
      </c>
      <c r="F153" s="141" t="s">
        <v>3019</v>
      </c>
      <c r="G153" s="141" t="str">
        <f>VLOOKUP(AD153,Tussenniveau6A!A:G,7,FALSE)</f>
        <v>0004-0030-0031-0000038</v>
      </c>
      <c r="H153" s="141" t="str">
        <f>VLOOKUP(AD153,Tussenniveau6A!A:B,2,FALSE)</f>
        <v>Luidsprekersecties Oost</v>
      </c>
      <c r="I153" s="14"/>
      <c r="J153" s="14"/>
      <c r="K153" s="14"/>
      <c r="L153" s="14"/>
      <c r="M153" s="141"/>
      <c r="N153" s="148"/>
      <c r="O153" s="149"/>
      <c r="P153" s="150"/>
      <c r="Q153" s="150"/>
      <c r="R153" s="150"/>
      <c r="S153" s="150"/>
      <c r="T153" s="150"/>
      <c r="U153" s="150"/>
      <c r="AB153" s="163" t="str">
        <f>VLOOKUP(E153,Objecten!$B$4:$C$275,2,FALSE)</f>
        <v>0004</v>
      </c>
      <c r="AC153" s="139" t="str">
        <f>VLOOKUP(F153,Elementen!$B$4:$C$4031,2,FALSE)</f>
        <v>0063</v>
      </c>
      <c r="AD153" s="139" t="s">
        <v>3441</v>
      </c>
      <c r="AE153" s="170" t="s">
        <v>7176</v>
      </c>
      <c r="AF153" s="171" t="s">
        <v>7177</v>
      </c>
      <c r="AG153" s="172"/>
      <c r="AH153" s="170" t="s">
        <v>1393</v>
      </c>
      <c r="AI153" s="170" t="s">
        <v>143</v>
      </c>
      <c r="AJ153" s="170"/>
      <c r="AK153" s="172"/>
      <c r="AL153" s="172"/>
      <c r="AM153" s="170" t="s">
        <v>117</v>
      </c>
      <c r="AN153" s="45" t="e">
        <f t="shared" ca="1" si="3"/>
        <v>#NAME?</v>
      </c>
      <c r="AO153" s="45" t="s">
        <v>7569</v>
      </c>
    </row>
    <row r="154" spans="1:41" s="139" customFormat="1" ht="10.35" customHeight="1" x14ac:dyDescent="0.2">
      <c r="A154" s="162" t="s">
        <v>3253</v>
      </c>
      <c r="B154" s="139" t="s">
        <v>3595</v>
      </c>
      <c r="C154" s="11"/>
      <c r="D154" s="14"/>
      <c r="E154" s="139" t="s">
        <v>3940</v>
      </c>
      <c r="F154" s="141" t="s">
        <v>3019</v>
      </c>
      <c r="G154" s="141" t="str">
        <f>VLOOKUP(AD154,Tussenniveau6A!A:G,7,FALSE)</f>
        <v>0004-0030-0031-0000038</v>
      </c>
      <c r="H154" s="141" t="str">
        <f>VLOOKUP(AD154,Tussenniveau6A!A:B,2,FALSE)</f>
        <v>Luidsprekersecties Oost</v>
      </c>
      <c r="I154" s="14"/>
      <c r="J154" s="14"/>
      <c r="K154" s="14"/>
      <c r="L154" s="14"/>
      <c r="M154" s="141"/>
      <c r="N154" s="148"/>
      <c r="O154" s="149"/>
      <c r="P154" s="150"/>
      <c r="Q154" s="150"/>
      <c r="R154" s="150"/>
      <c r="S154" s="150"/>
      <c r="T154" s="150"/>
      <c r="U154" s="150"/>
      <c r="AB154" s="163" t="str">
        <f>VLOOKUP(E154,Objecten!$B$4:$C$275,2,FALSE)</f>
        <v>0004</v>
      </c>
      <c r="AC154" s="139" t="str">
        <f>VLOOKUP(F154,Elementen!$B$4:$C$4031,2,FALSE)</f>
        <v>0063</v>
      </c>
      <c r="AD154" s="139" t="s">
        <v>3441</v>
      </c>
      <c r="AE154" s="170" t="s">
        <v>7176</v>
      </c>
      <c r="AF154" s="171" t="s">
        <v>7177</v>
      </c>
      <c r="AG154" s="172"/>
      <c r="AH154" s="170" t="s">
        <v>1393</v>
      </c>
      <c r="AI154" s="170" t="s">
        <v>143</v>
      </c>
      <c r="AJ154" s="170"/>
      <c r="AK154" s="172"/>
      <c r="AL154" s="172"/>
      <c r="AM154" s="170" t="s">
        <v>117</v>
      </c>
      <c r="AN154" s="45" t="e">
        <f t="shared" ca="1" si="3"/>
        <v>#NAME?</v>
      </c>
      <c r="AO154" s="45" t="s">
        <v>7569</v>
      </c>
    </row>
    <row r="155" spans="1:41" s="139" customFormat="1" ht="10.35" customHeight="1" x14ac:dyDescent="0.2">
      <c r="A155" s="162" t="s">
        <v>3254</v>
      </c>
      <c r="B155" s="139" t="s">
        <v>3596</v>
      </c>
      <c r="C155" s="11"/>
      <c r="D155" s="14"/>
      <c r="E155" s="139" t="s">
        <v>3940</v>
      </c>
      <c r="F155" s="141" t="s">
        <v>3019</v>
      </c>
      <c r="G155" s="141" t="str">
        <f>VLOOKUP(AD155,Tussenniveau6A!A:G,7,FALSE)</f>
        <v>0004-0030-0031-0000038</v>
      </c>
      <c r="H155" s="141" t="str">
        <f>VLOOKUP(AD155,Tussenniveau6A!A:B,2,FALSE)</f>
        <v>Luidsprekersecties Oost</v>
      </c>
      <c r="I155" s="14"/>
      <c r="J155" s="14"/>
      <c r="K155" s="14"/>
      <c r="L155" s="14"/>
      <c r="M155" s="141"/>
      <c r="N155" s="148"/>
      <c r="O155" s="149"/>
      <c r="P155" s="150"/>
      <c r="Q155" s="150"/>
      <c r="R155" s="150"/>
      <c r="S155" s="150"/>
      <c r="T155" s="150"/>
      <c r="U155" s="150"/>
      <c r="AB155" s="163" t="str">
        <f>VLOOKUP(E155,Objecten!$B$4:$C$275,2,FALSE)</f>
        <v>0004</v>
      </c>
      <c r="AC155" s="139" t="str">
        <f>VLOOKUP(F155,Elementen!$B$4:$C$4031,2,FALSE)</f>
        <v>0063</v>
      </c>
      <c r="AD155" s="139" t="s">
        <v>3441</v>
      </c>
      <c r="AE155" s="170" t="s">
        <v>7176</v>
      </c>
      <c r="AF155" s="171" t="s">
        <v>7177</v>
      </c>
      <c r="AG155" s="172"/>
      <c r="AH155" s="170" t="s">
        <v>1393</v>
      </c>
      <c r="AI155" s="170" t="s">
        <v>143</v>
      </c>
      <c r="AJ155" s="170"/>
      <c r="AK155" s="172"/>
      <c r="AL155" s="172"/>
      <c r="AM155" s="170" t="s">
        <v>117</v>
      </c>
      <c r="AN155" s="45" t="e">
        <f t="shared" ca="1" si="3"/>
        <v>#NAME?</v>
      </c>
      <c r="AO155" s="45" t="s">
        <v>7569</v>
      </c>
    </row>
    <row r="156" spans="1:41" s="139" customFormat="1" ht="10.35" customHeight="1" x14ac:dyDescent="0.2">
      <c r="A156" s="162" t="s">
        <v>3255</v>
      </c>
      <c r="B156" s="139" t="s">
        <v>3597</v>
      </c>
      <c r="C156" s="11"/>
      <c r="D156" s="14"/>
      <c r="E156" s="139" t="s">
        <v>3940</v>
      </c>
      <c r="F156" s="141" t="s">
        <v>3019</v>
      </c>
      <c r="G156" s="141" t="str">
        <f>VLOOKUP(AD156,Tussenniveau6A!A:G,7,FALSE)</f>
        <v>0004-0030-0031-0000038</v>
      </c>
      <c r="H156" s="141" t="str">
        <f>VLOOKUP(AD156,Tussenniveau6A!A:B,2,FALSE)</f>
        <v>Luidsprekersecties Oost</v>
      </c>
      <c r="I156" s="14"/>
      <c r="J156" s="14"/>
      <c r="K156" s="14"/>
      <c r="L156" s="14"/>
      <c r="M156" s="141"/>
      <c r="N156" s="148"/>
      <c r="O156" s="149"/>
      <c r="P156" s="150"/>
      <c r="Q156" s="150"/>
      <c r="R156" s="150"/>
      <c r="S156" s="150"/>
      <c r="T156" s="150"/>
      <c r="U156" s="150"/>
      <c r="AB156" s="163" t="str">
        <f>VLOOKUP(E156,Objecten!$B$4:$C$275,2,FALSE)</f>
        <v>0004</v>
      </c>
      <c r="AC156" s="139" t="str">
        <f>VLOOKUP(F156,Elementen!$B$4:$C$4031,2,FALSE)</f>
        <v>0063</v>
      </c>
      <c r="AD156" s="139" t="s">
        <v>3441</v>
      </c>
      <c r="AE156" s="170" t="s">
        <v>7176</v>
      </c>
      <c r="AF156" s="171" t="s">
        <v>7177</v>
      </c>
      <c r="AG156" s="172"/>
      <c r="AH156" s="170" t="s">
        <v>1393</v>
      </c>
      <c r="AI156" s="170" t="s">
        <v>143</v>
      </c>
      <c r="AJ156" s="170"/>
      <c r="AK156" s="172"/>
      <c r="AL156" s="172"/>
      <c r="AM156" s="170" t="s">
        <v>117</v>
      </c>
      <c r="AN156" s="45" t="e">
        <f t="shared" ca="1" si="3"/>
        <v>#NAME?</v>
      </c>
      <c r="AO156" s="45" t="s">
        <v>7569</v>
      </c>
    </row>
    <row r="157" spans="1:41" s="139" customFormat="1" ht="10.35" customHeight="1" x14ac:dyDescent="0.2">
      <c r="A157" s="162" t="s">
        <v>3256</v>
      </c>
      <c r="B157" s="139" t="s">
        <v>3598</v>
      </c>
      <c r="C157" s="11"/>
      <c r="D157" s="14"/>
      <c r="E157" s="139" t="s">
        <v>3940</v>
      </c>
      <c r="F157" s="141" t="s">
        <v>3019</v>
      </c>
      <c r="G157" s="141" t="str">
        <f>VLOOKUP(AD157,Tussenniveau6A!A:G,7,FALSE)</f>
        <v>0004-0030-0031-0000038</v>
      </c>
      <c r="H157" s="141" t="str">
        <f>VLOOKUP(AD157,Tussenniveau6A!A:B,2,FALSE)</f>
        <v>Luidsprekersecties Oost</v>
      </c>
      <c r="I157" s="14"/>
      <c r="J157" s="14"/>
      <c r="K157" s="14"/>
      <c r="L157" s="14"/>
      <c r="M157" s="141"/>
      <c r="N157" s="148"/>
      <c r="O157" s="149"/>
      <c r="P157" s="150"/>
      <c r="Q157" s="150"/>
      <c r="R157" s="150"/>
      <c r="S157" s="150"/>
      <c r="T157" s="150"/>
      <c r="U157" s="150"/>
      <c r="AB157" s="163" t="str">
        <f>VLOOKUP(E157,Objecten!$B$4:$C$275,2,FALSE)</f>
        <v>0004</v>
      </c>
      <c r="AC157" s="139" t="str">
        <f>VLOOKUP(F157,Elementen!$B$4:$C$4031,2,FALSE)</f>
        <v>0063</v>
      </c>
      <c r="AD157" s="139" t="s">
        <v>3441</v>
      </c>
      <c r="AE157" s="170" t="s">
        <v>7176</v>
      </c>
      <c r="AF157" s="171" t="s">
        <v>7177</v>
      </c>
      <c r="AG157" s="172"/>
      <c r="AH157" s="170" t="s">
        <v>1393</v>
      </c>
      <c r="AI157" s="170" t="s">
        <v>143</v>
      </c>
      <c r="AJ157" s="170"/>
      <c r="AK157" s="172"/>
      <c r="AL157" s="172"/>
      <c r="AM157" s="170" t="s">
        <v>117</v>
      </c>
      <c r="AN157" s="45" t="e">
        <f t="shared" ca="1" si="3"/>
        <v>#NAME?</v>
      </c>
      <c r="AO157" s="45" t="s">
        <v>7569</v>
      </c>
    </row>
    <row r="158" spans="1:41" s="139" customFormat="1" ht="10.35" customHeight="1" x14ac:dyDescent="0.2">
      <c r="A158" s="162" t="s">
        <v>3257</v>
      </c>
      <c r="B158" s="139" t="s">
        <v>3599</v>
      </c>
      <c r="C158" s="11"/>
      <c r="D158" s="14"/>
      <c r="E158" s="139" t="s">
        <v>3940</v>
      </c>
      <c r="F158" s="141" t="s">
        <v>3019</v>
      </c>
      <c r="G158" s="141" t="str">
        <f>VLOOKUP(AD158,Tussenniveau6A!A:G,7,FALSE)</f>
        <v>0004-0030-0031-0000038</v>
      </c>
      <c r="H158" s="141" t="str">
        <f>VLOOKUP(AD158,Tussenniveau6A!A:B,2,FALSE)</f>
        <v>Luidsprekersecties Oost</v>
      </c>
      <c r="I158" s="14"/>
      <c r="J158" s="14"/>
      <c r="K158" s="14"/>
      <c r="L158" s="14"/>
      <c r="M158" s="141"/>
      <c r="N158" s="148"/>
      <c r="O158" s="149"/>
      <c r="P158" s="150"/>
      <c r="Q158" s="150"/>
      <c r="R158" s="150"/>
      <c r="S158" s="150"/>
      <c r="T158" s="150"/>
      <c r="U158" s="150"/>
      <c r="AB158" s="163" t="str">
        <f>VLOOKUP(E158,Objecten!$B$4:$C$275,2,FALSE)</f>
        <v>0004</v>
      </c>
      <c r="AC158" s="139" t="str">
        <f>VLOOKUP(F158,Elementen!$B$4:$C$4031,2,FALSE)</f>
        <v>0063</v>
      </c>
      <c r="AD158" s="139" t="s">
        <v>3441</v>
      </c>
      <c r="AE158" s="170" t="s">
        <v>7176</v>
      </c>
      <c r="AF158" s="171" t="s">
        <v>7177</v>
      </c>
      <c r="AG158" s="172"/>
      <c r="AH158" s="170" t="s">
        <v>1393</v>
      </c>
      <c r="AI158" s="170" t="s">
        <v>143</v>
      </c>
      <c r="AJ158" s="170"/>
      <c r="AK158" s="172"/>
      <c r="AL158" s="172"/>
      <c r="AM158" s="170" t="s">
        <v>117</v>
      </c>
      <c r="AN158" s="45" t="e">
        <f t="shared" ca="1" si="3"/>
        <v>#NAME?</v>
      </c>
      <c r="AO158" s="45" t="s">
        <v>7569</v>
      </c>
    </row>
    <row r="159" spans="1:41" s="139" customFormat="1" ht="10.35" customHeight="1" x14ac:dyDescent="0.2">
      <c r="A159" s="162" t="s">
        <v>3258</v>
      </c>
      <c r="B159" s="139" t="s">
        <v>3600</v>
      </c>
      <c r="C159" s="11"/>
      <c r="D159" s="14"/>
      <c r="E159" s="139" t="s">
        <v>3940</v>
      </c>
      <c r="F159" s="141" t="s">
        <v>3019</v>
      </c>
      <c r="G159" s="141" t="str">
        <f>VLOOKUP(AD159,Tussenniveau6A!A:G,7,FALSE)</f>
        <v>0004-0030-0031-0000038</v>
      </c>
      <c r="H159" s="141" t="str">
        <f>VLOOKUP(AD159,Tussenniveau6A!A:B,2,FALSE)</f>
        <v>Luidsprekersecties Oost</v>
      </c>
      <c r="I159" s="14"/>
      <c r="J159" s="14"/>
      <c r="K159" s="14"/>
      <c r="L159" s="14"/>
      <c r="M159" s="141"/>
      <c r="N159" s="148"/>
      <c r="O159" s="149"/>
      <c r="P159" s="150"/>
      <c r="Q159" s="150"/>
      <c r="R159" s="150"/>
      <c r="S159" s="150"/>
      <c r="T159" s="150"/>
      <c r="U159" s="150"/>
      <c r="AB159" s="163" t="str">
        <f>VLOOKUP(E159,Objecten!$B$4:$C$275,2,FALSE)</f>
        <v>0004</v>
      </c>
      <c r="AC159" s="139" t="str">
        <f>VLOOKUP(F159,Elementen!$B$4:$C$4031,2,FALSE)</f>
        <v>0063</v>
      </c>
      <c r="AD159" s="139" t="s">
        <v>3441</v>
      </c>
      <c r="AE159" s="170" t="s">
        <v>7176</v>
      </c>
      <c r="AF159" s="171" t="s">
        <v>7177</v>
      </c>
      <c r="AG159" s="172"/>
      <c r="AH159" s="172"/>
      <c r="AI159" s="172"/>
      <c r="AJ159" s="172"/>
      <c r="AK159" s="172"/>
      <c r="AL159" s="172"/>
      <c r="AM159" s="172"/>
      <c r="AN159" s="45" t="e">
        <f t="shared" ca="1" si="3"/>
        <v>#NAME?</v>
      </c>
      <c r="AO159" s="45" t="s">
        <v>7569</v>
      </c>
    </row>
    <row r="160" spans="1:41" s="139" customFormat="1" ht="10.35" customHeight="1" x14ac:dyDescent="0.2">
      <c r="A160" s="162" t="s">
        <v>3259</v>
      </c>
      <c r="B160" s="139" t="s">
        <v>3601</v>
      </c>
      <c r="C160" s="11"/>
      <c r="D160" s="14"/>
      <c r="E160" s="139" t="s">
        <v>3940</v>
      </c>
      <c r="F160" s="141" t="s">
        <v>3019</v>
      </c>
      <c r="G160" s="141" t="str">
        <f>VLOOKUP(AD160,Tussenniveau6A!A:G,7,FALSE)</f>
        <v>0004-0030-0031-0000038</v>
      </c>
      <c r="H160" s="141" t="str">
        <f>VLOOKUP(AD160,Tussenniveau6A!A:B,2,FALSE)</f>
        <v>Luidsprekersecties Oost</v>
      </c>
      <c r="I160" s="14"/>
      <c r="J160" s="14"/>
      <c r="K160" s="14"/>
      <c r="L160" s="14"/>
      <c r="M160" s="141"/>
      <c r="N160" s="148"/>
      <c r="O160" s="149"/>
      <c r="P160" s="150"/>
      <c r="Q160" s="150"/>
      <c r="R160" s="150"/>
      <c r="S160" s="150"/>
      <c r="T160" s="150"/>
      <c r="U160" s="150"/>
      <c r="AB160" s="163" t="str">
        <f>VLOOKUP(E160,Objecten!$B$4:$C$275,2,FALSE)</f>
        <v>0004</v>
      </c>
      <c r="AC160" s="139" t="str">
        <f>VLOOKUP(F160,Elementen!$B$4:$C$4031,2,FALSE)</f>
        <v>0063</v>
      </c>
      <c r="AD160" s="139" t="s">
        <v>3441</v>
      </c>
      <c r="AE160" s="170" t="s">
        <v>7176</v>
      </c>
      <c r="AF160" s="171" t="s">
        <v>7177</v>
      </c>
      <c r="AG160" s="172"/>
      <c r="AH160" s="172"/>
      <c r="AI160" s="172"/>
      <c r="AJ160" s="172"/>
      <c r="AK160" s="172"/>
      <c r="AL160" s="172"/>
      <c r="AM160" s="172"/>
      <c r="AN160" s="45" t="e">
        <f t="shared" ca="1" si="3"/>
        <v>#NAME?</v>
      </c>
      <c r="AO160" s="45" t="s">
        <v>7569</v>
      </c>
    </row>
    <row r="161" spans="1:41" s="139" customFormat="1" ht="10.35" customHeight="1" x14ac:dyDescent="0.2">
      <c r="A161" s="162" t="s">
        <v>3260</v>
      </c>
      <c r="B161" s="139" t="s">
        <v>3602</v>
      </c>
      <c r="C161" s="11"/>
      <c r="D161" s="14"/>
      <c r="E161" s="139" t="s">
        <v>3940</v>
      </c>
      <c r="F161" s="141" t="s">
        <v>3019</v>
      </c>
      <c r="G161" s="141" t="str">
        <f>VLOOKUP(AD161,Tussenniveau6A!A:G,7,FALSE)</f>
        <v>0004-0030-0031-0000038</v>
      </c>
      <c r="H161" s="141" t="str">
        <f>VLOOKUP(AD161,Tussenniveau6A!A:B,2,FALSE)</f>
        <v>Luidsprekersecties Oost</v>
      </c>
      <c r="I161" s="14"/>
      <c r="J161" s="14"/>
      <c r="K161" s="14"/>
      <c r="L161" s="14"/>
      <c r="M161" s="141"/>
      <c r="N161" s="148"/>
      <c r="O161" s="149"/>
      <c r="P161" s="150"/>
      <c r="Q161" s="150"/>
      <c r="R161" s="150"/>
      <c r="S161" s="150"/>
      <c r="T161" s="150"/>
      <c r="U161" s="150"/>
      <c r="AB161" s="163" t="str">
        <f>VLOOKUP(E161,Objecten!$B$4:$C$275,2,FALSE)</f>
        <v>0004</v>
      </c>
      <c r="AC161" s="139" t="str">
        <f>VLOOKUP(F161,Elementen!$B$4:$C$4031,2,FALSE)</f>
        <v>0063</v>
      </c>
      <c r="AD161" s="139" t="s">
        <v>3441</v>
      </c>
      <c r="AE161" s="170" t="s">
        <v>7176</v>
      </c>
      <c r="AF161" s="171" t="s">
        <v>7177</v>
      </c>
      <c r="AG161" s="172"/>
      <c r="AH161" s="170" t="s">
        <v>1393</v>
      </c>
      <c r="AI161" s="170" t="s">
        <v>143</v>
      </c>
      <c r="AJ161" s="170"/>
      <c r="AK161" s="172"/>
      <c r="AL161" s="172"/>
      <c r="AM161" s="170" t="s">
        <v>117</v>
      </c>
      <c r="AN161" s="45" t="e">
        <f t="shared" ca="1" si="3"/>
        <v>#NAME?</v>
      </c>
      <c r="AO161" s="45" t="s">
        <v>7569</v>
      </c>
    </row>
    <row r="162" spans="1:41" s="139" customFormat="1" ht="10.35" customHeight="1" x14ac:dyDescent="0.2">
      <c r="A162" s="162" t="s">
        <v>3261</v>
      </c>
      <c r="B162" s="139" t="s">
        <v>3603</v>
      </c>
      <c r="C162" s="11"/>
      <c r="D162" s="14"/>
      <c r="E162" s="139" t="s">
        <v>3940</v>
      </c>
      <c r="F162" s="141" t="s">
        <v>3019</v>
      </c>
      <c r="G162" s="141" t="str">
        <f>VLOOKUP(AD162,Tussenniveau6A!A:G,7,FALSE)</f>
        <v>0004-0030-0031-0000038</v>
      </c>
      <c r="H162" s="141" t="str">
        <f>VLOOKUP(AD162,Tussenniveau6A!A:B,2,FALSE)</f>
        <v>Luidsprekersecties Oost</v>
      </c>
      <c r="I162" s="14"/>
      <c r="J162" s="14"/>
      <c r="K162" s="14"/>
      <c r="L162" s="14"/>
      <c r="M162" s="141"/>
      <c r="N162" s="148"/>
      <c r="O162" s="149"/>
      <c r="P162" s="150"/>
      <c r="Q162" s="150"/>
      <c r="R162" s="150"/>
      <c r="S162" s="150"/>
      <c r="T162" s="150"/>
      <c r="U162" s="150"/>
      <c r="AB162" s="163" t="str">
        <f>VLOOKUP(E162,Objecten!$B$4:$C$275,2,FALSE)</f>
        <v>0004</v>
      </c>
      <c r="AC162" s="139" t="str">
        <f>VLOOKUP(F162,Elementen!$B$4:$C$4031,2,FALSE)</f>
        <v>0063</v>
      </c>
      <c r="AD162" s="139" t="s">
        <v>3441</v>
      </c>
      <c r="AE162" s="170" t="s">
        <v>7176</v>
      </c>
      <c r="AF162" s="171" t="s">
        <v>7177</v>
      </c>
      <c r="AG162" s="172"/>
      <c r="AH162" s="172"/>
      <c r="AI162" s="172"/>
      <c r="AJ162" s="172"/>
      <c r="AK162" s="172"/>
      <c r="AL162" s="172"/>
      <c r="AM162" s="172"/>
      <c r="AN162" s="45" t="e">
        <f t="shared" ca="1" si="3"/>
        <v>#NAME?</v>
      </c>
      <c r="AO162" s="45" t="s">
        <v>7569</v>
      </c>
    </row>
    <row r="163" spans="1:41" s="139" customFormat="1" ht="10.35" customHeight="1" x14ac:dyDescent="0.2">
      <c r="A163" s="162" t="s">
        <v>3262</v>
      </c>
      <c r="B163" s="139" t="s">
        <v>3594</v>
      </c>
      <c r="C163" s="11"/>
      <c r="D163" s="14"/>
      <c r="E163" s="139" t="s">
        <v>3940</v>
      </c>
      <c r="F163" s="141" t="s">
        <v>3019</v>
      </c>
      <c r="G163" s="141" t="str">
        <f>VLOOKUP(AD163,Tussenniveau6A!A:G,7,FALSE)</f>
        <v>0004-0030-0031-0000039</v>
      </c>
      <c r="H163" s="141" t="str">
        <f>VLOOKUP(AD163,Tussenniveau6A!A:B,2,FALSE)</f>
        <v>Luidsprekersecties West</v>
      </c>
      <c r="I163" s="14"/>
      <c r="J163" s="14"/>
      <c r="K163" s="14"/>
      <c r="L163" s="14"/>
      <c r="M163" s="141"/>
      <c r="N163" s="148"/>
      <c r="O163" s="149"/>
      <c r="P163" s="150"/>
      <c r="Q163" s="150"/>
      <c r="R163" s="150"/>
      <c r="S163" s="150"/>
      <c r="T163" s="150"/>
      <c r="U163" s="150"/>
      <c r="AB163" s="163" t="str">
        <f>VLOOKUP(E163,Objecten!$B$4:$C$275,2,FALSE)</f>
        <v>0004</v>
      </c>
      <c r="AC163" s="139" t="str">
        <f>VLOOKUP(F163,Elementen!$B$4:$C$4031,2,FALSE)</f>
        <v>0063</v>
      </c>
      <c r="AD163" s="139" t="s">
        <v>3442</v>
      </c>
      <c r="AE163" s="170" t="s">
        <v>7176</v>
      </c>
      <c r="AF163" s="171" t="s">
        <v>7177</v>
      </c>
      <c r="AG163" s="172"/>
      <c r="AH163" s="172"/>
      <c r="AI163" s="172"/>
      <c r="AJ163" s="172"/>
      <c r="AK163" s="172"/>
      <c r="AL163" s="172"/>
      <c r="AM163" s="172"/>
      <c r="AN163" s="45" t="e">
        <f t="shared" ca="1" si="3"/>
        <v>#NAME?</v>
      </c>
      <c r="AO163" s="45" t="s">
        <v>7569</v>
      </c>
    </row>
    <row r="164" spans="1:41" s="139" customFormat="1" ht="10.35" customHeight="1" x14ac:dyDescent="0.2">
      <c r="A164" s="162" t="s">
        <v>3263</v>
      </c>
      <c r="B164" s="139" t="s">
        <v>3595</v>
      </c>
      <c r="C164" s="11"/>
      <c r="D164" s="14"/>
      <c r="E164" s="139" t="s">
        <v>3940</v>
      </c>
      <c r="F164" s="141" t="s">
        <v>3019</v>
      </c>
      <c r="G164" s="141" t="str">
        <f>VLOOKUP(AD164,Tussenniveau6A!A:G,7,FALSE)</f>
        <v>0004-0030-0031-0000039</v>
      </c>
      <c r="H164" s="141" t="str">
        <f>VLOOKUP(AD164,Tussenniveau6A!A:B,2,FALSE)</f>
        <v>Luidsprekersecties West</v>
      </c>
      <c r="I164" s="14"/>
      <c r="J164" s="14"/>
      <c r="K164" s="14"/>
      <c r="L164" s="14"/>
      <c r="M164" s="141"/>
      <c r="N164" s="148"/>
      <c r="O164" s="149"/>
      <c r="P164" s="150"/>
      <c r="Q164" s="150"/>
      <c r="R164" s="150"/>
      <c r="S164" s="150"/>
      <c r="T164" s="150"/>
      <c r="U164" s="150"/>
      <c r="AB164" s="163" t="str">
        <f>VLOOKUP(E164,Objecten!$B$4:$C$275,2,FALSE)</f>
        <v>0004</v>
      </c>
      <c r="AC164" s="139" t="str">
        <f>VLOOKUP(F164,Elementen!$B$4:$C$4031,2,FALSE)</f>
        <v>0063</v>
      </c>
      <c r="AD164" s="139" t="s">
        <v>3442</v>
      </c>
      <c r="AE164" s="170" t="s">
        <v>7176</v>
      </c>
      <c r="AF164" s="171" t="s">
        <v>7177</v>
      </c>
      <c r="AG164" s="172"/>
      <c r="AH164" s="172"/>
      <c r="AI164" s="172"/>
      <c r="AJ164" s="172"/>
      <c r="AK164" s="172"/>
      <c r="AL164" s="172"/>
      <c r="AM164" s="172"/>
      <c r="AN164" s="45" t="e">
        <f t="shared" ca="1" si="3"/>
        <v>#NAME?</v>
      </c>
      <c r="AO164" s="45" t="s">
        <v>7569</v>
      </c>
    </row>
    <row r="165" spans="1:41" s="139" customFormat="1" ht="10.35" customHeight="1" x14ac:dyDescent="0.2">
      <c r="A165" s="162" t="s">
        <v>3264</v>
      </c>
      <c r="B165" s="139" t="s">
        <v>3596</v>
      </c>
      <c r="C165" s="11"/>
      <c r="D165" s="14"/>
      <c r="E165" s="139" t="s">
        <v>3940</v>
      </c>
      <c r="F165" s="141" t="s">
        <v>3019</v>
      </c>
      <c r="G165" s="141" t="str">
        <f>VLOOKUP(AD165,Tussenniveau6A!A:G,7,FALSE)</f>
        <v>0004-0030-0031-0000039</v>
      </c>
      <c r="H165" s="141" t="str">
        <f>VLOOKUP(AD165,Tussenniveau6A!A:B,2,FALSE)</f>
        <v>Luidsprekersecties West</v>
      </c>
      <c r="I165" s="14"/>
      <c r="J165" s="14"/>
      <c r="K165" s="14"/>
      <c r="L165" s="14"/>
      <c r="M165" s="141"/>
      <c r="N165" s="148"/>
      <c r="O165" s="149"/>
      <c r="P165" s="150"/>
      <c r="Q165" s="150"/>
      <c r="R165" s="150"/>
      <c r="S165" s="150"/>
      <c r="T165" s="150"/>
      <c r="U165" s="150"/>
      <c r="AB165" s="163" t="str">
        <f>VLOOKUP(E165,Objecten!$B$4:$C$275,2,FALSE)</f>
        <v>0004</v>
      </c>
      <c r="AC165" s="139" t="str">
        <f>VLOOKUP(F165,Elementen!$B$4:$C$4031,2,FALSE)</f>
        <v>0063</v>
      </c>
      <c r="AD165" s="139" t="s">
        <v>3442</v>
      </c>
      <c r="AE165" s="170" t="s">
        <v>7176</v>
      </c>
      <c r="AF165" s="171" t="s">
        <v>7177</v>
      </c>
      <c r="AG165" s="172"/>
      <c r="AH165" s="172"/>
      <c r="AI165" s="172"/>
      <c r="AJ165" s="172"/>
      <c r="AK165" s="172"/>
      <c r="AL165" s="172"/>
      <c r="AM165" s="172"/>
      <c r="AN165" s="45" t="e">
        <f t="shared" ca="1" si="3"/>
        <v>#NAME?</v>
      </c>
      <c r="AO165" s="45" t="s">
        <v>7569</v>
      </c>
    </row>
    <row r="166" spans="1:41" s="139" customFormat="1" ht="10.35" customHeight="1" x14ac:dyDescent="0.2">
      <c r="A166" s="162" t="s">
        <v>3265</v>
      </c>
      <c r="B166" s="139" t="s">
        <v>3597</v>
      </c>
      <c r="C166" s="11"/>
      <c r="D166" s="14"/>
      <c r="E166" s="139" t="s">
        <v>3940</v>
      </c>
      <c r="F166" s="141" t="s">
        <v>3019</v>
      </c>
      <c r="G166" s="141" t="str">
        <f>VLOOKUP(AD166,Tussenniveau6A!A:G,7,FALSE)</f>
        <v>0004-0030-0031-0000039</v>
      </c>
      <c r="H166" s="141" t="str">
        <f>VLOOKUP(AD166,Tussenniveau6A!A:B,2,FALSE)</f>
        <v>Luidsprekersecties West</v>
      </c>
      <c r="I166" s="14"/>
      <c r="J166" s="14"/>
      <c r="K166" s="14"/>
      <c r="L166" s="14"/>
      <c r="M166" s="141"/>
      <c r="N166" s="148"/>
      <c r="O166" s="149"/>
      <c r="P166" s="150"/>
      <c r="Q166" s="150"/>
      <c r="R166" s="150"/>
      <c r="S166" s="150"/>
      <c r="T166" s="150"/>
      <c r="U166" s="150"/>
      <c r="AB166" s="163" t="str">
        <f>VLOOKUP(E166,Objecten!$B$4:$C$275,2,FALSE)</f>
        <v>0004</v>
      </c>
      <c r="AC166" s="139" t="str">
        <f>VLOOKUP(F166,Elementen!$B$4:$C$4031,2,FALSE)</f>
        <v>0063</v>
      </c>
      <c r="AD166" s="139" t="s">
        <v>3442</v>
      </c>
      <c r="AE166" s="170" t="s">
        <v>7176</v>
      </c>
      <c r="AF166" s="171" t="s">
        <v>7177</v>
      </c>
      <c r="AG166" s="172"/>
      <c r="AH166" s="170" t="s">
        <v>1393</v>
      </c>
      <c r="AI166" s="170" t="s">
        <v>143</v>
      </c>
      <c r="AJ166" s="170"/>
      <c r="AK166" s="172"/>
      <c r="AL166" s="172"/>
      <c r="AM166" s="170" t="s">
        <v>143</v>
      </c>
      <c r="AN166" s="45" t="e">
        <f t="shared" ca="1" si="3"/>
        <v>#NAME?</v>
      </c>
      <c r="AO166" s="45" t="s">
        <v>7569</v>
      </c>
    </row>
    <row r="167" spans="1:41" s="139" customFormat="1" x14ac:dyDescent="0.2">
      <c r="A167" s="162" t="s">
        <v>3266</v>
      </c>
      <c r="B167" s="139" t="s">
        <v>3598</v>
      </c>
      <c r="C167" s="11"/>
      <c r="D167" s="14"/>
      <c r="E167" s="139" t="s">
        <v>3940</v>
      </c>
      <c r="F167" s="141" t="s">
        <v>3019</v>
      </c>
      <c r="G167" s="141" t="str">
        <f>VLOOKUP(AD167,Tussenniveau6A!A:G,7,FALSE)</f>
        <v>0004-0030-0031-0000039</v>
      </c>
      <c r="H167" s="141" t="str">
        <f>VLOOKUP(AD167,Tussenniveau6A!A:B,2,FALSE)</f>
        <v>Luidsprekersecties West</v>
      </c>
      <c r="I167" s="14"/>
      <c r="J167" s="14"/>
      <c r="K167" s="14"/>
      <c r="L167" s="14"/>
      <c r="M167" s="141"/>
      <c r="N167" s="148"/>
      <c r="O167" s="149"/>
      <c r="P167" s="150"/>
      <c r="Q167" s="150"/>
      <c r="R167" s="150"/>
      <c r="S167" s="150"/>
      <c r="T167" s="150"/>
      <c r="U167" s="150"/>
      <c r="AB167" s="163" t="str">
        <f>VLOOKUP(E167,Objecten!$B$4:$C$275,2,FALSE)</f>
        <v>0004</v>
      </c>
      <c r="AC167" s="139" t="str">
        <f>VLOOKUP(F167,Elementen!$B$4:$C$4031,2,FALSE)</f>
        <v>0063</v>
      </c>
      <c r="AD167" s="139" t="s">
        <v>3442</v>
      </c>
      <c r="AN167" s="45" t="str">
        <f t="shared" si="3"/>
        <v/>
      </c>
      <c r="AO167" s="45" t="s">
        <v>7569</v>
      </c>
    </row>
    <row r="168" spans="1:41" s="139" customFormat="1" x14ac:dyDescent="0.2">
      <c r="A168" s="162" t="s">
        <v>3267</v>
      </c>
      <c r="B168" s="139" t="s">
        <v>3599</v>
      </c>
      <c r="C168" s="11"/>
      <c r="D168" s="14"/>
      <c r="E168" s="139" t="s">
        <v>3940</v>
      </c>
      <c r="F168" s="141" t="s">
        <v>3019</v>
      </c>
      <c r="G168" s="141" t="str">
        <f>VLOOKUP(AD168,Tussenniveau6A!A:G,7,FALSE)</f>
        <v>0004-0030-0031-0000039</v>
      </c>
      <c r="H168" s="141" t="str">
        <f>VLOOKUP(AD168,Tussenniveau6A!A:B,2,FALSE)</f>
        <v>Luidsprekersecties West</v>
      </c>
      <c r="I168" s="14"/>
      <c r="J168" s="14"/>
      <c r="K168" s="14"/>
      <c r="L168" s="14"/>
      <c r="M168" s="141"/>
      <c r="N168" s="148"/>
      <c r="O168" s="149"/>
      <c r="P168" s="150"/>
      <c r="Q168" s="150"/>
      <c r="R168" s="150"/>
      <c r="S168" s="150"/>
      <c r="T168" s="150"/>
      <c r="U168" s="150"/>
      <c r="AB168" s="163" t="str">
        <f>VLOOKUP(E168,Objecten!$B$4:$C$275,2,FALSE)</f>
        <v>0004</v>
      </c>
      <c r="AC168" s="139" t="str">
        <f>VLOOKUP(F168,Elementen!$B$4:$C$4031,2,FALSE)</f>
        <v>0063</v>
      </c>
      <c r="AD168" s="139" t="s">
        <v>3442</v>
      </c>
      <c r="AN168" s="45" t="str">
        <f t="shared" si="3"/>
        <v/>
      </c>
      <c r="AO168" s="45" t="s">
        <v>7569</v>
      </c>
    </row>
    <row r="169" spans="1:41" s="139" customFormat="1" x14ac:dyDescent="0.2">
      <c r="A169" s="162" t="s">
        <v>3268</v>
      </c>
      <c r="B169" s="139" t="s">
        <v>3600</v>
      </c>
      <c r="C169" s="11"/>
      <c r="D169" s="14"/>
      <c r="E169" s="139" t="s">
        <v>3940</v>
      </c>
      <c r="F169" s="141" t="s">
        <v>3019</v>
      </c>
      <c r="G169" s="141" t="str">
        <f>VLOOKUP(AD169,Tussenniveau6A!A:G,7,FALSE)</f>
        <v>0004-0030-0031-0000039</v>
      </c>
      <c r="H169" s="141" t="str">
        <f>VLOOKUP(AD169,Tussenniveau6A!A:B,2,FALSE)</f>
        <v>Luidsprekersecties West</v>
      </c>
      <c r="I169" s="14"/>
      <c r="J169" s="14"/>
      <c r="K169" s="14"/>
      <c r="L169" s="14"/>
      <c r="M169" s="141"/>
      <c r="N169" s="148"/>
      <c r="O169" s="149"/>
      <c r="P169" s="150"/>
      <c r="Q169" s="150"/>
      <c r="R169" s="150"/>
      <c r="S169" s="150"/>
      <c r="T169" s="150"/>
      <c r="U169" s="150"/>
      <c r="AB169" s="163" t="str">
        <f>VLOOKUP(E169,Objecten!$B$4:$C$275,2,FALSE)</f>
        <v>0004</v>
      </c>
      <c r="AC169" s="139" t="str">
        <f>VLOOKUP(F169,Elementen!$B$4:$C$4031,2,FALSE)</f>
        <v>0063</v>
      </c>
      <c r="AD169" s="139" t="s">
        <v>3442</v>
      </c>
      <c r="AN169" s="45" t="str">
        <f t="shared" si="3"/>
        <v/>
      </c>
      <c r="AO169" s="45" t="s">
        <v>7569</v>
      </c>
    </row>
    <row r="170" spans="1:41" s="139" customFormat="1" x14ac:dyDescent="0.2">
      <c r="A170" s="162" t="s">
        <v>3269</v>
      </c>
      <c r="B170" s="139" t="s">
        <v>3601</v>
      </c>
      <c r="C170" s="11"/>
      <c r="D170" s="14"/>
      <c r="E170" s="139" t="s">
        <v>3940</v>
      </c>
      <c r="F170" s="141" t="s">
        <v>3019</v>
      </c>
      <c r="G170" s="141" t="str">
        <f>VLOOKUP(AD170,Tussenniveau6A!A:G,7,FALSE)</f>
        <v>0004-0030-0031-0000039</v>
      </c>
      <c r="H170" s="141" t="str">
        <f>VLOOKUP(AD170,Tussenniveau6A!A:B,2,FALSE)</f>
        <v>Luidsprekersecties West</v>
      </c>
      <c r="I170" s="14"/>
      <c r="J170" s="14"/>
      <c r="K170" s="14"/>
      <c r="L170" s="14"/>
      <c r="M170" s="141"/>
      <c r="N170" s="148"/>
      <c r="O170" s="149"/>
      <c r="P170" s="150"/>
      <c r="Q170" s="150"/>
      <c r="R170" s="150"/>
      <c r="S170" s="150"/>
      <c r="T170" s="150"/>
      <c r="U170" s="150"/>
      <c r="AB170" s="163" t="str">
        <f>VLOOKUP(E170,Objecten!$B$4:$C$275,2,FALSE)</f>
        <v>0004</v>
      </c>
      <c r="AC170" s="139" t="str">
        <f>VLOOKUP(F170,Elementen!$B$4:$C$4031,2,FALSE)</f>
        <v>0063</v>
      </c>
      <c r="AD170" s="139" t="s">
        <v>3442</v>
      </c>
      <c r="AN170" s="45"/>
      <c r="AO170" s="45" t="s">
        <v>7569</v>
      </c>
    </row>
    <row r="171" spans="1:41" s="139" customFormat="1" x14ac:dyDescent="0.2">
      <c r="A171" s="162" t="s">
        <v>3270</v>
      </c>
      <c r="B171" s="139" t="s">
        <v>3602</v>
      </c>
      <c r="C171" s="11"/>
      <c r="D171" s="14"/>
      <c r="E171" s="139" t="s">
        <v>3940</v>
      </c>
      <c r="F171" s="141" t="s">
        <v>3019</v>
      </c>
      <c r="G171" s="141" t="str">
        <f>VLOOKUP(AD171,Tussenniveau6A!A:G,7,FALSE)</f>
        <v>0004-0030-0031-0000039</v>
      </c>
      <c r="H171" s="141" t="str">
        <f>VLOOKUP(AD171,Tussenniveau6A!A:B,2,FALSE)</f>
        <v>Luidsprekersecties West</v>
      </c>
      <c r="I171" s="14"/>
      <c r="J171" s="14"/>
      <c r="K171" s="14"/>
      <c r="L171" s="14"/>
      <c r="M171" s="141"/>
      <c r="N171" s="148"/>
      <c r="O171" s="149"/>
      <c r="P171" s="150"/>
      <c r="Q171" s="150"/>
      <c r="R171" s="150"/>
      <c r="S171" s="150"/>
      <c r="T171" s="150"/>
      <c r="U171" s="150"/>
      <c r="AB171" s="163" t="str">
        <f>VLOOKUP(E171,Objecten!$B$4:$C$275,2,FALSE)</f>
        <v>0004</v>
      </c>
      <c r="AC171" s="139" t="str">
        <f>VLOOKUP(F171,Elementen!$B$4:$C$4031,2,FALSE)</f>
        <v>0063</v>
      </c>
      <c r="AD171" s="139" t="s">
        <v>3442</v>
      </c>
      <c r="AN171" s="45"/>
      <c r="AO171" s="45" t="s">
        <v>7569</v>
      </c>
    </row>
    <row r="172" spans="1:41" s="139" customFormat="1" x14ac:dyDescent="0.2">
      <c r="A172" s="162" t="s">
        <v>3271</v>
      </c>
      <c r="B172" s="139" t="s">
        <v>3603</v>
      </c>
      <c r="C172" s="11"/>
      <c r="D172" s="14"/>
      <c r="E172" s="139" t="s">
        <v>3940</v>
      </c>
      <c r="F172" s="141" t="s">
        <v>3019</v>
      </c>
      <c r="G172" s="141" t="str">
        <f>VLOOKUP(AD172,Tussenniveau6A!A:G,7,FALSE)</f>
        <v>0004-0030-0031-0000039</v>
      </c>
      <c r="H172" s="141" t="str">
        <f>VLOOKUP(AD172,Tussenniveau6A!A:B,2,FALSE)</f>
        <v>Luidsprekersecties West</v>
      </c>
      <c r="I172" s="14"/>
      <c r="J172" s="14"/>
      <c r="K172" s="14"/>
      <c r="L172" s="14"/>
      <c r="M172" s="141"/>
      <c r="N172" s="148"/>
      <c r="O172" s="149"/>
      <c r="P172" s="150"/>
      <c r="Q172" s="150"/>
      <c r="R172" s="150"/>
      <c r="S172" s="150"/>
      <c r="T172" s="150"/>
      <c r="U172" s="150"/>
      <c r="AB172" s="163" t="str">
        <f>VLOOKUP(E172,Objecten!$B$4:$C$275,2,FALSE)</f>
        <v>0004</v>
      </c>
      <c r="AC172" s="139" t="str">
        <f>VLOOKUP(F172,Elementen!$B$4:$C$4031,2,FALSE)</f>
        <v>0063</v>
      </c>
      <c r="AD172" s="139" t="s">
        <v>3442</v>
      </c>
      <c r="AN172" s="45"/>
      <c r="AO172" s="45" t="s">
        <v>7569</v>
      </c>
    </row>
    <row r="173" spans="1:41" s="139" customFormat="1" x14ac:dyDescent="0.2">
      <c r="A173" s="162" t="s">
        <v>3272</v>
      </c>
      <c r="B173" s="139" t="s">
        <v>3594</v>
      </c>
      <c r="C173" s="11"/>
      <c r="D173" s="14"/>
      <c r="E173" s="139" t="s">
        <v>3940</v>
      </c>
      <c r="F173" s="141" t="s">
        <v>3019</v>
      </c>
      <c r="G173" s="141" t="str">
        <f>VLOOKUP(AD173,Tussenniveau6A!A:G,7,FALSE)</f>
        <v>0004-0030-0031-0000040</v>
      </c>
      <c r="H173" s="141" t="str">
        <f>VLOOKUP(AD173,Tussenniveau6A!A:B,2,FALSE)</f>
        <v>Luidsprekersecties Zuid</v>
      </c>
      <c r="I173" s="14"/>
      <c r="J173" s="14"/>
      <c r="K173" s="14"/>
      <c r="L173" s="14"/>
      <c r="M173" s="141"/>
      <c r="N173" s="148"/>
      <c r="O173" s="149"/>
      <c r="P173" s="150"/>
      <c r="Q173" s="150"/>
      <c r="R173" s="150"/>
      <c r="S173" s="150"/>
      <c r="T173" s="150"/>
      <c r="U173" s="150"/>
      <c r="AB173" s="163" t="str">
        <f>VLOOKUP(E173,Objecten!$B$4:$C$275,2,FALSE)</f>
        <v>0004</v>
      </c>
      <c r="AC173" s="139" t="str">
        <f>VLOOKUP(F173,Elementen!$B$4:$C$4031,2,FALSE)</f>
        <v>0063</v>
      </c>
      <c r="AD173" s="139" t="s">
        <v>3443</v>
      </c>
      <c r="AN173" s="45"/>
      <c r="AO173" s="45" t="s">
        <v>7569</v>
      </c>
    </row>
    <row r="174" spans="1:41" s="139" customFormat="1" x14ac:dyDescent="0.2">
      <c r="A174" s="162" t="s">
        <v>3273</v>
      </c>
      <c r="B174" s="139" t="s">
        <v>3595</v>
      </c>
      <c r="C174" s="11"/>
      <c r="D174" s="14"/>
      <c r="E174" s="139" t="s">
        <v>3940</v>
      </c>
      <c r="F174" s="141" t="s">
        <v>3019</v>
      </c>
      <c r="G174" s="141" t="str">
        <f>VLOOKUP(AD174,Tussenniveau6A!A:G,7,FALSE)</f>
        <v>0004-0030-0031-0000040</v>
      </c>
      <c r="H174" s="141" t="str">
        <f>VLOOKUP(AD174,Tussenniveau6A!A:B,2,FALSE)</f>
        <v>Luidsprekersecties Zuid</v>
      </c>
      <c r="I174" s="14"/>
      <c r="J174" s="14"/>
      <c r="K174" s="14"/>
      <c r="L174" s="14"/>
      <c r="M174" s="141"/>
      <c r="N174" s="148"/>
      <c r="O174" s="149"/>
      <c r="P174" s="150"/>
      <c r="Q174" s="150"/>
      <c r="R174" s="150"/>
      <c r="S174" s="150"/>
      <c r="T174" s="150"/>
      <c r="U174" s="150"/>
      <c r="AB174" s="163" t="str">
        <f>VLOOKUP(E174,Objecten!$B$4:$C$275,2,FALSE)</f>
        <v>0004</v>
      </c>
      <c r="AC174" s="139" t="str">
        <f>VLOOKUP(F174,Elementen!$B$4:$C$4031,2,FALSE)</f>
        <v>0063</v>
      </c>
      <c r="AD174" s="139" t="s">
        <v>3443</v>
      </c>
      <c r="AN174" s="45"/>
      <c r="AO174" s="45" t="s">
        <v>7569</v>
      </c>
    </row>
    <row r="175" spans="1:41" s="139" customFormat="1" x14ac:dyDescent="0.2">
      <c r="A175" s="162" t="s">
        <v>3274</v>
      </c>
      <c r="B175" s="139" t="s">
        <v>3596</v>
      </c>
      <c r="C175" s="11"/>
      <c r="D175" s="14"/>
      <c r="E175" s="139" t="s">
        <v>3940</v>
      </c>
      <c r="F175" s="141" t="s">
        <v>3019</v>
      </c>
      <c r="G175" s="141" t="str">
        <f>VLOOKUP(AD175,Tussenniveau6A!A:G,7,FALSE)</f>
        <v>0004-0030-0031-0000040</v>
      </c>
      <c r="H175" s="141" t="str">
        <f>VLOOKUP(AD175,Tussenniveau6A!A:B,2,FALSE)</f>
        <v>Luidsprekersecties Zuid</v>
      </c>
      <c r="I175" s="14"/>
      <c r="J175" s="14"/>
      <c r="K175" s="14"/>
      <c r="L175" s="14"/>
      <c r="M175" s="141"/>
      <c r="N175" s="148"/>
      <c r="O175" s="149"/>
      <c r="P175" s="150"/>
      <c r="Q175" s="150"/>
      <c r="R175" s="150"/>
      <c r="S175" s="150"/>
      <c r="T175" s="150"/>
      <c r="U175" s="150"/>
      <c r="AB175" s="163" t="str">
        <f>VLOOKUP(E175,Objecten!$B$4:$C$275,2,FALSE)</f>
        <v>0004</v>
      </c>
      <c r="AC175" s="139" t="str">
        <f>VLOOKUP(F175,Elementen!$B$4:$C$4031,2,FALSE)</f>
        <v>0063</v>
      </c>
      <c r="AD175" s="139" t="s">
        <v>3443</v>
      </c>
      <c r="AN175" s="45"/>
      <c r="AO175" s="45" t="s">
        <v>7569</v>
      </c>
    </row>
    <row r="176" spans="1:41" s="139" customFormat="1" x14ac:dyDescent="0.2">
      <c r="A176" s="162" t="s">
        <v>3275</v>
      </c>
      <c r="B176" s="139" t="s">
        <v>3597</v>
      </c>
      <c r="C176" s="11"/>
      <c r="D176" s="14"/>
      <c r="E176" s="139" t="s">
        <v>3940</v>
      </c>
      <c r="F176" s="141" t="s">
        <v>3019</v>
      </c>
      <c r="G176" s="141" t="str">
        <f>VLOOKUP(AD176,Tussenniveau6A!A:G,7,FALSE)</f>
        <v>0004-0030-0031-0000040</v>
      </c>
      <c r="H176" s="141" t="str">
        <f>VLOOKUP(AD176,Tussenniveau6A!A:B,2,FALSE)</f>
        <v>Luidsprekersecties Zuid</v>
      </c>
      <c r="I176" s="14"/>
      <c r="J176" s="14"/>
      <c r="K176" s="14"/>
      <c r="L176" s="14"/>
      <c r="M176" s="141"/>
      <c r="N176" s="148"/>
      <c r="O176" s="149"/>
      <c r="P176" s="150"/>
      <c r="Q176" s="150"/>
      <c r="R176" s="150"/>
      <c r="S176" s="150"/>
      <c r="T176" s="150"/>
      <c r="U176" s="150"/>
      <c r="AB176" s="163" t="str">
        <f>VLOOKUP(E176,Objecten!$B$4:$C$275,2,FALSE)</f>
        <v>0004</v>
      </c>
      <c r="AC176" s="139" t="str">
        <f>VLOOKUP(F176,Elementen!$B$4:$C$4031,2,FALSE)</f>
        <v>0063</v>
      </c>
      <c r="AD176" s="139" t="s">
        <v>3443</v>
      </c>
      <c r="AN176" s="45"/>
      <c r="AO176" s="45" t="s">
        <v>7569</v>
      </c>
    </row>
    <row r="177" spans="1:41" s="139" customFormat="1" x14ac:dyDescent="0.2">
      <c r="A177" s="162" t="s">
        <v>3276</v>
      </c>
      <c r="B177" s="139" t="s">
        <v>3604</v>
      </c>
      <c r="C177" s="11"/>
      <c r="D177" s="14"/>
      <c r="E177" s="139" t="s">
        <v>3940</v>
      </c>
      <c r="F177" s="141" t="s">
        <v>3020</v>
      </c>
      <c r="G177" s="141" t="str">
        <f>VLOOKUP(AD177,Tussenniveau6A!A:G,7,FALSE)</f>
        <v>0004-0030-0031-0000041</v>
      </c>
      <c r="H177" s="141" t="str">
        <f>VLOOKUP(AD177,Tussenniveau6A!A:B,2,FALSE)</f>
        <v>intercom Noord</v>
      </c>
      <c r="I177" s="14"/>
      <c r="J177" s="14"/>
      <c r="K177" s="14"/>
      <c r="L177" s="14"/>
      <c r="M177" s="141"/>
      <c r="N177" s="148"/>
      <c r="O177" s="149"/>
      <c r="P177" s="150"/>
      <c r="Q177" s="150"/>
      <c r="R177" s="150"/>
      <c r="S177" s="150"/>
      <c r="T177" s="150"/>
      <c r="U177" s="150"/>
      <c r="AB177" s="163" t="str">
        <f>VLOOKUP(E177,Objecten!$B$4:$C$275,2,FALSE)</f>
        <v>0004</v>
      </c>
      <c r="AC177" s="139" t="str">
        <f>VLOOKUP(F177,Elementen!$B$4:$C$4031,2,FALSE)</f>
        <v>0064</v>
      </c>
      <c r="AD177" s="139" t="s">
        <v>3444</v>
      </c>
      <c r="AN177" s="45"/>
      <c r="AO177" s="45" t="s">
        <v>7569</v>
      </c>
    </row>
    <row r="178" spans="1:41" s="139" customFormat="1" x14ac:dyDescent="0.2">
      <c r="A178" s="162" t="s">
        <v>3277</v>
      </c>
      <c r="B178" s="139" t="s">
        <v>3605</v>
      </c>
      <c r="C178" s="11"/>
      <c r="D178" s="14"/>
      <c r="E178" s="139" t="s">
        <v>3940</v>
      </c>
      <c r="F178" s="141" t="s">
        <v>3020</v>
      </c>
      <c r="G178" s="141" t="str">
        <f>VLOOKUP(AD178,Tussenniveau6A!A:G,7,FALSE)</f>
        <v>0004-0030-0031-0000041</v>
      </c>
      <c r="H178" s="141" t="str">
        <f>VLOOKUP(AD178,Tussenniveau6A!A:B,2,FALSE)</f>
        <v>intercom Noord</v>
      </c>
      <c r="I178" s="14"/>
      <c r="J178" s="14"/>
      <c r="K178" s="14"/>
      <c r="L178" s="14"/>
      <c r="M178" s="141"/>
      <c r="N178" s="148"/>
      <c r="O178" s="149"/>
      <c r="P178" s="150"/>
      <c r="Q178" s="150"/>
      <c r="R178" s="150"/>
      <c r="S178" s="150"/>
      <c r="T178" s="150"/>
      <c r="U178" s="150"/>
      <c r="AB178" s="163" t="str">
        <f>VLOOKUP(E178,Objecten!$B$4:$C$275,2,FALSE)</f>
        <v>0004</v>
      </c>
      <c r="AC178" s="139" t="str">
        <f>VLOOKUP(F178,Elementen!$B$4:$C$4031,2,FALSE)</f>
        <v>0064</v>
      </c>
      <c r="AD178" s="139" t="s">
        <v>3444</v>
      </c>
      <c r="AN178" s="45"/>
      <c r="AO178" s="45" t="s">
        <v>7569</v>
      </c>
    </row>
    <row r="179" spans="1:41" s="139" customFormat="1" x14ac:dyDescent="0.2">
      <c r="A179" s="162" t="s">
        <v>3278</v>
      </c>
      <c r="B179" s="139" t="s">
        <v>3606</v>
      </c>
      <c r="C179" s="11"/>
      <c r="D179" s="14"/>
      <c r="E179" s="139" t="s">
        <v>3940</v>
      </c>
      <c r="F179" s="141" t="s">
        <v>3020</v>
      </c>
      <c r="G179" s="141" t="str">
        <f>VLOOKUP(AD179,Tussenniveau6A!A:G,7,FALSE)</f>
        <v>0004-0030-0031-0000041</v>
      </c>
      <c r="H179" s="141" t="str">
        <f>VLOOKUP(AD179,Tussenniveau6A!A:B,2,FALSE)</f>
        <v>intercom Noord</v>
      </c>
      <c r="I179" s="14"/>
      <c r="J179" s="14"/>
      <c r="K179" s="14"/>
      <c r="L179" s="14"/>
      <c r="M179" s="141"/>
      <c r="N179" s="148"/>
      <c r="O179" s="149"/>
      <c r="P179" s="150"/>
      <c r="Q179" s="150"/>
      <c r="R179" s="150"/>
      <c r="S179" s="150"/>
      <c r="T179" s="150"/>
      <c r="U179" s="150"/>
      <c r="AB179" s="163" t="str">
        <f>VLOOKUP(E179,Objecten!$B$4:$C$275,2,FALSE)</f>
        <v>0004</v>
      </c>
      <c r="AC179" s="139" t="str">
        <f>VLOOKUP(F179,Elementen!$B$4:$C$4031,2,FALSE)</f>
        <v>0064</v>
      </c>
      <c r="AD179" s="139" t="s">
        <v>3444</v>
      </c>
      <c r="AN179" s="45"/>
      <c r="AO179" s="45" t="s">
        <v>7569</v>
      </c>
    </row>
    <row r="180" spans="1:41" s="139" customFormat="1" x14ac:dyDescent="0.2">
      <c r="A180" s="162" t="s">
        <v>3279</v>
      </c>
      <c r="B180" s="139" t="s">
        <v>3607</v>
      </c>
      <c r="C180" s="11"/>
      <c r="D180" s="14"/>
      <c r="E180" s="139" t="s">
        <v>3940</v>
      </c>
      <c r="F180" s="141" t="s">
        <v>3020</v>
      </c>
      <c r="G180" s="141" t="str">
        <f>VLOOKUP(AD180,Tussenniveau6A!A:G,7,FALSE)</f>
        <v>0004-0030-0031-0000041</v>
      </c>
      <c r="H180" s="141" t="str">
        <f>VLOOKUP(AD180,Tussenniveau6A!A:B,2,FALSE)</f>
        <v>intercom Noord</v>
      </c>
      <c r="I180" s="14"/>
      <c r="J180" s="14"/>
      <c r="K180" s="14"/>
      <c r="L180" s="14"/>
      <c r="M180" s="141"/>
      <c r="N180" s="148"/>
      <c r="O180" s="149"/>
      <c r="P180" s="150"/>
      <c r="Q180" s="150"/>
      <c r="R180" s="150"/>
      <c r="S180" s="150"/>
      <c r="T180" s="150"/>
      <c r="U180" s="150"/>
      <c r="AB180" s="163" t="str">
        <f>VLOOKUP(E180,Objecten!$B$4:$C$275,2,FALSE)</f>
        <v>0004</v>
      </c>
      <c r="AC180" s="139" t="str">
        <f>VLOOKUP(F180,Elementen!$B$4:$C$4031,2,FALSE)</f>
        <v>0064</v>
      </c>
      <c r="AD180" s="139" t="s">
        <v>3444</v>
      </c>
      <c r="AN180" s="45"/>
      <c r="AO180" s="45" t="s">
        <v>7569</v>
      </c>
    </row>
    <row r="181" spans="1:41" s="139" customFormat="1" x14ac:dyDescent="0.2">
      <c r="A181" s="162" t="s">
        <v>3280</v>
      </c>
      <c r="B181" s="139" t="s">
        <v>3608</v>
      </c>
      <c r="C181" s="11"/>
      <c r="D181" s="14"/>
      <c r="E181" s="139" t="s">
        <v>3940</v>
      </c>
      <c r="F181" s="141" t="s">
        <v>3020</v>
      </c>
      <c r="G181" s="141" t="str">
        <f>VLOOKUP(AD181,Tussenniveau6A!A:G,7,FALSE)</f>
        <v>0004-0030-0031-0000041</v>
      </c>
      <c r="H181" s="141" t="str">
        <f>VLOOKUP(AD181,Tussenniveau6A!A:B,2,FALSE)</f>
        <v>intercom Noord</v>
      </c>
      <c r="I181" s="14"/>
      <c r="J181" s="14"/>
      <c r="K181" s="14"/>
      <c r="L181" s="14"/>
      <c r="M181" s="141"/>
      <c r="N181" s="148"/>
      <c r="O181" s="149"/>
      <c r="P181" s="150"/>
      <c r="Q181" s="150"/>
      <c r="R181" s="150"/>
      <c r="S181" s="150"/>
      <c r="T181" s="150"/>
      <c r="U181" s="150"/>
      <c r="AB181" s="163" t="str">
        <f>VLOOKUP(E181,Objecten!$B$4:$C$275,2,FALSE)</f>
        <v>0004</v>
      </c>
      <c r="AC181" s="139" t="str">
        <f>VLOOKUP(F181,Elementen!$B$4:$C$4031,2,FALSE)</f>
        <v>0064</v>
      </c>
      <c r="AD181" s="139" t="s">
        <v>3444</v>
      </c>
      <c r="AN181" s="45"/>
      <c r="AO181" s="45" t="s">
        <v>7569</v>
      </c>
    </row>
    <row r="182" spans="1:41" s="139" customFormat="1" x14ac:dyDescent="0.2">
      <c r="A182" s="162" t="s">
        <v>3281</v>
      </c>
      <c r="B182" s="139" t="s">
        <v>3609</v>
      </c>
      <c r="C182" s="11"/>
      <c r="D182" s="14"/>
      <c r="E182" s="139" t="s">
        <v>3940</v>
      </c>
      <c r="F182" s="141" t="s">
        <v>3020</v>
      </c>
      <c r="G182" s="141" t="str">
        <f>VLOOKUP(AD182,Tussenniveau6A!A:G,7,FALSE)</f>
        <v>0004-0030-0031-0000041</v>
      </c>
      <c r="H182" s="141" t="str">
        <f>VLOOKUP(AD182,Tussenniveau6A!A:B,2,FALSE)</f>
        <v>intercom Noord</v>
      </c>
      <c r="I182" s="14"/>
      <c r="J182" s="14"/>
      <c r="K182" s="14"/>
      <c r="L182" s="14"/>
      <c r="M182" s="141"/>
      <c r="N182" s="148"/>
      <c r="O182" s="149"/>
      <c r="P182" s="150"/>
      <c r="Q182" s="150"/>
      <c r="R182" s="150"/>
      <c r="S182" s="150"/>
      <c r="T182" s="150"/>
      <c r="U182" s="150"/>
      <c r="AB182" s="163" t="str">
        <f>VLOOKUP(E182,Objecten!$B$4:$C$275,2,FALSE)</f>
        <v>0004</v>
      </c>
      <c r="AC182" s="139" t="str">
        <f>VLOOKUP(F182,Elementen!$B$4:$C$4031,2,FALSE)</f>
        <v>0064</v>
      </c>
      <c r="AD182" s="139" t="s">
        <v>3444</v>
      </c>
      <c r="AN182" s="45"/>
      <c r="AO182" s="45" t="s">
        <v>7569</v>
      </c>
    </row>
    <row r="183" spans="1:41" s="139" customFormat="1" x14ac:dyDescent="0.2">
      <c r="A183" s="162" t="s">
        <v>3282</v>
      </c>
      <c r="B183" s="139" t="s">
        <v>3610</v>
      </c>
      <c r="C183" s="11"/>
      <c r="D183" s="14"/>
      <c r="E183" s="139" t="s">
        <v>3940</v>
      </c>
      <c r="F183" s="141" t="s">
        <v>3020</v>
      </c>
      <c r="G183" s="141" t="str">
        <f>VLOOKUP(AD183,Tussenniveau6A!A:G,7,FALSE)</f>
        <v>0004-0030-0031-0000041</v>
      </c>
      <c r="H183" s="141" t="str">
        <f>VLOOKUP(AD183,Tussenniveau6A!A:B,2,FALSE)</f>
        <v>intercom Noord</v>
      </c>
      <c r="I183" s="14"/>
      <c r="J183" s="14"/>
      <c r="K183" s="14"/>
      <c r="L183" s="14"/>
      <c r="M183" s="141"/>
      <c r="N183" s="148"/>
      <c r="O183" s="149"/>
      <c r="P183" s="150"/>
      <c r="Q183" s="150"/>
      <c r="R183" s="150"/>
      <c r="S183" s="150"/>
      <c r="T183" s="150"/>
      <c r="U183" s="150"/>
      <c r="AB183" s="163" t="str">
        <f>VLOOKUP(E183,Objecten!$B$4:$C$275,2,FALSE)</f>
        <v>0004</v>
      </c>
      <c r="AC183" s="139" t="str">
        <f>VLOOKUP(F183,Elementen!$B$4:$C$4031,2,FALSE)</f>
        <v>0064</v>
      </c>
      <c r="AD183" s="139" t="s">
        <v>3444</v>
      </c>
      <c r="AN183" s="45"/>
      <c r="AO183" s="45" t="s">
        <v>7569</v>
      </c>
    </row>
    <row r="184" spans="1:41" s="139" customFormat="1" x14ac:dyDescent="0.2">
      <c r="A184" s="162" t="s">
        <v>3283</v>
      </c>
      <c r="B184" s="139" t="s">
        <v>3611</v>
      </c>
      <c r="C184" s="11"/>
      <c r="D184" s="14"/>
      <c r="E184" s="139" t="s">
        <v>3940</v>
      </c>
      <c r="F184" s="141" t="s">
        <v>3020</v>
      </c>
      <c r="G184" s="141" t="str">
        <f>VLOOKUP(AD184,Tussenniveau6A!A:G,7,FALSE)</f>
        <v>0004-0030-0031-0000041</v>
      </c>
      <c r="H184" s="141" t="str">
        <f>VLOOKUP(AD184,Tussenniveau6A!A:B,2,FALSE)</f>
        <v>intercom Noord</v>
      </c>
      <c r="I184" s="14"/>
      <c r="J184" s="14"/>
      <c r="K184" s="14"/>
      <c r="L184" s="14"/>
      <c r="M184" s="141"/>
      <c r="N184" s="148"/>
      <c r="O184" s="149"/>
      <c r="P184" s="150"/>
      <c r="Q184" s="150"/>
      <c r="R184" s="150"/>
      <c r="S184" s="150"/>
      <c r="T184" s="150"/>
      <c r="U184" s="150"/>
      <c r="AB184" s="163" t="str">
        <f>VLOOKUP(E184,Objecten!$B$4:$C$275,2,FALSE)</f>
        <v>0004</v>
      </c>
      <c r="AC184" s="139" t="str">
        <f>VLOOKUP(F184,Elementen!$B$4:$C$4031,2,FALSE)</f>
        <v>0064</v>
      </c>
      <c r="AD184" s="139" t="s">
        <v>3444</v>
      </c>
      <c r="AN184" s="45"/>
      <c r="AO184" s="45" t="s">
        <v>7569</v>
      </c>
    </row>
    <row r="185" spans="1:41" s="139" customFormat="1" x14ac:dyDescent="0.2">
      <c r="A185" s="162" t="s">
        <v>3284</v>
      </c>
      <c r="B185" s="139" t="s">
        <v>3612</v>
      </c>
      <c r="C185" s="11"/>
      <c r="D185" s="14"/>
      <c r="E185" s="139" t="s">
        <v>3940</v>
      </c>
      <c r="F185" s="141" t="s">
        <v>3020</v>
      </c>
      <c r="G185" s="141" t="str">
        <f>VLOOKUP(AD185,Tussenniveau6A!A:G,7,FALSE)</f>
        <v>0004-0030-0031-0000042</v>
      </c>
      <c r="H185" s="141" t="str">
        <f>VLOOKUP(AD185,Tussenniveau6A!A:B,2,FALSE)</f>
        <v>intercom Oost</v>
      </c>
      <c r="I185" s="14"/>
      <c r="J185" s="14"/>
      <c r="K185" s="14"/>
      <c r="L185" s="14"/>
      <c r="M185" s="141"/>
      <c r="N185" s="148"/>
      <c r="O185" s="149"/>
      <c r="P185" s="150"/>
      <c r="Q185" s="150"/>
      <c r="R185" s="150"/>
      <c r="S185" s="150"/>
      <c r="T185" s="150"/>
      <c r="U185" s="150"/>
      <c r="AB185" s="163" t="str">
        <f>VLOOKUP(E185,Objecten!$B$4:$C$275,2,FALSE)</f>
        <v>0004</v>
      </c>
      <c r="AC185" s="139" t="str">
        <f>VLOOKUP(F185,Elementen!$B$4:$C$4031,2,FALSE)</f>
        <v>0064</v>
      </c>
      <c r="AD185" s="139" t="s">
        <v>3445</v>
      </c>
      <c r="AN185" s="45"/>
      <c r="AO185" s="45" t="s">
        <v>7569</v>
      </c>
    </row>
    <row r="186" spans="1:41" s="139" customFormat="1" x14ac:dyDescent="0.2">
      <c r="A186" s="162" t="s">
        <v>3285</v>
      </c>
      <c r="B186" s="139" t="s">
        <v>3613</v>
      </c>
      <c r="C186" s="11"/>
      <c r="D186" s="14"/>
      <c r="E186" s="139" t="s">
        <v>3940</v>
      </c>
      <c r="F186" s="141" t="s">
        <v>3020</v>
      </c>
      <c r="G186" s="141" t="str">
        <f>VLOOKUP(AD186,Tussenniveau6A!A:G,7,FALSE)</f>
        <v>0004-0030-0031-0000042</v>
      </c>
      <c r="H186" s="141" t="str">
        <f>VLOOKUP(AD186,Tussenniveau6A!A:B,2,FALSE)</f>
        <v>intercom Oost</v>
      </c>
      <c r="I186" s="14"/>
      <c r="J186" s="14"/>
      <c r="K186" s="14"/>
      <c r="L186" s="14"/>
      <c r="M186" s="141"/>
      <c r="N186" s="148"/>
      <c r="O186" s="149"/>
      <c r="P186" s="150"/>
      <c r="Q186" s="150"/>
      <c r="R186" s="150"/>
      <c r="S186" s="150"/>
      <c r="T186" s="150"/>
      <c r="U186" s="150"/>
      <c r="AB186" s="163" t="str">
        <f>VLOOKUP(E186,Objecten!$B$4:$C$275,2,FALSE)</f>
        <v>0004</v>
      </c>
      <c r="AC186" s="139" t="str">
        <f>VLOOKUP(F186,Elementen!$B$4:$C$4031,2,FALSE)</f>
        <v>0064</v>
      </c>
      <c r="AD186" s="139" t="s">
        <v>3445</v>
      </c>
      <c r="AN186" s="45"/>
      <c r="AO186" s="45" t="s">
        <v>7569</v>
      </c>
    </row>
    <row r="187" spans="1:41" s="139" customFormat="1" x14ac:dyDescent="0.2">
      <c r="A187" s="162" t="s">
        <v>3286</v>
      </c>
      <c r="B187" s="139" t="s">
        <v>3614</v>
      </c>
      <c r="C187" s="11"/>
      <c r="D187" s="14"/>
      <c r="E187" s="139" t="s">
        <v>3940</v>
      </c>
      <c r="F187" s="141" t="s">
        <v>3020</v>
      </c>
      <c r="G187" s="141" t="str">
        <f>VLOOKUP(AD187,Tussenniveau6A!A:G,7,FALSE)</f>
        <v>0004-0030-0031-0000042</v>
      </c>
      <c r="H187" s="141" t="str">
        <f>VLOOKUP(AD187,Tussenniveau6A!A:B,2,FALSE)</f>
        <v>intercom Oost</v>
      </c>
      <c r="I187" s="14"/>
      <c r="J187" s="14"/>
      <c r="K187" s="14"/>
      <c r="L187" s="14"/>
      <c r="M187" s="141"/>
      <c r="N187" s="148"/>
      <c r="O187" s="149"/>
      <c r="P187" s="150"/>
      <c r="Q187" s="150"/>
      <c r="R187" s="150"/>
      <c r="S187" s="150"/>
      <c r="T187" s="150"/>
      <c r="U187" s="150"/>
      <c r="AB187" s="163" t="str">
        <f>VLOOKUP(E187,Objecten!$B$4:$C$275,2,FALSE)</f>
        <v>0004</v>
      </c>
      <c r="AC187" s="139" t="str">
        <f>VLOOKUP(F187,Elementen!$B$4:$C$4031,2,FALSE)</f>
        <v>0064</v>
      </c>
      <c r="AD187" s="139" t="s">
        <v>3445</v>
      </c>
      <c r="AN187" s="45"/>
      <c r="AO187" s="45" t="s">
        <v>7569</v>
      </c>
    </row>
    <row r="188" spans="1:41" s="139" customFormat="1" x14ac:dyDescent="0.2">
      <c r="A188" s="162" t="s">
        <v>3287</v>
      </c>
      <c r="B188" s="139" t="s">
        <v>3615</v>
      </c>
      <c r="C188" s="11"/>
      <c r="D188" s="14"/>
      <c r="E188" s="139" t="s">
        <v>3940</v>
      </c>
      <c r="F188" s="141" t="s">
        <v>3020</v>
      </c>
      <c r="G188" s="141" t="str">
        <f>VLOOKUP(AD188,Tussenniveau6A!A:G,7,FALSE)</f>
        <v>0004-0030-0031-0000042</v>
      </c>
      <c r="H188" s="141" t="str">
        <f>VLOOKUP(AD188,Tussenniveau6A!A:B,2,FALSE)</f>
        <v>intercom Oost</v>
      </c>
      <c r="I188" s="14"/>
      <c r="J188" s="14"/>
      <c r="K188" s="14"/>
      <c r="L188" s="14"/>
      <c r="M188" s="141"/>
      <c r="N188" s="148"/>
      <c r="O188" s="149"/>
      <c r="P188" s="150"/>
      <c r="Q188" s="150"/>
      <c r="R188" s="150"/>
      <c r="S188" s="150"/>
      <c r="T188" s="150"/>
      <c r="U188" s="150"/>
      <c r="AB188" s="163" t="str">
        <f>VLOOKUP(E188,Objecten!$B$4:$C$275,2,FALSE)</f>
        <v>0004</v>
      </c>
      <c r="AC188" s="139" t="str">
        <f>VLOOKUP(F188,Elementen!$B$4:$C$4031,2,FALSE)</f>
        <v>0064</v>
      </c>
      <c r="AD188" s="139" t="s">
        <v>3445</v>
      </c>
      <c r="AN188" s="45"/>
      <c r="AO188" s="45" t="s">
        <v>7569</v>
      </c>
    </row>
    <row r="189" spans="1:41" s="139" customFormat="1" x14ac:dyDescent="0.2">
      <c r="A189" s="162" t="s">
        <v>3288</v>
      </c>
      <c r="B189" s="139" t="s">
        <v>3616</v>
      </c>
      <c r="C189" s="11"/>
      <c r="D189" s="14"/>
      <c r="E189" s="139" t="s">
        <v>3940</v>
      </c>
      <c r="F189" s="141" t="s">
        <v>3020</v>
      </c>
      <c r="G189" s="141" t="str">
        <f>VLOOKUP(AD189,Tussenniveau6A!A:G,7,FALSE)</f>
        <v>0004-0030-0031-0000042</v>
      </c>
      <c r="H189" s="141" t="str">
        <f>VLOOKUP(AD189,Tussenniveau6A!A:B,2,FALSE)</f>
        <v>intercom Oost</v>
      </c>
      <c r="I189" s="14"/>
      <c r="J189" s="14"/>
      <c r="K189" s="14"/>
      <c r="L189" s="14"/>
      <c r="M189" s="141"/>
      <c r="N189" s="148"/>
      <c r="O189" s="149"/>
      <c r="P189" s="150"/>
      <c r="Q189" s="150"/>
      <c r="R189" s="150"/>
      <c r="S189" s="150"/>
      <c r="T189" s="150"/>
      <c r="U189" s="150"/>
      <c r="AB189" s="163" t="str">
        <f>VLOOKUP(E189,Objecten!$B$4:$C$275,2,FALSE)</f>
        <v>0004</v>
      </c>
      <c r="AC189" s="139" t="str">
        <f>VLOOKUP(F189,Elementen!$B$4:$C$4031,2,FALSE)</f>
        <v>0064</v>
      </c>
      <c r="AD189" s="139" t="s">
        <v>3445</v>
      </c>
      <c r="AN189" s="45"/>
      <c r="AO189" s="45" t="s">
        <v>7569</v>
      </c>
    </row>
    <row r="190" spans="1:41" s="139" customFormat="1" x14ac:dyDescent="0.2">
      <c r="A190" s="162" t="s">
        <v>3289</v>
      </c>
      <c r="B190" s="139" t="s">
        <v>3617</v>
      </c>
      <c r="C190" s="11"/>
      <c r="D190" s="14"/>
      <c r="E190" s="139" t="s">
        <v>3940</v>
      </c>
      <c r="F190" s="141" t="s">
        <v>3020</v>
      </c>
      <c r="G190" s="141" t="str">
        <f>VLOOKUP(AD190,Tussenniveau6A!A:G,7,FALSE)</f>
        <v>0004-0030-0031-0000042</v>
      </c>
      <c r="H190" s="141" t="str">
        <f>VLOOKUP(AD190,Tussenniveau6A!A:B,2,FALSE)</f>
        <v>intercom Oost</v>
      </c>
      <c r="I190" s="14"/>
      <c r="J190" s="14"/>
      <c r="K190" s="14"/>
      <c r="L190" s="14"/>
      <c r="M190" s="141"/>
      <c r="N190" s="148"/>
      <c r="O190" s="149"/>
      <c r="P190" s="150"/>
      <c r="Q190" s="150"/>
      <c r="R190" s="150"/>
      <c r="S190" s="150"/>
      <c r="T190" s="150"/>
      <c r="U190" s="150"/>
      <c r="AB190" s="163" t="str">
        <f>VLOOKUP(E190,Objecten!$B$4:$C$275,2,FALSE)</f>
        <v>0004</v>
      </c>
      <c r="AC190" s="139" t="str">
        <f>VLOOKUP(F190,Elementen!$B$4:$C$4031,2,FALSE)</f>
        <v>0064</v>
      </c>
      <c r="AD190" s="139" t="s">
        <v>3445</v>
      </c>
      <c r="AN190" s="45"/>
      <c r="AO190" s="45" t="s">
        <v>7569</v>
      </c>
    </row>
    <row r="191" spans="1:41" s="139" customFormat="1" x14ac:dyDescent="0.2">
      <c r="A191" s="162" t="s">
        <v>3290</v>
      </c>
      <c r="B191" s="139" t="s">
        <v>3618</v>
      </c>
      <c r="C191" s="11"/>
      <c r="D191" s="14"/>
      <c r="E191" s="139" t="s">
        <v>3940</v>
      </c>
      <c r="F191" s="141" t="s">
        <v>3020</v>
      </c>
      <c r="G191" s="141" t="str">
        <f>VLOOKUP(AD191,Tussenniveau6A!A:G,7,FALSE)</f>
        <v>0004-0030-0032-0000043</v>
      </c>
      <c r="H191" s="141" t="str">
        <f>VLOOKUP(AD191,Tussenniveau6A!A:B,2,FALSE)</f>
        <v>intercom West</v>
      </c>
      <c r="I191" s="14"/>
      <c r="J191" s="14"/>
      <c r="K191" s="14"/>
      <c r="L191" s="14"/>
      <c r="M191" s="141"/>
      <c r="N191" s="148"/>
      <c r="O191" s="149"/>
      <c r="P191" s="150"/>
      <c r="Q191" s="150"/>
      <c r="R191" s="150"/>
      <c r="S191" s="150"/>
      <c r="T191" s="150"/>
      <c r="U191" s="150"/>
      <c r="AB191" s="163" t="str">
        <f>VLOOKUP(E191,Objecten!$B$4:$C$275,2,FALSE)</f>
        <v>0004</v>
      </c>
      <c r="AC191" s="139" t="str">
        <f>VLOOKUP(F191,Elementen!$B$4:$C$4031,2,FALSE)</f>
        <v>0064</v>
      </c>
      <c r="AD191" s="139" t="s">
        <v>3446</v>
      </c>
      <c r="AN191" s="45"/>
      <c r="AO191" s="45" t="s">
        <v>7569</v>
      </c>
    </row>
    <row r="192" spans="1:41" s="139" customFormat="1" x14ac:dyDescent="0.2">
      <c r="A192" s="162" t="s">
        <v>3291</v>
      </c>
      <c r="B192" s="139" t="s">
        <v>3619</v>
      </c>
      <c r="C192" s="11"/>
      <c r="D192" s="14"/>
      <c r="E192" s="139" t="s">
        <v>3940</v>
      </c>
      <c r="F192" s="141" t="s">
        <v>3020</v>
      </c>
      <c r="G192" s="141" t="str">
        <f>VLOOKUP(AD192,Tussenniveau6A!A:G,7,FALSE)</f>
        <v>0004-0030-0032-0000043</v>
      </c>
      <c r="H192" s="141" t="str">
        <f>VLOOKUP(AD192,Tussenniveau6A!A:B,2,FALSE)</f>
        <v>intercom West</v>
      </c>
      <c r="I192" s="14"/>
      <c r="J192" s="14"/>
      <c r="K192" s="14"/>
      <c r="L192" s="14"/>
      <c r="M192" s="141"/>
      <c r="N192" s="148"/>
      <c r="O192" s="149"/>
      <c r="P192" s="150"/>
      <c r="Q192" s="150"/>
      <c r="R192" s="150"/>
      <c r="S192" s="150"/>
      <c r="T192" s="150"/>
      <c r="U192" s="150"/>
      <c r="AB192" s="163" t="str">
        <f>VLOOKUP(E192,Objecten!$B$4:$C$275,2,FALSE)</f>
        <v>0004</v>
      </c>
      <c r="AC192" s="139" t="str">
        <f>VLOOKUP(F192,Elementen!$B$4:$C$4031,2,FALSE)</f>
        <v>0064</v>
      </c>
      <c r="AD192" s="139" t="s">
        <v>3446</v>
      </c>
      <c r="AN192" s="45"/>
      <c r="AO192" s="45" t="s">
        <v>7569</v>
      </c>
    </row>
    <row r="193" spans="1:41" s="139" customFormat="1" x14ac:dyDescent="0.2">
      <c r="A193" s="162" t="s">
        <v>3292</v>
      </c>
      <c r="B193" s="139" t="s">
        <v>3620</v>
      </c>
      <c r="C193" s="11"/>
      <c r="D193" s="14"/>
      <c r="E193" s="139" t="s">
        <v>3940</v>
      </c>
      <c r="F193" s="141" t="s">
        <v>3020</v>
      </c>
      <c r="G193" s="141" t="str">
        <f>VLOOKUP(AD193,Tussenniveau6A!A:G,7,FALSE)</f>
        <v>0004-0030-0032-0000043</v>
      </c>
      <c r="H193" s="141" t="str">
        <f>VLOOKUP(AD193,Tussenniveau6A!A:B,2,FALSE)</f>
        <v>intercom West</v>
      </c>
      <c r="I193" s="14"/>
      <c r="J193" s="14"/>
      <c r="K193" s="14"/>
      <c r="L193" s="14"/>
      <c r="M193" s="141"/>
      <c r="N193" s="148"/>
      <c r="O193" s="149"/>
      <c r="P193" s="150"/>
      <c r="Q193" s="150"/>
      <c r="R193" s="150"/>
      <c r="S193" s="150"/>
      <c r="T193" s="150"/>
      <c r="U193" s="150"/>
      <c r="AB193" s="163" t="str">
        <f>VLOOKUP(E193,Objecten!$B$4:$C$275,2,FALSE)</f>
        <v>0004</v>
      </c>
      <c r="AC193" s="139" t="str">
        <f>VLOOKUP(F193,Elementen!$B$4:$C$4031,2,FALSE)</f>
        <v>0064</v>
      </c>
      <c r="AD193" s="139" t="s">
        <v>3446</v>
      </c>
      <c r="AN193" s="45"/>
      <c r="AO193" s="45" t="s">
        <v>7569</v>
      </c>
    </row>
    <row r="194" spans="1:41" s="139" customFormat="1" x14ac:dyDescent="0.2">
      <c r="A194" s="162" t="s">
        <v>3293</v>
      </c>
      <c r="B194" s="139" t="s">
        <v>3621</v>
      </c>
      <c r="C194" s="11"/>
      <c r="D194" s="14"/>
      <c r="E194" s="139" t="s">
        <v>3940</v>
      </c>
      <c r="F194" s="141" t="s">
        <v>3020</v>
      </c>
      <c r="G194" s="141" t="str">
        <f>VLOOKUP(AD194,Tussenniveau6A!A:G,7,FALSE)</f>
        <v>0004-0030-0032-0000043</v>
      </c>
      <c r="H194" s="141" t="str">
        <f>VLOOKUP(AD194,Tussenniveau6A!A:B,2,FALSE)</f>
        <v>intercom West</v>
      </c>
      <c r="I194" s="14"/>
      <c r="J194" s="14"/>
      <c r="K194" s="14"/>
      <c r="L194" s="14"/>
      <c r="M194" s="141"/>
      <c r="N194" s="148"/>
      <c r="O194" s="149"/>
      <c r="P194" s="150"/>
      <c r="Q194" s="150"/>
      <c r="R194" s="150"/>
      <c r="S194" s="150"/>
      <c r="T194" s="150"/>
      <c r="U194" s="150"/>
      <c r="AB194" s="163" t="str">
        <f>VLOOKUP(E194,Objecten!$B$4:$C$275,2,FALSE)</f>
        <v>0004</v>
      </c>
      <c r="AC194" s="139" t="str">
        <f>VLOOKUP(F194,Elementen!$B$4:$C$4031,2,FALSE)</f>
        <v>0064</v>
      </c>
      <c r="AD194" s="139" t="s">
        <v>3446</v>
      </c>
      <c r="AN194" s="45"/>
      <c r="AO194" s="45" t="s">
        <v>7569</v>
      </c>
    </row>
    <row r="195" spans="1:41" s="139" customFormat="1" x14ac:dyDescent="0.2">
      <c r="A195" s="162" t="s">
        <v>3294</v>
      </c>
      <c r="B195" s="139" t="s">
        <v>3622</v>
      </c>
      <c r="C195" s="11"/>
      <c r="D195" s="14"/>
      <c r="E195" s="139" t="s">
        <v>3940</v>
      </c>
      <c r="F195" s="141" t="s">
        <v>3020</v>
      </c>
      <c r="G195" s="141" t="str">
        <f>VLOOKUP(AD195,Tussenniveau6A!A:G,7,FALSE)</f>
        <v>0004-0030-0032-0000043</v>
      </c>
      <c r="H195" s="141" t="str">
        <f>VLOOKUP(AD195,Tussenniveau6A!A:B,2,FALSE)</f>
        <v>intercom West</v>
      </c>
      <c r="I195" s="14"/>
      <c r="J195" s="14"/>
      <c r="K195" s="14"/>
      <c r="L195" s="14"/>
      <c r="M195" s="141"/>
      <c r="N195" s="148"/>
      <c r="O195" s="149"/>
      <c r="P195" s="150"/>
      <c r="Q195" s="150"/>
      <c r="R195" s="150"/>
      <c r="S195" s="150"/>
      <c r="T195" s="150"/>
      <c r="U195" s="150"/>
      <c r="AB195" s="163" t="str">
        <f>VLOOKUP(E195,Objecten!$B$4:$C$275,2,FALSE)</f>
        <v>0004</v>
      </c>
      <c r="AC195" s="139" t="str">
        <f>VLOOKUP(F195,Elementen!$B$4:$C$4031,2,FALSE)</f>
        <v>0064</v>
      </c>
      <c r="AD195" s="139" t="s">
        <v>3446</v>
      </c>
      <c r="AN195" s="45"/>
      <c r="AO195" s="45" t="s">
        <v>7569</v>
      </c>
    </row>
    <row r="196" spans="1:41" s="139" customFormat="1" x14ac:dyDescent="0.2">
      <c r="A196" s="162" t="s">
        <v>3295</v>
      </c>
      <c r="B196" s="139" t="s">
        <v>3623</v>
      </c>
      <c r="C196" s="11"/>
      <c r="D196" s="14"/>
      <c r="E196" s="139" t="s">
        <v>3940</v>
      </c>
      <c r="F196" s="141" t="s">
        <v>3020</v>
      </c>
      <c r="G196" s="141" t="str">
        <f>VLOOKUP(AD196,Tussenniveau6A!A:G,7,FALSE)</f>
        <v>0004-0030-0032-0000043</v>
      </c>
      <c r="H196" s="141" t="str">
        <f>VLOOKUP(AD196,Tussenniveau6A!A:B,2,FALSE)</f>
        <v>intercom West</v>
      </c>
      <c r="I196" s="14"/>
      <c r="J196" s="14"/>
      <c r="K196" s="14"/>
      <c r="L196" s="14"/>
      <c r="M196" s="141"/>
      <c r="N196" s="148"/>
      <c r="O196" s="149"/>
      <c r="P196" s="150"/>
      <c r="Q196" s="150"/>
      <c r="R196" s="150"/>
      <c r="S196" s="150"/>
      <c r="T196" s="150"/>
      <c r="U196" s="150"/>
      <c r="AB196" s="163" t="str">
        <f>VLOOKUP(E196,Objecten!$B$4:$C$275,2,FALSE)</f>
        <v>0004</v>
      </c>
      <c r="AC196" s="139" t="str">
        <f>VLOOKUP(F196,Elementen!$B$4:$C$4031,2,FALSE)</f>
        <v>0064</v>
      </c>
      <c r="AD196" s="139" t="s">
        <v>3446</v>
      </c>
      <c r="AN196" s="45"/>
      <c r="AO196" s="45" t="s">
        <v>7569</v>
      </c>
    </row>
    <row r="197" spans="1:41" s="139" customFormat="1" x14ac:dyDescent="0.2">
      <c r="A197" s="162" t="s">
        <v>3296</v>
      </c>
      <c r="B197" s="139" t="s">
        <v>3624</v>
      </c>
      <c r="C197" s="11"/>
      <c r="D197" s="14"/>
      <c r="E197" s="139" t="s">
        <v>3940</v>
      </c>
      <c r="F197" s="141" t="s">
        <v>3020</v>
      </c>
      <c r="G197" s="141" t="str">
        <f>VLOOKUP(AD197,Tussenniveau6A!A:G,7,FALSE)</f>
        <v>0004-0030-0032-0000044</v>
      </c>
      <c r="H197" s="141" t="str">
        <f>VLOOKUP(AD197,Tussenniveau6A!A:B,2,FALSE)</f>
        <v>intercom Zuid</v>
      </c>
      <c r="I197" s="14"/>
      <c r="J197" s="14"/>
      <c r="K197" s="14"/>
      <c r="L197" s="14"/>
      <c r="M197" s="141"/>
      <c r="N197" s="148"/>
      <c r="O197" s="149"/>
      <c r="P197" s="150"/>
      <c r="Q197" s="150"/>
      <c r="R197" s="150"/>
      <c r="S197" s="150"/>
      <c r="T197" s="150"/>
      <c r="U197" s="150"/>
      <c r="AB197" s="163" t="str">
        <f>VLOOKUP(E197,Objecten!$B$4:$C$275,2,FALSE)</f>
        <v>0004</v>
      </c>
      <c r="AC197" s="139" t="str">
        <f>VLOOKUP(F197,Elementen!$B$4:$C$4031,2,FALSE)</f>
        <v>0064</v>
      </c>
      <c r="AD197" s="139" t="s">
        <v>3447</v>
      </c>
      <c r="AN197" s="45"/>
      <c r="AO197" s="45" t="s">
        <v>7569</v>
      </c>
    </row>
    <row r="198" spans="1:41" s="139" customFormat="1" x14ac:dyDescent="0.2">
      <c r="A198" s="162" t="s">
        <v>3297</v>
      </c>
      <c r="B198" s="139" t="s">
        <v>3625</v>
      </c>
      <c r="C198" s="11"/>
      <c r="D198" s="14"/>
      <c r="E198" s="139" t="s">
        <v>3940</v>
      </c>
      <c r="F198" s="141" t="s">
        <v>3020</v>
      </c>
      <c r="G198" s="141" t="str">
        <f>VLOOKUP(AD198,Tussenniveau6A!A:G,7,FALSE)</f>
        <v>0004-0030-0032-0000044</v>
      </c>
      <c r="H198" s="141" t="str">
        <f>VLOOKUP(AD198,Tussenniveau6A!A:B,2,FALSE)</f>
        <v>intercom Zuid</v>
      </c>
      <c r="I198" s="14"/>
      <c r="J198" s="14"/>
      <c r="K198" s="14"/>
      <c r="L198" s="14"/>
      <c r="M198" s="141"/>
      <c r="N198" s="148"/>
      <c r="O198" s="149"/>
      <c r="P198" s="150"/>
      <c r="Q198" s="150"/>
      <c r="R198" s="150"/>
      <c r="S198" s="150"/>
      <c r="T198" s="150"/>
      <c r="U198" s="150"/>
      <c r="AB198" s="163" t="str">
        <f>VLOOKUP(E198,Objecten!$B$4:$C$275,2,FALSE)</f>
        <v>0004</v>
      </c>
      <c r="AC198" s="139" t="str">
        <f>VLOOKUP(F198,Elementen!$B$4:$C$4031,2,FALSE)</f>
        <v>0064</v>
      </c>
      <c r="AD198" s="139" t="s">
        <v>3447</v>
      </c>
      <c r="AN198" s="45"/>
      <c r="AO198" s="45" t="s">
        <v>7569</v>
      </c>
    </row>
    <row r="199" spans="1:41" s="139" customFormat="1" x14ac:dyDescent="0.2">
      <c r="A199" s="162" t="s">
        <v>3298</v>
      </c>
      <c r="B199" s="139" t="s">
        <v>3626</v>
      </c>
      <c r="C199" s="11"/>
      <c r="D199" s="14"/>
      <c r="E199" s="139" t="s">
        <v>3940</v>
      </c>
      <c r="F199" s="141" t="s">
        <v>3020</v>
      </c>
      <c r="G199" s="141" t="str">
        <f>VLOOKUP(AD199,Tussenniveau6A!A:G,7,FALSE)</f>
        <v>0004-0030-0032-0000044</v>
      </c>
      <c r="H199" s="141" t="str">
        <f>VLOOKUP(AD199,Tussenniveau6A!A:B,2,FALSE)</f>
        <v>intercom Zuid</v>
      </c>
      <c r="I199" s="14"/>
      <c r="J199" s="14"/>
      <c r="K199" s="14"/>
      <c r="L199" s="14"/>
      <c r="M199" s="141"/>
      <c r="N199" s="148"/>
      <c r="O199" s="149"/>
      <c r="P199" s="150"/>
      <c r="Q199" s="150"/>
      <c r="R199" s="150"/>
      <c r="S199" s="150"/>
      <c r="T199" s="150"/>
      <c r="U199" s="150"/>
      <c r="AB199" s="163" t="str">
        <f>VLOOKUP(E199,Objecten!$B$4:$C$275,2,FALSE)</f>
        <v>0004</v>
      </c>
      <c r="AC199" s="139" t="str">
        <f>VLOOKUP(F199,Elementen!$B$4:$C$4031,2,FALSE)</f>
        <v>0064</v>
      </c>
      <c r="AD199" s="139" t="s">
        <v>3447</v>
      </c>
      <c r="AN199" s="45"/>
      <c r="AO199" s="45" t="s">
        <v>7569</v>
      </c>
    </row>
    <row r="200" spans="1:41" s="139" customFormat="1" x14ac:dyDescent="0.2">
      <c r="A200" s="162" t="s">
        <v>3299</v>
      </c>
      <c r="B200" s="139" t="s">
        <v>3627</v>
      </c>
      <c r="C200" s="11"/>
      <c r="D200" s="14"/>
      <c r="E200" s="139" t="s">
        <v>3940</v>
      </c>
      <c r="F200" s="141" t="s">
        <v>3020</v>
      </c>
      <c r="G200" s="141" t="str">
        <f>VLOOKUP(AD200,Tussenniveau6A!A:G,7,FALSE)</f>
        <v>0004-0030-0032-0000044</v>
      </c>
      <c r="H200" s="141" t="str">
        <f>VLOOKUP(AD200,Tussenniveau6A!A:B,2,FALSE)</f>
        <v>intercom Zuid</v>
      </c>
      <c r="I200" s="14"/>
      <c r="J200" s="14"/>
      <c r="K200" s="14"/>
      <c r="L200" s="14"/>
      <c r="M200" s="141"/>
      <c r="N200" s="148"/>
      <c r="O200" s="149"/>
      <c r="P200" s="150"/>
      <c r="Q200" s="150"/>
      <c r="R200" s="150"/>
      <c r="S200" s="150"/>
      <c r="T200" s="150"/>
      <c r="U200" s="150"/>
      <c r="AB200" s="163" t="str">
        <f>VLOOKUP(E200,Objecten!$B$4:$C$275,2,FALSE)</f>
        <v>0004</v>
      </c>
      <c r="AC200" s="139" t="str">
        <f>VLOOKUP(F200,Elementen!$B$4:$C$4031,2,FALSE)</f>
        <v>0064</v>
      </c>
      <c r="AD200" s="139" t="s">
        <v>3447</v>
      </c>
      <c r="AN200" s="45"/>
      <c r="AO200" s="45" t="s">
        <v>7569</v>
      </c>
    </row>
    <row r="201" spans="1:41" s="139" customFormat="1" x14ac:dyDescent="0.2">
      <c r="A201" s="162" t="s">
        <v>3300</v>
      </c>
      <c r="B201" s="139" t="s">
        <v>3628</v>
      </c>
      <c r="C201" s="11"/>
      <c r="D201" s="14"/>
      <c r="E201" s="139" t="s">
        <v>3940</v>
      </c>
      <c r="F201" s="141" t="s">
        <v>3020</v>
      </c>
      <c r="G201" s="141" t="str">
        <f>VLOOKUP(AD201,Tussenniveau6A!A:G,7,FALSE)</f>
        <v>0004-0030-0032-0000044</v>
      </c>
      <c r="H201" s="141" t="str">
        <f>VLOOKUP(AD201,Tussenniveau6A!A:B,2,FALSE)</f>
        <v>intercom Zuid</v>
      </c>
      <c r="I201" s="14"/>
      <c r="J201" s="14"/>
      <c r="K201" s="14"/>
      <c r="L201" s="14"/>
      <c r="M201" s="141"/>
      <c r="N201" s="148"/>
      <c r="O201" s="149"/>
      <c r="P201" s="150"/>
      <c r="Q201" s="150"/>
      <c r="R201" s="150"/>
      <c r="S201" s="150"/>
      <c r="T201" s="150"/>
      <c r="U201" s="150"/>
      <c r="AB201" s="163" t="str">
        <f>VLOOKUP(E201,Objecten!$B$4:$C$275,2,FALSE)</f>
        <v>0004</v>
      </c>
      <c r="AC201" s="139" t="str">
        <f>VLOOKUP(F201,Elementen!$B$4:$C$4031,2,FALSE)</f>
        <v>0064</v>
      </c>
      <c r="AD201" s="139" t="s">
        <v>3447</v>
      </c>
      <c r="AN201" s="45"/>
      <c r="AO201" s="45" t="s">
        <v>7569</v>
      </c>
    </row>
    <row r="202" spans="1:41" s="139" customFormat="1" x14ac:dyDescent="0.2">
      <c r="A202" s="162" t="s">
        <v>3301</v>
      </c>
      <c r="B202" s="139" t="s">
        <v>3629</v>
      </c>
      <c r="C202" s="11"/>
      <c r="D202" s="14"/>
      <c r="E202" s="139" t="s">
        <v>3940</v>
      </c>
      <c r="F202" s="141" t="s">
        <v>3020</v>
      </c>
      <c r="G202" s="141" t="str">
        <f>VLOOKUP(AD202,Tussenniveau6A!A:G,7,FALSE)</f>
        <v>0004-0030-0032-0000044</v>
      </c>
      <c r="H202" s="141" t="str">
        <f>VLOOKUP(AD202,Tussenniveau6A!A:B,2,FALSE)</f>
        <v>intercom Zuid</v>
      </c>
      <c r="I202" s="14"/>
      <c r="J202" s="14"/>
      <c r="K202" s="14"/>
      <c r="L202" s="14"/>
      <c r="M202" s="141"/>
      <c r="N202" s="148"/>
      <c r="O202" s="149"/>
      <c r="P202" s="150"/>
      <c r="Q202" s="150"/>
      <c r="R202" s="150"/>
      <c r="S202" s="150"/>
      <c r="T202" s="150"/>
      <c r="U202" s="150"/>
      <c r="AB202" s="163" t="str">
        <f>VLOOKUP(E202,Objecten!$B$4:$C$275,2,FALSE)</f>
        <v>0004</v>
      </c>
      <c r="AC202" s="139" t="str">
        <f>VLOOKUP(F202,Elementen!$B$4:$C$4031,2,FALSE)</f>
        <v>0064</v>
      </c>
      <c r="AD202" s="139" t="s">
        <v>3447</v>
      </c>
      <c r="AN202" s="45"/>
      <c r="AO202" s="45" t="s">
        <v>7569</v>
      </c>
    </row>
    <row r="203" spans="1:41" s="139" customFormat="1" x14ac:dyDescent="0.2">
      <c r="A203" s="162" t="s">
        <v>3302</v>
      </c>
      <c r="B203" s="139" t="s">
        <v>3630</v>
      </c>
      <c r="C203" s="11"/>
      <c r="D203" s="14"/>
      <c r="E203" s="139" t="s">
        <v>3940</v>
      </c>
      <c r="F203" s="141" t="s">
        <v>3020</v>
      </c>
      <c r="G203" s="141" t="str">
        <f>VLOOKUP(AD203,Tussenniveau6A!A:G,7,FALSE)</f>
        <v>0004-0030-0032-0000044</v>
      </c>
      <c r="H203" s="141" t="str">
        <f>VLOOKUP(AD203,Tussenniveau6A!A:B,2,FALSE)</f>
        <v>intercom Zuid</v>
      </c>
      <c r="I203" s="14"/>
      <c r="J203" s="14"/>
      <c r="K203" s="14"/>
      <c r="L203" s="14"/>
      <c r="M203" s="141"/>
      <c r="N203" s="148"/>
      <c r="O203" s="149"/>
      <c r="P203" s="150"/>
      <c r="Q203" s="150"/>
      <c r="R203" s="150"/>
      <c r="S203" s="150"/>
      <c r="T203" s="150"/>
      <c r="U203" s="150"/>
      <c r="AB203" s="163" t="str">
        <f>VLOOKUP(E203,Objecten!$B$4:$C$275,2,FALSE)</f>
        <v>0004</v>
      </c>
      <c r="AC203" s="139" t="str">
        <f>VLOOKUP(F203,Elementen!$B$4:$C$4031,2,FALSE)</f>
        <v>0064</v>
      </c>
      <c r="AD203" s="139" t="s">
        <v>3447</v>
      </c>
      <c r="AN203" s="45"/>
      <c r="AO203" s="45" t="s">
        <v>7569</v>
      </c>
    </row>
    <row r="204" spans="1:41" s="156" customFormat="1" x14ac:dyDescent="0.2">
      <c r="A204" s="154"/>
      <c r="B204" s="156" t="s">
        <v>6949</v>
      </c>
      <c r="C204" s="11"/>
      <c r="D204" s="14"/>
      <c r="E204" s="156" t="s">
        <v>3940</v>
      </c>
      <c r="F204" s="155" t="s">
        <v>3037</v>
      </c>
      <c r="G204" s="157"/>
      <c r="H204" s="157" t="s">
        <v>7560</v>
      </c>
      <c r="I204" s="14"/>
      <c r="J204" s="14"/>
      <c r="K204" s="14"/>
      <c r="L204" s="14"/>
      <c r="M204" s="157" t="s">
        <v>2163</v>
      </c>
      <c r="N204" s="146">
        <v>1522</v>
      </c>
      <c r="O204" s="156" t="s">
        <v>6956</v>
      </c>
      <c r="P204" s="145"/>
      <c r="Q204" s="145"/>
      <c r="R204" s="145"/>
      <c r="S204" s="145"/>
      <c r="T204" s="145"/>
      <c r="U204" s="145"/>
      <c r="AB204" s="138"/>
      <c r="AN204" s="45"/>
    </row>
    <row r="205" spans="1:41" s="156" customFormat="1" x14ac:dyDescent="0.2">
      <c r="A205" s="154"/>
      <c r="B205" s="156" t="s">
        <v>6962</v>
      </c>
      <c r="C205" s="11"/>
      <c r="D205" s="14"/>
      <c r="E205" s="156" t="s">
        <v>3940</v>
      </c>
      <c r="F205" s="157" t="s">
        <v>3023</v>
      </c>
      <c r="G205" s="157"/>
      <c r="H205" s="157" t="s">
        <v>7561</v>
      </c>
      <c r="I205" s="14"/>
      <c r="J205" s="14"/>
      <c r="K205" s="14"/>
      <c r="L205" s="14"/>
      <c r="M205" s="157" t="s">
        <v>2622</v>
      </c>
      <c r="N205" s="146">
        <v>1682</v>
      </c>
      <c r="O205" s="156" t="s">
        <v>6986</v>
      </c>
      <c r="P205" s="145"/>
      <c r="Q205" s="145"/>
      <c r="R205" s="145"/>
      <c r="S205" s="145"/>
      <c r="T205" s="145"/>
      <c r="U205" s="145"/>
      <c r="AB205" s="138"/>
      <c r="AN205" s="45"/>
    </row>
    <row r="206" spans="1:41" s="139" customFormat="1" x14ac:dyDescent="0.2">
      <c r="A206" s="162" t="s">
        <v>3303</v>
      </c>
      <c r="B206" s="139" t="s">
        <v>3631</v>
      </c>
      <c r="C206" s="11"/>
      <c r="D206" s="14"/>
      <c r="E206" s="139" t="s">
        <v>3940</v>
      </c>
      <c r="F206" s="141" t="s">
        <v>3100</v>
      </c>
      <c r="G206" s="141" t="str">
        <f>VLOOKUP(AD206,Tussenniveau6A!A:G,7,FALSE)</f>
        <v>0004-0030-0032-0000045</v>
      </c>
      <c r="H206" s="141" t="str">
        <f>VLOOKUP(AD206,Tussenniveau6A!A:B,2,FALSE)</f>
        <v>Schuifhek Noord</v>
      </c>
      <c r="I206" s="14"/>
      <c r="J206" s="14"/>
      <c r="K206" s="14"/>
      <c r="L206" s="14"/>
      <c r="M206" s="141"/>
      <c r="N206" s="148"/>
      <c r="O206" s="139" t="s">
        <v>6951</v>
      </c>
      <c r="P206" s="150"/>
      <c r="Q206" s="150"/>
      <c r="R206" s="150"/>
      <c r="S206" s="150"/>
      <c r="T206" s="150"/>
      <c r="U206" s="150"/>
      <c r="AB206" s="163" t="str">
        <f>VLOOKUP(E206,Objecten!$B$4:$C$275,2,FALSE)</f>
        <v>0004</v>
      </c>
      <c r="AC206" s="139" t="str">
        <f>VLOOKUP(F206,Elementen!$B$4:$C$4031,2,FALSE)</f>
        <v>0073</v>
      </c>
      <c r="AD206" s="139" t="s">
        <v>3448</v>
      </c>
      <c r="AN206" s="45"/>
      <c r="AO206" s="45" t="s">
        <v>7569</v>
      </c>
    </row>
    <row r="207" spans="1:41" s="139" customFormat="1" x14ac:dyDescent="0.2">
      <c r="A207" s="162" t="s">
        <v>3304</v>
      </c>
      <c r="B207" s="139" t="s">
        <v>3632</v>
      </c>
      <c r="C207" s="11"/>
      <c r="D207" s="14"/>
      <c r="E207" s="139" t="s">
        <v>3940</v>
      </c>
      <c r="F207" s="141" t="s">
        <v>3100</v>
      </c>
      <c r="G207" s="141" t="str">
        <f>VLOOKUP(AD207,Tussenniveau6A!A:G,7,FALSE)</f>
        <v>0004-0030-0032-0000046</v>
      </c>
      <c r="H207" s="141" t="str">
        <f>VLOOKUP(AD207,Tussenniveau6A!A:B,2,FALSE)</f>
        <v>Schuifhek Zuid</v>
      </c>
      <c r="I207" s="14"/>
      <c r="J207" s="14"/>
      <c r="K207" s="14"/>
      <c r="L207" s="14"/>
      <c r="M207" s="141"/>
      <c r="N207" s="148"/>
      <c r="O207" s="139" t="s">
        <v>6950</v>
      </c>
      <c r="P207" s="150"/>
      <c r="Q207" s="150"/>
      <c r="R207" s="150"/>
      <c r="S207" s="150"/>
      <c r="T207" s="150"/>
      <c r="U207" s="150"/>
      <c r="AB207" s="163" t="str">
        <f>VLOOKUP(E207,Objecten!$B$4:$C$275,2,FALSE)</f>
        <v>0004</v>
      </c>
      <c r="AC207" s="139" t="str">
        <f>VLOOKUP(F207,Elementen!$B$4:$C$4031,2,FALSE)</f>
        <v>0073</v>
      </c>
      <c r="AD207" s="139" t="s">
        <v>3449</v>
      </c>
      <c r="AN207" s="45"/>
      <c r="AO207" s="45" t="s">
        <v>7569</v>
      </c>
    </row>
    <row r="208" spans="1:41" s="142" customFormat="1" ht="14.25" x14ac:dyDescent="0.2">
      <c r="A208" s="160" t="s">
        <v>3305</v>
      </c>
      <c r="B208" s="142" t="s">
        <v>3633</v>
      </c>
      <c r="C208" s="11"/>
      <c r="D208" s="14"/>
      <c r="E208" s="142" t="s">
        <v>3940</v>
      </c>
      <c r="F208" s="144" t="s">
        <v>3024</v>
      </c>
      <c r="G208" s="144" t="str">
        <f>VLOOKUP(AD208,Tussenniveau6A!A:G,7,FALSE)</f>
        <v>0004-0030-0032-0000047</v>
      </c>
      <c r="H208" s="144" t="str">
        <f>VLOOKUP(AD208,Tussenniveau6A!A:B,2,FALSE)</f>
        <v>Noord</v>
      </c>
      <c r="I208" s="14"/>
      <c r="J208" s="14"/>
      <c r="K208" s="14"/>
      <c r="L208" s="14"/>
      <c r="M208" s="144"/>
      <c r="N208" s="152"/>
      <c r="O208" s="142" t="s">
        <v>6952</v>
      </c>
      <c r="P208" s="161"/>
      <c r="Q208" s="161"/>
      <c r="R208" s="161"/>
      <c r="S208" s="161"/>
      <c r="T208" s="161"/>
      <c r="U208" s="165" t="s">
        <v>7161</v>
      </c>
      <c r="AB208" s="151" t="str">
        <f>VLOOKUP(E208,Objecten!$B$4:$C$275,2,FALSE)</f>
        <v>0004</v>
      </c>
      <c r="AC208" s="142" t="str">
        <f>VLOOKUP(F208,Elementen!$B$4:$C$4031,2,FALSE)</f>
        <v>0074</v>
      </c>
      <c r="AD208" s="142" t="s">
        <v>3450</v>
      </c>
      <c r="AN208" s="45"/>
    </row>
    <row r="209" spans="1:40" s="142" customFormat="1" ht="14.25" x14ac:dyDescent="0.2">
      <c r="A209" s="160" t="s">
        <v>3306</v>
      </c>
      <c r="B209" s="142" t="s">
        <v>3634</v>
      </c>
      <c r="C209" s="11"/>
      <c r="D209" s="14"/>
      <c r="E209" s="142" t="s">
        <v>3940</v>
      </c>
      <c r="F209" s="144" t="s">
        <v>3024</v>
      </c>
      <c r="G209" s="144" t="str">
        <f>VLOOKUP(AD209,Tussenniveau6A!A:G,7,FALSE)</f>
        <v>0004-0030-0032-0000047</v>
      </c>
      <c r="H209" s="144" t="str">
        <f>VLOOKUP(AD209,Tussenniveau6A!A:B,2,FALSE)</f>
        <v>Noord</v>
      </c>
      <c r="I209" s="14"/>
      <c r="J209" s="14"/>
      <c r="K209" s="14"/>
      <c r="L209" s="14"/>
      <c r="M209" s="144"/>
      <c r="N209" s="152"/>
      <c r="O209" s="142" t="s">
        <v>6953</v>
      </c>
      <c r="P209" s="161"/>
      <c r="Q209" s="161"/>
      <c r="R209" s="161"/>
      <c r="S209" s="161"/>
      <c r="T209" s="161"/>
      <c r="U209" s="165" t="s">
        <v>7161</v>
      </c>
      <c r="AB209" s="151" t="str">
        <f>VLOOKUP(E209,Objecten!$B$4:$C$275,2,FALSE)</f>
        <v>0004</v>
      </c>
      <c r="AC209" s="142" t="str">
        <f>VLOOKUP(F209,Elementen!$B$4:$C$4031,2,FALSE)</f>
        <v>0074</v>
      </c>
      <c r="AD209" s="142" t="s">
        <v>3450</v>
      </c>
      <c r="AN209" s="45"/>
    </row>
    <row r="210" spans="1:40" s="142" customFormat="1" ht="14.25" x14ac:dyDescent="0.2">
      <c r="A210" s="160" t="s">
        <v>3307</v>
      </c>
      <c r="B210" s="142" t="s">
        <v>3635</v>
      </c>
      <c r="C210" s="11"/>
      <c r="D210" s="14"/>
      <c r="E210" s="142" t="s">
        <v>3940</v>
      </c>
      <c r="F210" s="144" t="s">
        <v>3024</v>
      </c>
      <c r="G210" s="144" t="str">
        <f>VLOOKUP(AD210,Tussenniveau6A!A:G,7,FALSE)</f>
        <v>0004-0035-0036-0000048</v>
      </c>
      <c r="H210" s="144" t="str">
        <f>VLOOKUP(AD210,Tussenniveau6A!A:B,2,FALSE)</f>
        <v>Detectiezones Zuid</v>
      </c>
      <c r="I210" s="14"/>
      <c r="J210" s="14"/>
      <c r="K210" s="14"/>
      <c r="L210" s="14"/>
      <c r="M210" s="144"/>
      <c r="N210" s="152"/>
      <c r="O210" s="142" t="s">
        <v>6954</v>
      </c>
      <c r="P210" s="161"/>
      <c r="Q210" s="161"/>
      <c r="R210" s="161"/>
      <c r="S210" s="161"/>
      <c r="T210" s="161"/>
      <c r="U210" s="165" t="s">
        <v>7161</v>
      </c>
      <c r="AB210" s="151" t="str">
        <f>VLOOKUP(E210,Objecten!$B$4:$C$275,2,FALSE)</f>
        <v>0004</v>
      </c>
      <c r="AC210" s="142" t="str">
        <f>VLOOKUP(F210,Elementen!$B$4:$C$4031,2,FALSE)</f>
        <v>0074</v>
      </c>
      <c r="AD210" s="142" t="s">
        <v>3451</v>
      </c>
      <c r="AN210" s="45"/>
    </row>
    <row r="211" spans="1:40" s="142" customFormat="1" ht="14.25" x14ac:dyDescent="0.2">
      <c r="A211" s="160" t="s">
        <v>3308</v>
      </c>
      <c r="B211" s="142" t="s">
        <v>3636</v>
      </c>
      <c r="C211" s="11"/>
      <c r="D211" s="14"/>
      <c r="E211" s="142" t="s">
        <v>3940</v>
      </c>
      <c r="F211" s="144" t="s">
        <v>3024</v>
      </c>
      <c r="G211" s="144" t="str">
        <f>VLOOKUP(AD211,Tussenniveau6A!A:G,7,FALSE)</f>
        <v>0004-0035-0036-0000048</v>
      </c>
      <c r="H211" s="144" t="str">
        <f>VLOOKUP(AD211,Tussenniveau6A!A:B,2,FALSE)</f>
        <v>Detectiezones Zuid</v>
      </c>
      <c r="I211" s="14"/>
      <c r="J211" s="14"/>
      <c r="K211" s="14"/>
      <c r="L211" s="14"/>
      <c r="M211" s="144"/>
      <c r="N211" s="152"/>
      <c r="O211" s="153"/>
      <c r="P211" s="161"/>
      <c r="Q211" s="161"/>
      <c r="R211" s="161"/>
      <c r="S211" s="161"/>
      <c r="T211" s="161"/>
      <c r="U211" s="165" t="s">
        <v>7161</v>
      </c>
      <c r="AB211" s="151" t="str">
        <f>VLOOKUP(E211,Objecten!$B$4:$C$275,2,FALSE)</f>
        <v>0004</v>
      </c>
      <c r="AC211" s="142" t="str">
        <f>VLOOKUP(F211,Elementen!$B$4:$C$4031,2,FALSE)</f>
        <v>0074</v>
      </c>
      <c r="AD211" s="142" t="s">
        <v>3451</v>
      </c>
      <c r="AN211" s="45"/>
    </row>
    <row r="212" spans="1:40" s="142" customFormat="1" ht="14.25" x14ac:dyDescent="0.2">
      <c r="A212" s="160" t="s">
        <v>3309</v>
      </c>
      <c r="B212" s="142" t="s">
        <v>3637</v>
      </c>
      <c r="C212" s="11"/>
      <c r="D212" s="14"/>
      <c r="E212" s="142" t="s">
        <v>3940</v>
      </c>
      <c r="F212" s="144" t="s">
        <v>3024</v>
      </c>
      <c r="G212" s="144" t="str">
        <f>VLOOKUP(AD212,Tussenniveau6A!A:G,7,FALSE)</f>
        <v>0004-0035-0036-0000048</v>
      </c>
      <c r="H212" s="144" t="str">
        <f>VLOOKUP(AD212,Tussenniveau6A!A:B,2,FALSE)</f>
        <v>Detectiezones Zuid</v>
      </c>
      <c r="I212" s="14"/>
      <c r="J212" s="14"/>
      <c r="K212" s="14"/>
      <c r="L212" s="14"/>
      <c r="M212" s="144"/>
      <c r="N212" s="152"/>
      <c r="O212" s="153"/>
      <c r="P212" s="161"/>
      <c r="Q212" s="161"/>
      <c r="R212" s="161"/>
      <c r="S212" s="161"/>
      <c r="T212" s="161"/>
      <c r="U212" s="165" t="s">
        <v>7161</v>
      </c>
      <c r="AB212" s="151" t="str">
        <f>VLOOKUP(E212,Objecten!$B$4:$C$275,2,FALSE)</f>
        <v>0004</v>
      </c>
      <c r="AC212" s="142" t="str">
        <f>VLOOKUP(F212,Elementen!$B$4:$C$4031,2,FALSE)</f>
        <v>0074</v>
      </c>
      <c r="AD212" s="142" t="s">
        <v>3451</v>
      </c>
      <c r="AN212" s="45"/>
    </row>
    <row r="213" spans="1:40" s="142" customFormat="1" ht="14.25" x14ac:dyDescent="0.2">
      <c r="A213" s="160" t="s">
        <v>3310</v>
      </c>
      <c r="B213" s="142" t="s">
        <v>3638</v>
      </c>
      <c r="C213" s="11"/>
      <c r="D213" s="14"/>
      <c r="E213" s="142" t="s">
        <v>3940</v>
      </c>
      <c r="F213" s="144" t="s">
        <v>3024</v>
      </c>
      <c r="G213" s="144" t="str">
        <f>VLOOKUP(AD213,Tussenniveau6A!A:G,7,FALSE)</f>
        <v>0004-0035-0036-0000048</v>
      </c>
      <c r="H213" s="144" t="str">
        <f>VLOOKUP(AD213,Tussenniveau6A!A:B,2,FALSE)</f>
        <v>Detectiezones Zuid</v>
      </c>
      <c r="I213" s="14"/>
      <c r="J213" s="14"/>
      <c r="K213" s="14"/>
      <c r="L213" s="14"/>
      <c r="M213" s="144"/>
      <c r="N213" s="152"/>
      <c r="O213" s="153"/>
      <c r="P213" s="161"/>
      <c r="Q213" s="161"/>
      <c r="R213" s="161"/>
      <c r="S213" s="161"/>
      <c r="T213" s="161"/>
      <c r="U213" s="165" t="s">
        <v>7161</v>
      </c>
      <c r="AB213" s="151" t="str">
        <f>VLOOKUP(E213,Objecten!$B$4:$C$275,2,FALSE)</f>
        <v>0004</v>
      </c>
      <c r="AC213" s="142" t="str">
        <f>VLOOKUP(F213,Elementen!$B$4:$C$4031,2,FALSE)</f>
        <v>0074</v>
      </c>
      <c r="AD213" s="142" t="s">
        <v>3451</v>
      </c>
      <c r="AN213" s="45"/>
    </row>
    <row r="214" spans="1:40" s="142" customFormat="1" ht="14.25" x14ac:dyDescent="0.2">
      <c r="A214" s="160" t="s">
        <v>3311</v>
      </c>
      <c r="B214" s="142" t="s">
        <v>3639</v>
      </c>
      <c r="C214" s="11"/>
      <c r="D214" s="14"/>
      <c r="E214" s="142" t="s">
        <v>3940</v>
      </c>
      <c r="F214" s="144" t="s">
        <v>3024</v>
      </c>
      <c r="G214" s="144" t="str">
        <f>VLOOKUP(AD214,Tussenniveau6A!A:G,7,FALSE)</f>
        <v>0004-0035-0036-0000048</v>
      </c>
      <c r="H214" s="144" t="str">
        <f>VLOOKUP(AD214,Tussenniveau6A!A:B,2,FALSE)</f>
        <v>Detectiezones Zuid</v>
      </c>
      <c r="I214" s="14"/>
      <c r="J214" s="14"/>
      <c r="K214" s="14"/>
      <c r="L214" s="14"/>
      <c r="M214" s="144"/>
      <c r="N214" s="152"/>
      <c r="O214" s="153"/>
      <c r="P214" s="161"/>
      <c r="Q214" s="161"/>
      <c r="R214" s="161"/>
      <c r="S214" s="161"/>
      <c r="T214" s="161"/>
      <c r="U214" s="165" t="s">
        <v>7161</v>
      </c>
      <c r="AB214" s="151" t="str">
        <f>VLOOKUP(E214,Objecten!$B$4:$C$275,2,FALSE)</f>
        <v>0004</v>
      </c>
      <c r="AC214" s="142" t="str">
        <f>VLOOKUP(F214,Elementen!$B$4:$C$4031,2,FALSE)</f>
        <v>0074</v>
      </c>
      <c r="AD214" s="142" t="s">
        <v>3451</v>
      </c>
      <c r="AN214" s="45"/>
    </row>
    <row r="215" spans="1:40" s="142" customFormat="1" ht="14.25" x14ac:dyDescent="0.2">
      <c r="A215" s="160" t="s">
        <v>3312</v>
      </c>
      <c r="B215" s="142" t="s">
        <v>3640</v>
      </c>
      <c r="C215" s="11"/>
      <c r="D215" s="14"/>
      <c r="E215" s="142" t="s">
        <v>3940</v>
      </c>
      <c r="F215" s="144" t="s">
        <v>3024</v>
      </c>
      <c r="G215" s="144" t="str">
        <f>VLOOKUP(AD215,Tussenniveau6A!A:G,7,FALSE)</f>
        <v>0004-0035-0036-0000048</v>
      </c>
      <c r="H215" s="144" t="str">
        <f>VLOOKUP(AD215,Tussenniveau6A!A:B,2,FALSE)</f>
        <v>Detectiezones Zuid</v>
      </c>
      <c r="I215" s="14"/>
      <c r="J215" s="14"/>
      <c r="K215" s="14"/>
      <c r="L215" s="14"/>
      <c r="M215" s="144"/>
      <c r="N215" s="152"/>
      <c r="O215" s="153"/>
      <c r="P215" s="161"/>
      <c r="Q215" s="161"/>
      <c r="R215" s="161"/>
      <c r="S215" s="161"/>
      <c r="T215" s="161"/>
      <c r="U215" s="165" t="s">
        <v>7161</v>
      </c>
      <c r="AB215" s="151" t="str">
        <f>VLOOKUP(E215,Objecten!$B$4:$C$275,2,FALSE)</f>
        <v>0004</v>
      </c>
      <c r="AC215" s="142" t="str">
        <f>VLOOKUP(F215,Elementen!$B$4:$C$4031,2,FALSE)</f>
        <v>0074</v>
      </c>
      <c r="AD215" s="142" t="s">
        <v>3451</v>
      </c>
      <c r="AN215" s="45"/>
    </row>
    <row r="216" spans="1:40" s="142" customFormat="1" ht="14.25" x14ac:dyDescent="0.2">
      <c r="A216" s="160" t="s">
        <v>3313</v>
      </c>
      <c r="B216" s="142" t="s">
        <v>3641</v>
      </c>
      <c r="C216" s="11"/>
      <c r="D216" s="14"/>
      <c r="E216" s="142" t="s">
        <v>3940</v>
      </c>
      <c r="F216" s="144" t="s">
        <v>3024</v>
      </c>
      <c r="G216" s="144" t="str">
        <f>VLOOKUP(AD216,Tussenniveau6A!A:G,7,FALSE)</f>
        <v>0004-0035-0036-0000048</v>
      </c>
      <c r="H216" s="144" t="str">
        <f>VLOOKUP(AD216,Tussenniveau6A!A:B,2,FALSE)</f>
        <v>Detectiezones Zuid</v>
      </c>
      <c r="I216" s="14"/>
      <c r="J216" s="14"/>
      <c r="K216" s="14"/>
      <c r="L216" s="14"/>
      <c r="M216" s="144"/>
      <c r="N216" s="152"/>
      <c r="O216" s="153"/>
      <c r="P216" s="161"/>
      <c r="Q216" s="161"/>
      <c r="R216" s="161"/>
      <c r="S216" s="161"/>
      <c r="T216" s="161"/>
      <c r="U216" s="165" t="s">
        <v>7161</v>
      </c>
      <c r="AB216" s="151" t="str">
        <f>VLOOKUP(E216,Objecten!$B$4:$C$275,2,FALSE)</f>
        <v>0004</v>
      </c>
      <c r="AC216" s="142" t="str">
        <f>VLOOKUP(F216,Elementen!$B$4:$C$4031,2,FALSE)</f>
        <v>0074</v>
      </c>
      <c r="AD216" s="142" t="s">
        <v>3451</v>
      </c>
      <c r="AN216" s="45"/>
    </row>
    <row r="217" spans="1:40" x14ac:dyDescent="0.2">
      <c r="A217" s="2" t="s">
        <v>3314</v>
      </c>
      <c r="B217" s="1" t="s">
        <v>3642</v>
      </c>
      <c r="E217" s="1" t="s">
        <v>3940</v>
      </c>
      <c r="F217" s="14" t="s">
        <v>3025</v>
      </c>
      <c r="G217" s="14" t="str">
        <f>VLOOKUP(AD217,Tussenniveau6A!A:G,7,FALSE)</f>
        <v>0004-0035-0036-0000049</v>
      </c>
      <c r="H217" s="14" t="str">
        <f>VLOOKUP(AD217,Tussenniveau6A!A:B,2,FALSE)</f>
        <v>PLC's</v>
      </c>
      <c r="M217" s="14"/>
      <c r="N217" s="79"/>
      <c r="O217" s="81"/>
      <c r="P217" s="80"/>
      <c r="Q217" s="80"/>
      <c r="R217" s="80"/>
      <c r="S217" s="80"/>
      <c r="T217" s="80"/>
      <c r="U217" s="80"/>
      <c r="AB217" s="87" t="str">
        <f>VLOOKUP(E217,Objecten!$B$4:$C$275,2,FALSE)</f>
        <v>0004</v>
      </c>
      <c r="AC217" s="89" t="str">
        <f>VLOOKUP(F217,Elementen!$B$4:$C$4031,2,FALSE)</f>
        <v>0080</v>
      </c>
      <c r="AD217" s="1" t="s">
        <v>3452</v>
      </c>
      <c r="AN217" s="45"/>
    </row>
    <row r="218" spans="1:40" x14ac:dyDescent="0.2">
      <c r="A218" s="2" t="s">
        <v>3315</v>
      </c>
      <c r="B218" s="1" t="s">
        <v>3643</v>
      </c>
      <c r="E218" s="1" t="s">
        <v>3940</v>
      </c>
      <c r="F218" s="14" t="s">
        <v>3025</v>
      </c>
      <c r="G218" s="14" t="str">
        <f>VLOOKUP(AD218,Tussenniveau6A!A:G,7,FALSE)</f>
        <v>0004-0035-0036-0000049</v>
      </c>
      <c r="H218" s="14" t="str">
        <f>VLOOKUP(AD218,Tussenniveau6A!A:B,2,FALSE)</f>
        <v>PLC's</v>
      </c>
      <c r="M218" s="14"/>
      <c r="N218" s="79"/>
      <c r="O218" s="81"/>
      <c r="P218" s="80"/>
      <c r="Q218" s="80"/>
      <c r="R218" s="80"/>
      <c r="S218" s="80"/>
      <c r="T218" s="80"/>
      <c r="U218" s="80"/>
      <c r="AB218" s="87" t="str">
        <f>VLOOKUP(E218,Objecten!$B$4:$C$275,2,FALSE)</f>
        <v>0004</v>
      </c>
      <c r="AC218" s="89" t="str">
        <f>VLOOKUP(F218,Elementen!$B$4:$C$4031,2,FALSE)</f>
        <v>0080</v>
      </c>
      <c r="AD218" s="1" t="s">
        <v>3452</v>
      </c>
      <c r="AN218" s="45"/>
    </row>
    <row r="219" spans="1:40" x14ac:dyDescent="0.2">
      <c r="A219" s="2" t="s">
        <v>3316</v>
      </c>
      <c r="B219" s="1" t="s">
        <v>3644</v>
      </c>
      <c r="E219" s="1" t="s">
        <v>3940</v>
      </c>
      <c r="F219" s="14" t="s">
        <v>3025</v>
      </c>
      <c r="G219" s="14" t="str">
        <f>VLOOKUP(AD219,Tussenniveau6A!A:G,7,FALSE)</f>
        <v>0004-0035-0036-0000049</v>
      </c>
      <c r="H219" s="14" t="str">
        <f>VLOOKUP(AD219,Tussenniveau6A!A:B,2,FALSE)</f>
        <v>PLC's</v>
      </c>
      <c r="M219" s="14"/>
      <c r="N219" s="79"/>
      <c r="O219" s="81"/>
      <c r="P219" s="80"/>
      <c r="Q219" s="80"/>
      <c r="R219" s="80"/>
      <c r="S219" s="80"/>
      <c r="T219" s="80"/>
      <c r="U219" s="80"/>
      <c r="AB219" s="87" t="str">
        <f>VLOOKUP(E219,Objecten!$B$4:$C$275,2,FALSE)</f>
        <v>0004</v>
      </c>
      <c r="AC219" s="89" t="str">
        <f>VLOOKUP(F219,Elementen!$B$4:$C$4031,2,FALSE)</f>
        <v>0080</v>
      </c>
      <c r="AD219" s="1" t="s">
        <v>3452</v>
      </c>
      <c r="AN219" s="45"/>
    </row>
    <row r="220" spans="1:40" x14ac:dyDescent="0.2">
      <c r="A220" s="2" t="s">
        <v>3317</v>
      </c>
      <c r="B220" s="1" t="s">
        <v>3506</v>
      </c>
      <c r="E220" s="1" t="s">
        <v>3940</v>
      </c>
      <c r="F220" s="14" t="s">
        <v>3025</v>
      </c>
      <c r="G220" s="14" t="str">
        <f>VLOOKUP(AD220,Tussenniveau6A!A:G,7,FALSE)</f>
        <v>0004-0035-0036-0000050</v>
      </c>
      <c r="H220" s="14" t="str">
        <f>VLOOKUP(AD220,Tussenniveau6A!A:B,2,FALSE)</f>
        <v>Bediening VMC-ZWN</v>
      </c>
      <c r="M220" s="14"/>
      <c r="N220" s="79"/>
      <c r="O220" s="81"/>
      <c r="P220" s="80"/>
      <c r="Q220" s="80"/>
      <c r="R220" s="80"/>
      <c r="S220" s="80"/>
      <c r="T220" s="80"/>
      <c r="U220" s="80"/>
      <c r="AB220" s="87" t="str">
        <f>VLOOKUP(E220,Objecten!$B$4:$C$275,2,FALSE)</f>
        <v>0004</v>
      </c>
      <c r="AC220" s="89" t="str">
        <f>VLOOKUP(F220,Elementen!$B$4:$C$4031,2,FALSE)</f>
        <v>0080</v>
      </c>
      <c r="AD220" s="1" t="s">
        <v>3453</v>
      </c>
      <c r="AN220" s="45"/>
    </row>
    <row r="221" spans="1:40" x14ac:dyDescent="0.2">
      <c r="A221" s="2" t="s">
        <v>3318</v>
      </c>
      <c r="B221" s="1" t="s">
        <v>3645</v>
      </c>
      <c r="E221" s="1" t="s">
        <v>3940</v>
      </c>
      <c r="F221" s="14" t="s">
        <v>3025</v>
      </c>
      <c r="G221" s="14" t="str">
        <f>VLOOKUP(AD221,Tussenniveau6A!A:G,7,FALSE)</f>
        <v>0004-0035-0036-0000051</v>
      </c>
      <c r="H221" s="14" t="str">
        <f>VLOOKUP(AD221,Tussenniveau6A!A:B,2,FALSE)</f>
        <v>Lokale bediening</v>
      </c>
      <c r="M221" s="14"/>
      <c r="N221" s="79"/>
      <c r="O221" s="81"/>
      <c r="P221" s="80"/>
      <c r="Q221" s="80"/>
      <c r="R221" s="80"/>
      <c r="S221" s="80"/>
      <c r="T221" s="80"/>
      <c r="U221" s="80"/>
      <c r="AB221" s="87" t="str">
        <f>VLOOKUP(E221,Objecten!$B$4:$C$275,2,FALSE)</f>
        <v>0004</v>
      </c>
      <c r="AC221" s="89" t="str">
        <f>VLOOKUP(F221,Elementen!$B$4:$C$4031,2,FALSE)</f>
        <v>0080</v>
      </c>
      <c r="AD221" s="1" t="s">
        <v>3454</v>
      </c>
      <c r="AN221" s="45"/>
    </row>
    <row r="222" spans="1:40" x14ac:dyDescent="0.2">
      <c r="A222" s="2" t="s">
        <v>3319</v>
      </c>
      <c r="B222" s="1" t="s">
        <v>3646</v>
      </c>
      <c r="E222" s="1" t="s">
        <v>3940</v>
      </c>
      <c r="F222" s="14" t="s">
        <v>3025</v>
      </c>
      <c r="G222" s="14" t="str">
        <f>VLOOKUP(AD222,Tussenniveau6A!A:G,7,FALSE)</f>
        <v>0004-0035-0036-0000049</v>
      </c>
      <c r="H222" s="14" t="str">
        <f>VLOOKUP(AD222,Tussenniveau6A!A:B,2,FALSE)</f>
        <v>PLC's</v>
      </c>
      <c r="M222" s="14"/>
      <c r="N222" s="79"/>
      <c r="O222" s="81"/>
      <c r="P222" s="80"/>
      <c r="Q222" s="80"/>
      <c r="R222" s="80"/>
      <c r="S222" s="80"/>
      <c r="T222" s="80"/>
      <c r="U222" s="80"/>
      <c r="AB222" s="87" t="str">
        <f>VLOOKUP(E222,Objecten!$B$4:$C$275,2,FALSE)</f>
        <v>0004</v>
      </c>
      <c r="AC222" s="89" t="str">
        <f>VLOOKUP(F222,Elementen!$B$4:$C$4031,2,FALSE)</f>
        <v>0080</v>
      </c>
      <c r="AD222" s="1" t="s">
        <v>3452</v>
      </c>
      <c r="AN222" s="45"/>
    </row>
    <row r="223" spans="1:40" x14ac:dyDescent="0.2">
      <c r="A223" s="2" t="s">
        <v>3320</v>
      </c>
      <c r="B223" s="1" t="s">
        <v>3647</v>
      </c>
      <c r="E223" s="1" t="s">
        <v>3940</v>
      </c>
      <c r="F223" s="14" t="s">
        <v>3025</v>
      </c>
      <c r="G223" s="14" t="str">
        <f>VLOOKUP(AD223,Tussenniveau6A!A:G,7,FALSE)</f>
        <v>0004-0035-0036-0000049</v>
      </c>
      <c r="H223" s="14" t="str">
        <f>VLOOKUP(AD223,Tussenniveau6A!A:B,2,FALSE)</f>
        <v>PLC's</v>
      </c>
      <c r="M223" s="14"/>
      <c r="N223" s="79"/>
      <c r="O223" s="81"/>
      <c r="P223" s="80"/>
      <c r="Q223" s="80"/>
      <c r="R223" s="80"/>
      <c r="S223" s="80"/>
      <c r="T223" s="80"/>
      <c r="U223" s="80"/>
      <c r="AB223" s="87" t="str">
        <f>VLOOKUP(E223,Objecten!$B$4:$C$275,2,FALSE)</f>
        <v>0004</v>
      </c>
      <c r="AC223" s="89" t="str">
        <f>VLOOKUP(F223,Elementen!$B$4:$C$4031,2,FALSE)</f>
        <v>0080</v>
      </c>
      <c r="AD223" s="1" t="s">
        <v>3452</v>
      </c>
      <c r="AN223" s="45"/>
    </row>
    <row r="224" spans="1:40" x14ac:dyDescent="0.2">
      <c r="A224" s="2" t="s">
        <v>3321</v>
      </c>
      <c r="B224" s="1" t="s">
        <v>3648</v>
      </c>
      <c r="E224" s="1" t="s">
        <v>3940</v>
      </c>
      <c r="F224" s="14" t="s">
        <v>3025</v>
      </c>
      <c r="G224" s="14" t="str">
        <f>VLOOKUP(AD224,Tussenniveau6A!A:G,7,FALSE)</f>
        <v>0004-0035-0036-0000052</v>
      </c>
      <c r="H224" s="14" t="str">
        <f>VLOOKUP(AD224,Tussenniveau6A!A:B,2,FALSE)</f>
        <v>AMX West</v>
      </c>
      <c r="M224" s="14"/>
      <c r="N224" s="79"/>
      <c r="O224" s="81"/>
      <c r="P224" s="80"/>
      <c r="Q224" s="80"/>
      <c r="R224" s="80"/>
      <c r="S224" s="80"/>
      <c r="T224" s="80"/>
      <c r="U224" s="80"/>
      <c r="AB224" s="87" t="str">
        <f>VLOOKUP(E224,Objecten!$B$4:$C$275,2,FALSE)</f>
        <v>0004</v>
      </c>
      <c r="AC224" s="89" t="str">
        <f>VLOOKUP(F224,Elementen!$B$4:$C$4031,2,FALSE)</f>
        <v>0080</v>
      </c>
      <c r="AD224" s="1" t="s">
        <v>3455</v>
      </c>
      <c r="AN224" s="45"/>
    </row>
    <row r="225" spans="1:41" s="139" customFormat="1" x14ac:dyDescent="0.2">
      <c r="A225" s="162" t="s">
        <v>3322</v>
      </c>
      <c r="B225" s="139" t="s">
        <v>3649</v>
      </c>
      <c r="C225" s="122"/>
      <c r="D225" s="123" t="s">
        <v>2401</v>
      </c>
      <c r="E225" s="139" t="s">
        <v>3940</v>
      </c>
      <c r="F225" s="141" t="s">
        <v>3103</v>
      </c>
      <c r="G225" s="141" t="str">
        <f>VLOOKUP(AD225,Tussenniveau6A!A:G,7,FALSE)</f>
        <v>0004-0035-0036-0000053</v>
      </c>
      <c r="H225" s="141" t="str">
        <f>VLOOKUP(AD225,Tussenniveau6A!A:B,2,FALSE)</f>
        <v>Liften Noord</v>
      </c>
      <c r="I225" s="123"/>
      <c r="J225" s="123"/>
      <c r="K225" s="123"/>
      <c r="L225" s="123"/>
      <c r="M225" s="141"/>
      <c r="N225" s="148"/>
      <c r="O225" s="149"/>
      <c r="P225" s="150"/>
      <c r="Q225" s="150"/>
      <c r="R225" s="150"/>
      <c r="S225" s="150"/>
      <c r="T225" s="150"/>
      <c r="U225" s="150"/>
      <c r="AB225" s="163" t="str">
        <f>VLOOKUP(E225,Objecten!$B$4:$C$275,2,FALSE)</f>
        <v>0004</v>
      </c>
      <c r="AC225" s="139" t="str">
        <f>VLOOKUP(F225,Elementen!$B$4:$C$4031,2,FALSE)</f>
        <v>0093</v>
      </c>
      <c r="AD225" s="139" t="s">
        <v>3456</v>
      </c>
      <c r="AN225" s="45"/>
      <c r="AO225" s="45" t="s">
        <v>7569</v>
      </c>
    </row>
    <row r="226" spans="1:41" s="139" customFormat="1" x14ac:dyDescent="0.2">
      <c r="A226" s="162" t="s">
        <v>3323</v>
      </c>
      <c r="B226" s="139" t="s">
        <v>3650</v>
      </c>
      <c r="C226" s="122"/>
      <c r="D226" s="123" t="s">
        <v>2494</v>
      </c>
      <c r="E226" s="139" t="s">
        <v>3940</v>
      </c>
      <c r="F226" s="141" t="s">
        <v>3103</v>
      </c>
      <c r="G226" s="141" t="str">
        <f>VLOOKUP(AD226,Tussenniveau6A!A:G,7,FALSE)</f>
        <v>0004-0035-0038-0000054</v>
      </c>
      <c r="H226" s="141" t="str">
        <f>VLOOKUP(AD226,Tussenniveau6A!A:B,2,FALSE)</f>
        <v>Roltrappen Noord</v>
      </c>
      <c r="I226" s="123"/>
      <c r="J226" s="123"/>
      <c r="K226" s="123"/>
      <c r="L226" s="123"/>
      <c r="M226" s="141"/>
      <c r="N226" s="148"/>
      <c r="O226" s="149"/>
      <c r="P226" s="150"/>
      <c r="Q226" s="150"/>
      <c r="R226" s="150"/>
      <c r="S226" s="150"/>
      <c r="T226" s="150"/>
      <c r="U226" s="150"/>
      <c r="AB226" s="163" t="str">
        <f>VLOOKUP(E226,Objecten!$B$4:$C$275,2,FALSE)</f>
        <v>0004</v>
      </c>
      <c r="AC226" s="139" t="str">
        <f>VLOOKUP(F226,Elementen!$B$4:$C$4031,2,FALSE)</f>
        <v>0093</v>
      </c>
      <c r="AD226" s="139" t="s">
        <v>3457</v>
      </c>
      <c r="AN226" s="45"/>
      <c r="AO226" s="45" t="s">
        <v>7569</v>
      </c>
    </row>
    <row r="227" spans="1:41" s="139" customFormat="1" x14ac:dyDescent="0.2">
      <c r="A227" s="162" t="s">
        <v>3324</v>
      </c>
      <c r="B227" s="139" t="s">
        <v>3649</v>
      </c>
      <c r="C227" s="122"/>
      <c r="D227" s="123" t="s">
        <v>2401</v>
      </c>
      <c r="E227" s="139" t="s">
        <v>3940</v>
      </c>
      <c r="F227" s="141" t="s">
        <v>3103</v>
      </c>
      <c r="G227" s="141" t="str">
        <f>VLOOKUP(AD227,Tussenniveau6A!A:G,7,FALSE)</f>
        <v>0004-0035-0038-0000055</v>
      </c>
      <c r="H227" s="141" t="str">
        <f>VLOOKUP(AD227,Tussenniveau6A!A:B,2,FALSE)</f>
        <v>Liften Zuid</v>
      </c>
      <c r="I227" s="123"/>
      <c r="J227" s="123"/>
      <c r="K227" s="123"/>
      <c r="L227" s="123"/>
      <c r="M227" s="141"/>
      <c r="N227" s="148"/>
      <c r="O227" s="149"/>
      <c r="P227" s="150"/>
      <c r="Q227" s="150"/>
      <c r="R227" s="150"/>
      <c r="S227" s="150"/>
      <c r="T227" s="150"/>
      <c r="U227" s="150"/>
      <c r="AB227" s="163" t="str">
        <f>VLOOKUP(E227,Objecten!$B$4:$C$275,2,FALSE)</f>
        <v>0004</v>
      </c>
      <c r="AC227" s="139" t="str">
        <f>VLOOKUP(F227,Elementen!$B$4:$C$4031,2,FALSE)</f>
        <v>0093</v>
      </c>
      <c r="AD227" s="139" t="s">
        <v>3458</v>
      </c>
      <c r="AN227" s="45"/>
      <c r="AO227" s="45" t="s">
        <v>7569</v>
      </c>
    </row>
    <row r="228" spans="1:41" s="139" customFormat="1" x14ac:dyDescent="0.2">
      <c r="A228" s="162" t="s">
        <v>3325</v>
      </c>
      <c r="B228" s="139" t="s">
        <v>3651</v>
      </c>
      <c r="C228" s="122"/>
      <c r="D228" s="123"/>
      <c r="E228" s="139" t="s">
        <v>3940</v>
      </c>
      <c r="F228" s="141" t="s">
        <v>3103</v>
      </c>
      <c r="G228" s="141" t="str">
        <f>VLOOKUP(AD228,Tussenniveau6A!A:G,7,FALSE)</f>
        <v>0004-0035-0038-0000056</v>
      </c>
      <c r="H228" s="141" t="str">
        <f>VLOOKUP(AD228,Tussenniveau6A!A:B,2,FALSE)</f>
        <v>Schakelaars Zuid</v>
      </c>
      <c r="I228" s="123"/>
      <c r="J228" s="123"/>
      <c r="K228" s="123"/>
      <c r="L228" s="123"/>
      <c r="M228" s="141"/>
      <c r="N228" s="148"/>
      <c r="O228" s="149"/>
      <c r="P228" s="150"/>
      <c r="Q228" s="150"/>
      <c r="R228" s="150"/>
      <c r="S228" s="150"/>
      <c r="T228" s="150"/>
      <c r="U228" s="150"/>
      <c r="AB228" s="163" t="str">
        <f>VLOOKUP(E228,Objecten!$B$4:$C$275,2,FALSE)</f>
        <v>0004</v>
      </c>
      <c r="AC228" s="139" t="str">
        <f>VLOOKUP(F228,Elementen!$B$4:$C$4031,2,FALSE)</f>
        <v>0093</v>
      </c>
      <c r="AD228" s="139" t="s">
        <v>3460</v>
      </c>
      <c r="AN228" s="45"/>
      <c r="AO228" s="45" t="s">
        <v>7569</v>
      </c>
    </row>
    <row r="229" spans="1:41" s="139" customFormat="1" x14ac:dyDescent="0.2">
      <c r="A229" s="162" t="s">
        <v>3326</v>
      </c>
      <c r="B229" s="139" t="s">
        <v>3650</v>
      </c>
      <c r="C229" s="122"/>
      <c r="D229" s="123" t="s">
        <v>2494</v>
      </c>
      <c r="E229" s="139" t="s">
        <v>3940</v>
      </c>
      <c r="F229" s="141" t="s">
        <v>3103</v>
      </c>
      <c r="G229" s="141" t="str">
        <f>VLOOKUP(AD229,Tussenniveau6A!A:G,7,FALSE)</f>
        <v>0004-0035-0038-0000057</v>
      </c>
      <c r="H229" s="141" t="str">
        <f>VLOOKUP(AD229,Tussenniveau6A!A:B,2,FALSE)</f>
        <v>Roltrappen Zuid</v>
      </c>
      <c r="I229" s="123"/>
      <c r="J229" s="123"/>
      <c r="K229" s="123"/>
      <c r="L229" s="123"/>
      <c r="M229" s="141"/>
      <c r="N229" s="148"/>
      <c r="O229" s="149"/>
      <c r="P229" s="150"/>
      <c r="Q229" s="150"/>
      <c r="R229" s="150"/>
      <c r="S229" s="150"/>
      <c r="T229" s="150"/>
      <c r="U229" s="150"/>
      <c r="AB229" s="163" t="str">
        <f>VLOOKUP(E229,Objecten!$B$4:$C$275,2,FALSE)</f>
        <v>0004</v>
      </c>
      <c r="AC229" s="139" t="str">
        <f>VLOOKUP(F229,Elementen!$B$4:$C$4031,2,FALSE)</f>
        <v>0093</v>
      </c>
      <c r="AD229" s="139" t="s">
        <v>3461</v>
      </c>
      <c r="AN229" s="45"/>
      <c r="AO229" s="45" t="s">
        <v>7569</v>
      </c>
    </row>
    <row r="230" spans="1:41" s="142" customFormat="1" x14ac:dyDescent="0.2">
      <c r="A230" s="160"/>
      <c r="B230" s="142" t="s">
        <v>2870</v>
      </c>
      <c r="C230" s="143"/>
      <c r="D230" s="144"/>
      <c r="E230" s="142" t="s">
        <v>3940</v>
      </c>
      <c r="F230" s="144" t="s">
        <v>3661</v>
      </c>
      <c r="G230" s="144"/>
      <c r="H230" s="144"/>
      <c r="I230" s="14"/>
      <c r="J230" s="14"/>
      <c r="K230" s="14"/>
      <c r="L230" s="14"/>
      <c r="M230" s="142" t="s">
        <v>2870</v>
      </c>
      <c r="N230" s="152"/>
      <c r="O230" s="153"/>
      <c r="P230" s="161"/>
      <c r="Q230" s="161"/>
      <c r="R230" s="161"/>
      <c r="S230" s="161"/>
      <c r="T230" s="161"/>
      <c r="U230" s="161" t="s">
        <v>7160</v>
      </c>
      <c r="AB230" s="151" t="str">
        <f>VLOOKUP(E230,Objecten!$B$4:$C$275,2,FALSE)</f>
        <v>0004</v>
      </c>
      <c r="AC230" s="142" t="str">
        <f>VLOOKUP(F230,Elementen!$B$4:$C$4031,2,FALSE)</f>
        <v>0018</v>
      </c>
      <c r="AE230" s="142">
        <v>162</v>
      </c>
      <c r="AN230" s="45"/>
    </row>
    <row r="231" spans="1:41" s="142" customFormat="1" x14ac:dyDescent="0.2">
      <c r="A231" s="160"/>
      <c r="B231" s="142" t="s">
        <v>2137</v>
      </c>
      <c r="C231" s="143"/>
      <c r="D231" s="144"/>
      <c r="E231" s="142" t="s">
        <v>3940</v>
      </c>
      <c r="F231" s="144" t="s">
        <v>3661</v>
      </c>
      <c r="G231" s="144"/>
      <c r="H231" s="144"/>
      <c r="I231" s="14"/>
      <c r="J231" s="14"/>
      <c r="K231" s="14"/>
      <c r="L231" s="14"/>
      <c r="M231" s="142" t="s">
        <v>2137</v>
      </c>
      <c r="N231" s="152"/>
      <c r="O231" s="153"/>
      <c r="P231" s="161"/>
      <c r="Q231" s="161"/>
      <c r="R231" s="161"/>
      <c r="S231" s="161"/>
      <c r="T231" s="161"/>
      <c r="U231" s="161" t="s">
        <v>7160</v>
      </c>
      <c r="AB231" s="151" t="str">
        <f>VLOOKUP(E231,Objecten!$B$4:$C$275,2,FALSE)</f>
        <v>0004</v>
      </c>
      <c r="AC231" s="142" t="str">
        <f>VLOOKUP(F231,Elementen!$B$4:$C$4031,2,FALSE)</f>
        <v>0018</v>
      </c>
      <c r="AE231" s="142">
        <v>162</v>
      </c>
      <c r="AN231" s="45"/>
    </row>
    <row r="232" spans="1:41" s="142" customFormat="1" x14ac:dyDescent="0.2">
      <c r="A232" s="160"/>
      <c r="B232" s="142" t="s">
        <v>2142</v>
      </c>
      <c r="C232" s="143"/>
      <c r="D232" s="144"/>
      <c r="E232" s="142" t="s">
        <v>3940</v>
      </c>
      <c r="F232" s="144" t="s">
        <v>3661</v>
      </c>
      <c r="G232" s="144"/>
      <c r="H232" s="144"/>
      <c r="I232" s="14"/>
      <c r="J232" s="14"/>
      <c r="K232" s="14"/>
      <c r="L232" s="14"/>
      <c r="M232" s="142" t="s">
        <v>2142</v>
      </c>
      <c r="N232" s="152"/>
      <c r="O232" s="153"/>
      <c r="P232" s="161"/>
      <c r="Q232" s="161"/>
      <c r="R232" s="161"/>
      <c r="S232" s="161"/>
      <c r="T232" s="161"/>
      <c r="U232" s="161" t="s">
        <v>7160</v>
      </c>
      <c r="AB232" s="151" t="str">
        <f>VLOOKUP(E232,Objecten!$B$4:$C$275,2,FALSE)</f>
        <v>0004</v>
      </c>
      <c r="AC232" s="142" t="str">
        <f>VLOOKUP(F232,Elementen!$B$4:$C$4031,2,FALSE)</f>
        <v>0018</v>
      </c>
      <c r="AE232" s="142">
        <v>162</v>
      </c>
      <c r="AN232" s="45"/>
    </row>
    <row r="233" spans="1:41" s="142" customFormat="1" x14ac:dyDescent="0.2">
      <c r="A233" s="160"/>
      <c r="B233" s="142" t="s">
        <v>2390</v>
      </c>
      <c r="C233" s="143"/>
      <c r="D233" s="144"/>
      <c r="E233" s="142" t="s">
        <v>3940</v>
      </c>
      <c r="F233" s="144" t="s">
        <v>3661</v>
      </c>
      <c r="G233" s="144"/>
      <c r="H233" s="144"/>
      <c r="I233" s="14"/>
      <c r="J233" s="14"/>
      <c r="K233" s="14"/>
      <c r="L233" s="14"/>
      <c r="M233" s="142" t="s">
        <v>2390</v>
      </c>
      <c r="N233" s="152"/>
      <c r="O233" s="153"/>
      <c r="P233" s="161"/>
      <c r="Q233" s="161"/>
      <c r="R233" s="161"/>
      <c r="S233" s="161"/>
      <c r="T233" s="161"/>
      <c r="U233" s="161" t="s">
        <v>7160</v>
      </c>
      <c r="AB233" s="151" t="str">
        <f>VLOOKUP(E233,Objecten!$B$4:$C$275,2,FALSE)</f>
        <v>0004</v>
      </c>
      <c r="AC233" s="142" t="str">
        <f>VLOOKUP(F233,Elementen!$B$4:$C$4031,2,FALSE)</f>
        <v>0018</v>
      </c>
      <c r="AE233" s="142">
        <v>162</v>
      </c>
      <c r="AN233" s="45"/>
    </row>
    <row r="234" spans="1:41" s="142" customFormat="1" x14ac:dyDescent="0.2">
      <c r="A234" s="160"/>
      <c r="B234" s="142" t="s">
        <v>2146</v>
      </c>
      <c r="C234" s="143"/>
      <c r="D234" s="144"/>
      <c r="E234" s="142" t="s">
        <v>3940</v>
      </c>
      <c r="F234" s="144" t="s">
        <v>3661</v>
      </c>
      <c r="G234" s="144"/>
      <c r="H234" s="144"/>
      <c r="I234" s="14"/>
      <c r="J234" s="14"/>
      <c r="K234" s="14"/>
      <c r="L234" s="14"/>
      <c r="M234" s="142" t="s">
        <v>2146</v>
      </c>
      <c r="N234" s="152"/>
      <c r="O234" s="153"/>
      <c r="P234" s="161"/>
      <c r="Q234" s="161"/>
      <c r="R234" s="161"/>
      <c r="S234" s="161"/>
      <c r="T234" s="161"/>
      <c r="U234" s="161" t="s">
        <v>7160</v>
      </c>
      <c r="AB234" s="151" t="str">
        <f>VLOOKUP(E234,Objecten!$B$4:$C$275,2,FALSE)</f>
        <v>0004</v>
      </c>
      <c r="AC234" s="142" t="str">
        <f>VLOOKUP(F234,Elementen!$B$4:$C$4031,2,FALSE)</f>
        <v>0018</v>
      </c>
      <c r="AE234" s="142">
        <v>162</v>
      </c>
      <c r="AN234" s="45"/>
    </row>
    <row r="235" spans="1:41" s="142" customFormat="1" x14ac:dyDescent="0.2">
      <c r="A235" s="160"/>
      <c r="B235" s="142" t="s">
        <v>2153</v>
      </c>
      <c r="C235" s="143"/>
      <c r="D235" s="144"/>
      <c r="E235" s="142" t="s">
        <v>3940</v>
      </c>
      <c r="F235" s="144" t="s">
        <v>3661</v>
      </c>
      <c r="G235" s="144"/>
      <c r="H235" s="144"/>
      <c r="I235" s="14"/>
      <c r="J235" s="14"/>
      <c r="K235" s="14"/>
      <c r="L235" s="14"/>
      <c r="M235" s="142" t="s">
        <v>2153</v>
      </c>
      <c r="N235" s="152"/>
      <c r="O235" s="153"/>
      <c r="P235" s="161"/>
      <c r="Q235" s="161"/>
      <c r="R235" s="161"/>
      <c r="S235" s="161"/>
      <c r="T235" s="161"/>
      <c r="U235" s="161" t="s">
        <v>7160</v>
      </c>
      <c r="AB235" s="151" t="str">
        <f>VLOOKUP(E235,Objecten!$B$4:$C$275,2,FALSE)</f>
        <v>0004</v>
      </c>
      <c r="AC235" s="142" t="str">
        <f>VLOOKUP(F235,Elementen!$B$4:$C$4031,2,FALSE)</f>
        <v>0018</v>
      </c>
      <c r="AE235" s="142">
        <v>162</v>
      </c>
      <c r="AN235" s="45"/>
    </row>
    <row r="236" spans="1:41" s="142" customFormat="1" x14ac:dyDescent="0.2">
      <c r="A236" s="160"/>
      <c r="B236" s="142" t="s">
        <v>2389</v>
      </c>
      <c r="C236" s="143"/>
      <c r="D236" s="144"/>
      <c r="E236" s="142" t="s">
        <v>3940</v>
      </c>
      <c r="F236" s="144" t="s">
        <v>3661</v>
      </c>
      <c r="G236" s="144"/>
      <c r="H236" s="144"/>
      <c r="I236" s="14"/>
      <c r="J236" s="14"/>
      <c r="K236" s="14"/>
      <c r="L236" s="14"/>
      <c r="M236" s="142" t="s">
        <v>2389</v>
      </c>
      <c r="N236" s="152"/>
      <c r="O236" s="153"/>
      <c r="P236" s="161"/>
      <c r="Q236" s="161"/>
      <c r="R236" s="161"/>
      <c r="S236" s="161"/>
      <c r="T236" s="161"/>
      <c r="U236" s="161" t="s">
        <v>7160</v>
      </c>
      <c r="AB236" s="151" t="str">
        <f>VLOOKUP(E236,Objecten!$B$4:$C$275,2,FALSE)</f>
        <v>0004</v>
      </c>
      <c r="AC236" s="142" t="str">
        <f>VLOOKUP(F236,Elementen!$B$4:$C$4031,2,FALSE)</f>
        <v>0018</v>
      </c>
      <c r="AE236" s="142">
        <v>162</v>
      </c>
      <c r="AN236" s="45"/>
    </row>
    <row r="237" spans="1:41" s="139" customFormat="1" x14ac:dyDescent="0.2">
      <c r="A237" s="162"/>
      <c r="B237" s="139" t="s">
        <v>2870</v>
      </c>
      <c r="C237" s="11"/>
      <c r="D237" s="14"/>
      <c r="E237" s="139" t="s">
        <v>3940</v>
      </c>
      <c r="F237" s="141" t="s">
        <v>3662</v>
      </c>
      <c r="G237" s="141"/>
      <c r="H237" s="141"/>
      <c r="I237" s="14"/>
      <c r="J237" s="14"/>
      <c r="K237" s="14"/>
      <c r="L237" s="14"/>
      <c r="M237" s="139" t="s">
        <v>2870</v>
      </c>
      <c r="N237" s="148"/>
      <c r="O237" s="149"/>
      <c r="P237" s="150"/>
      <c r="Q237" s="150"/>
      <c r="R237" s="150"/>
      <c r="S237" s="150"/>
      <c r="T237" s="150"/>
      <c r="U237" s="150" t="s">
        <v>7160</v>
      </c>
      <c r="AB237" s="163" t="str">
        <f>VLOOKUP(E237,Objecten!$B$4:$C$275,2,FALSE)</f>
        <v>0004</v>
      </c>
      <c r="AC237" s="139" t="str">
        <f>VLOOKUP(F237,Elementen!$B$4:$C$4031,2,FALSE)</f>
        <v>0024</v>
      </c>
      <c r="AE237" s="139">
        <v>179</v>
      </c>
      <c r="AN237" s="45"/>
      <c r="AO237" s="45" t="s">
        <v>7570</v>
      </c>
    </row>
    <row r="238" spans="1:41" s="139" customFormat="1" x14ac:dyDescent="0.2">
      <c r="A238" s="162"/>
      <c r="B238" s="139" t="s">
        <v>2142</v>
      </c>
      <c r="C238" s="11"/>
      <c r="D238" s="14"/>
      <c r="E238" s="139" t="s">
        <v>3940</v>
      </c>
      <c r="F238" s="141" t="s">
        <v>3662</v>
      </c>
      <c r="G238" s="141"/>
      <c r="H238" s="141"/>
      <c r="I238" s="14"/>
      <c r="J238" s="14"/>
      <c r="K238" s="14"/>
      <c r="L238" s="14"/>
      <c r="M238" s="139" t="s">
        <v>2142</v>
      </c>
      <c r="N238" s="148"/>
      <c r="O238" s="149"/>
      <c r="P238" s="150"/>
      <c r="Q238" s="150"/>
      <c r="R238" s="150"/>
      <c r="S238" s="150"/>
      <c r="T238" s="150"/>
      <c r="U238" s="150" t="s">
        <v>7160</v>
      </c>
      <c r="AB238" s="163" t="str">
        <f>VLOOKUP(E238,Objecten!$B$4:$C$275,2,FALSE)</f>
        <v>0004</v>
      </c>
      <c r="AC238" s="139" t="str">
        <f>VLOOKUP(F238,Elementen!$B$4:$C$4031,2,FALSE)</f>
        <v>0024</v>
      </c>
      <c r="AE238" s="139">
        <v>179</v>
      </c>
      <c r="AN238" s="45"/>
      <c r="AO238" s="45" t="s">
        <v>7570</v>
      </c>
    </row>
    <row r="239" spans="1:41" s="139" customFormat="1" x14ac:dyDescent="0.2">
      <c r="A239" s="162"/>
      <c r="B239" s="139" t="s">
        <v>2441</v>
      </c>
      <c r="C239" s="11"/>
      <c r="D239" s="14"/>
      <c r="E239" s="139" t="s">
        <v>3940</v>
      </c>
      <c r="F239" s="141" t="s">
        <v>3662</v>
      </c>
      <c r="G239" s="141"/>
      <c r="H239" s="141"/>
      <c r="I239" s="14"/>
      <c r="J239" s="14"/>
      <c r="K239" s="14"/>
      <c r="L239" s="14"/>
      <c r="M239" s="139" t="s">
        <v>2441</v>
      </c>
      <c r="N239" s="148"/>
      <c r="O239" s="149"/>
      <c r="P239" s="150"/>
      <c r="Q239" s="150"/>
      <c r="R239" s="150"/>
      <c r="S239" s="150"/>
      <c r="T239" s="150"/>
      <c r="U239" s="150" t="s">
        <v>7160</v>
      </c>
      <c r="AB239" s="163" t="str">
        <f>VLOOKUP(E239,Objecten!$B$4:$C$275,2,FALSE)</f>
        <v>0004</v>
      </c>
      <c r="AC239" s="139" t="str">
        <f>VLOOKUP(F239,Elementen!$B$4:$C$4031,2,FALSE)</f>
        <v>0024</v>
      </c>
      <c r="AE239" s="139">
        <v>179</v>
      </c>
      <c r="AN239" s="45"/>
      <c r="AO239" s="45" t="s">
        <v>7570</v>
      </c>
    </row>
    <row r="240" spans="1:41" s="139" customFormat="1" x14ac:dyDescent="0.2">
      <c r="A240" s="162"/>
      <c r="B240" s="139" t="s">
        <v>2159</v>
      </c>
      <c r="C240" s="11"/>
      <c r="D240" s="14"/>
      <c r="E240" s="139" t="s">
        <v>3940</v>
      </c>
      <c r="F240" s="141" t="s">
        <v>3662</v>
      </c>
      <c r="G240" s="141"/>
      <c r="H240" s="141"/>
      <c r="I240" s="14"/>
      <c r="J240" s="14"/>
      <c r="K240" s="14"/>
      <c r="L240" s="14"/>
      <c r="M240" s="139" t="s">
        <v>2159</v>
      </c>
      <c r="N240" s="148"/>
      <c r="O240" s="149"/>
      <c r="P240" s="150"/>
      <c r="Q240" s="150"/>
      <c r="R240" s="150"/>
      <c r="S240" s="150"/>
      <c r="T240" s="150"/>
      <c r="U240" s="150" t="s">
        <v>7160</v>
      </c>
      <c r="AB240" s="163" t="str">
        <f>VLOOKUP(E240,Objecten!$B$4:$C$275,2,FALSE)</f>
        <v>0004</v>
      </c>
      <c r="AC240" s="139" t="str">
        <f>VLOOKUP(F240,Elementen!$B$4:$C$4031,2,FALSE)</f>
        <v>0024</v>
      </c>
      <c r="AE240" s="139">
        <v>179</v>
      </c>
      <c r="AN240" s="45"/>
      <c r="AO240" s="45" t="s">
        <v>7570</v>
      </c>
    </row>
    <row r="241" spans="1:41" s="139" customFormat="1" x14ac:dyDescent="0.2">
      <c r="A241" s="162"/>
      <c r="B241" s="139" t="s">
        <v>2513</v>
      </c>
      <c r="C241" s="11"/>
      <c r="D241" s="14"/>
      <c r="E241" s="139" t="s">
        <v>3940</v>
      </c>
      <c r="F241" s="141" t="s">
        <v>3662</v>
      </c>
      <c r="G241" s="141"/>
      <c r="H241" s="141"/>
      <c r="I241" s="14"/>
      <c r="J241" s="14"/>
      <c r="K241" s="14"/>
      <c r="L241" s="14"/>
      <c r="M241" s="139" t="s">
        <v>2513</v>
      </c>
      <c r="N241" s="148"/>
      <c r="O241" s="149"/>
      <c r="P241" s="150"/>
      <c r="Q241" s="150"/>
      <c r="R241" s="150"/>
      <c r="S241" s="150"/>
      <c r="T241" s="150"/>
      <c r="U241" s="150" t="s">
        <v>7160</v>
      </c>
      <c r="AB241" s="163" t="str">
        <f>VLOOKUP(E241,Objecten!$B$4:$C$275,2,FALSE)</f>
        <v>0004</v>
      </c>
      <c r="AC241" s="139" t="str">
        <f>VLOOKUP(F241,Elementen!$B$4:$C$4031,2,FALSE)</f>
        <v>0024</v>
      </c>
      <c r="AE241" s="139">
        <v>179</v>
      </c>
      <c r="AN241" s="45"/>
      <c r="AO241" s="45" t="s">
        <v>7570</v>
      </c>
    </row>
    <row r="242" spans="1:41" s="139" customFormat="1" x14ac:dyDescent="0.2">
      <c r="A242" s="162"/>
      <c r="B242" s="139" t="s">
        <v>2121</v>
      </c>
      <c r="C242" s="11"/>
      <c r="D242" s="14"/>
      <c r="E242" s="139" t="s">
        <v>3940</v>
      </c>
      <c r="F242" s="141" t="s">
        <v>3662</v>
      </c>
      <c r="G242" s="141"/>
      <c r="H242" s="141"/>
      <c r="I242" s="14"/>
      <c r="J242" s="14"/>
      <c r="K242" s="14"/>
      <c r="L242" s="14"/>
      <c r="M242" s="139" t="s">
        <v>2121</v>
      </c>
      <c r="N242" s="148"/>
      <c r="O242" s="149"/>
      <c r="P242" s="150"/>
      <c r="Q242" s="150"/>
      <c r="R242" s="150"/>
      <c r="S242" s="150"/>
      <c r="T242" s="150"/>
      <c r="U242" s="150" t="s">
        <v>7160</v>
      </c>
      <c r="AB242" s="163" t="str">
        <f>VLOOKUP(E242,Objecten!$B$4:$C$275,2,FALSE)</f>
        <v>0004</v>
      </c>
      <c r="AC242" s="139" t="str">
        <f>VLOOKUP(F242,Elementen!$B$4:$C$4031,2,FALSE)</f>
        <v>0024</v>
      </c>
      <c r="AE242" s="139">
        <v>179</v>
      </c>
      <c r="AN242" s="45"/>
      <c r="AO242" s="45" t="s">
        <v>7570</v>
      </c>
    </row>
    <row r="243" spans="1:41" s="139" customFormat="1" x14ac:dyDescent="0.2">
      <c r="A243" s="162"/>
      <c r="B243" s="139" t="s">
        <v>2414</v>
      </c>
      <c r="C243" s="11"/>
      <c r="D243" s="14"/>
      <c r="E243" s="139" t="s">
        <v>3940</v>
      </c>
      <c r="F243" s="141" t="s">
        <v>3662</v>
      </c>
      <c r="G243" s="141"/>
      <c r="H243" s="141"/>
      <c r="I243" s="14"/>
      <c r="J243" s="14"/>
      <c r="K243" s="14"/>
      <c r="L243" s="14"/>
      <c r="M243" s="139" t="s">
        <v>2414</v>
      </c>
      <c r="N243" s="148"/>
      <c r="O243" s="149"/>
      <c r="P243" s="150"/>
      <c r="Q243" s="150"/>
      <c r="R243" s="150"/>
      <c r="S243" s="150"/>
      <c r="T243" s="150"/>
      <c r="U243" s="150" t="s">
        <v>7160</v>
      </c>
      <c r="AB243" s="163" t="str">
        <f>VLOOKUP(E243,Objecten!$B$4:$C$275,2,FALSE)</f>
        <v>0004</v>
      </c>
      <c r="AC243" s="139" t="str">
        <f>VLOOKUP(F243,Elementen!$B$4:$C$4031,2,FALSE)</f>
        <v>0024</v>
      </c>
      <c r="AE243" s="139">
        <v>179</v>
      </c>
      <c r="AN243" s="45"/>
      <c r="AO243" s="45" t="s">
        <v>7570</v>
      </c>
    </row>
    <row r="244" spans="1:41" s="139" customFormat="1" x14ac:dyDescent="0.2">
      <c r="A244" s="162"/>
      <c r="B244" s="139" t="s">
        <v>2122</v>
      </c>
      <c r="C244" s="122"/>
      <c r="D244" s="123"/>
      <c r="E244" s="139" t="s">
        <v>3940</v>
      </c>
      <c r="F244" s="141" t="s">
        <v>3663</v>
      </c>
      <c r="G244" s="141"/>
      <c r="H244" s="141"/>
      <c r="I244" s="123"/>
      <c r="J244" s="123"/>
      <c r="K244" s="123"/>
      <c r="L244" s="123"/>
      <c r="M244" s="139" t="s">
        <v>2122</v>
      </c>
      <c r="N244" s="148"/>
      <c r="O244" s="149"/>
      <c r="P244" s="150"/>
      <c r="Q244" s="150"/>
      <c r="R244" s="150"/>
      <c r="S244" s="150"/>
      <c r="T244" s="150"/>
      <c r="U244" s="150"/>
      <c r="AB244" s="163" t="str">
        <f>VLOOKUP(E244,Objecten!$B$4:$C$275,2,FALSE)</f>
        <v>0004</v>
      </c>
      <c r="AC244" s="139" t="str">
        <f>VLOOKUP(F244,Elementen!$B$4:$C$4031,2,FALSE)</f>
        <v>0084</v>
      </c>
      <c r="AE244" s="139">
        <v>112</v>
      </c>
      <c r="AN244" s="45"/>
      <c r="AO244" s="45" t="s">
        <v>7569</v>
      </c>
    </row>
    <row r="245" spans="1:41" s="139" customFormat="1" x14ac:dyDescent="0.2">
      <c r="A245" s="162"/>
      <c r="B245" s="139" t="s">
        <v>2123</v>
      </c>
      <c r="C245" s="122"/>
      <c r="D245" s="123"/>
      <c r="E245" s="139" t="s">
        <v>3940</v>
      </c>
      <c r="F245" s="141" t="s">
        <v>3663</v>
      </c>
      <c r="G245" s="141"/>
      <c r="H245" s="141"/>
      <c r="I245" s="123"/>
      <c r="J245" s="123"/>
      <c r="K245" s="123"/>
      <c r="L245" s="123"/>
      <c r="M245" s="139" t="s">
        <v>2123</v>
      </c>
      <c r="N245" s="148"/>
      <c r="O245" s="149"/>
      <c r="P245" s="150"/>
      <c r="Q245" s="150"/>
      <c r="R245" s="150"/>
      <c r="S245" s="150"/>
      <c r="T245" s="150"/>
      <c r="U245" s="150"/>
      <c r="AB245" s="163" t="str">
        <f>VLOOKUP(E245,Objecten!$B$4:$C$275,2,FALSE)</f>
        <v>0004</v>
      </c>
      <c r="AC245" s="139" t="str">
        <f>VLOOKUP(F245,Elementen!$B$4:$C$4031,2,FALSE)</f>
        <v>0084</v>
      </c>
      <c r="AE245" s="139">
        <v>112</v>
      </c>
      <c r="AN245" s="45"/>
      <c r="AO245" s="45" t="s">
        <v>7569</v>
      </c>
    </row>
    <row r="246" spans="1:41" s="139" customFormat="1" x14ac:dyDescent="0.2">
      <c r="A246" s="162"/>
      <c r="B246" s="139" t="s">
        <v>2870</v>
      </c>
      <c r="C246" s="122"/>
      <c r="D246" s="123"/>
      <c r="E246" s="139" t="s">
        <v>3940</v>
      </c>
      <c r="F246" s="141" t="s">
        <v>3663</v>
      </c>
      <c r="G246" s="141"/>
      <c r="H246" s="141"/>
      <c r="I246" s="123"/>
      <c r="J246" s="123"/>
      <c r="K246" s="123"/>
      <c r="L246" s="123"/>
      <c r="M246" s="139" t="s">
        <v>2870</v>
      </c>
      <c r="N246" s="148"/>
      <c r="O246" s="149"/>
      <c r="P246" s="150"/>
      <c r="Q246" s="150"/>
      <c r="R246" s="150"/>
      <c r="S246" s="150"/>
      <c r="T246" s="150"/>
      <c r="U246" s="150"/>
      <c r="AB246" s="163" t="str">
        <f>VLOOKUP(E246,Objecten!$B$4:$C$275,2,FALSE)</f>
        <v>0004</v>
      </c>
      <c r="AC246" s="139" t="str">
        <f>VLOOKUP(F246,Elementen!$B$4:$C$4031,2,FALSE)</f>
        <v>0084</v>
      </c>
      <c r="AE246" s="139">
        <v>112</v>
      </c>
      <c r="AN246" s="45"/>
      <c r="AO246" s="45" t="s">
        <v>7569</v>
      </c>
    </row>
    <row r="247" spans="1:41" s="139" customFormat="1" x14ac:dyDescent="0.2">
      <c r="A247" s="162"/>
      <c r="B247" s="139" t="s">
        <v>2142</v>
      </c>
      <c r="C247" s="122"/>
      <c r="D247" s="123"/>
      <c r="E247" s="139" t="s">
        <v>3940</v>
      </c>
      <c r="F247" s="141" t="s">
        <v>3663</v>
      </c>
      <c r="G247" s="141"/>
      <c r="H247" s="141"/>
      <c r="I247" s="123"/>
      <c r="J247" s="123"/>
      <c r="K247" s="123"/>
      <c r="L247" s="123"/>
      <c r="M247" s="139" t="s">
        <v>2142</v>
      </c>
      <c r="N247" s="148"/>
      <c r="O247" s="149"/>
      <c r="P247" s="150"/>
      <c r="Q247" s="150"/>
      <c r="R247" s="150"/>
      <c r="S247" s="150"/>
      <c r="T247" s="150"/>
      <c r="U247" s="150"/>
      <c r="AB247" s="163" t="str">
        <f>VLOOKUP(E247,Objecten!$B$4:$C$275,2,FALSE)</f>
        <v>0004</v>
      </c>
      <c r="AC247" s="139" t="str">
        <f>VLOOKUP(F247,Elementen!$B$4:$C$4031,2,FALSE)</f>
        <v>0084</v>
      </c>
      <c r="AE247" s="139">
        <v>112</v>
      </c>
      <c r="AN247" s="45"/>
      <c r="AO247" s="45" t="s">
        <v>7569</v>
      </c>
    </row>
    <row r="248" spans="1:41" s="139" customFormat="1" x14ac:dyDescent="0.2">
      <c r="A248" s="162"/>
      <c r="B248" s="139" t="s">
        <v>2973</v>
      </c>
      <c r="C248" s="122"/>
      <c r="D248" s="123"/>
      <c r="E248" s="139" t="s">
        <v>3940</v>
      </c>
      <c r="F248" s="141" t="s">
        <v>3663</v>
      </c>
      <c r="G248" s="141"/>
      <c r="H248" s="141"/>
      <c r="I248" s="123"/>
      <c r="J248" s="123"/>
      <c r="K248" s="123"/>
      <c r="L248" s="123"/>
      <c r="M248" s="139" t="s">
        <v>2973</v>
      </c>
      <c r="N248" s="148"/>
      <c r="O248" s="149"/>
      <c r="P248" s="150"/>
      <c r="Q248" s="150"/>
      <c r="R248" s="150"/>
      <c r="S248" s="150"/>
      <c r="T248" s="150"/>
      <c r="U248" s="150"/>
      <c r="AB248" s="163" t="str">
        <f>VLOOKUP(E248,Objecten!$B$4:$C$275,2,FALSE)</f>
        <v>0004</v>
      </c>
      <c r="AC248" s="139" t="str">
        <f>VLOOKUP(F248,Elementen!$B$4:$C$4031,2,FALSE)</f>
        <v>0084</v>
      </c>
      <c r="AE248" s="139">
        <v>112</v>
      </c>
      <c r="AN248" s="45"/>
      <c r="AO248" s="45" t="s">
        <v>7569</v>
      </c>
    </row>
    <row r="249" spans="1:41" s="139" customFormat="1" x14ac:dyDescent="0.2">
      <c r="A249" s="162"/>
      <c r="B249" s="139" t="s">
        <v>2150</v>
      </c>
      <c r="C249" s="122"/>
      <c r="D249" s="123"/>
      <c r="E249" s="139" t="s">
        <v>3940</v>
      </c>
      <c r="F249" s="141" t="s">
        <v>3663</v>
      </c>
      <c r="G249" s="141"/>
      <c r="H249" s="141"/>
      <c r="I249" s="123"/>
      <c r="J249" s="123"/>
      <c r="K249" s="123"/>
      <c r="L249" s="123"/>
      <c r="M249" s="139" t="s">
        <v>2150</v>
      </c>
      <c r="N249" s="148"/>
      <c r="O249" s="149"/>
      <c r="P249" s="150"/>
      <c r="Q249" s="150"/>
      <c r="R249" s="150"/>
      <c r="S249" s="150"/>
      <c r="T249" s="150"/>
      <c r="U249" s="150"/>
      <c r="AB249" s="163" t="str">
        <f>VLOOKUP(E249,Objecten!$B$4:$C$275,2,FALSE)</f>
        <v>0004</v>
      </c>
      <c r="AC249" s="139" t="str">
        <f>VLOOKUP(F249,Elementen!$B$4:$C$4031,2,FALSE)</f>
        <v>0084</v>
      </c>
      <c r="AE249" s="139">
        <v>112</v>
      </c>
      <c r="AN249" s="45"/>
      <c r="AO249" s="45" t="s">
        <v>7569</v>
      </c>
    </row>
    <row r="250" spans="1:41" s="139" customFormat="1" x14ac:dyDescent="0.2">
      <c r="A250" s="162"/>
      <c r="B250" s="139" t="s">
        <v>2427</v>
      </c>
      <c r="C250" s="122"/>
      <c r="D250" s="123"/>
      <c r="E250" s="139" t="s">
        <v>3940</v>
      </c>
      <c r="F250" s="141" t="s">
        <v>3663</v>
      </c>
      <c r="G250" s="141"/>
      <c r="H250" s="141"/>
      <c r="I250" s="123"/>
      <c r="J250" s="123"/>
      <c r="K250" s="123"/>
      <c r="L250" s="123"/>
      <c r="M250" s="139" t="s">
        <v>2427</v>
      </c>
      <c r="N250" s="148"/>
      <c r="O250" s="149"/>
      <c r="P250" s="150"/>
      <c r="Q250" s="150"/>
      <c r="R250" s="150"/>
      <c r="S250" s="150"/>
      <c r="T250" s="150"/>
      <c r="U250" s="150"/>
      <c r="AB250" s="163" t="str">
        <f>VLOOKUP(E250,Objecten!$B$4:$C$275,2,FALSE)</f>
        <v>0004</v>
      </c>
      <c r="AC250" s="139" t="str">
        <f>VLOOKUP(F250,Elementen!$B$4:$C$4031,2,FALSE)</f>
        <v>0084</v>
      </c>
      <c r="AE250" s="139">
        <v>112</v>
      </c>
      <c r="AN250" s="45"/>
      <c r="AO250" s="45" t="s">
        <v>7569</v>
      </c>
    </row>
    <row r="251" spans="1:41" s="139" customFormat="1" x14ac:dyDescent="0.2">
      <c r="A251" s="162"/>
      <c r="B251" s="139" t="s">
        <v>2158</v>
      </c>
      <c r="C251" s="122"/>
      <c r="D251" s="123"/>
      <c r="E251" s="139" t="s">
        <v>3940</v>
      </c>
      <c r="F251" s="141" t="s">
        <v>3663</v>
      </c>
      <c r="G251" s="141"/>
      <c r="H251" s="141"/>
      <c r="I251" s="123"/>
      <c r="J251" s="123"/>
      <c r="K251" s="123"/>
      <c r="L251" s="123"/>
      <c r="M251" s="139" t="s">
        <v>2158</v>
      </c>
      <c r="N251" s="148"/>
      <c r="O251" s="149"/>
      <c r="P251" s="150"/>
      <c r="Q251" s="150"/>
      <c r="R251" s="150"/>
      <c r="S251" s="150"/>
      <c r="T251" s="150"/>
      <c r="U251" s="150"/>
      <c r="AB251" s="163" t="str">
        <f>VLOOKUP(E251,Objecten!$B$4:$C$275,2,FALSE)</f>
        <v>0004</v>
      </c>
      <c r="AC251" s="139" t="str">
        <f>VLOOKUP(F251,Elementen!$B$4:$C$4031,2,FALSE)</f>
        <v>0084</v>
      </c>
      <c r="AE251" s="139">
        <v>112</v>
      </c>
      <c r="AN251" s="45"/>
      <c r="AO251" s="45" t="s">
        <v>7569</v>
      </c>
    </row>
    <row r="252" spans="1:41" s="139" customFormat="1" x14ac:dyDescent="0.2">
      <c r="A252" s="162"/>
      <c r="B252" s="139" t="s">
        <v>2513</v>
      </c>
      <c r="C252" s="122"/>
      <c r="D252" s="123"/>
      <c r="E252" s="139" t="s">
        <v>3940</v>
      </c>
      <c r="F252" s="141" t="s">
        <v>3663</v>
      </c>
      <c r="G252" s="141"/>
      <c r="H252" s="141"/>
      <c r="I252" s="123"/>
      <c r="J252" s="123"/>
      <c r="K252" s="123"/>
      <c r="L252" s="123"/>
      <c r="M252" s="139" t="s">
        <v>2513</v>
      </c>
      <c r="N252" s="148"/>
      <c r="O252" s="149"/>
      <c r="P252" s="150"/>
      <c r="Q252" s="150"/>
      <c r="R252" s="150"/>
      <c r="S252" s="150"/>
      <c r="T252" s="150"/>
      <c r="U252" s="150"/>
      <c r="AB252" s="163" t="str">
        <f>VLOOKUP(E252,Objecten!$B$4:$C$275,2,FALSE)</f>
        <v>0004</v>
      </c>
      <c r="AC252" s="139" t="str">
        <f>VLOOKUP(F252,Elementen!$B$4:$C$4031,2,FALSE)</f>
        <v>0084</v>
      </c>
      <c r="AE252" s="139">
        <v>112</v>
      </c>
      <c r="AN252" s="45"/>
      <c r="AO252" s="45" t="s">
        <v>7569</v>
      </c>
    </row>
    <row r="253" spans="1:41" s="139" customFormat="1" x14ac:dyDescent="0.2">
      <c r="A253" s="162"/>
      <c r="B253" s="139" t="s">
        <v>2161</v>
      </c>
      <c r="C253" s="122"/>
      <c r="D253" s="123"/>
      <c r="E253" s="139" t="s">
        <v>3940</v>
      </c>
      <c r="F253" s="141" t="s">
        <v>3663</v>
      </c>
      <c r="G253" s="141"/>
      <c r="H253" s="141"/>
      <c r="I253" s="123"/>
      <c r="J253" s="123"/>
      <c r="K253" s="123"/>
      <c r="L253" s="123"/>
      <c r="M253" s="139" t="s">
        <v>2161</v>
      </c>
      <c r="N253" s="148"/>
      <c r="O253" s="149"/>
      <c r="P253" s="150"/>
      <c r="Q253" s="150"/>
      <c r="R253" s="150"/>
      <c r="S253" s="150"/>
      <c r="T253" s="150"/>
      <c r="U253" s="150"/>
      <c r="AB253" s="163" t="str">
        <f>VLOOKUP(E253,Objecten!$B$4:$C$275,2,FALSE)</f>
        <v>0004</v>
      </c>
      <c r="AC253" s="139" t="str">
        <f>VLOOKUP(F253,Elementen!$B$4:$C$4031,2,FALSE)</f>
        <v>0084</v>
      </c>
      <c r="AE253" s="139">
        <v>112</v>
      </c>
      <c r="AN253" s="45"/>
      <c r="AO253" s="45" t="s">
        <v>7569</v>
      </c>
    </row>
    <row r="254" spans="1:41" s="139" customFormat="1" x14ac:dyDescent="0.2">
      <c r="A254" s="162"/>
      <c r="B254" s="139" t="s">
        <v>2974</v>
      </c>
      <c r="C254" s="122"/>
      <c r="D254" s="123"/>
      <c r="E254" s="139" t="s">
        <v>3940</v>
      </c>
      <c r="F254" s="141" t="s">
        <v>3663</v>
      </c>
      <c r="G254" s="141"/>
      <c r="H254" s="141"/>
      <c r="I254" s="123"/>
      <c r="J254" s="123"/>
      <c r="K254" s="123"/>
      <c r="L254" s="123"/>
      <c r="M254" s="139" t="s">
        <v>2974</v>
      </c>
      <c r="N254" s="148"/>
      <c r="O254" s="149"/>
      <c r="P254" s="150"/>
      <c r="Q254" s="150"/>
      <c r="R254" s="150"/>
      <c r="S254" s="150"/>
      <c r="T254" s="150"/>
      <c r="U254" s="150"/>
      <c r="AB254" s="163" t="str">
        <f>VLOOKUP(E254,Objecten!$B$4:$C$275,2,FALSE)</f>
        <v>0004</v>
      </c>
      <c r="AC254" s="139" t="str">
        <f>VLOOKUP(F254,Elementen!$B$4:$C$4031,2,FALSE)</f>
        <v>0084</v>
      </c>
      <c r="AE254" s="139">
        <v>112</v>
      </c>
      <c r="AN254" s="45"/>
      <c r="AO254" s="45" t="s">
        <v>7569</v>
      </c>
    </row>
    <row r="255" spans="1:41" s="139" customFormat="1" x14ac:dyDescent="0.2">
      <c r="A255" s="162"/>
      <c r="B255" s="139" t="s">
        <v>2122</v>
      </c>
      <c r="C255" s="122"/>
      <c r="D255" s="123"/>
      <c r="E255" s="139" t="s">
        <v>3940</v>
      </c>
      <c r="F255" s="141" t="s">
        <v>3660</v>
      </c>
      <c r="G255" s="141"/>
      <c r="H255" s="141"/>
      <c r="I255" s="123"/>
      <c r="J255" s="123"/>
      <c r="K255" s="123"/>
      <c r="L255" s="123"/>
      <c r="M255" s="139" t="s">
        <v>2122</v>
      </c>
      <c r="N255" s="148"/>
      <c r="O255" s="149"/>
      <c r="P255" s="150"/>
      <c r="Q255" s="150"/>
      <c r="R255" s="150"/>
      <c r="S255" s="150"/>
      <c r="T255" s="150"/>
      <c r="U255" s="150"/>
      <c r="AB255" s="163" t="str">
        <f>VLOOKUP(E255,Objecten!$B$4:$C$275,2,FALSE)</f>
        <v>0004</v>
      </c>
      <c r="AC255" s="139" t="str">
        <f>VLOOKUP(F255,Elementen!$B$4:$C$4031,2,FALSE)</f>
        <v>0085</v>
      </c>
      <c r="AE255" s="139">
        <v>112</v>
      </c>
      <c r="AN255" s="45"/>
      <c r="AO255" s="45" t="s">
        <v>7569</v>
      </c>
    </row>
    <row r="256" spans="1:41" s="139" customFormat="1" x14ac:dyDescent="0.2">
      <c r="A256" s="162"/>
      <c r="B256" s="139" t="s">
        <v>2123</v>
      </c>
      <c r="C256" s="122"/>
      <c r="D256" s="123"/>
      <c r="E256" s="139" t="s">
        <v>3940</v>
      </c>
      <c r="F256" s="141" t="s">
        <v>3660</v>
      </c>
      <c r="G256" s="141"/>
      <c r="H256" s="141"/>
      <c r="I256" s="123"/>
      <c r="J256" s="123"/>
      <c r="K256" s="123"/>
      <c r="L256" s="123"/>
      <c r="M256" s="139" t="s">
        <v>2123</v>
      </c>
      <c r="N256" s="148"/>
      <c r="O256" s="149"/>
      <c r="P256" s="150"/>
      <c r="Q256" s="150"/>
      <c r="R256" s="150"/>
      <c r="S256" s="150"/>
      <c r="T256" s="150"/>
      <c r="U256" s="150"/>
      <c r="AB256" s="163" t="str">
        <f>VLOOKUP(E256,Objecten!$B$4:$C$275,2,FALSE)</f>
        <v>0004</v>
      </c>
      <c r="AC256" s="139" t="str">
        <f>VLOOKUP(F256,Elementen!$B$4:$C$4031,2,FALSE)</f>
        <v>0085</v>
      </c>
      <c r="AE256" s="139">
        <v>112</v>
      </c>
      <c r="AN256" s="45"/>
      <c r="AO256" s="45" t="s">
        <v>7569</v>
      </c>
    </row>
    <row r="257" spans="1:41" s="139" customFormat="1" x14ac:dyDescent="0.2">
      <c r="A257" s="162"/>
      <c r="B257" s="139" t="s">
        <v>2870</v>
      </c>
      <c r="C257" s="122"/>
      <c r="D257" s="123"/>
      <c r="E257" s="139" t="s">
        <v>3940</v>
      </c>
      <c r="F257" s="141" t="s">
        <v>3660</v>
      </c>
      <c r="G257" s="141"/>
      <c r="H257" s="141"/>
      <c r="I257" s="123"/>
      <c r="J257" s="123"/>
      <c r="K257" s="123"/>
      <c r="L257" s="123"/>
      <c r="M257" s="139" t="s">
        <v>2870</v>
      </c>
      <c r="N257" s="148"/>
      <c r="O257" s="149"/>
      <c r="P257" s="150"/>
      <c r="Q257" s="150"/>
      <c r="R257" s="150"/>
      <c r="S257" s="150"/>
      <c r="T257" s="150"/>
      <c r="U257" s="150"/>
      <c r="AB257" s="163" t="str">
        <f>VLOOKUP(E257,Objecten!$B$4:$C$275,2,FALSE)</f>
        <v>0004</v>
      </c>
      <c r="AC257" s="139" t="str">
        <f>VLOOKUP(F257,Elementen!$B$4:$C$4031,2,FALSE)</f>
        <v>0085</v>
      </c>
      <c r="AE257" s="139">
        <v>112</v>
      </c>
      <c r="AN257" s="45"/>
      <c r="AO257" s="45" t="s">
        <v>7569</v>
      </c>
    </row>
    <row r="258" spans="1:41" s="139" customFormat="1" x14ac:dyDescent="0.2">
      <c r="A258" s="162"/>
      <c r="B258" s="139" t="s">
        <v>2142</v>
      </c>
      <c r="C258" s="122"/>
      <c r="D258" s="123"/>
      <c r="E258" s="139" t="s">
        <v>3940</v>
      </c>
      <c r="F258" s="141" t="s">
        <v>3660</v>
      </c>
      <c r="G258" s="141"/>
      <c r="H258" s="141"/>
      <c r="I258" s="123"/>
      <c r="J258" s="123"/>
      <c r="K258" s="123"/>
      <c r="L258" s="123"/>
      <c r="M258" s="139" t="s">
        <v>2142</v>
      </c>
      <c r="N258" s="148"/>
      <c r="O258" s="149"/>
      <c r="P258" s="150"/>
      <c r="Q258" s="150"/>
      <c r="R258" s="150"/>
      <c r="S258" s="150"/>
      <c r="T258" s="150"/>
      <c r="U258" s="150"/>
      <c r="AB258" s="163" t="str">
        <f>VLOOKUP(E258,Objecten!$B$4:$C$275,2,FALSE)</f>
        <v>0004</v>
      </c>
      <c r="AC258" s="139" t="str">
        <f>VLOOKUP(F258,Elementen!$B$4:$C$4031,2,FALSE)</f>
        <v>0085</v>
      </c>
      <c r="AE258" s="139">
        <v>112</v>
      </c>
      <c r="AN258" s="45"/>
      <c r="AO258" s="45" t="s">
        <v>7569</v>
      </c>
    </row>
    <row r="259" spans="1:41" s="139" customFormat="1" x14ac:dyDescent="0.2">
      <c r="A259" s="162"/>
      <c r="B259" s="139" t="s">
        <v>2973</v>
      </c>
      <c r="C259" s="122"/>
      <c r="D259" s="123"/>
      <c r="E259" s="139" t="s">
        <v>3940</v>
      </c>
      <c r="F259" s="141" t="s">
        <v>3660</v>
      </c>
      <c r="G259" s="141"/>
      <c r="H259" s="141"/>
      <c r="I259" s="123"/>
      <c r="J259" s="123"/>
      <c r="K259" s="123"/>
      <c r="L259" s="123"/>
      <c r="M259" s="139" t="s">
        <v>2973</v>
      </c>
      <c r="N259" s="148"/>
      <c r="O259" s="149"/>
      <c r="P259" s="150"/>
      <c r="Q259" s="150"/>
      <c r="R259" s="150"/>
      <c r="S259" s="150"/>
      <c r="T259" s="150"/>
      <c r="U259" s="150"/>
      <c r="AB259" s="163" t="str">
        <f>VLOOKUP(E259,Objecten!$B$4:$C$275,2,FALSE)</f>
        <v>0004</v>
      </c>
      <c r="AC259" s="139" t="str">
        <f>VLOOKUP(F259,Elementen!$B$4:$C$4031,2,FALSE)</f>
        <v>0085</v>
      </c>
      <c r="AE259" s="139">
        <v>112</v>
      </c>
      <c r="AN259" s="45"/>
      <c r="AO259" s="45" t="s">
        <v>7569</v>
      </c>
    </row>
    <row r="260" spans="1:41" s="139" customFormat="1" x14ac:dyDescent="0.2">
      <c r="A260" s="162"/>
      <c r="B260" s="139" t="s">
        <v>2150</v>
      </c>
      <c r="C260" s="122"/>
      <c r="D260" s="123"/>
      <c r="E260" s="139" t="s">
        <v>3940</v>
      </c>
      <c r="F260" s="141" t="s">
        <v>3660</v>
      </c>
      <c r="G260" s="141"/>
      <c r="H260" s="141"/>
      <c r="I260" s="123"/>
      <c r="J260" s="123"/>
      <c r="K260" s="123"/>
      <c r="L260" s="123"/>
      <c r="M260" s="139" t="s">
        <v>2150</v>
      </c>
      <c r="N260" s="148"/>
      <c r="O260" s="149"/>
      <c r="P260" s="150"/>
      <c r="Q260" s="150"/>
      <c r="R260" s="150"/>
      <c r="S260" s="150"/>
      <c r="T260" s="150"/>
      <c r="U260" s="150"/>
      <c r="AB260" s="163" t="str">
        <f>VLOOKUP(E260,Objecten!$B$4:$C$275,2,FALSE)</f>
        <v>0004</v>
      </c>
      <c r="AC260" s="139" t="str">
        <f>VLOOKUP(F260,Elementen!$B$4:$C$4031,2,FALSE)</f>
        <v>0085</v>
      </c>
      <c r="AE260" s="139">
        <v>112</v>
      </c>
      <c r="AN260" s="45"/>
      <c r="AO260" s="45" t="s">
        <v>7569</v>
      </c>
    </row>
    <row r="261" spans="1:41" s="139" customFormat="1" x14ac:dyDescent="0.2">
      <c r="A261" s="162"/>
      <c r="B261" s="139" t="s">
        <v>2427</v>
      </c>
      <c r="C261" s="122"/>
      <c r="D261" s="123"/>
      <c r="E261" s="139" t="s">
        <v>3940</v>
      </c>
      <c r="F261" s="141" t="s">
        <v>3660</v>
      </c>
      <c r="G261" s="141"/>
      <c r="H261" s="141"/>
      <c r="I261" s="123"/>
      <c r="J261" s="123"/>
      <c r="K261" s="123"/>
      <c r="L261" s="123"/>
      <c r="M261" s="139" t="s">
        <v>2427</v>
      </c>
      <c r="N261" s="148"/>
      <c r="O261" s="149"/>
      <c r="P261" s="150"/>
      <c r="Q261" s="150"/>
      <c r="R261" s="150"/>
      <c r="S261" s="150"/>
      <c r="T261" s="150"/>
      <c r="U261" s="150"/>
      <c r="AB261" s="163" t="str">
        <f>VLOOKUP(E261,Objecten!$B$4:$C$275,2,FALSE)</f>
        <v>0004</v>
      </c>
      <c r="AC261" s="139" t="str">
        <f>VLOOKUP(F261,Elementen!$B$4:$C$4031,2,FALSE)</f>
        <v>0085</v>
      </c>
      <c r="AE261" s="139">
        <v>112</v>
      </c>
      <c r="AN261" s="45"/>
      <c r="AO261" s="45" t="s">
        <v>7569</v>
      </c>
    </row>
    <row r="262" spans="1:41" s="139" customFormat="1" x14ac:dyDescent="0.2">
      <c r="A262" s="162"/>
      <c r="B262" s="139" t="s">
        <v>2158</v>
      </c>
      <c r="C262" s="122"/>
      <c r="D262" s="123"/>
      <c r="E262" s="139" t="s">
        <v>3940</v>
      </c>
      <c r="F262" s="141" t="s">
        <v>3660</v>
      </c>
      <c r="G262" s="141"/>
      <c r="H262" s="141"/>
      <c r="I262" s="123"/>
      <c r="J262" s="123"/>
      <c r="K262" s="123"/>
      <c r="L262" s="123"/>
      <c r="M262" s="139" t="s">
        <v>2158</v>
      </c>
      <c r="N262" s="148"/>
      <c r="O262" s="149"/>
      <c r="P262" s="150"/>
      <c r="Q262" s="150"/>
      <c r="R262" s="150"/>
      <c r="S262" s="150"/>
      <c r="T262" s="150"/>
      <c r="U262" s="150"/>
      <c r="AB262" s="163" t="str">
        <f>VLOOKUP(E262,Objecten!$B$4:$C$275,2,FALSE)</f>
        <v>0004</v>
      </c>
      <c r="AC262" s="139" t="str">
        <f>VLOOKUP(F262,Elementen!$B$4:$C$4031,2,FALSE)</f>
        <v>0085</v>
      </c>
      <c r="AE262" s="139">
        <v>112</v>
      </c>
      <c r="AN262" s="45"/>
      <c r="AO262" s="45" t="s">
        <v>7569</v>
      </c>
    </row>
    <row r="263" spans="1:41" s="139" customFormat="1" x14ac:dyDescent="0.2">
      <c r="A263" s="162"/>
      <c r="B263" s="139" t="s">
        <v>2513</v>
      </c>
      <c r="C263" s="122"/>
      <c r="D263" s="123"/>
      <c r="E263" s="139" t="s">
        <v>3940</v>
      </c>
      <c r="F263" s="141" t="s">
        <v>3660</v>
      </c>
      <c r="G263" s="141"/>
      <c r="H263" s="141"/>
      <c r="I263" s="123"/>
      <c r="J263" s="123"/>
      <c r="K263" s="123"/>
      <c r="L263" s="123"/>
      <c r="M263" s="139" t="s">
        <v>2513</v>
      </c>
      <c r="N263" s="148"/>
      <c r="O263" s="149"/>
      <c r="P263" s="150"/>
      <c r="Q263" s="150"/>
      <c r="R263" s="150"/>
      <c r="S263" s="150"/>
      <c r="T263" s="150"/>
      <c r="U263" s="150"/>
      <c r="AB263" s="163" t="str">
        <f>VLOOKUP(E263,Objecten!$B$4:$C$275,2,FALSE)</f>
        <v>0004</v>
      </c>
      <c r="AC263" s="139" t="str">
        <f>VLOOKUP(F263,Elementen!$B$4:$C$4031,2,FALSE)</f>
        <v>0085</v>
      </c>
      <c r="AE263" s="139">
        <v>112</v>
      </c>
      <c r="AN263" s="45"/>
      <c r="AO263" s="45" t="s">
        <v>7569</v>
      </c>
    </row>
    <row r="264" spans="1:41" s="139" customFormat="1" x14ac:dyDescent="0.2">
      <c r="A264" s="162"/>
      <c r="B264" s="139" t="s">
        <v>2161</v>
      </c>
      <c r="C264" s="121"/>
      <c r="D264" s="121"/>
      <c r="E264" s="139" t="s">
        <v>3940</v>
      </c>
      <c r="F264" s="139" t="s">
        <v>3660</v>
      </c>
      <c r="I264" s="121"/>
      <c r="J264" s="121"/>
      <c r="K264" s="121"/>
      <c r="L264" s="121"/>
      <c r="M264" s="139" t="s">
        <v>2161</v>
      </c>
      <c r="AB264" s="139" t="str">
        <f>VLOOKUP(E264,Objecten!$B$4:$C$275,2,FALSE)</f>
        <v>0004</v>
      </c>
      <c r="AC264" s="139" t="str">
        <f>VLOOKUP(F264,Elementen!$B$4:$C$4031,2,FALSE)</f>
        <v>0085</v>
      </c>
      <c r="AE264" s="139">
        <v>112</v>
      </c>
      <c r="AN264" s="45"/>
      <c r="AO264" s="45" t="s">
        <v>7569</v>
      </c>
    </row>
    <row r="265" spans="1:41" s="139" customFormat="1" x14ac:dyDescent="0.2">
      <c r="A265" s="162"/>
      <c r="B265" s="139" t="s">
        <v>2974</v>
      </c>
      <c r="C265" s="121"/>
      <c r="D265" s="121"/>
      <c r="E265" s="139" t="s">
        <v>3940</v>
      </c>
      <c r="F265" s="139" t="s">
        <v>3660</v>
      </c>
      <c r="I265" s="121"/>
      <c r="J265" s="121"/>
      <c r="K265" s="121"/>
      <c r="L265" s="121"/>
      <c r="M265" s="139" t="s">
        <v>2974</v>
      </c>
      <c r="AB265" s="139" t="str">
        <f>VLOOKUP(E265,Objecten!$B$4:$C$275,2,FALSE)</f>
        <v>0004</v>
      </c>
      <c r="AC265" s="139" t="str">
        <f>VLOOKUP(F265,Elementen!$B$4:$C$4031,2,FALSE)</f>
        <v>0085</v>
      </c>
      <c r="AE265" s="139">
        <v>112</v>
      </c>
      <c r="AN265" s="45"/>
      <c r="AO265" s="45" t="s">
        <v>7569</v>
      </c>
    </row>
    <row r="266" spans="1:41" x14ac:dyDescent="0.2">
      <c r="B266" s="1" t="s">
        <v>2176</v>
      </c>
      <c r="E266" s="1" t="s">
        <v>3940</v>
      </c>
      <c r="F266" s="14" t="s">
        <v>1885</v>
      </c>
      <c r="M266" s="1" t="s">
        <v>2176</v>
      </c>
      <c r="N266" s="79"/>
      <c r="O266" s="81"/>
      <c r="P266" s="80"/>
      <c r="Q266" s="80"/>
      <c r="R266" s="80"/>
      <c r="S266" s="80"/>
      <c r="T266" s="80"/>
      <c r="U266" s="80"/>
      <c r="AB266" s="87" t="str">
        <f>VLOOKUP(E266,Objecten!$B$4:$C$275,2,FALSE)</f>
        <v>0004</v>
      </c>
      <c r="AC266" s="89" t="e">
        <f>VLOOKUP(F266,Elementen!$B$4:$C$4031,2,FALSE)</f>
        <v>#N/A</v>
      </c>
      <c r="AE266" s="1" t="s">
        <v>3665</v>
      </c>
      <c r="AN266" s="45"/>
    </row>
    <row r="267" spans="1:41" x14ac:dyDescent="0.2">
      <c r="B267" s="1" t="s">
        <v>2870</v>
      </c>
      <c r="E267" s="1" t="s">
        <v>3940</v>
      </c>
      <c r="F267" s="14" t="s">
        <v>1885</v>
      </c>
      <c r="M267" s="1" t="s">
        <v>2870</v>
      </c>
      <c r="N267" s="79"/>
      <c r="O267" s="81"/>
      <c r="P267" s="80"/>
      <c r="Q267" s="80"/>
      <c r="R267" s="80"/>
      <c r="S267" s="80"/>
      <c r="T267" s="80"/>
      <c r="U267" s="80"/>
      <c r="AB267" s="87" t="str">
        <f>VLOOKUP(E267,Objecten!$B$4:$C$275,2,FALSE)</f>
        <v>0004</v>
      </c>
      <c r="AC267" s="89" t="e">
        <f>VLOOKUP(F267,Elementen!$B$4:$C$4031,2,FALSE)</f>
        <v>#N/A</v>
      </c>
      <c r="AE267" s="1" t="s">
        <v>3666</v>
      </c>
      <c r="AN267" s="45"/>
    </row>
    <row r="268" spans="1:41" x14ac:dyDescent="0.2">
      <c r="B268" s="1" t="s">
        <v>2121</v>
      </c>
      <c r="E268" s="1" t="s">
        <v>3940</v>
      </c>
      <c r="F268" s="14" t="s">
        <v>1890</v>
      </c>
      <c r="M268" s="1" t="s">
        <v>2121</v>
      </c>
      <c r="N268" s="79"/>
      <c r="O268" s="81"/>
      <c r="P268" s="80"/>
      <c r="Q268" s="80"/>
      <c r="R268" s="80"/>
      <c r="S268" s="80"/>
      <c r="T268" s="80"/>
      <c r="U268" s="80"/>
      <c r="AB268" s="87" t="str">
        <f>VLOOKUP(E268,Objecten!$B$4:$C$275,2,FALSE)</f>
        <v>0004</v>
      </c>
      <c r="AC268" s="89" t="e">
        <f>VLOOKUP(F268,Elementen!$B$4:$C$4031,2,FALSE)</f>
        <v>#N/A</v>
      </c>
      <c r="AE268" s="1" t="s">
        <v>3667</v>
      </c>
      <c r="AN268" s="45"/>
    </row>
    <row r="269" spans="1:41" x14ac:dyDescent="0.2">
      <c r="B269" s="1" t="s">
        <v>2870</v>
      </c>
      <c r="E269" s="1" t="s">
        <v>3940</v>
      </c>
      <c r="F269" s="14" t="s">
        <v>1890</v>
      </c>
      <c r="M269" s="1" t="s">
        <v>2870</v>
      </c>
      <c r="N269" s="79"/>
      <c r="O269" s="81"/>
      <c r="P269" s="80"/>
      <c r="Q269" s="80"/>
      <c r="R269" s="80"/>
      <c r="S269" s="80"/>
      <c r="T269" s="80"/>
      <c r="U269" s="80"/>
      <c r="AB269" s="87" t="str">
        <f>VLOOKUP(E269,Objecten!$B$4:$C$275,2,FALSE)</f>
        <v>0004</v>
      </c>
      <c r="AC269" s="89" t="e">
        <f>VLOOKUP(F269,Elementen!$B$4:$C$4031,2,FALSE)</f>
        <v>#N/A</v>
      </c>
      <c r="AE269" s="1" t="s">
        <v>3668</v>
      </c>
      <c r="AN269" s="45"/>
    </row>
    <row r="270" spans="1:41" x14ac:dyDescent="0.2">
      <c r="B270" s="1" t="s">
        <v>2215</v>
      </c>
      <c r="E270" s="1" t="s">
        <v>3940</v>
      </c>
      <c r="F270" s="14" t="s">
        <v>1890</v>
      </c>
      <c r="M270" s="1" t="s">
        <v>2215</v>
      </c>
      <c r="N270" s="79"/>
      <c r="O270" s="81"/>
      <c r="P270" s="80"/>
      <c r="Q270" s="80"/>
      <c r="R270" s="80"/>
      <c r="S270" s="80"/>
      <c r="T270" s="80"/>
      <c r="U270" s="80"/>
      <c r="AB270" s="87" t="str">
        <f>VLOOKUP(E270,Objecten!$B$4:$C$275,2,FALSE)</f>
        <v>0004</v>
      </c>
      <c r="AC270" s="89" t="e">
        <f>VLOOKUP(F270,Elementen!$B$4:$C$4031,2,FALSE)</f>
        <v>#N/A</v>
      </c>
      <c r="AE270" s="1" t="s">
        <v>3669</v>
      </c>
      <c r="AN270" s="45"/>
    </row>
    <row r="271" spans="1:41" x14ac:dyDescent="0.2">
      <c r="B271" s="1" t="s">
        <v>2307</v>
      </c>
      <c r="E271" s="1" t="s">
        <v>3940</v>
      </c>
      <c r="F271" s="14" t="s">
        <v>1890</v>
      </c>
      <c r="M271" s="1" t="s">
        <v>2307</v>
      </c>
      <c r="N271" s="79"/>
      <c r="O271" s="81"/>
      <c r="P271" s="80"/>
      <c r="Q271" s="80"/>
      <c r="R271" s="80"/>
      <c r="S271" s="80"/>
      <c r="T271" s="80"/>
      <c r="U271" s="80"/>
      <c r="AB271" s="87" t="str">
        <f>VLOOKUP(E271,Objecten!$B$4:$C$275,2,FALSE)</f>
        <v>0004</v>
      </c>
      <c r="AC271" s="89" t="e">
        <f>VLOOKUP(F271,Elementen!$B$4:$C$4031,2,FALSE)</f>
        <v>#N/A</v>
      </c>
      <c r="AE271" s="1" t="s">
        <v>3670</v>
      </c>
      <c r="AN271" s="45"/>
    </row>
    <row r="272" spans="1:41" x14ac:dyDescent="0.2">
      <c r="B272" s="1" t="s">
        <v>2334</v>
      </c>
      <c r="E272" s="1" t="s">
        <v>3940</v>
      </c>
      <c r="F272" s="14" t="s">
        <v>1890</v>
      </c>
      <c r="M272" s="1" t="s">
        <v>2334</v>
      </c>
      <c r="N272" s="79"/>
      <c r="O272" s="81"/>
      <c r="P272" s="80"/>
      <c r="Q272" s="80"/>
      <c r="R272" s="80"/>
      <c r="S272" s="80"/>
      <c r="T272" s="80"/>
      <c r="U272" s="80"/>
      <c r="AB272" s="87" t="str">
        <f>VLOOKUP(E272,Objecten!$B$4:$C$275,2,FALSE)</f>
        <v>0004</v>
      </c>
      <c r="AC272" s="89" t="e">
        <f>VLOOKUP(F272,Elementen!$B$4:$C$4031,2,FALSE)</f>
        <v>#N/A</v>
      </c>
      <c r="AE272" s="1" t="s">
        <v>3671</v>
      </c>
      <c r="AN272" s="45"/>
    </row>
    <row r="273" spans="2:40" x14ac:dyDescent="0.2">
      <c r="B273" s="1" t="s">
        <v>2414</v>
      </c>
      <c r="E273" s="1" t="s">
        <v>3940</v>
      </c>
      <c r="F273" s="14" t="s">
        <v>1890</v>
      </c>
      <c r="M273" s="1" t="s">
        <v>2414</v>
      </c>
      <c r="N273" s="79"/>
      <c r="O273" s="81"/>
      <c r="P273" s="80"/>
      <c r="Q273" s="80"/>
      <c r="R273" s="80"/>
      <c r="S273" s="80"/>
      <c r="T273" s="80"/>
      <c r="U273" s="80"/>
      <c r="AB273" s="87" t="str">
        <f>VLOOKUP(E273,Objecten!$B$4:$C$275,2,FALSE)</f>
        <v>0004</v>
      </c>
      <c r="AC273" s="89" t="e">
        <f>VLOOKUP(F273,Elementen!$B$4:$C$4031,2,FALSE)</f>
        <v>#N/A</v>
      </c>
      <c r="AE273" s="1" t="s">
        <v>3672</v>
      </c>
      <c r="AN273" s="45"/>
    </row>
    <row r="274" spans="2:40" x14ac:dyDescent="0.2">
      <c r="B274" s="1" t="s">
        <v>2460</v>
      </c>
      <c r="E274" s="1" t="s">
        <v>3940</v>
      </c>
      <c r="F274" s="14" t="s">
        <v>1890</v>
      </c>
      <c r="M274" s="1" t="s">
        <v>2460</v>
      </c>
      <c r="N274" s="79"/>
      <c r="O274" s="81"/>
      <c r="P274" s="80"/>
      <c r="Q274" s="80"/>
      <c r="R274" s="80"/>
      <c r="S274" s="80"/>
      <c r="T274" s="80"/>
      <c r="U274" s="80"/>
      <c r="AB274" s="87" t="str">
        <f>VLOOKUP(E274,Objecten!$B$4:$C$275,2,FALSE)</f>
        <v>0004</v>
      </c>
      <c r="AC274" s="89" t="e">
        <f>VLOOKUP(F274,Elementen!$B$4:$C$4031,2,FALSE)</f>
        <v>#N/A</v>
      </c>
      <c r="AE274" s="1" t="s">
        <v>3673</v>
      </c>
      <c r="AN274" s="45"/>
    </row>
    <row r="275" spans="2:40" x14ac:dyDescent="0.2">
      <c r="B275" s="1" t="s">
        <v>2509</v>
      </c>
      <c r="E275" s="1" t="s">
        <v>3940</v>
      </c>
      <c r="F275" s="14" t="s">
        <v>1890</v>
      </c>
      <c r="M275" s="1" t="s">
        <v>2509</v>
      </c>
      <c r="N275" s="79"/>
      <c r="O275" s="81"/>
      <c r="P275" s="80"/>
      <c r="Q275" s="80"/>
      <c r="R275" s="80"/>
      <c r="S275" s="80"/>
      <c r="T275" s="80"/>
      <c r="U275" s="80"/>
      <c r="AB275" s="87" t="str">
        <f>VLOOKUP(E275,Objecten!$B$4:$C$275,2,FALSE)</f>
        <v>0004</v>
      </c>
      <c r="AC275" s="89" t="e">
        <f>VLOOKUP(F275,Elementen!$B$4:$C$4031,2,FALSE)</f>
        <v>#N/A</v>
      </c>
      <c r="AE275" s="1" t="s">
        <v>3674</v>
      </c>
      <c r="AN275" s="45"/>
    </row>
    <row r="276" spans="2:40" x14ac:dyDescent="0.2">
      <c r="B276" s="1" t="s">
        <v>2204</v>
      </c>
      <c r="E276" s="1" t="s">
        <v>3940</v>
      </c>
      <c r="F276" s="14" t="s">
        <v>1890</v>
      </c>
      <c r="M276" s="1" t="s">
        <v>2204</v>
      </c>
      <c r="N276" s="79"/>
      <c r="O276" s="81"/>
      <c r="P276" s="80"/>
      <c r="Q276" s="80"/>
      <c r="R276" s="80"/>
      <c r="S276" s="80"/>
      <c r="T276" s="80"/>
      <c r="U276" s="80"/>
      <c r="AB276" s="87" t="str">
        <f>VLOOKUP(E276,Objecten!$B$4:$C$275,2,FALSE)</f>
        <v>0004</v>
      </c>
      <c r="AC276" s="89" t="e">
        <f>VLOOKUP(F276,Elementen!$B$4:$C$4031,2,FALSE)</f>
        <v>#N/A</v>
      </c>
      <c r="AE276" s="1" t="s">
        <v>3675</v>
      </c>
      <c r="AN276" s="45"/>
    </row>
    <row r="277" spans="2:40" x14ac:dyDescent="0.2">
      <c r="B277" s="1" t="s">
        <v>2213</v>
      </c>
      <c r="E277" s="1" t="s">
        <v>3940</v>
      </c>
      <c r="F277" s="14" t="s">
        <v>1890</v>
      </c>
      <c r="M277" s="1" t="s">
        <v>2213</v>
      </c>
      <c r="N277" s="79"/>
      <c r="O277" s="81"/>
      <c r="P277" s="80"/>
      <c r="Q277" s="80"/>
      <c r="R277" s="80"/>
      <c r="S277" s="80"/>
      <c r="T277" s="80"/>
      <c r="U277" s="80"/>
      <c r="AB277" s="87" t="str">
        <f>VLOOKUP(E277,Objecten!$B$4:$C$275,2,FALSE)</f>
        <v>0004</v>
      </c>
      <c r="AC277" s="89" t="e">
        <f>VLOOKUP(F277,Elementen!$B$4:$C$4031,2,FALSE)</f>
        <v>#N/A</v>
      </c>
      <c r="AE277" s="1" t="s">
        <v>3676</v>
      </c>
      <c r="AN277" s="45"/>
    </row>
    <row r="278" spans="2:40" x14ac:dyDescent="0.2">
      <c r="B278" s="1" t="s">
        <v>2142</v>
      </c>
      <c r="E278" s="1" t="s">
        <v>3940</v>
      </c>
      <c r="F278" s="14" t="s">
        <v>1890</v>
      </c>
      <c r="M278" s="1" t="s">
        <v>2142</v>
      </c>
      <c r="N278" s="79"/>
      <c r="O278" s="81"/>
      <c r="P278" s="80"/>
      <c r="Q278" s="80"/>
      <c r="R278" s="80"/>
      <c r="S278" s="80"/>
      <c r="T278" s="80"/>
      <c r="U278" s="80"/>
      <c r="AB278" s="87" t="str">
        <f>VLOOKUP(E278,Objecten!$B$4:$C$275,2,FALSE)</f>
        <v>0004</v>
      </c>
      <c r="AC278" s="89" t="e">
        <f>VLOOKUP(F278,Elementen!$B$4:$C$4031,2,FALSE)</f>
        <v>#N/A</v>
      </c>
      <c r="AE278" s="1" t="s">
        <v>3677</v>
      </c>
      <c r="AN278" s="45"/>
    </row>
    <row r="279" spans="2:40" x14ac:dyDescent="0.2">
      <c r="B279" s="1" t="s">
        <v>2603</v>
      </c>
      <c r="E279" s="1" t="s">
        <v>3940</v>
      </c>
      <c r="F279" s="14" t="s">
        <v>1890</v>
      </c>
      <c r="M279" s="1" t="s">
        <v>2603</v>
      </c>
      <c r="N279" s="79"/>
      <c r="O279" s="81"/>
      <c r="P279" s="80"/>
      <c r="Q279" s="80"/>
      <c r="R279" s="80"/>
      <c r="S279" s="80"/>
      <c r="T279" s="80"/>
      <c r="U279" s="80"/>
      <c r="AB279" s="87" t="str">
        <f>VLOOKUP(E279,Objecten!$B$4:$C$275,2,FALSE)</f>
        <v>0004</v>
      </c>
      <c r="AC279" s="89" t="e">
        <f>VLOOKUP(F279,Elementen!$B$4:$C$4031,2,FALSE)</f>
        <v>#N/A</v>
      </c>
      <c r="AE279" s="1" t="s">
        <v>3678</v>
      </c>
      <c r="AN279" s="45"/>
    </row>
    <row r="280" spans="2:40" x14ac:dyDescent="0.2">
      <c r="B280" s="1" t="s">
        <v>2180</v>
      </c>
      <c r="E280" s="1" t="s">
        <v>3940</v>
      </c>
      <c r="F280" s="14" t="s">
        <v>1890</v>
      </c>
      <c r="M280" s="1" t="s">
        <v>2180</v>
      </c>
      <c r="N280" s="79"/>
      <c r="O280" s="81"/>
      <c r="P280" s="80"/>
      <c r="Q280" s="80"/>
      <c r="R280" s="80"/>
      <c r="S280" s="80"/>
      <c r="T280" s="80"/>
      <c r="U280" s="80"/>
      <c r="AB280" s="87" t="str">
        <f>VLOOKUP(E280,Objecten!$B$4:$C$275,2,FALSE)</f>
        <v>0004</v>
      </c>
      <c r="AC280" s="89" t="e">
        <f>VLOOKUP(F280,Elementen!$B$4:$C$4031,2,FALSE)</f>
        <v>#N/A</v>
      </c>
      <c r="AE280" s="1" t="s">
        <v>3679</v>
      </c>
      <c r="AN280" s="45"/>
    </row>
    <row r="281" spans="2:40" x14ac:dyDescent="0.2">
      <c r="B281" s="1" t="s">
        <v>2709</v>
      </c>
      <c r="E281" s="1" t="s">
        <v>3940</v>
      </c>
      <c r="F281" s="14" t="s">
        <v>1890</v>
      </c>
      <c r="M281" s="1" t="s">
        <v>2709</v>
      </c>
      <c r="N281" s="79"/>
      <c r="O281" s="81"/>
      <c r="P281" s="80"/>
      <c r="Q281" s="80"/>
      <c r="R281" s="80"/>
      <c r="S281" s="80"/>
      <c r="T281" s="80"/>
      <c r="U281" s="80"/>
      <c r="AB281" s="87" t="str">
        <f>VLOOKUP(E281,Objecten!$B$4:$C$275,2,FALSE)</f>
        <v>0004</v>
      </c>
      <c r="AC281" s="89" t="e">
        <f>VLOOKUP(F281,Elementen!$B$4:$C$4031,2,FALSE)</f>
        <v>#N/A</v>
      </c>
      <c r="AE281" s="1" t="s">
        <v>3680</v>
      </c>
      <c r="AN281" s="45"/>
    </row>
    <row r="282" spans="2:40" x14ac:dyDescent="0.2">
      <c r="B282" s="1" t="s">
        <v>2757</v>
      </c>
      <c r="E282" s="1" t="s">
        <v>3940</v>
      </c>
      <c r="F282" s="14" t="s">
        <v>1890</v>
      </c>
      <c r="M282" s="1" t="s">
        <v>2757</v>
      </c>
      <c r="N282" s="79"/>
      <c r="O282" s="81"/>
      <c r="P282" s="80"/>
      <c r="Q282" s="80"/>
      <c r="R282" s="80"/>
      <c r="S282" s="80"/>
      <c r="T282" s="80"/>
      <c r="U282" s="80"/>
      <c r="AB282" s="87" t="str">
        <f>VLOOKUP(E282,Objecten!$B$4:$C$275,2,FALSE)</f>
        <v>0004</v>
      </c>
      <c r="AC282" s="89" t="e">
        <f>VLOOKUP(F282,Elementen!$B$4:$C$4031,2,FALSE)</f>
        <v>#N/A</v>
      </c>
      <c r="AE282" s="1" t="s">
        <v>3681</v>
      </c>
      <c r="AN282" s="45"/>
    </row>
    <row r="283" spans="2:40" x14ac:dyDescent="0.2">
      <c r="B283" s="1" t="s">
        <v>2558</v>
      </c>
      <c r="E283" s="1" t="s">
        <v>3940</v>
      </c>
      <c r="F283" s="14" t="s">
        <v>1890</v>
      </c>
      <c r="M283" s="1" t="s">
        <v>2558</v>
      </c>
      <c r="N283" s="79"/>
      <c r="O283" s="81"/>
      <c r="P283" s="80"/>
      <c r="Q283" s="80"/>
      <c r="R283" s="80"/>
      <c r="S283" s="80"/>
      <c r="T283" s="80"/>
      <c r="U283" s="80"/>
      <c r="AB283" s="87" t="str">
        <f>VLOOKUP(E283,Objecten!$B$4:$C$275,2,FALSE)</f>
        <v>0004</v>
      </c>
      <c r="AC283" s="89" t="e">
        <f>VLOOKUP(F283,Elementen!$B$4:$C$4031,2,FALSE)</f>
        <v>#N/A</v>
      </c>
      <c r="AE283" s="1" t="s">
        <v>3682</v>
      </c>
      <c r="AN283" s="45"/>
    </row>
    <row r="284" spans="2:40" x14ac:dyDescent="0.2">
      <c r="B284" s="1" t="s">
        <v>2870</v>
      </c>
      <c r="E284" s="1" t="s">
        <v>3940</v>
      </c>
      <c r="F284" s="14" t="s">
        <v>1892</v>
      </c>
      <c r="M284" s="1" t="s">
        <v>2870</v>
      </c>
      <c r="N284" s="79"/>
      <c r="O284" s="81"/>
      <c r="P284" s="80"/>
      <c r="Q284" s="80"/>
      <c r="R284" s="80"/>
      <c r="S284" s="80"/>
      <c r="T284" s="80"/>
      <c r="U284" s="80"/>
      <c r="AB284" s="87" t="str">
        <f>VLOOKUP(E284,Objecten!$B$4:$C$275,2,FALSE)</f>
        <v>0004</v>
      </c>
      <c r="AC284" s="89" t="e">
        <f>VLOOKUP(F284,Elementen!$B$4:$C$4031,2,FALSE)</f>
        <v>#N/A</v>
      </c>
      <c r="AE284" s="1" t="s">
        <v>3683</v>
      </c>
      <c r="AN284" s="45"/>
    </row>
    <row r="285" spans="2:40" x14ac:dyDescent="0.2">
      <c r="B285" s="1" t="s">
        <v>2132</v>
      </c>
      <c r="E285" s="1" t="s">
        <v>3940</v>
      </c>
      <c r="F285" s="14" t="s">
        <v>1892</v>
      </c>
      <c r="M285" s="1" t="s">
        <v>2132</v>
      </c>
      <c r="N285" s="79"/>
      <c r="O285" s="81"/>
      <c r="P285" s="80"/>
      <c r="Q285" s="80"/>
      <c r="R285" s="80"/>
      <c r="S285" s="80"/>
      <c r="T285" s="80"/>
      <c r="U285" s="80"/>
      <c r="AB285" s="87" t="str">
        <f>VLOOKUP(E285,Objecten!$B$4:$C$275,2,FALSE)</f>
        <v>0004</v>
      </c>
      <c r="AC285" s="89" t="e">
        <f>VLOOKUP(F285,Elementen!$B$4:$C$4031,2,FALSE)</f>
        <v>#N/A</v>
      </c>
      <c r="AE285" s="1" t="s">
        <v>3684</v>
      </c>
      <c r="AN285" s="45"/>
    </row>
    <row r="286" spans="2:40" x14ac:dyDescent="0.2">
      <c r="B286" s="1" t="s">
        <v>2318</v>
      </c>
      <c r="E286" s="1" t="s">
        <v>3940</v>
      </c>
      <c r="F286" s="14" t="s">
        <v>1892</v>
      </c>
      <c r="M286" s="1" t="s">
        <v>2318</v>
      </c>
      <c r="N286" s="79"/>
      <c r="O286" s="81"/>
      <c r="P286" s="80"/>
      <c r="Q286" s="80"/>
      <c r="R286" s="80"/>
      <c r="S286" s="80"/>
      <c r="T286" s="80"/>
      <c r="U286" s="80"/>
      <c r="AB286" s="87" t="str">
        <f>VLOOKUP(E286,Objecten!$B$4:$C$275,2,FALSE)</f>
        <v>0004</v>
      </c>
      <c r="AC286" s="89" t="e">
        <f>VLOOKUP(F286,Elementen!$B$4:$C$4031,2,FALSE)</f>
        <v>#N/A</v>
      </c>
      <c r="AE286" s="1" t="s">
        <v>3685</v>
      </c>
      <c r="AN286" s="45"/>
    </row>
    <row r="287" spans="2:40" x14ac:dyDescent="0.2">
      <c r="B287" s="1" t="s">
        <v>2610</v>
      </c>
      <c r="E287" s="1" t="s">
        <v>3940</v>
      </c>
      <c r="F287" s="14" t="s">
        <v>1892</v>
      </c>
      <c r="M287" s="1" t="s">
        <v>2610</v>
      </c>
      <c r="N287" s="79"/>
      <c r="O287" s="81"/>
      <c r="P287" s="80"/>
      <c r="Q287" s="80"/>
      <c r="R287" s="80"/>
      <c r="S287" s="80"/>
      <c r="T287" s="80"/>
      <c r="U287" s="80"/>
      <c r="AB287" s="87" t="str">
        <f>VLOOKUP(E287,Objecten!$B$4:$C$275,2,FALSE)</f>
        <v>0004</v>
      </c>
      <c r="AC287" s="89" t="e">
        <f>VLOOKUP(F287,Elementen!$B$4:$C$4031,2,FALSE)</f>
        <v>#N/A</v>
      </c>
      <c r="AE287" s="1" t="s">
        <v>3686</v>
      </c>
      <c r="AN287" s="45"/>
    </row>
    <row r="288" spans="2:40" x14ac:dyDescent="0.2">
      <c r="B288" s="1" t="s">
        <v>2514</v>
      </c>
      <c r="E288" s="1" t="s">
        <v>3940</v>
      </c>
      <c r="F288" s="14" t="s">
        <v>1892</v>
      </c>
      <c r="M288" s="1" t="s">
        <v>2514</v>
      </c>
      <c r="N288" s="79"/>
      <c r="O288" s="81"/>
      <c r="P288" s="80"/>
      <c r="Q288" s="80"/>
      <c r="R288" s="80"/>
      <c r="S288" s="80"/>
      <c r="T288" s="80"/>
      <c r="U288" s="80"/>
      <c r="AB288" s="87" t="str">
        <f>VLOOKUP(E288,Objecten!$B$4:$C$275,2,FALSE)</f>
        <v>0004</v>
      </c>
      <c r="AC288" s="89" t="e">
        <f>VLOOKUP(F288,Elementen!$B$4:$C$4031,2,FALSE)</f>
        <v>#N/A</v>
      </c>
      <c r="AE288" s="1" t="s">
        <v>3687</v>
      </c>
      <c r="AN288" s="45"/>
    </row>
    <row r="289" spans="1:40" x14ac:dyDescent="0.2">
      <c r="B289" s="1" t="s">
        <v>2870</v>
      </c>
      <c r="E289" s="1" t="s">
        <v>3940</v>
      </c>
      <c r="F289" s="135" t="s">
        <v>1903</v>
      </c>
      <c r="M289" s="1" t="s">
        <v>2870</v>
      </c>
      <c r="N289" s="79"/>
      <c r="O289" s="81"/>
      <c r="P289" s="80"/>
      <c r="Q289" s="80"/>
      <c r="R289" s="80"/>
      <c r="S289" s="80"/>
      <c r="T289" s="80"/>
      <c r="U289" s="80"/>
      <c r="AB289" s="87" t="str">
        <f>VLOOKUP(E289,Objecten!$B$4:$C$275,2,FALSE)</f>
        <v>0004</v>
      </c>
      <c r="AC289" s="89" t="e">
        <f>VLOOKUP(F289,Elementen!$B$4:$C$4031,2,FALSE)</f>
        <v>#N/A</v>
      </c>
      <c r="AE289" s="1" t="s">
        <v>3688</v>
      </c>
      <c r="AN289" s="45"/>
    </row>
    <row r="290" spans="1:40" x14ac:dyDescent="0.2">
      <c r="B290" s="1" t="s">
        <v>2142</v>
      </c>
      <c r="E290" s="1" t="s">
        <v>3940</v>
      </c>
      <c r="F290" s="135" t="s">
        <v>1903</v>
      </c>
      <c r="M290" s="1" t="s">
        <v>2142</v>
      </c>
      <c r="N290" s="79"/>
      <c r="O290" s="81"/>
      <c r="P290" s="80"/>
      <c r="Q290" s="80"/>
      <c r="R290" s="80"/>
      <c r="S290" s="80"/>
      <c r="T290" s="80"/>
      <c r="U290" s="80"/>
      <c r="AB290" s="87" t="str">
        <f>VLOOKUP(E290,Objecten!$B$4:$C$275,2,FALSE)</f>
        <v>0004</v>
      </c>
      <c r="AC290" s="89" t="e">
        <f>VLOOKUP(F290,Elementen!$B$4:$C$4031,2,FALSE)</f>
        <v>#N/A</v>
      </c>
      <c r="AE290" s="1" t="s">
        <v>3689</v>
      </c>
      <c r="AN290" s="45"/>
    </row>
    <row r="291" spans="1:40" x14ac:dyDescent="0.2">
      <c r="B291" s="1" t="s">
        <v>2537</v>
      </c>
      <c r="E291" s="1" t="s">
        <v>3940</v>
      </c>
      <c r="F291" s="135" t="s">
        <v>1903</v>
      </c>
      <c r="M291" s="1" t="s">
        <v>2537</v>
      </c>
      <c r="N291" s="79"/>
      <c r="O291" s="81"/>
      <c r="P291" s="80"/>
      <c r="Q291" s="80"/>
      <c r="R291" s="80"/>
      <c r="S291" s="80"/>
      <c r="T291" s="80"/>
      <c r="U291" s="80"/>
      <c r="AB291" s="87" t="str">
        <f>VLOOKUP(E291,Objecten!$B$4:$C$275,2,FALSE)</f>
        <v>0004</v>
      </c>
      <c r="AC291" s="89" t="e">
        <f>VLOOKUP(F291,Elementen!$B$4:$C$4031,2,FALSE)</f>
        <v>#N/A</v>
      </c>
      <c r="AE291" s="1" t="s">
        <v>3690</v>
      </c>
      <c r="AN291" s="45"/>
    </row>
    <row r="292" spans="1:40" x14ac:dyDescent="0.2">
      <c r="B292" s="1" t="s">
        <v>2262</v>
      </c>
      <c r="E292" s="1" t="s">
        <v>3940</v>
      </c>
      <c r="F292" s="135" t="s">
        <v>1903</v>
      </c>
      <c r="M292" s="1" t="s">
        <v>2262</v>
      </c>
      <c r="N292" s="79"/>
      <c r="O292" s="81"/>
      <c r="P292" s="80"/>
      <c r="Q292" s="80"/>
      <c r="R292" s="80"/>
      <c r="S292" s="80"/>
      <c r="T292" s="80"/>
      <c r="U292" s="80"/>
      <c r="AB292" s="87" t="str">
        <f>VLOOKUP(E292,Objecten!$B$4:$C$275,2,FALSE)</f>
        <v>0004</v>
      </c>
      <c r="AC292" s="89" t="e">
        <f>VLOOKUP(F292,Elementen!$B$4:$C$4031,2,FALSE)</f>
        <v>#N/A</v>
      </c>
      <c r="AE292" s="1" t="s">
        <v>3691</v>
      </c>
      <c r="AN292" s="45"/>
    </row>
    <row r="293" spans="1:40" x14ac:dyDescent="0.2">
      <c r="B293" s="1" t="s">
        <v>2127</v>
      </c>
      <c r="E293" s="1" t="s">
        <v>3940</v>
      </c>
      <c r="F293" s="135" t="s">
        <v>1903</v>
      </c>
      <c r="M293" s="1" t="s">
        <v>2127</v>
      </c>
      <c r="N293" s="79"/>
      <c r="O293" s="81"/>
      <c r="P293" s="80"/>
      <c r="Q293" s="80"/>
      <c r="R293" s="80"/>
      <c r="S293" s="80"/>
      <c r="T293" s="80"/>
      <c r="U293" s="80"/>
      <c r="AB293" s="87" t="str">
        <f>VLOOKUP(E293,Objecten!$B$4:$C$275,2,FALSE)</f>
        <v>0004</v>
      </c>
      <c r="AC293" s="89" t="e">
        <f>VLOOKUP(F293,Elementen!$B$4:$C$4031,2,FALSE)</f>
        <v>#N/A</v>
      </c>
      <c r="AE293" s="1" t="s">
        <v>3692</v>
      </c>
      <c r="AN293" s="45"/>
    </row>
    <row r="294" spans="1:40" x14ac:dyDescent="0.2">
      <c r="B294" s="1" t="s">
        <v>2319</v>
      </c>
      <c r="E294" s="1" t="s">
        <v>3940</v>
      </c>
      <c r="F294" s="135" t="s">
        <v>1903</v>
      </c>
      <c r="M294" s="1" t="s">
        <v>2319</v>
      </c>
      <c r="N294" s="79"/>
      <c r="O294" s="81"/>
      <c r="P294" s="80"/>
      <c r="Q294" s="80"/>
      <c r="R294" s="80"/>
      <c r="S294" s="80"/>
      <c r="T294" s="80"/>
      <c r="U294" s="80"/>
      <c r="AB294" s="87" t="str">
        <f>VLOOKUP(E294,Objecten!$B$4:$C$275,2,FALSE)</f>
        <v>0004</v>
      </c>
      <c r="AC294" s="89" t="e">
        <f>VLOOKUP(F294,Elementen!$B$4:$C$4031,2,FALSE)</f>
        <v>#N/A</v>
      </c>
      <c r="AE294" s="1" t="s">
        <v>3693</v>
      </c>
      <c r="AN294" s="45"/>
    </row>
    <row r="295" spans="1:40" s="102" customFormat="1" x14ac:dyDescent="0.2">
      <c r="A295" s="108"/>
      <c r="B295" s="102" t="s">
        <v>2844</v>
      </c>
      <c r="C295" s="109"/>
      <c r="D295" s="102" t="s">
        <v>2844</v>
      </c>
      <c r="E295" s="1" t="s">
        <v>3940</v>
      </c>
      <c r="F295" s="111" t="s">
        <v>1913</v>
      </c>
      <c r="G295" s="111"/>
      <c r="H295" s="111"/>
      <c r="I295" s="111"/>
      <c r="J295" s="111"/>
      <c r="K295" s="111"/>
      <c r="L295" s="111"/>
      <c r="M295" s="102" t="s">
        <v>2844</v>
      </c>
      <c r="N295" s="115">
        <v>2040</v>
      </c>
      <c r="O295" s="116"/>
      <c r="P295" s="117"/>
      <c r="Q295" s="117"/>
      <c r="R295" s="117"/>
      <c r="S295" s="117"/>
      <c r="T295" s="117"/>
      <c r="U295" s="117"/>
      <c r="AB295" s="87" t="str">
        <f>VLOOKUP(E295,Objecten!$B$4:$C$275,2,FALSE)</f>
        <v>0004</v>
      </c>
      <c r="AC295" s="89" t="e">
        <f>VLOOKUP(F295,Elementen!$B$4:$C$4031,2,FALSE)</f>
        <v>#N/A</v>
      </c>
      <c r="AE295" s="102" t="s">
        <v>3694</v>
      </c>
      <c r="AN295" s="45"/>
    </row>
    <row r="296" spans="1:40" s="102" customFormat="1" x14ac:dyDescent="0.2">
      <c r="A296" s="108"/>
      <c r="B296" s="102" t="s">
        <v>2870</v>
      </c>
      <c r="C296" s="109"/>
      <c r="D296" s="102" t="s">
        <v>2870</v>
      </c>
      <c r="E296" s="1" t="s">
        <v>3940</v>
      </c>
      <c r="F296" s="111" t="s">
        <v>1913</v>
      </c>
      <c r="G296" s="111"/>
      <c r="H296" s="111"/>
      <c r="I296" s="111"/>
      <c r="J296" s="111"/>
      <c r="K296" s="111"/>
      <c r="L296" s="111"/>
      <c r="M296" s="102" t="s">
        <v>2870</v>
      </c>
      <c r="N296" s="115">
        <v>2073</v>
      </c>
      <c r="O296" s="116"/>
      <c r="P296" s="117"/>
      <c r="Q296" s="117"/>
      <c r="R296" s="117"/>
      <c r="S296" s="117"/>
      <c r="T296" s="117"/>
      <c r="U296" s="117"/>
      <c r="AB296" s="87" t="str">
        <f>VLOOKUP(E296,Objecten!$B$4:$C$275,2,FALSE)</f>
        <v>0004</v>
      </c>
      <c r="AC296" s="89" t="e">
        <f>VLOOKUP(F296,Elementen!$B$4:$C$4031,2,FALSE)</f>
        <v>#N/A</v>
      </c>
      <c r="AE296" s="102" t="s">
        <v>3695</v>
      </c>
      <c r="AN296" s="45"/>
    </row>
    <row r="297" spans="1:40" s="102" customFormat="1" x14ac:dyDescent="0.2">
      <c r="A297" s="108"/>
      <c r="B297" s="102" t="s">
        <v>2203</v>
      </c>
      <c r="C297" s="109"/>
      <c r="D297" s="102" t="s">
        <v>2203</v>
      </c>
      <c r="E297" s="1" t="s">
        <v>3940</v>
      </c>
      <c r="F297" s="111" t="s">
        <v>1913</v>
      </c>
      <c r="G297" s="111"/>
      <c r="H297" s="111"/>
      <c r="I297" s="111"/>
      <c r="J297" s="111"/>
      <c r="K297" s="111"/>
      <c r="L297" s="111"/>
      <c r="M297" s="102" t="s">
        <v>2203</v>
      </c>
      <c r="N297" s="115">
        <v>1053</v>
      </c>
      <c r="O297" s="116"/>
      <c r="P297" s="117"/>
      <c r="Q297" s="117"/>
      <c r="R297" s="117"/>
      <c r="S297" s="117"/>
      <c r="T297" s="117"/>
      <c r="U297" s="117"/>
      <c r="AB297" s="87" t="str">
        <f>VLOOKUP(E297,Objecten!$B$4:$C$275,2,FALSE)</f>
        <v>0004</v>
      </c>
      <c r="AC297" s="89" t="e">
        <f>VLOOKUP(F297,Elementen!$B$4:$C$4031,2,FALSE)</f>
        <v>#N/A</v>
      </c>
      <c r="AE297" s="102" t="s">
        <v>3696</v>
      </c>
      <c r="AN297" s="45"/>
    </row>
    <row r="298" spans="1:40" s="102" customFormat="1" x14ac:dyDescent="0.2">
      <c r="A298" s="108"/>
      <c r="B298" s="102" t="s">
        <v>2312</v>
      </c>
      <c r="C298" s="109"/>
      <c r="D298" s="102" t="s">
        <v>2312</v>
      </c>
      <c r="E298" s="1" t="s">
        <v>3940</v>
      </c>
      <c r="F298" s="111" t="s">
        <v>1913</v>
      </c>
      <c r="G298" s="111"/>
      <c r="H298" s="111"/>
      <c r="I298" s="111"/>
      <c r="J298" s="111"/>
      <c r="K298" s="111"/>
      <c r="L298" s="111"/>
      <c r="M298" s="102" t="s">
        <v>2312</v>
      </c>
      <c r="N298" s="115">
        <v>1212</v>
      </c>
      <c r="O298" s="116"/>
      <c r="P298" s="117"/>
      <c r="Q298" s="117"/>
      <c r="R298" s="117"/>
      <c r="S298" s="117"/>
      <c r="T298" s="117"/>
      <c r="U298" s="117"/>
      <c r="AB298" s="87" t="str">
        <f>VLOOKUP(E298,Objecten!$B$4:$C$275,2,FALSE)</f>
        <v>0004</v>
      </c>
      <c r="AC298" s="89" t="e">
        <f>VLOOKUP(F298,Elementen!$B$4:$C$4031,2,FALSE)</f>
        <v>#N/A</v>
      </c>
      <c r="AE298" s="102" t="s">
        <v>3697</v>
      </c>
      <c r="AN298" s="45"/>
    </row>
    <row r="299" spans="1:40" s="102" customFormat="1" x14ac:dyDescent="0.2">
      <c r="A299" s="108"/>
      <c r="B299" s="102" t="s">
        <v>2430</v>
      </c>
      <c r="C299" s="109"/>
      <c r="D299" s="102" t="s">
        <v>2430</v>
      </c>
      <c r="E299" s="1" t="s">
        <v>3940</v>
      </c>
      <c r="F299" s="111" t="s">
        <v>1913</v>
      </c>
      <c r="G299" s="111"/>
      <c r="H299" s="111"/>
      <c r="I299" s="111"/>
      <c r="J299" s="111"/>
      <c r="K299" s="111"/>
      <c r="L299" s="111"/>
      <c r="M299" s="102" t="s">
        <v>2430</v>
      </c>
      <c r="N299" s="115">
        <v>1382</v>
      </c>
      <c r="O299" s="116"/>
      <c r="P299" s="117"/>
      <c r="Q299" s="117"/>
      <c r="R299" s="117"/>
      <c r="S299" s="117"/>
      <c r="T299" s="117"/>
      <c r="U299" s="117"/>
      <c r="AB299" s="87" t="str">
        <f>VLOOKUP(E299,Objecten!$B$4:$C$275,2,FALSE)</f>
        <v>0004</v>
      </c>
      <c r="AC299" s="89" t="e">
        <f>VLOOKUP(F299,Elementen!$B$4:$C$4031,2,FALSE)</f>
        <v>#N/A</v>
      </c>
      <c r="AE299" s="102" t="s">
        <v>3698</v>
      </c>
      <c r="AN299" s="45"/>
    </row>
    <row r="300" spans="1:40" s="102" customFormat="1" x14ac:dyDescent="0.2">
      <c r="A300" s="108"/>
      <c r="B300" s="102" t="s">
        <v>2465</v>
      </c>
      <c r="C300" s="109"/>
      <c r="D300" s="102" t="s">
        <v>2465</v>
      </c>
      <c r="E300" s="1" t="s">
        <v>3940</v>
      </c>
      <c r="F300" s="111" t="s">
        <v>1913</v>
      </c>
      <c r="G300" s="111"/>
      <c r="H300" s="111"/>
      <c r="I300" s="111"/>
      <c r="J300" s="111"/>
      <c r="K300" s="111"/>
      <c r="L300" s="111"/>
      <c r="M300" s="102" t="s">
        <v>2465</v>
      </c>
      <c r="N300" s="115">
        <v>1433</v>
      </c>
      <c r="O300" s="116"/>
      <c r="P300" s="117"/>
      <c r="Q300" s="117"/>
      <c r="R300" s="117"/>
      <c r="S300" s="117"/>
      <c r="T300" s="117"/>
      <c r="U300" s="117"/>
      <c r="AB300" s="87" t="str">
        <f>VLOOKUP(E300,Objecten!$B$4:$C$275,2,FALSE)</f>
        <v>0004</v>
      </c>
      <c r="AC300" s="89" t="e">
        <f>VLOOKUP(F300,Elementen!$B$4:$C$4031,2,FALSE)</f>
        <v>#N/A</v>
      </c>
      <c r="AE300" s="102" t="s">
        <v>3699</v>
      </c>
      <c r="AN300" s="45"/>
    </row>
    <row r="301" spans="1:40" s="102" customFormat="1" x14ac:dyDescent="0.2">
      <c r="A301" s="108"/>
      <c r="B301" s="102" t="s">
        <v>2458</v>
      </c>
      <c r="C301" s="109"/>
      <c r="D301" s="102" t="s">
        <v>2458</v>
      </c>
      <c r="E301" s="1" t="s">
        <v>3940</v>
      </c>
      <c r="F301" s="111" t="s">
        <v>1913</v>
      </c>
      <c r="G301" s="111"/>
      <c r="H301" s="111"/>
      <c r="I301" s="111"/>
      <c r="J301" s="111"/>
      <c r="K301" s="111"/>
      <c r="L301" s="111"/>
      <c r="M301" s="102" t="s">
        <v>2458</v>
      </c>
      <c r="N301" s="115">
        <v>1423</v>
      </c>
      <c r="O301" s="116"/>
      <c r="P301" s="117"/>
      <c r="Q301" s="117"/>
      <c r="R301" s="117"/>
      <c r="S301" s="117"/>
      <c r="T301" s="117"/>
      <c r="U301" s="117"/>
      <c r="AB301" s="87" t="str">
        <f>VLOOKUP(E301,Objecten!$B$4:$C$275,2,FALSE)</f>
        <v>0004</v>
      </c>
      <c r="AC301" s="89" t="e">
        <f>VLOOKUP(F301,Elementen!$B$4:$C$4031,2,FALSE)</f>
        <v>#N/A</v>
      </c>
      <c r="AE301" s="102" t="s">
        <v>3700</v>
      </c>
      <c r="AN301" s="45"/>
    </row>
    <row r="302" spans="1:40" s="102" customFormat="1" x14ac:dyDescent="0.2">
      <c r="A302" s="108"/>
      <c r="B302" s="102" t="s">
        <v>2509</v>
      </c>
      <c r="C302" s="109"/>
      <c r="D302" s="102" t="s">
        <v>2509</v>
      </c>
      <c r="E302" s="1" t="s">
        <v>3940</v>
      </c>
      <c r="F302" s="111" t="s">
        <v>1913</v>
      </c>
      <c r="G302" s="111"/>
      <c r="H302" s="111"/>
      <c r="I302" s="111"/>
      <c r="J302" s="111"/>
      <c r="K302" s="111"/>
      <c r="L302" s="111"/>
      <c r="M302" s="102" t="s">
        <v>2509</v>
      </c>
      <c r="N302" s="115">
        <v>1485</v>
      </c>
      <c r="O302" s="116"/>
      <c r="P302" s="117"/>
      <c r="Q302" s="117"/>
      <c r="R302" s="117"/>
      <c r="S302" s="117"/>
      <c r="T302" s="117"/>
      <c r="U302" s="117"/>
      <c r="AB302" s="87" t="str">
        <f>VLOOKUP(E302,Objecten!$B$4:$C$275,2,FALSE)</f>
        <v>0004</v>
      </c>
      <c r="AC302" s="89" t="e">
        <f>VLOOKUP(F302,Elementen!$B$4:$C$4031,2,FALSE)</f>
        <v>#N/A</v>
      </c>
      <c r="AE302" s="102" t="s">
        <v>3701</v>
      </c>
      <c r="AN302" s="45"/>
    </row>
    <row r="303" spans="1:40" s="102" customFormat="1" x14ac:dyDescent="0.2">
      <c r="A303" s="108"/>
      <c r="B303" s="102" t="s">
        <v>2652</v>
      </c>
      <c r="C303" s="109"/>
      <c r="D303" s="102" t="s">
        <v>2652</v>
      </c>
      <c r="E303" s="1" t="s">
        <v>3940</v>
      </c>
      <c r="F303" s="111" t="s">
        <v>1913</v>
      </c>
      <c r="G303" s="111"/>
      <c r="H303" s="111"/>
      <c r="I303" s="111"/>
      <c r="J303" s="111"/>
      <c r="K303" s="111"/>
      <c r="L303" s="111"/>
      <c r="M303" s="102" t="s">
        <v>2652</v>
      </c>
      <c r="N303" s="115">
        <v>1729</v>
      </c>
      <c r="O303" s="116"/>
      <c r="P303" s="117"/>
      <c r="Q303" s="117"/>
      <c r="R303" s="117"/>
      <c r="S303" s="117"/>
      <c r="T303" s="117"/>
      <c r="U303" s="117"/>
      <c r="AB303" s="87" t="str">
        <f>VLOOKUP(E303,Objecten!$B$4:$C$275,2,FALSE)</f>
        <v>0004</v>
      </c>
      <c r="AC303" s="89" t="e">
        <f>VLOOKUP(F303,Elementen!$B$4:$C$4031,2,FALSE)</f>
        <v>#N/A</v>
      </c>
      <c r="AE303" s="102" t="s">
        <v>3702</v>
      </c>
      <c r="AN303" s="45"/>
    </row>
    <row r="304" spans="1:40" s="102" customFormat="1" x14ac:dyDescent="0.2">
      <c r="A304" s="108"/>
      <c r="B304" s="102" t="s">
        <v>2502</v>
      </c>
      <c r="C304" s="109"/>
      <c r="D304" s="102" t="s">
        <v>2502</v>
      </c>
      <c r="E304" s="1" t="s">
        <v>3940</v>
      </c>
      <c r="F304" s="111" t="s">
        <v>1913</v>
      </c>
      <c r="G304" s="111"/>
      <c r="H304" s="111"/>
      <c r="I304" s="111"/>
      <c r="J304" s="111"/>
      <c r="K304" s="111"/>
      <c r="L304" s="111"/>
      <c r="M304" s="102" t="s">
        <v>2502</v>
      </c>
      <c r="N304" s="115">
        <v>1478</v>
      </c>
      <c r="O304" s="116"/>
      <c r="P304" s="117"/>
      <c r="Q304" s="117"/>
      <c r="R304" s="117"/>
      <c r="S304" s="117"/>
      <c r="T304" s="117"/>
      <c r="U304" s="117"/>
      <c r="AB304" s="87" t="str">
        <f>VLOOKUP(E304,Objecten!$B$4:$C$275,2,FALSE)</f>
        <v>0004</v>
      </c>
      <c r="AC304" s="89" t="e">
        <f>VLOOKUP(F304,Elementen!$B$4:$C$4031,2,FALSE)</f>
        <v>#N/A</v>
      </c>
      <c r="AE304" s="102" t="s">
        <v>3703</v>
      </c>
      <c r="AN304" s="45"/>
    </row>
    <row r="305" spans="2:40" x14ac:dyDescent="0.2">
      <c r="B305" s="1" t="s">
        <v>2179</v>
      </c>
      <c r="E305" s="1" t="s">
        <v>3940</v>
      </c>
      <c r="F305" s="14" t="s">
        <v>1920</v>
      </c>
      <c r="M305" s="1" t="s">
        <v>2179</v>
      </c>
      <c r="N305" s="79"/>
      <c r="O305" s="81"/>
      <c r="P305" s="80"/>
      <c r="Q305" s="80"/>
      <c r="R305" s="80"/>
      <c r="S305" s="80"/>
      <c r="T305" s="80"/>
      <c r="U305" s="80"/>
      <c r="AB305" s="87" t="str">
        <f>VLOOKUP(E305,Objecten!$B$4:$C$275,2,FALSE)</f>
        <v>0004</v>
      </c>
      <c r="AC305" s="89" t="e">
        <f>VLOOKUP(F305,Elementen!$B$4:$C$4031,2,FALSE)</f>
        <v>#N/A</v>
      </c>
      <c r="AE305" s="1" t="s">
        <v>3704</v>
      </c>
      <c r="AN305" s="45"/>
    </row>
    <row r="306" spans="2:40" x14ac:dyDescent="0.2">
      <c r="B306" s="1" t="s">
        <v>2187</v>
      </c>
      <c r="E306" s="1" t="s">
        <v>3940</v>
      </c>
      <c r="F306" s="14" t="s">
        <v>1920</v>
      </c>
      <c r="M306" s="1" t="s">
        <v>2187</v>
      </c>
      <c r="N306" s="79"/>
      <c r="O306" s="81"/>
      <c r="P306" s="80"/>
      <c r="Q306" s="80"/>
      <c r="R306" s="80"/>
      <c r="S306" s="80"/>
      <c r="T306" s="80"/>
      <c r="U306" s="80"/>
      <c r="AB306" s="87" t="str">
        <f>VLOOKUP(E306,Objecten!$B$4:$C$275,2,FALSE)</f>
        <v>0004</v>
      </c>
      <c r="AC306" s="89" t="e">
        <f>VLOOKUP(F306,Elementen!$B$4:$C$4031,2,FALSE)</f>
        <v>#N/A</v>
      </c>
      <c r="AE306" s="1" t="s">
        <v>3705</v>
      </c>
      <c r="AN306" s="45"/>
    </row>
    <row r="307" spans="2:40" x14ac:dyDescent="0.2">
      <c r="B307" s="1" t="s">
        <v>2321</v>
      </c>
      <c r="E307" s="1" t="s">
        <v>3940</v>
      </c>
      <c r="F307" s="14" t="s">
        <v>1920</v>
      </c>
      <c r="M307" s="1" t="s">
        <v>2321</v>
      </c>
      <c r="N307" s="79"/>
      <c r="O307" s="81"/>
      <c r="P307" s="80"/>
      <c r="Q307" s="80"/>
      <c r="R307" s="80"/>
      <c r="S307" s="80"/>
      <c r="T307" s="80"/>
      <c r="U307" s="80"/>
      <c r="AB307" s="87" t="str">
        <f>VLOOKUP(E307,Objecten!$B$4:$C$275,2,FALSE)</f>
        <v>0004</v>
      </c>
      <c r="AC307" s="89" t="e">
        <f>VLOOKUP(F307,Elementen!$B$4:$C$4031,2,FALSE)</f>
        <v>#N/A</v>
      </c>
      <c r="AE307" s="1" t="s">
        <v>3706</v>
      </c>
      <c r="AN307" s="45"/>
    </row>
    <row r="308" spans="2:40" x14ac:dyDescent="0.2">
      <c r="B308" s="1" t="s">
        <v>2156</v>
      </c>
      <c r="E308" s="1" t="s">
        <v>3940</v>
      </c>
      <c r="F308" s="14" t="s">
        <v>1920</v>
      </c>
      <c r="M308" s="1" t="s">
        <v>2156</v>
      </c>
      <c r="N308" s="79"/>
      <c r="O308" s="81"/>
      <c r="P308" s="80"/>
      <c r="Q308" s="80"/>
      <c r="R308" s="80"/>
      <c r="S308" s="80"/>
      <c r="T308" s="80"/>
      <c r="U308" s="80"/>
      <c r="AB308" s="87" t="str">
        <f>VLOOKUP(E308,Objecten!$B$4:$C$275,2,FALSE)</f>
        <v>0004</v>
      </c>
      <c r="AC308" s="89" t="e">
        <f>VLOOKUP(F308,Elementen!$B$4:$C$4031,2,FALSE)</f>
        <v>#N/A</v>
      </c>
      <c r="AE308" s="1" t="s">
        <v>3707</v>
      </c>
      <c r="AN308" s="45"/>
    </row>
    <row r="309" spans="2:40" x14ac:dyDescent="0.2">
      <c r="B309" s="1" t="s">
        <v>2498</v>
      </c>
      <c r="E309" s="1" t="s">
        <v>3940</v>
      </c>
      <c r="F309" s="14" t="s">
        <v>1920</v>
      </c>
      <c r="M309" s="1" t="s">
        <v>2498</v>
      </c>
      <c r="N309" s="79"/>
      <c r="O309" s="81"/>
      <c r="P309" s="80"/>
      <c r="Q309" s="80"/>
      <c r="R309" s="80"/>
      <c r="S309" s="80"/>
      <c r="T309" s="80"/>
      <c r="U309" s="80"/>
      <c r="AB309" s="87" t="str">
        <f>VLOOKUP(E309,Objecten!$B$4:$C$275,2,FALSE)</f>
        <v>0004</v>
      </c>
      <c r="AC309" s="89" t="e">
        <f>VLOOKUP(F309,Elementen!$B$4:$C$4031,2,FALSE)</f>
        <v>#N/A</v>
      </c>
      <c r="AE309" s="1" t="s">
        <v>3708</v>
      </c>
      <c r="AN309" s="45"/>
    </row>
    <row r="310" spans="2:40" x14ac:dyDescent="0.2">
      <c r="B310" s="1" t="s">
        <v>2120</v>
      </c>
      <c r="E310" s="1" t="s">
        <v>3940</v>
      </c>
      <c r="F310" s="14" t="s">
        <v>1920</v>
      </c>
      <c r="M310" s="1" t="s">
        <v>2120</v>
      </c>
      <c r="N310" s="79"/>
      <c r="O310" s="81"/>
      <c r="P310" s="80"/>
      <c r="Q310" s="80"/>
      <c r="R310" s="80"/>
      <c r="S310" s="80"/>
      <c r="T310" s="80"/>
      <c r="U310" s="80"/>
      <c r="AB310" s="87" t="str">
        <f>VLOOKUP(E310,Objecten!$B$4:$C$275,2,FALSE)</f>
        <v>0004</v>
      </c>
      <c r="AC310" s="89" t="e">
        <f>VLOOKUP(F310,Elementen!$B$4:$C$4031,2,FALSE)</f>
        <v>#N/A</v>
      </c>
      <c r="AE310" s="1" t="s">
        <v>3709</v>
      </c>
      <c r="AN310" s="45"/>
    </row>
    <row r="311" spans="2:40" x14ac:dyDescent="0.2">
      <c r="B311" s="1" t="s">
        <v>2340</v>
      </c>
      <c r="E311" s="1" t="s">
        <v>3940</v>
      </c>
      <c r="F311" s="14" t="s">
        <v>1920</v>
      </c>
      <c r="M311" s="1" t="s">
        <v>2340</v>
      </c>
      <c r="N311" s="79"/>
      <c r="O311" s="81"/>
      <c r="P311" s="80"/>
      <c r="Q311" s="80"/>
      <c r="R311" s="80"/>
      <c r="S311" s="80"/>
      <c r="T311" s="80"/>
      <c r="U311" s="80"/>
      <c r="AB311" s="87" t="str">
        <f>VLOOKUP(E311,Objecten!$B$4:$C$275,2,FALSE)</f>
        <v>0004</v>
      </c>
      <c r="AC311" s="89" t="e">
        <f>VLOOKUP(F311,Elementen!$B$4:$C$4031,2,FALSE)</f>
        <v>#N/A</v>
      </c>
      <c r="AE311" s="1" t="s">
        <v>3710</v>
      </c>
      <c r="AN311" s="45"/>
    </row>
    <row r="312" spans="2:40" x14ac:dyDescent="0.2">
      <c r="B312" s="1" t="s">
        <v>2382</v>
      </c>
      <c r="E312" s="1" t="s">
        <v>3940</v>
      </c>
      <c r="F312" s="14" t="s">
        <v>1920</v>
      </c>
      <c r="M312" s="1" t="s">
        <v>2382</v>
      </c>
      <c r="N312" s="79"/>
      <c r="O312" s="81"/>
      <c r="P312" s="80"/>
      <c r="Q312" s="80"/>
      <c r="R312" s="80"/>
      <c r="S312" s="80"/>
      <c r="T312" s="80"/>
      <c r="U312" s="80"/>
      <c r="AB312" s="87" t="str">
        <f>VLOOKUP(E312,Objecten!$B$4:$C$275,2,FALSE)</f>
        <v>0004</v>
      </c>
      <c r="AC312" s="89" t="e">
        <f>VLOOKUP(F312,Elementen!$B$4:$C$4031,2,FALSE)</f>
        <v>#N/A</v>
      </c>
      <c r="AE312" s="1" t="s">
        <v>3711</v>
      </c>
      <c r="AN312" s="45"/>
    </row>
    <row r="313" spans="2:40" x14ac:dyDescent="0.2">
      <c r="B313" s="1" t="s">
        <v>2123</v>
      </c>
      <c r="E313" s="1" t="s">
        <v>3940</v>
      </c>
      <c r="F313" s="14" t="s">
        <v>1942</v>
      </c>
      <c r="M313" s="1" t="s">
        <v>2123</v>
      </c>
      <c r="N313" s="79"/>
      <c r="O313" s="81"/>
      <c r="P313" s="80"/>
      <c r="Q313" s="80"/>
      <c r="R313" s="80"/>
      <c r="S313" s="80"/>
      <c r="T313" s="80"/>
      <c r="U313" s="80"/>
      <c r="AB313" s="87" t="str">
        <f>VLOOKUP(E313,Objecten!$B$4:$C$275,2,FALSE)</f>
        <v>0004</v>
      </c>
      <c r="AC313" s="89" t="e">
        <f>VLOOKUP(F313,Elementen!$B$4:$C$4031,2,FALSE)</f>
        <v>#N/A</v>
      </c>
      <c r="AE313" s="1" t="s">
        <v>3712</v>
      </c>
      <c r="AN313" s="45"/>
    </row>
    <row r="314" spans="2:40" x14ac:dyDescent="0.2">
      <c r="B314" s="1" t="s">
        <v>2870</v>
      </c>
      <c r="E314" s="1" t="s">
        <v>3940</v>
      </c>
      <c r="F314" s="14" t="s">
        <v>1942</v>
      </c>
      <c r="M314" s="1" t="s">
        <v>2870</v>
      </c>
      <c r="N314" s="79"/>
      <c r="O314" s="81"/>
      <c r="P314" s="80"/>
      <c r="Q314" s="80"/>
      <c r="R314" s="80"/>
      <c r="S314" s="80"/>
      <c r="T314" s="80"/>
      <c r="U314" s="80"/>
      <c r="AB314" s="87" t="str">
        <f>VLOOKUP(E314,Objecten!$B$4:$C$275,2,FALSE)</f>
        <v>0004</v>
      </c>
      <c r="AC314" s="89" t="e">
        <f>VLOOKUP(F314,Elementen!$B$4:$C$4031,2,FALSE)</f>
        <v>#N/A</v>
      </c>
      <c r="AE314" s="1" t="s">
        <v>3713</v>
      </c>
      <c r="AN314" s="45"/>
    </row>
    <row r="315" spans="2:40" x14ac:dyDescent="0.2">
      <c r="B315" s="1" t="s">
        <v>2130</v>
      </c>
      <c r="E315" s="1" t="s">
        <v>3940</v>
      </c>
      <c r="F315" s="14" t="s">
        <v>1942</v>
      </c>
      <c r="M315" s="1" t="s">
        <v>2130</v>
      </c>
      <c r="N315" s="79"/>
      <c r="O315" s="81"/>
      <c r="P315" s="80"/>
      <c r="Q315" s="80"/>
      <c r="R315" s="80"/>
      <c r="S315" s="80"/>
      <c r="T315" s="80"/>
      <c r="U315" s="80"/>
      <c r="AB315" s="87" t="str">
        <f>VLOOKUP(E315,Objecten!$B$4:$C$275,2,FALSE)</f>
        <v>0004</v>
      </c>
      <c r="AC315" s="89" t="e">
        <f>VLOOKUP(F315,Elementen!$B$4:$C$4031,2,FALSE)</f>
        <v>#N/A</v>
      </c>
      <c r="AE315" s="1" t="s">
        <v>3714</v>
      </c>
      <c r="AN315" s="45"/>
    </row>
    <row r="316" spans="2:40" x14ac:dyDescent="0.2">
      <c r="B316" s="1" t="s">
        <v>2131</v>
      </c>
      <c r="E316" s="1" t="s">
        <v>3940</v>
      </c>
      <c r="F316" s="14" t="s">
        <v>1942</v>
      </c>
      <c r="M316" s="1" t="s">
        <v>2131</v>
      </c>
      <c r="N316" s="79"/>
      <c r="O316" s="81"/>
      <c r="P316" s="80"/>
      <c r="Q316" s="80"/>
      <c r="R316" s="80"/>
      <c r="S316" s="80"/>
      <c r="T316" s="80"/>
      <c r="U316" s="80"/>
      <c r="AB316" s="87" t="str">
        <f>VLOOKUP(E316,Objecten!$B$4:$C$275,2,FALSE)</f>
        <v>0004</v>
      </c>
      <c r="AC316" s="89" t="e">
        <f>VLOOKUP(F316,Elementen!$B$4:$C$4031,2,FALSE)</f>
        <v>#N/A</v>
      </c>
      <c r="AE316" s="1" t="s">
        <v>3715</v>
      </c>
      <c r="AN316" s="45"/>
    </row>
    <row r="317" spans="2:40" x14ac:dyDescent="0.2">
      <c r="B317" s="1" t="s">
        <v>2142</v>
      </c>
      <c r="E317" s="1" t="s">
        <v>3940</v>
      </c>
      <c r="F317" s="14" t="s">
        <v>1942</v>
      </c>
      <c r="M317" s="1" t="s">
        <v>2142</v>
      </c>
      <c r="N317" s="79"/>
      <c r="O317" s="81"/>
      <c r="P317" s="80"/>
      <c r="Q317" s="80"/>
      <c r="R317" s="80"/>
      <c r="S317" s="80"/>
      <c r="T317" s="80"/>
      <c r="U317" s="80"/>
      <c r="AB317" s="87" t="str">
        <f>VLOOKUP(E317,Objecten!$B$4:$C$275,2,FALSE)</f>
        <v>0004</v>
      </c>
      <c r="AC317" s="89" t="e">
        <f>VLOOKUP(F317,Elementen!$B$4:$C$4031,2,FALSE)</f>
        <v>#N/A</v>
      </c>
      <c r="AE317" s="1" t="s">
        <v>3716</v>
      </c>
      <c r="AN317" s="45"/>
    </row>
    <row r="318" spans="2:40" x14ac:dyDescent="0.2">
      <c r="B318" s="1" t="s">
        <v>2414</v>
      </c>
      <c r="E318" s="1" t="s">
        <v>3940</v>
      </c>
      <c r="F318" s="14" t="s">
        <v>1942</v>
      </c>
      <c r="M318" s="1" t="s">
        <v>2414</v>
      </c>
      <c r="N318" s="79"/>
      <c r="O318" s="81"/>
      <c r="P318" s="80"/>
      <c r="Q318" s="80"/>
      <c r="R318" s="80"/>
      <c r="S318" s="80"/>
      <c r="T318" s="80"/>
      <c r="U318" s="80"/>
      <c r="AB318" s="87" t="str">
        <f>VLOOKUP(E318,Objecten!$B$4:$C$275,2,FALSE)</f>
        <v>0004</v>
      </c>
      <c r="AC318" s="89" t="e">
        <f>VLOOKUP(F318,Elementen!$B$4:$C$4031,2,FALSE)</f>
        <v>#N/A</v>
      </c>
      <c r="AE318" s="1" t="s">
        <v>3717</v>
      </c>
      <c r="AN318" s="45"/>
    </row>
    <row r="319" spans="2:40" x14ac:dyDescent="0.2">
      <c r="B319" s="1" t="s">
        <v>2416</v>
      </c>
      <c r="E319" s="1" t="s">
        <v>3940</v>
      </c>
      <c r="F319" s="14" t="s">
        <v>1942</v>
      </c>
      <c r="M319" s="1" t="s">
        <v>2416</v>
      </c>
      <c r="N319" s="79"/>
      <c r="O319" s="81"/>
      <c r="P319" s="80"/>
      <c r="Q319" s="80"/>
      <c r="R319" s="80"/>
      <c r="S319" s="80"/>
      <c r="T319" s="80"/>
      <c r="U319" s="80"/>
      <c r="AB319" s="87" t="str">
        <f>VLOOKUP(E319,Objecten!$B$4:$C$275,2,FALSE)</f>
        <v>0004</v>
      </c>
      <c r="AC319" s="89" t="e">
        <f>VLOOKUP(F319,Elementen!$B$4:$C$4031,2,FALSE)</f>
        <v>#N/A</v>
      </c>
      <c r="AE319" s="1" t="s">
        <v>3718</v>
      </c>
      <c r="AN319" s="45"/>
    </row>
    <row r="320" spans="2:40" x14ac:dyDescent="0.2">
      <c r="B320" s="1" t="s">
        <v>2513</v>
      </c>
      <c r="E320" s="1" t="s">
        <v>3940</v>
      </c>
      <c r="F320" s="14" t="s">
        <v>1942</v>
      </c>
      <c r="M320" s="1" t="s">
        <v>2513</v>
      </c>
      <c r="N320" s="79"/>
      <c r="O320" s="81"/>
      <c r="P320" s="80"/>
      <c r="Q320" s="80"/>
      <c r="R320" s="80"/>
      <c r="S320" s="80"/>
      <c r="T320" s="80"/>
      <c r="U320" s="80"/>
      <c r="AB320" s="87" t="str">
        <f>VLOOKUP(E320,Objecten!$B$4:$C$275,2,FALSE)</f>
        <v>0004</v>
      </c>
      <c r="AC320" s="89" t="e">
        <f>VLOOKUP(F320,Elementen!$B$4:$C$4031,2,FALSE)</f>
        <v>#N/A</v>
      </c>
      <c r="AE320" s="1" t="s">
        <v>3719</v>
      </c>
      <c r="AN320" s="45"/>
    </row>
    <row r="321" spans="2:40" x14ac:dyDescent="0.2">
      <c r="B321" s="1" t="s">
        <v>2167</v>
      </c>
      <c r="E321" s="1" t="s">
        <v>3940</v>
      </c>
      <c r="F321" s="14" t="s">
        <v>1942</v>
      </c>
      <c r="M321" s="1" t="s">
        <v>2167</v>
      </c>
      <c r="N321" s="79"/>
      <c r="O321" s="81"/>
      <c r="P321" s="80"/>
      <c r="Q321" s="80"/>
      <c r="R321" s="80"/>
      <c r="S321" s="80"/>
      <c r="T321" s="80"/>
      <c r="U321" s="80"/>
      <c r="AB321" s="87" t="str">
        <f>VLOOKUP(E321,Objecten!$B$4:$C$275,2,FALSE)</f>
        <v>0004</v>
      </c>
      <c r="AC321" s="89" t="e">
        <f>VLOOKUP(F321,Elementen!$B$4:$C$4031,2,FALSE)</f>
        <v>#N/A</v>
      </c>
      <c r="AE321" s="1" t="s">
        <v>3720</v>
      </c>
      <c r="AN321" s="45"/>
    </row>
    <row r="322" spans="2:40" x14ac:dyDescent="0.2">
      <c r="B322" s="1" t="s">
        <v>2423</v>
      </c>
      <c r="E322" s="1" t="s">
        <v>3940</v>
      </c>
      <c r="F322" s="14" t="s">
        <v>1942</v>
      </c>
      <c r="M322" s="1" t="s">
        <v>2423</v>
      </c>
      <c r="N322" s="79"/>
      <c r="O322" s="81"/>
      <c r="P322" s="80"/>
      <c r="Q322" s="80"/>
      <c r="R322" s="80"/>
      <c r="S322" s="80"/>
      <c r="T322" s="80"/>
      <c r="U322" s="80"/>
      <c r="AB322" s="87" t="str">
        <f>VLOOKUP(E322,Objecten!$B$4:$C$275,2,FALSE)</f>
        <v>0004</v>
      </c>
      <c r="AC322" s="89" t="e">
        <f>VLOOKUP(F322,Elementen!$B$4:$C$4031,2,FALSE)</f>
        <v>#N/A</v>
      </c>
      <c r="AE322" s="1" t="s">
        <v>3721</v>
      </c>
      <c r="AN322" s="45"/>
    </row>
    <row r="323" spans="2:40" x14ac:dyDescent="0.2">
      <c r="B323" s="1" t="s">
        <v>2184</v>
      </c>
      <c r="E323" s="1" t="s">
        <v>3940</v>
      </c>
      <c r="F323" s="14" t="s">
        <v>1942</v>
      </c>
      <c r="M323" s="1" t="s">
        <v>2184</v>
      </c>
      <c r="N323" s="79"/>
      <c r="O323" s="81"/>
      <c r="P323" s="80"/>
      <c r="Q323" s="80"/>
      <c r="R323" s="80"/>
      <c r="S323" s="80"/>
      <c r="T323" s="80"/>
      <c r="U323" s="80"/>
      <c r="AB323" s="87" t="str">
        <f>VLOOKUP(E323,Objecten!$B$4:$C$275,2,FALSE)</f>
        <v>0004</v>
      </c>
      <c r="AC323" s="89" t="e">
        <f>VLOOKUP(F323,Elementen!$B$4:$C$4031,2,FALSE)</f>
        <v>#N/A</v>
      </c>
      <c r="AE323" s="1" t="s">
        <v>3722</v>
      </c>
      <c r="AN323" s="45"/>
    </row>
    <row r="324" spans="2:40" x14ac:dyDescent="0.2">
      <c r="B324" s="1" t="s">
        <v>2307</v>
      </c>
      <c r="E324" s="1" t="s">
        <v>3940</v>
      </c>
      <c r="F324" s="14" t="s">
        <v>1942</v>
      </c>
      <c r="M324" s="1" t="s">
        <v>2307</v>
      </c>
      <c r="N324" s="79"/>
      <c r="O324" s="81"/>
      <c r="P324" s="80"/>
      <c r="Q324" s="80"/>
      <c r="R324" s="80"/>
      <c r="S324" s="80"/>
      <c r="T324" s="80"/>
      <c r="U324" s="80"/>
      <c r="AB324" s="87" t="str">
        <f>VLOOKUP(E324,Objecten!$B$4:$C$275,2,FALSE)</f>
        <v>0004</v>
      </c>
      <c r="AC324" s="89" t="e">
        <f>VLOOKUP(F324,Elementen!$B$4:$C$4031,2,FALSE)</f>
        <v>#N/A</v>
      </c>
      <c r="AE324" s="1" t="s">
        <v>3723</v>
      </c>
      <c r="AN324" s="45"/>
    </row>
    <row r="325" spans="2:40" x14ac:dyDescent="0.2">
      <c r="B325" s="1" t="s">
        <v>2870</v>
      </c>
      <c r="E325" s="1" t="s">
        <v>3940</v>
      </c>
      <c r="F325" s="14" t="s">
        <v>1954</v>
      </c>
      <c r="M325" s="1" t="s">
        <v>2870</v>
      </c>
      <c r="N325" s="79"/>
      <c r="O325" s="81"/>
      <c r="P325" s="80"/>
      <c r="Q325" s="80"/>
      <c r="R325" s="80"/>
      <c r="S325" s="80"/>
      <c r="T325" s="80"/>
      <c r="U325" s="80"/>
      <c r="AB325" s="87" t="str">
        <f>VLOOKUP(E325,Objecten!$B$4:$C$275,2,FALSE)</f>
        <v>0004</v>
      </c>
      <c r="AC325" s="89" t="e">
        <f>VLOOKUP(F325,Elementen!$B$4:$C$4031,2,FALSE)</f>
        <v>#N/A</v>
      </c>
      <c r="AE325" s="1" t="s">
        <v>3724</v>
      </c>
      <c r="AN325" s="45"/>
    </row>
    <row r="326" spans="2:40" x14ac:dyDescent="0.2">
      <c r="B326" s="1" t="s">
        <v>2235</v>
      </c>
      <c r="E326" s="1" t="s">
        <v>3940</v>
      </c>
      <c r="F326" s="14" t="s">
        <v>1954</v>
      </c>
      <c r="M326" s="1" t="s">
        <v>2235</v>
      </c>
      <c r="N326" s="79"/>
      <c r="O326" s="81"/>
      <c r="P326" s="80"/>
      <c r="Q326" s="80"/>
      <c r="R326" s="80"/>
      <c r="S326" s="80"/>
      <c r="T326" s="80"/>
      <c r="U326" s="80"/>
      <c r="AB326" s="87" t="str">
        <f>VLOOKUP(E326,Objecten!$B$4:$C$275,2,FALSE)</f>
        <v>0004</v>
      </c>
      <c r="AC326" s="89" t="e">
        <f>VLOOKUP(F326,Elementen!$B$4:$C$4031,2,FALSE)</f>
        <v>#N/A</v>
      </c>
      <c r="AE326" s="1" t="s">
        <v>3725</v>
      </c>
      <c r="AN326" s="45"/>
    </row>
    <row r="327" spans="2:40" x14ac:dyDescent="0.2">
      <c r="B327" s="1" t="s">
        <v>2257</v>
      </c>
      <c r="E327" s="1" t="s">
        <v>3940</v>
      </c>
      <c r="F327" s="14" t="s">
        <v>1954</v>
      </c>
      <c r="M327" s="1" t="s">
        <v>2257</v>
      </c>
      <c r="N327" s="79"/>
      <c r="O327" s="81"/>
      <c r="P327" s="80"/>
      <c r="Q327" s="80"/>
      <c r="R327" s="80"/>
      <c r="S327" s="80"/>
      <c r="T327" s="80"/>
      <c r="U327" s="80"/>
      <c r="AB327" s="87" t="str">
        <f>VLOOKUP(E327,Objecten!$B$4:$C$275,2,FALSE)</f>
        <v>0004</v>
      </c>
      <c r="AC327" s="89" t="e">
        <f>VLOOKUP(F327,Elementen!$B$4:$C$4031,2,FALSE)</f>
        <v>#N/A</v>
      </c>
      <c r="AE327" s="1" t="s">
        <v>3726</v>
      </c>
      <c r="AN327" s="45"/>
    </row>
    <row r="328" spans="2:40" x14ac:dyDescent="0.2">
      <c r="B328" s="1" t="s">
        <v>2355</v>
      </c>
      <c r="E328" s="1" t="s">
        <v>3940</v>
      </c>
      <c r="F328" s="14" t="s">
        <v>1954</v>
      </c>
      <c r="M328" s="1" t="s">
        <v>2355</v>
      </c>
      <c r="N328" s="79"/>
      <c r="O328" s="81"/>
      <c r="P328" s="80"/>
      <c r="Q328" s="80"/>
      <c r="R328" s="80"/>
      <c r="S328" s="80"/>
      <c r="T328" s="80"/>
      <c r="U328" s="80"/>
      <c r="AB328" s="87" t="str">
        <f>VLOOKUP(E328,Objecten!$B$4:$C$275,2,FALSE)</f>
        <v>0004</v>
      </c>
      <c r="AC328" s="89" t="e">
        <f>VLOOKUP(F328,Elementen!$B$4:$C$4031,2,FALSE)</f>
        <v>#N/A</v>
      </c>
      <c r="AE328" s="1" t="s">
        <v>3727</v>
      </c>
      <c r="AN328" s="45"/>
    </row>
    <row r="329" spans="2:40" x14ac:dyDescent="0.2">
      <c r="B329" s="1" t="s">
        <v>2976</v>
      </c>
      <c r="E329" s="1" t="s">
        <v>3940</v>
      </c>
      <c r="F329" s="14" t="s">
        <v>1954</v>
      </c>
      <c r="M329" s="1" t="s">
        <v>2976</v>
      </c>
      <c r="N329" s="79"/>
      <c r="O329" s="81"/>
      <c r="P329" s="80"/>
      <c r="Q329" s="80"/>
      <c r="R329" s="80"/>
      <c r="S329" s="80"/>
      <c r="T329" s="80"/>
      <c r="U329" s="80"/>
      <c r="AB329" s="87" t="str">
        <f>VLOOKUP(E329,Objecten!$B$4:$C$275,2,FALSE)</f>
        <v>0004</v>
      </c>
      <c r="AC329" s="89" t="e">
        <f>VLOOKUP(F329,Elementen!$B$4:$C$4031,2,FALSE)</f>
        <v>#N/A</v>
      </c>
      <c r="AE329" s="1" t="s">
        <v>3728</v>
      </c>
      <c r="AN329" s="45"/>
    </row>
    <row r="330" spans="2:40" x14ac:dyDescent="0.2">
      <c r="B330" s="1" t="s">
        <v>2933</v>
      </c>
      <c r="E330" s="1" t="s">
        <v>3940</v>
      </c>
      <c r="F330" s="14" t="s">
        <v>1954</v>
      </c>
      <c r="M330" s="1" t="s">
        <v>2933</v>
      </c>
      <c r="N330" s="79"/>
      <c r="O330" s="81"/>
      <c r="P330" s="80"/>
      <c r="Q330" s="80"/>
      <c r="R330" s="80"/>
      <c r="S330" s="80"/>
      <c r="T330" s="80"/>
      <c r="U330" s="80"/>
      <c r="AB330" s="87" t="str">
        <f>VLOOKUP(E330,Objecten!$B$4:$C$275,2,FALSE)</f>
        <v>0004</v>
      </c>
      <c r="AC330" s="89" t="e">
        <f>VLOOKUP(F330,Elementen!$B$4:$C$4031,2,FALSE)</f>
        <v>#N/A</v>
      </c>
      <c r="AE330" s="1" t="s">
        <v>3729</v>
      </c>
      <c r="AN330" s="45"/>
    </row>
    <row r="331" spans="2:40" x14ac:dyDescent="0.2">
      <c r="B331" s="1" t="s">
        <v>2656</v>
      </c>
      <c r="E331" s="1" t="s">
        <v>3940</v>
      </c>
      <c r="F331" s="14" t="s">
        <v>1954</v>
      </c>
      <c r="M331" s="1" t="s">
        <v>2656</v>
      </c>
      <c r="N331" s="79"/>
      <c r="O331" s="81"/>
      <c r="P331" s="80"/>
      <c r="Q331" s="80"/>
      <c r="R331" s="80"/>
      <c r="S331" s="80"/>
      <c r="T331" s="80"/>
      <c r="U331" s="80"/>
      <c r="AB331" s="87" t="str">
        <f>VLOOKUP(E331,Objecten!$B$4:$C$275,2,FALSE)</f>
        <v>0004</v>
      </c>
      <c r="AC331" s="89" t="e">
        <f>VLOOKUP(F331,Elementen!$B$4:$C$4031,2,FALSE)</f>
        <v>#N/A</v>
      </c>
      <c r="AE331" s="1" t="s">
        <v>3730</v>
      </c>
      <c r="AN331" s="45"/>
    </row>
    <row r="332" spans="2:40" x14ac:dyDescent="0.2">
      <c r="B332" s="1" t="s">
        <v>2480</v>
      </c>
      <c r="E332" s="1" t="s">
        <v>3940</v>
      </c>
      <c r="F332" s="14" t="s">
        <v>1954</v>
      </c>
      <c r="M332" s="1" t="s">
        <v>2480</v>
      </c>
      <c r="N332" s="79"/>
      <c r="O332" s="81"/>
      <c r="P332" s="80"/>
      <c r="Q332" s="80"/>
      <c r="R332" s="80"/>
      <c r="S332" s="80"/>
      <c r="T332" s="80"/>
      <c r="U332" s="80"/>
      <c r="AB332" s="87" t="str">
        <f>VLOOKUP(E332,Objecten!$B$4:$C$275,2,FALSE)</f>
        <v>0004</v>
      </c>
      <c r="AC332" s="89" t="e">
        <f>VLOOKUP(F332,Elementen!$B$4:$C$4031,2,FALSE)</f>
        <v>#N/A</v>
      </c>
      <c r="AE332" s="1" t="s">
        <v>3731</v>
      </c>
      <c r="AN332" s="45"/>
    </row>
    <row r="333" spans="2:40" x14ac:dyDescent="0.2">
      <c r="B333" s="1" t="s">
        <v>2498</v>
      </c>
      <c r="E333" s="1" t="s">
        <v>3940</v>
      </c>
      <c r="F333" s="14" t="s">
        <v>1954</v>
      </c>
      <c r="M333" s="1" t="s">
        <v>2498</v>
      </c>
      <c r="N333" s="79"/>
      <c r="O333" s="81"/>
      <c r="P333" s="80"/>
      <c r="Q333" s="80"/>
      <c r="R333" s="80"/>
      <c r="S333" s="80"/>
      <c r="T333" s="80"/>
      <c r="U333" s="80"/>
      <c r="AB333" s="87" t="str">
        <f>VLOOKUP(E333,Objecten!$B$4:$C$275,2,FALSE)</f>
        <v>0004</v>
      </c>
      <c r="AC333" s="89" t="e">
        <f>VLOOKUP(F333,Elementen!$B$4:$C$4031,2,FALSE)</f>
        <v>#N/A</v>
      </c>
      <c r="AE333" s="1" t="s">
        <v>3732</v>
      </c>
      <c r="AN333" s="45"/>
    </row>
    <row r="334" spans="2:40" x14ac:dyDescent="0.2">
      <c r="B334" s="1" t="s">
        <v>2930</v>
      </c>
      <c r="E334" s="1" t="s">
        <v>3940</v>
      </c>
      <c r="F334" s="14" t="s">
        <v>1954</v>
      </c>
      <c r="M334" s="1" t="s">
        <v>2930</v>
      </c>
      <c r="N334" s="79"/>
      <c r="O334" s="81"/>
      <c r="P334" s="80"/>
      <c r="Q334" s="80"/>
      <c r="R334" s="80"/>
      <c r="S334" s="80"/>
      <c r="T334" s="80"/>
      <c r="U334" s="80"/>
      <c r="AB334" s="87" t="str">
        <f>VLOOKUP(E334,Objecten!$B$4:$C$275,2,FALSE)</f>
        <v>0004</v>
      </c>
      <c r="AC334" s="89" t="e">
        <f>VLOOKUP(F334,Elementen!$B$4:$C$4031,2,FALSE)</f>
        <v>#N/A</v>
      </c>
      <c r="AE334" s="1" t="s">
        <v>3733</v>
      </c>
      <c r="AN334" s="45"/>
    </row>
    <row r="335" spans="2:40" x14ac:dyDescent="0.2">
      <c r="B335" s="1" t="s">
        <v>2547</v>
      </c>
      <c r="E335" s="1" t="s">
        <v>3940</v>
      </c>
      <c r="F335" s="14" t="s">
        <v>1954</v>
      </c>
      <c r="M335" s="1" t="s">
        <v>2547</v>
      </c>
      <c r="N335" s="79"/>
      <c r="O335" s="81"/>
      <c r="P335" s="80"/>
      <c r="Q335" s="80"/>
      <c r="R335" s="80"/>
      <c r="S335" s="80"/>
      <c r="T335" s="80"/>
      <c r="U335" s="80"/>
      <c r="AB335" s="87" t="str">
        <f>VLOOKUP(E335,Objecten!$B$4:$C$275,2,FALSE)</f>
        <v>0004</v>
      </c>
      <c r="AC335" s="89" t="e">
        <f>VLOOKUP(F335,Elementen!$B$4:$C$4031,2,FALSE)</f>
        <v>#N/A</v>
      </c>
      <c r="AE335" s="1" t="s">
        <v>3734</v>
      </c>
      <c r="AN335" s="45"/>
    </row>
    <row r="336" spans="2:40" x14ac:dyDescent="0.2">
      <c r="B336" s="1" t="s">
        <v>2572</v>
      </c>
      <c r="E336" s="1" t="s">
        <v>3940</v>
      </c>
      <c r="F336" s="14" t="s">
        <v>1954</v>
      </c>
      <c r="M336" s="1" t="s">
        <v>2572</v>
      </c>
      <c r="N336" s="79"/>
      <c r="O336" s="81"/>
      <c r="P336" s="80"/>
      <c r="Q336" s="80"/>
      <c r="R336" s="80"/>
      <c r="S336" s="80"/>
      <c r="T336" s="80"/>
      <c r="U336" s="80"/>
      <c r="AB336" s="87" t="str">
        <f>VLOOKUP(E336,Objecten!$B$4:$C$275,2,FALSE)</f>
        <v>0004</v>
      </c>
      <c r="AC336" s="89" t="e">
        <f>VLOOKUP(F336,Elementen!$B$4:$C$4031,2,FALSE)</f>
        <v>#N/A</v>
      </c>
      <c r="AE336" s="1" t="s">
        <v>3735</v>
      </c>
      <c r="AN336" s="45"/>
    </row>
    <row r="337" spans="2:40" x14ac:dyDescent="0.2">
      <c r="B337" s="1" t="s">
        <v>2929</v>
      </c>
      <c r="E337" s="1" t="s">
        <v>3940</v>
      </c>
      <c r="F337" s="14" t="s">
        <v>1954</v>
      </c>
      <c r="M337" s="1" t="s">
        <v>2929</v>
      </c>
      <c r="N337" s="79"/>
      <c r="O337" s="81"/>
      <c r="P337" s="80"/>
      <c r="Q337" s="80"/>
      <c r="R337" s="80"/>
      <c r="S337" s="80"/>
      <c r="T337" s="80"/>
      <c r="U337" s="80"/>
      <c r="AB337" s="87" t="str">
        <f>VLOOKUP(E337,Objecten!$B$4:$C$275,2,FALSE)</f>
        <v>0004</v>
      </c>
      <c r="AC337" s="89" t="e">
        <f>VLOOKUP(F337,Elementen!$B$4:$C$4031,2,FALSE)</f>
        <v>#N/A</v>
      </c>
      <c r="AE337" s="1" t="s">
        <v>3736</v>
      </c>
      <c r="AN337" s="45"/>
    </row>
    <row r="338" spans="2:40" x14ac:dyDescent="0.2">
      <c r="B338" s="1" t="s">
        <v>2582</v>
      </c>
      <c r="E338" s="1" t="s">
        <v>3940</v>
      </c>
      <c r="F338" s="14" t="s">
        <v>1954</v>
      </c>
      <c r="M338" s="1" t="s">
        <v>2582</v>
      </c>
      <c r="N338" s="79"/>
      <c r="O338" s="81"/>
      <c r="P338" s="80"/>
      <c r="Q338" s="80"/>
      <c r="R338" s="80"/>
      <c r="S338" s="80"/>
      <c r="T338" s="80"/>
      <c r="U338" s="80"/>
      <c r="AB338" s="87" t="str">
        <f>VLOOKUP(E338,Objecten!$B$4:$C$275,2,FALSE)</f>
        <v>0004</v>
      </c>
      <c r="AC338" s="89" t="e">
        <f>VLOOKUP(F338,Elementen!$B$4:$C$4031,2,FALSE)</f>
        <v>#N/A</v>
      </c>
      <c r="AE338" s="1" t="s">
        <v>3737</v>
      </c>
      <c r="AN338" s="45"/>
    </row>
    <row r="339" spans="2:40" x14ac:dyDescent="0.2">
      <c r="B339" s="1" t="s">
        <v>2928</v>
      </c>
      <c r="E339" s="1" t="s">
        <v>3940</v>
      </c>
      <c r="F339" s="14" t="s">
        <v>1954</v>
      </c>
      <c r="M339" s="1" t="s">
        <v>2928</v>
      </c>
      <c r="N339" s="79"/>
      <c r="O339" s="81"/>
      <c r="P339" s="80"/>
      <c r="Q339" s="80"/>
      <c r="R339" s="80"/>
      <c r="S339" s="80"/>
      <c r="T339" s="80"/>
      <c r="U339" s="80"/>
      <c r="AB339" s="87" t="str">
        <f>VLOOKUP(E339,Objecten!$B$4:$C$275,2,FALSE)</f>
        <v>0004</v>
      </c>
      <c r="AC339" s="89" t="e">
        <f>VLOOKUP(F339,Elementen!$B$4:$C$4031,2,FALSE)</f>
        <v>#N/A</v>
      </c>
      <c r="AE339" s="1" t="s">
        <v>3738</v>
      </c>
      <c r="AN339" s="45"/>
    </row>
    <row r="340" spans="2:40" x14ac:dyDescent="0.2">
      <c r="B340" s="1" t="s">
        <v>2454</v>
      </c>
      <c r="E340" s="1" t="s">
        <v>3940</v>
      </c>
      <c r="F340" s="14" t="s">
        <v>1954</v>
      </c>
      <c r="M340" s="1" t="s">
        <v>2454</v>
      </c>
      <c r="N340" s="79"/>
      <c r="O340" s="81"/>
      <c r="P340" s="80"/>
      <c r="Q340" s="80"/>
      <c r="R340" s="80"/>
      <c r="S340" s="80"/>
      <c r="T340" s="80"/>
      <c r="U340" s="80"/>
      <c r="AB340" s="87" t="str">
        <f>VLOOKUP(E340,Objecten!$B$4:$C$275,2,FALSE)</f>
        <v>0004</v>
      </c>
      <c r="AC340" s="89" t="e">
        <f>VLOOKUP(F340,Elementen!$B$4:$C$4031,2,FALSE)</f>
        <v>#N/A</v>
      </c>
      <c r="AE340" s="1" t="s">
        <v>3739</v>
      </c>
      <c r="AN340" s="45"/>
    </row>
    <row r="341" spans="2:40" x14ac:dyDescent="0.2">
      <c r="B341" s="1" t="s">
        <v>2398</v>
      </c>
      <c r="E341" s="1" t="s">
        <v>3940</v>
      </c>
      <c r="F341" s="14" t="s">
        <v>1954</v>
      </c>
      <c r="M341" s="1" t="s">
        <v>2398</v>
      </c>
      <c r="N341" s="79"/>
      <c r="O341" s="81"/>
      <c r="P341" s="80"/>
      <c r="Q341" s="80"/>
      <c r="R341" s="80"/>
      <c r="S341" s="80"/>
      <c r="T341" s="80"/>
      <c r="U341" s="80"/>
      <c r="AB341" s="87" t="str">
        <f>VLOOKUP(E341,Objecten!$B$4:$C$275,2,FALSE)</f>
        <v>0004</v>
      </c>
      <c r="AC341" s="89" t="e">
        <f>VLOOKUP(F341,Elementen!$B$4:$C$4031,2,FALSE)</f>
        <v>#N/A</v>
      </c>
      <c r="AE341" s="1" t="s">
        <v>3740</v>
      </c>
      <c r="AN341" s="45"/>
    </row>
    <row r="342" spans="2:40" x14ac:dyDescent="0.2">
      <c r="B342" s="1" t="s">
        <v>2538</v>
      </c>
      <c r="E342" s="1" t="s">
        <v>3940</v>
      </c>
      <c r="F342" s="14" t="s">
        <v>1954</v>
      </c>
      <c r="M342" s="1" t="s">
        <v>2538</v>
      </c>
      <c r="N342" s="79"/>
      <c r="O342" s="81"/>
      <c r="P342" s="80"/>
      <c r="Q342" s="80"/>
      <c r="R342" s="80"/>
      <c r="S342" s="80"/>
      <c r="T342" s="80"/>
      <c r="U342" s="80"/>
      <c r="AB342" s="87" t="str">
        <f>VLOOKUP(E342,Objecten!$B$4:$C$275,2,FALSE)</f>
        <v>0004</v>
      </c>
      <c r="AC342" s="89" t="e">
        <f>VLOOKUP(F342,Elementen!$B$4:$C$4031,2,FALSE)</f>
        <v>#N/A</v>
      </c>
      <c r="AE342" s="1" t="s">
        <v>3741</v>
      </c>
      <c r="AN342" s="45"/>
    </row>
    <row r="343" spans="2:40" x14ac:dyDescent="0.2">
      <c r="B343" s="1" t="s">
        <v>2391</v>
      </c>
      <c r="E343" s="1" t="s">
        <v>3940</v>
      </c>
      <c r="F343" s="14" t="s">
        <v>1954</v>
      </c>
      <c r="M343" s="1" t="s">
        <v>2391</v>
      </c>
      <c r="N343" s="79"/>
      <c r="O343" s="81"/>
      <c r="P343" s="80"/>
      <c r="Q343" s="80"/>
      <c r="R343" s="80"/>
      <c r="S343" s="80"/>
      <c r="T343" s="80"/>
      <c r="U343" s="80"/>
      <c r="AB343" s="87" t="str">
        <f>VLOOKUP(E343,Objecten!$B$4:$C$275,2,FALSE)</f>
        <v>0004</v>
      </c>
      <c r="AC343" s="89" t="e">
        <f>VLOOKUP(F343,Elementen!$B$4:$C$4031,2,FALSE)</f>
        <v>#N/A</v>
      </c>
      <c r="AE343" s="1" t="s">
        <v>3742</v>
      </c>
      <c r="AN343" s="45"/>
    </row>
    <row r="344" spans="2:40" x14ac:dyDescent="0.2">
      <c r="B344" s="1" t="s">
        <v>2408</v>
      </c>
      <c r="E344" s="1" t="s">
        <v>3940</v>
      </c>
      <c r="F344" s="14" t="s">
        <v>1954</v>
      </c>
      <c r="M344" s="1" t="s">
        <v>2408</v>
      </c>
      <c r="N344" s="79"/>
      <c r="O344" s="81"/>
      <c r="P344" s="80"/>
      <c r="Q344" s="80"/>
      <c r="R344" s="80"/>
      <c r="S344" s="80"/>
      <c r="T344" s="80"/>
      <c r="U344" s="80"/>
      <c r="AB344" s="87" t="str">
        <f>VLOOKUP(E344,Objecten!$B$4:$C$275,2,FALSE)</f>
        <v>0004</v>
      </c>
      <c r="AC344" s="89" t="e">
        <f>VLOOKUP(F344,Elementen!$B$4:$C$4031,2,FALSE)</f>
        <v>#N/A</v>
      </c>
      <c r="AE344" s="1" t="s">
        <v>3743</v>
      </c>
      <c r="AN344" s="45"/>
    </row>
    <row r="345" spans="2:40" x14ac:dyDescent="0.2">
      <c r="B345" s="1" t="s">
        <v>2870</v>
      </c>
      <c r="E345" s="1" t="s">
        <v>3940</v>
      </c>
      <c r="F345" s="14" t="s">
        <v>1956</v>
      </c>
      <c r="M345" s="1" t="s">
        <v>2870</v>
      </c>
      <c r="N345" s="79"/>
      <c r="O345" s="81"/>
      <c r="P345" s="80"/>
      <c r="Q345" s="80"/>
      <c r="R345" s="80"/>
      <c r="S345" s="80"/>
      <c r="T345" s="80"/>
      <c r="U345" s="80"/>
      <c r="AB345" s="87" t="str">
        <f>VLOOKUP(E345,Objecten!$B$4:$C$275,2,FALSE)</f>
        <v>0004</v>
      </c>
      <c r="AC345" s="89" t="e">
        <f>VLOOKUP(F345,Elementen!$B$4:$C$4031,2,FALSE)</f>
        <v>#N/A</v>
      </c>
      <c r="AE345" s="1" t="s">
        <v>3744</v>
      </c>
      <c r="AN345" s="45"/>
    </row>
    <row r="346" spans="2:40" x14ac:dyDescent="0.2">
      <c r="B346" s="1" t="s">
        <v>2271</v>
      </c>
      <c r="E346" s="1" t="s">
        <v>3940</v>
      </c>
      <c r="F346" s="14" t="s">
        <v>1956</v>
      </c>
      <c r="M346" s="1" t="s">
        <v>2271</v>
      </c>
      <c r="N346" s="79"/>
      <c r="O346" s="81"/>
      <c r="P346" s="80"/>
      <c r="Q346" s="80"/>
      <c r="R346" s="80"/>
      <c r="S346" s="80"/>
      <c r="T346" s="80"/>
      <c r="U346" s="80"/>
      <c r="AB346" s="87" t="str">
        <f>VLOOKUP(E346,Objecten!$B$4:$C$275,2,FALSE)</f>
        <v>0004</v>
      </c>
      <c r="AC346" s="89" t="e">
        <f>VLOOKUP(F346,Elementen!$B$4:$C$4031,2,FALSE)</f>
        <v>#N/A</v>
      </c>
      <c r="AE346" s="1" t="s">
        <v>3745</v>
      </c>
      <c r="AN346" s="45"/>
    </row>
    <row r="347" spans="2:40" x14ac:dyDescent="0.2">
      <c r="B347" s="1" t="s">
        <v>2276</v>
      </c>
      <c r="E347" s="1" t="s">
        <v>3940</v>
      </c>
      <c r="F347" s="14" t="s">
        <v>1956</v>
      </c>
      <c r="M347" s="1" t="s">
        <v>2276</v>
      </c>
      <c r="N347" s="79"/>
      <c r="O347" s="81"/>
      <c r="P347" s="80"/>
      <c r="Q347" s="80"/>
      <c r="R347" s="80"/>
      <c r="S347" s="80"/>
      <c r="T347" s="80"/>
      <c r="U347" s="80"/>
      <c r="AB347" s="87" t="str">
        <f>VLOOKUP(E347,Objecten!$B$4:$C$275,2,FALSE)</f>
        <v>0004</v>
      </c>
      <c r="AC347" s="89" t="e">
        <f>VLOOKUP(F347,Elementen!$B$4:$C$4031,2,FALSE)</f>
        <v>#N/A</v>
      </c>
      <c r="AE347" s="1" t="s">
        <v>3746</v>
      </c>
      <c r="AN347" s="45"/>
    </row>
    <row r="348" spans="2:40" x14ac:dyDescent="0.2">
      <c r="B348" s="1" t="s">
        <v>2187</v>
      </c>
      <c r="E348" s="1" t="s">
        <v>3940</v>
      </c>
      <c r="F348" s="14" t="s">
        <v>1956</v>
      </c>
      <c r="M348" s="1" t="s">
        <v>2187</v>
      </c>
      <c r="N348" s="79"/>
      <c r="O348" s="81"/>
      <c r="P348" s="80"/>
      <c r="Q348" s="80"/>
      <c r="R348" s="80"/>
      <c r="S348" s="80"/>
      <c r="T348" s="80"/>
      <c r="U348" s="80"/>
      <c r="AB348" s="87" t="str">
        <f>VLOOKUP(E348,Objecten!$B$4:$C$275,2,FALSE)</f>
        <v>0004</v>
      </c>
      <c r="AC348" s="89" t="e">
        <f>VLOOKUP(F348,Elementen!$B$4:$C$4031,2,FALSE)</f>
        <v>#N/A</v>
      </c>
      <c r="AE348" s="1" t="s">
        <v>3747</v>
      </c>
      <c r="AN348" s="45"/>
    </row>
    <row r="349" spans="2:40" x14ac:dyDescent="0.2">
      <c r="B349" s="1" t="s">
        <v>2191</v>
      </c>
      <c r="E349" s="1" t="s">
        <v>3940</v>
      </c>
      <c r="F349" s="14" t="s">
        <v>1956</v>
      </c>
      <c r="M349" s="1" t="s">
        <v>2191</v>
      </c>
      <c r="N349" s="79"/>
      <c r="O349" s="81"/>
      <c r="P349" s="80"/>
      <c r="Q349" s="80"/>
      <c r="R349" s="80"/>
      <c r="S349" s="80"/>
      <c r="T349" s="80"/>
      <c r="U349" s="80"/>
      <c r="AB349" s="87" t="str">
        <f>VLOOKUP(E349,Objecten!$B$4:$C$275,2,FALSE)</f>
        <v>0004</v>
      </c>
      <c r="AC349" s="89" t="e">
        <f>VLOOKUP(F349,Elementen!$B$4:$C$4031,2,FALSE)</f>
        <v>#N/A</v>
      </c>
      <c r="AE349" s="1" t="s">
        <v>3748</v>
      </c>
      <c r="AN349" s="45"/>
    </row>
    <row r="350" spans="2:40" x14ac:dyDescent="0.2">
      <c r="B350" s="1" t="s">
        <v>2322</v>
      </c>
      <c r="E350" s="1" t="s">
        <v>3940</v>
      </c>
      <c r="F350" s="14" t="s">
        <v>1956</v>
      </c>
      <c r="M350" s="1" t="s">
        <v>2322</v>
      </c>
      <c r="N350" s="79"/>
      <c r="O350" s="81"/>
      <c r="P350" s="80"/>
      <c r="Q350" s="80"/>
      <c r="R350" s="80"/>
      <c r="S350" s="80"/>
      <c r="T350" s="80"/>
      <c r="U350" s="80"/>
      <c r="AB350" s="87" t="str">
        <f>VLOOKUP(E350,Objecten!$B$4:$C$275,2,FALSE)</f>
        <v>0004</v>
      </c>
      <c r="AC350" s="89" t="e">
        <f>VLOOKUP(F350,Elementen!$B$4:$C$4031,2,FALSE)</f>
        <v>#N/A</v>
      </c>
      <c r="AE350" s="1" t="s">
        <v>3749</v>
      </c>
      <c r="AN350" s="45"/>
    </row>
    <row r="351" spans="2:40" x14ac:dyDescent="0.2">
      <c r="B351" s="1" t="s">
        <v>2456</v>
      </c>
      <c r="E351" s="1" t="s">
        <v>3940</v>
      </c>
      <c r="F351" s="14" t="s">
        <v>1956</v>
      </c>
      <c r="M351" s="1" t="s">
        <v>2456</v>
      </c>
      <c r="N351" s="79"/>
      <c r="O351" s="81"/>
      <c r="P351" s="80"/>
      <c r="Q351" s="80"/>
      <c r="R351" s="80"/>
      <c r="S351" s="80"/>
      <c r="T351" s="80"/>
      <c r="U351" s="80"/>
      <c r="AB351" s="87" t="str">
        <f>VLOOKUP(E351,Objecten!$B$4:$C$275,2,FALSE)</f>
        <v>0004</v>
      </c>
      <c r="AC351" s="89" t="e">
        <f>VLOOKUP(F351,Elementen!$B$4:$C$4031,2,FALSE)</f>
        <v>#N/A</v>
      </c>
      <c r="AE351" s="1" t="s">
        <v>3750</v>
      </c>
      <c r="AN351" s="45"/>
    </row>
    <row r="352" spans="2:40" x14ac:dyDescent="0.2">
      <c r="B352" s="1" t="s">
        <v>2517</v>
      </c>
      <c r="E352" s="1" t="s">
        <v>3940</v>
      </c>
      <c r="F352" s="14" t="s">
        <v>1956</v>
      </c>
      <c r="M352" s="1" t="s">
        <v>2517</v>
      </c>
      <c r="N352" s="79"/>
      <c r="O352" s="81"/>
      <c r="P352" s="80"/>
      <c r="Q352" s="80"/>
      <c r="R352" s="80"/>
      <c r="S352" s="80"/>
      <c r="T352" s="80"/>
      <c r="U352" s="80"/>
      <c r="AB352" s="87" t="str">
        <f>VLOOKUP(E352,Objecten!$B$4:$C$275,2,FALSE)</f>
        <v>0004</v>
      </c>
      <c r="AC352" s="89" t="e">
        <f>VLOOKUP(F352,Elementen!$B$4:$C$4031,2,FALSE)</f>
        <v>#N/A</v>
      </c>
      <c r="AE352" s="1" t="s">
        <v>3751</v>
      </c>
      <c r="AN352" s="45"/>
    </row>
    <row r="353" spans="1:40" x14ac:dyDescent="0.2">
      <c r="B353" s="1" t="s">
        <v>2870</v>
      </c>
      <c r="E353" s="1" t="s">
        <v>3940</v>
      </c>
      <c r="F353" s="14" t="s">
        <v>1960</v>
      </c>
      <c r="M353" s="1" t="s">
        <v>2870</v>
      </c>
      <c r="N353" s="79"/>
      <c r="O353" s="81"/>
      <c r="P353" s="80"/>
      <c r="Q353" s="80"/>
      <c r="R353" s="80"/>
      <c r="S353" s="80"/>
      <c r="T353" s="80"/>
      <c r="U353" s="80"/>
      <c r="AB353" s="87" t="str">
        <f>VLOOKUP(E353,Objecten!$B$4:$C$275,2,FALSE)</f>
        <v>0004</v>
      </c>
      <c r="AC353" s="89" t="e">
        <f>VLOOKUP(F353,Elementen!$B$4:$C$4031,2,FALSE)</f>
        <v>#N/A</v>
      </c>
      <c r="AE353" s="1" t="s">
        <v>3752</v>
      </c>
      <c r="AN353" s="45"/>
    </row>
    <row r="354" spans="1:40" x14ac:dyDescent="0.2">
      <c r="B354" s="1" t="s">
        <v>2272</v>
      </c>
      <c r="E354" s="1" t="s">
        <v>3940</v>
      </c>
      <c r="F354" s="14" t="s">
        <v>1960</v>
      </c>
      <c r="M354" s="1" t="s">
        <v>2272</v>
      </c>
      <c r="N354" s="79"/>
      <c r="O354" s="81"/>
      <c r="P354" s="80"/>
      <c r="Q354" s="80"/>
      <c r="R354" s="80"/>
      <c r="S354" s="80"/>
      <c r="T354" s="80"/>
      <c r="U354" s="80"/>
      <c r="AB354" s="87" t="str">
        <f>VLOOKUP(E354,Objecten!$B$4:$C$275,2,FALSE)</f>
        <v>0004</v>
      </c>
      <c r="AC354" s="89" t="e">
        <f>VLOOKUP(F354,Elementen!$B$4:$C$4031,2,FALSE)</f>
        <v>#N/A</v>
      </c>
      <c r="AE354" s="1" t="s">
        <v>3753</v>
      </c>
      <c r="AN354" s="45"/>
    </row>
    <row r="355" spans="1:40" x14ac:dyDescent="0.2">
      <c r="B355" s="1" t="s">
        <v>2307</v>
      </c>
      <c r="E355" s="1" t="s">
        <v>3940</v>
      </c>
      <c r="F355" s="14" t="s">
        <v>1960</v>
      </c>
      <c r="M355" s="1" t="s">
        <v>2307</v>
      </c>
      <c r="N355" s="79"/>
      <c r="O355" s="81"/>
      <c r="P355" s="80"/>
      <c r="Q355" s="80"/>
      <c r="R355" s="80"/>
      <c r="S355" s="80"/>
      <c r="T355" s="80"/>
      <c r="U355" s="80"/>
      <c r="AB355" s="87" t="str">
        <f>VLOOKUP(E355,Objecten!$B$4:$C$275,2,FALSE)</f>
        <v>0004</v>
      </c>
      <c r="AC355" s="89" t="e">
        <f>VLOOKUP(F355,Elementen!$B$4:$C$4031,2,FALSE)</f>
        <v>#N/A</v>
      </c>
      <c r="AE355" s="1" t="s">
        <v>3754</v>
      </c>
      <c r="AN355" s="45"/>
    </row>
    <row r="356" spans="1:40" x14ac:dyDescent="0.2">
      <c r="B356" s="1" t="s">
        <v>2310</v>
      </c>
      <c r="E356" s="1" t="s">
        <v>3940</v>
      </c>
      <c r="F356" s="14" t="s">
        <v>1960</v>
      </c>
      <c r="M356" s="1" t="s">
        <v>2310</v>
      </c>
      <c r="N356" s="79"/>
      <c r="O356" s="81"/>
      <c r="P356" s="80"/>
      <c r="Q356" s="80"/>
      <c r="R356" s="80"/>
      <c r="S356" s="80"/>
      <c r="T356" s="80"/>
      <c r="U356" s="80"/>
      <c r="AB356" s="87" t="str">
        <f>VLOOKUP(E356,Objecten!$B$4:$C$275,2,FALSE)</f>
        <v>0004</v>
      </c>
      <c r="AC356" s="89" t="e">
        <f>VLOOKUP(F356,Elementen!$B$4:$C$4031,2,FALSE)</f>
        <v>#N/A</v>
      </c>
      <c r="AE356" s="1" t="s">
        <v>3755</v>
      </c>
      <c r="AN356" s="45"/>
    </row>
    <row r="357" spans="1:40" x14ac:dyDescent="0.2">
      <c r="B357" s="1" t="s">
        <v>2458</v>
      </c>
      <c r="E357" s="1" t="s">
        <v>3940</v>
      </c>
      <c r="F357" s="14" t="s">
        <v>1960</v>
      </c>
      <c r="M357" s="1" t="s">
        <v>2458</v>
      </c>
      <c r="N357" s="79"/>
      <c r="O357" s="81"/>
      <c r="P357" s="80"/>
      <c r="Q357" s="80"/>
      <c r="R357" s="80"/>
      <c r="S357" s="80"/>
      <c r="T357" s="80"/>
      <c r="U357" s="80"/>
      <c r="AB357" s="87" t="str">
        <f>VLOOKUP(E357,Objecten!$B$4:$C$275,2,FALSE)</f>
        <v>0004</v>
      </c>
      <c r="AC357" s="89" t="e">
        <f>VLOOKUP(F357,Elementen!$B$4:$C$4031,2,FALSE)</f>
        <v>#N/A</v>
      </c>
      <c r="AE357" s="1" t="s">
        <v>3756</v>
      </c>
      <c r="AN357" s="45"/>
    </row>
    <row r="358" spans="1:40" x14ac:dyDescent="0.2">
      <c r="B358" s="1" t="s">
        <v>2470</v>
      </c>
      <c r="E358" s="1" t="s">
        <v>3940</v>
      </c>
      <c r="F358" s="14" t="s">
        <v>1960</v>
      </c>
      <c r="M358" s="1" t="s">
        <v>2470</v>
      </c>
      <c r="N358" s="79"/>
      <c r="O358" s="81"/>
      <c r="P358" s="80"/>
      <c r="Q358" s="80"/>
      <c r="R358" s="80"/>
      <c r="S358" s="80"/>
      <c r="T358" s="80"/>
      <c r="U358" s="80"/>
      <c r="AB358" s="87" t="str">
        <f>VLOOKUP(E358,Objecten!$B$4:$C$275,2,FALSE)</f>
        <v>0004</v>
      </c>
      <c r="AC358" s="89" t="e">
        <f>VLOOKUP(F358,Elementen!$B$4:$C$4031,2,FALSE)</f>
        <v>#N/A</v>
      </c>
      <c r="AE358" s="1" t="s">
        <v>3757</v>
      </c>
      <c r="AN358" s="45"/>
    </row>
    <row r="359" spans="1:40" x14ac:dyDescent="0.2">
      <c r="B359" s="1" t="s">
        <v>2927</v>
      </c>
      <c r="E359" s="1" t="s">
        <v>3940</v>
      </c>
      <c r="F359" s="14" t="s">
        <v>1960</v>
      </c>
      <c r="M359" s="1" t="s">
        <v>2927</v>
      </c>
      <c r="N359" s="79"/>
      <c r="O359" s="81"/>
      <c r="P359" s="80"/>
      <c r="Q359" s="80"/>
      <c r="R359" s="80"/>
      <c r="S359" s="80"/>
      <c r="T359" s="80"/>
      <c r="U359" s="80"/>
      <c r="AB359" s="87" t="str">
        <f>VLOOKUP(E359,Objecten!$B$4:$C$275,2,FALSE)</f>
        <v>0004</v>
      </c>
      <c r="AC359" s="89" t="e">
        <f>VLOOKUP(F359,Elementen!$B$4:$C$4031,2,FALSE)</f>
        <v>#N/A</v>
      </c>
      <c r="AE359" s="1" t="s">
        <v>3758</v>
      </c>
      <c r="AN359" s="45"/>
    </row>
    <row r="360" spans="1:40" s="102" customFormat="1" x14ac:dyDescent="0.2">
      <c r="A360" s="108"/>
      <c r="B360" s="102" t="s">
        <v>2800</v>
      </c>
      <c r="C360" s="109"/>
      <c r="D360" s="102" t="s">
        <v>2800</v>
      </c>
      <c r="E360" s="1" t="s">
        <v>3940</v>
      </c>
      <c r="F360" s="111" t="s">
        <v>1963</v>
      </c>
      <c r="G360" s="111"/>
      <c r="H360" s="111"/>
      <c r="I360" s="111"/>
      <c r="J360" s="111"/>
      <c r="K360" s="111"/>
      <c r="L360" s="111"/>
      <c r="M360" s="102" t="s">
        <v>2800</v>
      </c>
      <c r="N360" s="115">
        <v>1976</v>
      </c>
      <c r="O360" s="116"/>
      <c r="P360" s="117"/>
      <c r="Q360" s="117"/>
      <c r="R360" s="117"/>
      <c r="S360" s="117"/>
      <c r="T360" s="117"/>
      <c r="U360" s="117"/>
      <c r="AB360" s="87" t="str">
        <f>VLOOKUP(E360,Objecten!$B$4:$C$275,2,FALSE)</f>
        <v>0004</v>
      </c>
      <c r="AC360" s="89" t="e">
        <f>VLOOKUP(F360,Elementen!$B$4:$C$4031,2,FALSE)</f>
        <v>#N/A</v>
      </c>
      <c r="AE360" s="102" t="s">
        <v>3759</v>
      </c>
      <c r="AN360" s="45"/>
    </row>
    <row r="361" spans="1:40" s="102" customFormat="1" x14ac:dyDescent="0.2">
      <c r="A361" s="108"/>
      <c r="B361" s="102" t="s">
        <v>2870</v>
      </c>
      <c r="C361" s="109"/>
      <c r="D361" s="102" t="s">
        <v>2870</v>
      </c>
      <c r="E361" s="1" t="s">
        <v>3940</v>
      </c>
      <c r="F361" s="111" t="s">
        <v>1963</v>
      </c>
      <c r="G361" s="111"/>
      <c r="H361" s="111"/>
      <c r="I361" s="111"/>
      <c r="J361" s="111"/>
      <c r="K361" s="111"/>
      <c r="L361" s="111"/>
      <c r="M361" s="102" t="s">
        <v>2870</v>
      </c>
      <c r="N361" s="115">
        <v>2073</v>
      </c>
      <c r="O361" s="116"/>
      <c r="P361" s="117"/>
      <c r="Q361" s="117"/>
      <c r="R361" s="117"/>
      <c r="S361" s="117"/>
      <c r="T361" s="117"/>
      <c r="U361" s="117"/>
      <c r="AB361" s="87" t="str">
        <f>VLOOKUP(E361,Objecten!$B$4:$C$275,2,FALSE)</f>
        <v>0004</v>
      </c>
      <c r="AC361" s="89" t="e">
        <f>VLOOKUP(F361,Elementen!$B$4:$C$4031,2,FALSE)</f>
        <v>#N/A</v>
      </c>
      <c r="AE361" s="102" t="s">
        <v>3760</v>
      </c>
      <c r="AN361" s="45"/>
    </row>
    <row r="362" spans="1:40" s="102" customFormat="1" x14ac:dyDescent="0.2">
      <c r="A362" s="108"/>
      <c r="B362" s="102" t="s">
        <v>2214</v>
      </c>
      <c r="C362" s="109"/>
      <c r="D362" s="102" t="s">
        <v>2214</v>
      </c>
      <c r="E362" s="1" t="s">
        <v>3940</v>
      </c>
      <c r="F362" s="111" t="s">
        <v>1963</v>
      </c>
      <c r="G362" s="111"/>
      <c r="H362" s="111"/>
      <c r="I362" s="111"/>
      <c r="J362" s="111"/>
      <c r="K362" s="111"/>
      <c r="L362" s="111"/>
      <c r="M362" s="102" t="s">
        <v>2214</v>
      </c>
      <c r="N362" s="115">
        <v>1072</v>
      </c>
      <c r="O362" s="116"/>
      <c r="P362" s="117"/>
      <c r="Q362" s="117"/>
      <c r="R362" s="117"/>
      <c r="S362" s="117"/>
      <c r="T362" s="117"/>
      <c r="U362" s="117"/>
      <c r="AB362" s="87" t="str">
        <f>VLOOKUP(E362,Objecten!$B$4:$C$275,2,FALSE)</f>
        <v>0004</v>
      </c>
      <c r="AC362" s="89" t="e">
        <f>VLOOKUP(F362,Elementen!$B$4:$C$4031,2,FALSE)</f>
        <v>#N/A</v>
      </c>
      <c r="AE362" s="102" t="s">
        <v>3761</v>
      </c>
      <c r="AN362" s="45"/>
    </row>
    <row r="363" spans="1:40" s="102" customFormat="1" x14ac:dyDescent="0.2">
      <c r="A363" s="108"/>
      <c r="B363" s="102" t="s">
        <v>2131</v>
      </c>
      <c r="C363" s="109"/>
      <c r="D363" s="102" t="s">
        <v>2131</v>
      </c>
      <c r="E363" s="1" t="s">
        <v>3940</v>
      </c>
      <c r="F363" s="111" t="s">
        <v>1963</v>
      </c>
      <c r="G363" s="111"/>
      <c r="H363" s="111"/>
      <c r="I363" s="111"/>
      <c r="J363" s="111"/>
      <c r="K363" s="111"/>
      <c r="L363" s="111"/>
      <c r="M363" s="102" t="s">
        <v>2131</v>
      </c>
      <c r="N363" s="115">
        <v>1146</v>
      </c>
      <c r="O363" s="116"/>
      <c r="P363" s="117"/>
      <c r="Q363" s="117"/>
      <c r="R363" s="117"/>
      <c r="S363" s="117"/>
      <c r="T363" s="117"/>
      <c r="U363" s="117"/>
      <c r="AB363" s="87" t="str">
        <f>VLOOKUP(E363,Objecten!$B$4:$C$275,2,FALSE)</f>
        <v>0004</v>
      </c>
      <c r="AC363" s="89" t="e">
        <f>VLOOKUP(F363,Elementen!$B$4:$C$4031,2,FALSE)</f>
        <v>#N/A</v>
      </c>
      <c r="AE363" s="102" t="s">
        <v>3762</v>
      </c>
      <c r="AN363" s="45"/>
    </row>
    <row r="364" spans="1:40" s="102" customFormat="1" x14ac:dyDescent="0.2">
      <c r="A364" s="108"/>
      <c r="B364" s="102" t="s">
        <v>2294</v>
      </c>
      <c r="C364" s="109"/>
      <c r="D364" s="102" t="s">
        <v>2294</v>
      </c>
      <c r="E364" s="1" t="s">
        <v>3940</v>
      </c>
      <c r="F364" s="111" t="s">
        <v>1963</v>
      </c>
      <c r="G364" s="111"/>
      <c r="H364" s="111"/>
      <c r="I364" s="111"/>
      <c r="J364" s="111"/>
      <c r="K364" s="111"/>
      <c r="L364" s="111"/>
      <c r="M364" s="102" t="s">
        <v>2294</v>
      </c>
      <c r="N364" s="115">
        <v>1182</v>
      </c>
      <c r="O364" s="116"/>
      <c r="P364" s="117"/>
      <c r="Q364" s="117"/>
      <c r="R364" s="117"/>
      <c r="S364" s="117"/>
      <c r="T364" s="117"/>
      <c r="U364" s="117"/>
      <c r="AB364" s="87" t="str">
        <f>VLOOKUP(E364,Objecten!$B$4:$C$275,2,FALSE)</f>
        <v>0004</v>
      </c>
      <c r="AC364" s="89" t="e">
        <f>VLOOKUP(F364,Elementen!$B$4:$C$4031,2,FALSE)</f>
        <v>#N/A</v>
      </c>
      <c r="AE364" s="102" t="s">
        <v>3763</v>
      </c>
      <c r="AN364" s="45"/>
    </row>
    <row r="365" spans="1:40" s="102" customFormat="1" x14ac:dyDescent="0.2">
      <c r="A365" s="108"/>
      <c r="B365" s="102" t="s">
        <v>2311</v>
      </c>
      <c r="C365" s="109"/>
      <c r="D365" s="102" t="s">
        <v>2311</v>
      </c>
      <c r="E365" s="1" t="s">
        <v>3940</v>
      </c>
      <c r="F365" s="111" t="s">
        <v>1963</v>
      </c>
      <c r="G365" s="111"/>
      <c r="H365" s="111"/>
      <c r="I365" s="111"/>
      <c r="J365" s="111"/>
      <c r="K365" s="111"/>
      <c r="L365" s="111"/>
      <c r="M365" s="102" t="s">
        <v>2311</v>
      </c>
      <c r="N365" s="115">
        <v>1211</v>
      </c>
      <c r="O365" s="116"/>
      <c r="P365" s="117"/>
      <c r="Q365" s="117"/>
      <c r="R365" s="117"/>
      <c r="S365" s="117"/>
      <c r="T365" s="117"/>
      <c r="U365" s="117"/>
      <c r="AB365" s="87" t="str">
        <f>VLOOKUP(E365,Objecten!$B$4:$C$275,2,FALSE)</f>
        <v>0004</v>
      </c>
      <c r="AC365" s="89" t="e">
        <f>VLOOKUP(F365,Elementen!$B$4:$C$4031,2,FALSE)</f>
        <v>#N/A</v>
      </c>
      <c r="AE365" s="102" t="s">
        <v>3764</v>
      </c>
      <c r="AN365" s="45"/>
    </row>
    <row r="366" spans="1:40" s="102" customFormat="1" x14ac:dyDescent="0.2">
      <c r="A366" s="108"/>
      <c r="B366" s="102" t="s">
        <v>2142</v>
      </c>
      <c r="C366" s="109"/>
      <c r="D366" s="102" t="s">
        <v>2142</v>
      </c>
      <c r="E366" s="1" t="s">
        <v>3940</v>
      </c>
      <c r="F366" s="111" t="s">
        <v>1963</v>
      </c>
      <c r="G366" s="111"/>
      <c r="H366" s="111"/>
      <c r="I366" s="111"/>
      <c r="J366" s="111"/>
      <c r="K366" s="111"/>
      <c r="L366" s="111"/>
      <c r="M366" s="102" t="s">
        <v>2142</v>
      </c>
      <c r="N366" s="115">
        <v>1292</v>
      </c>
      <c r="O366" s="116"/>
      <c r="P366" s="117"/>
      <c r="Q366" s="117"/>
      <c r="R366" s="117"/>
      <c r="S366" s="117"/>
      <c r="T366" s="117"/>
      <c r="U366" s="117"/>
      <c r="AB366" s="87" t="str">
        <f>VLOOKUP(E366,Objecten!$B$4:$C$275,2,FALSE)</f>
        <v>0004</v>
      </c>
      <c r="AC366" s="89" t="e">
        <f>VLOOKUP(F366,Elementen!$B$4:$C$4031,2,FALSE)</f>
        <v>#N/A</v>
      </c>
      <c r="AE366" s="102" t="s">
        <v>3765</v>
      </c>
      <c r="AN366" s="45"/>
    </row>
    <row r="367" spans="1:40" s="102" customFormat="1" x14ac:dyDescent="0.2">
      <c r="A367" s="108"/>
      <c r="B367" s="102" t="s">
        <v>2371</v>
      </c>
      <c r="C367" s="109"/>
      <c r="D367" s="102" t="s">
        <v>2371</v>
      </c>
      <c r="E367" s="1" t="s">
        <v>3940</v>
      </c>
      <c r="F367" s="111" t="s">
        <v>1963</v>
      </c>
      <c r="G367" s="111"/>
      <c r="H367" s="111"/>
      <c r="I367" s="111"/>
      <c r="J367" s="111"/>
      <c r="K367" s="111"/>
      <c r="L367" s="111"/>
      <c r="M367" s="102" t="s">
        <v>2371</v>
      </c>
      <c r="N367" s="115">
        <v>1300</v>
      </c>
      <c r="O367" s="116"/>
      <c r="P367" s="117"/>
      <c r="Q367" s="117"/>
      <c r="R367" s="117"/>
      <c r="S367" s="117"/>
      <c r="T367" s="117"/>
      <c r="U367" s="117"/>
      <c r="AB367" s="87" t="str">
        <f>VLOOKUP(E367,Objecten!$B$4:$C$275,2,FALSE)</f>
        <v>0004</v>
      </c>
      <c r="AC367" s="89" t="e">
        <f>VLOOKUP(F367,Elementen!$B$4:$C$4031,2,FALSE)</f>
        <v>#N/A</v>
      </c>
      <c r="AE367" s="102" t="s">
        <v>3766</v>
      </c>
      <c r="AN367" s="45"/>
    </row>
    <row r="368" spans="1:40" s="102" customFormat="1" x14ac:dyDescent="0.2">
      <c r="A368" s="108"/>
      <c r="B368" s="102" t="s">
        <v>2391</v>
      </c>
      <c r="C368" s="109"/>
      <c r="D368" s="102" t="s">
        <v>2391</v>
      </c>
      <c r="E368" s="1" t="s">
        <v>3940</v>
      </c>
      <c r="F368" s="111" t="s">
        <v>1963</v>
      </c>
      <c r="G368" s="111"/>
      <c r="H368" s="111"/>
      <c r="I368" s="111"/>
      <c r="J368" s="111"/>
      <c r="K368" s="111"/>
      <c r="L368" s="111"/>
      <c r="M368" s="102" t="s">
        <v>2391</v>
      </c>
      <c r="N368" s="115">
        <v>1324</v>
      </c>
      <c r="O368" s="116"/>
      <c r="P368" s="117"/>
      <c r="Q368" s="117"/>
      <c r="R368" s="117"/>
      <c r="S368" s="117"/>
      <c r="T368" s="117"/>
      <c r="U368" s="117"/>
      <c r="AB368" s="87" t="str">
        <f>VLOOKUP(E368,Objecten!$B$4:$C$275,2,FALSE)</f>
        <v>0004</v>
      </c>
      <c r="AC368" s="89" t="e">
        <f>VLOOKUP(F368,Elementen!$B$4:$C$4031,2,FALSE)</f>
        <v>#N/A</v>
      </c>
      <c r="AE368" s="102" t="s">
        <v>3767</v>
      </c>
      <c r="AN368" s="45"/>
    </row>
    <row r="369" spans="1:40" s="102" customFormat="1" x14ac:dyDescent="0.2">
      <c r="A369" s="108"/>
      <c r="B369" s="102" t="s">
        <v>2399</v>
      </c>
      <c r="C369" s="109"/>
      <c r="D369" s="102" t="s">
        <v>2399</v>
      </c>
      <c r="E369" s="1" t="s">
        <v>3940</v>
      </c>
      <c r="F369" s="111" t="s">
        <v>1963</v>
      </c>
      <c r="G369" s="111"/>
      <c r="H369" s="111"/>
      <c r="I369" s="111"/>
      <c r="J369" s="111"/>
      <c r="K369" s="111"/>
      <c r="L369" s="111"/>
      <c r="M369" s="102" t="s">
        <v>2399</v>
      </c>
      <c r="N369" s="115">
        <v>1336</v>
      </c>
      <c r="O369" s="116"/>
      <c r="P369" s="117"/>
      <c r="Q369" s="117"/>
      <c r="R369" s="117"/>
      <c r="S369" s="117"/>
      <c r="T369" s="117"/>
      <c r="U369" s="117"/>
      <c r="AB369" s="87" t="str">
        <f>VLOOKUP(E369,Objecten!$B$4:$C$275,2,FALSE)</f>
        <v>0004</v>
      </c>
      <c r="AC369" s="89" t="e">
        <f>VLOOKUP(F369,Elementen!$B$4:$C$4031,2,FALSE)</f>
        <v>#N/A</v>
      </c>
      <c r="AE369" s="102" t="s">
        <v>3768</v>
      </c>
      <c r="AN369" s="45"/>
    </row>
    <row r="370" spans="1:40" s="102" customFormat="1" x14ac:dyDescent="0.2">
      <c r="A370" s="108"/>
      <c r="B370" s="102" t="s">
        <v>2427</v>
      </c>
      <c r="C370" s="109"/>
      <c r="D370" s="102" t="s">
        <v>2427</v>
      </c>
      <c r="E370" s="1" t="s">
        <v>3940</v>
      </c>
      <c r="F370" s="111" t="s">
        <v>1963</v>
      </c>
      <c r="G370" s="111"/>
      <c r="H370" s="111"/>
      <c r="I370" s="111"/>
      <c r="J370" s="111"/>
      <c r="K370" s="111"/>
      <c r="L370" s="111"/>
      <c r="M370" s="102" t="s">
        <v>2427</v>
      </c>
      <c r="N370" s="115">
        <v>1377</v>
      </c>
      <c r="O370" s="116"/>
      <c r="P370" s="117"/>
      <c r="Q370" s="117"/>
      <c r="R370" s="117"/>
      <c r="S370" s="117"/>
      <c r="T370" s="117"/>
      <c r="U370" s="117"/>
      <c r="AB370" s="87" t="str">
        <f>VLOOKUP(E370,Objecten!$B$4:$C$275,2,FALSE)</f>
        <v>0004</v>
      </c>
      <c r="AC370" s="89" t="e">
        <f>VLOOKUP(F370,Elementen!$B$4:$C$4031,2,FALSE)</f>
        <v>#N/A</v>
      </c>
      <c r="AE370" s="102" t="s">
        <v>3769</v>
      </c>
      <c r="AN370" s="45"/>
    </row>
    <row r="371" spans="1:40" s="102" customFormat="1" x14ac:dyDescent="0.2">
      <c r="A371" s="108"/>
      <c r="B371" s="102" t="s">
        <v>2489</v>
      </c>
      <c r="C371" s="109"/>
      <c r="D371" s="102" t="s">
        <v>2489</v>
      </c>
      <c r="E371" s="1" t="s">
        <v>3940</v>
      </c>
      <c r="F371" s="111" t="s">
        <v>1963</v>
      </c>
      <c r="G371" s="111"/>
      <c r="H371" s="111"/>
      <c r="I371" s="111"/>
      <c r="J371" s="111"/>
      <c r="K371" s="111"/>
      <c r="L371" s="111"/>
      <c r="M371" s="102" t="s">
        <v>2489</v>
      </c>
      <c r="N371" s="115">
        <v>1460</v>
      </c>
      <c r="O371" s="116"/>
      <c r="P371" s="117"/>
      <c r="Q371" s="117"/>
      <c r="R371" s="117"/>
      <c r="S371" s="117"/>
      <c r="T371" s="117"/>
      <c r="U371" s="117"/>
      <c r="AB371" s="87" t="str">
        <f>VLOOKUP(E371,Objecten!$B$4:$C$275,2,FALSE)</f>
        <v>0004</v>
      </c>
      <c r="AC371" s="89" t="e">
        <f>VLOOKUP(F371,Elementen!$B$4:$C$4031,2,FALSE)</f>
        <v>#N/A</v>
      </c>
      <c r="AE371" s="102" t="s">
        <v>3770</v>
      </c>
      <c r="AN371" s="45"/>
    </row>
    <row r="372" spans="1:40" s="102" customFormat="1" x14ac:dyDescent="0.2">
      <c r="A372" s="108"/>
      <c r="B372" s="102" t="s">
        <v>2494</v>
      </c>
      <c r="C372" s="109"/>
      <c r="D372" s="102" t="s">
        <v>2494</v>
      </c>
      <c r="E372" s="1" t="s">
        <v>3940</v>
      </c>
      <c r="F372" s="111" t="s">
        <v>1963</v>
      </c>
      <c r="G372" s="111"/>
      <c r="H372" s="111"/>
      <c r="I372" s="111"/>
      <c r="J372" s="111"/>
      <c r="K372" s="111"/>
      <c r="L372" s="111"/>
      <c r="M372" s="102" t="s">
        <v>2494</v>
      </c>
      <c r="N372" s="115">
        <v>1469</v>
      </c>
      <c r="O372" s="116"/>
      <c r="P372" s="117"/>
      <c r="Q372" s="117"/>
      <c r="R372" s="117"/>
      <c r="S372" s="117"/>
      <c r="T372" s="117"/>
      <c r="U372" s="117"/>
      <c r="AB372" s="87" t="str">
        <f>VLOOKUP(E372,Objecten!$B$4:$C$275,2,FALSE)</f>
        <v>0004</v>
      </c>
      <c r="AC372" s="89" t="e">
        <f>VLOOKUP(F372,Elementen!$B$4:$C$4031,2,FALSE)</f>
        <v>#N/A</v>
      </c>
      <c r="AE372" s="102" t="s">
        <v>3771</v>
      </c>
      <c r="AN372" s="45"/>
    </row>
    <row r="373" spans="1:40" s="102" customFormat="1" x14ac:dyDescent="0.2">
      <c r="A373" s="108"/>
      <c r="B373" s="102" t="s">
        <v>2529</v>
      </c>
      <c r="C373" s="109"/>
      <c r="D373" s="102" t="s">
        <v>2529</v>
      </c>
      <c r="E373" s="1" t="s">
        <v>3940</v>
      </c>
      <c r="F373" s="111" t="s">
        <v>1963</v>
      </c>
      <c r="G373" s="111"/>
      <c r="H373" s="111"/>
      <c r="I373" s="111"/>
      <c r="J373" s="111"/>
      <c r="K373" s="111"/>
      <c r="L373" s="111"/>
      <c r="M373" s="102" t="s">
        <v>2529</v>
      </c>
      <c r="N373" s="115">
        <v>1518</v>
      </c>
      <c r="O373" s="116"/>
      <c r="P373" s="117"/>
      <c r="Q373" s="117"/>
      <c r="R373" s="117"/>
      <c r="S373" s="117"/>
      <c r="T373" s="117"/>
      <c r="U373" s="117"/>
      <c r="AB373" s="87" t="str">
        <f>VLOOKUP(E373,Objecten!$B$4:$C$275,2,FALSE)</f>
        <v>0004</v>
      </c>
      <c r="AC373" s="89" t="e">
        <f>VLOOKUP(F373,Elementen!$B$4:$C$4031,2,FALSE)</f>
        <v>#N/A</v>
      </c>
      <c r="AE373" s="102" t="s">
        <v>3772</v>
      </c>
      <c r="AN373" s="45"/>
    </row>
    <row r="374" spans="1:40" s="102" customFormat="1" x14ac:dyDescent="0.2">
      <c r="A374" s="108"/>
      <c r="B374" s="102" t="s">
        <v>2539</v>
      </c>
      <c r="C374" s="109"/>
      <c r="D374" s="102" t="s">
        <v>2539</v>
      </c>
      <c r="E374" s="1" t="s">
        <v>3940</v>
      </c>
      <c r="F374" s="111" t="s">
        <v>1963</v>
      </c>
      <c r="G374" s="111"/>
      <c r="H374" s="111"/>
      <c r="I374" s="111"/>
      <c r="J374" s="111"/>
      <c r="K374" s="111"/>
      <c r="L374" s="111"/>
      <c r="M374" s="102" t="s">
        <v>2539</v>
      </c>
      <c r="N374" s="115">
        <v>1555</v>
      </c>
      <c r="O374" s="116"/>
      <c r="P374" s="117"/>
      <c r="Q374" s="117"/>
      <c r="R374" s="117"/>
      <c r="S374" s="117"/>
      <c r="T374" s="117"/>
      <c r="U374" s="117"/>
      <c r="AB374" s="87" t="str">
        <f>VLOOKUP(E374,Objecten!$B$4:$C$275,2,FALSE)</f>
        <v>0004</v>
      </c>
      <c r="AC374" s="89" t="e">
        <f>VLOOKUP(F374,Elementen!$B$4:$C$4031,2,FALSE)</f>
        <v>#N/A</v>
      </c>
      <c r="AE374" s="102" t="s">
        <v>3773</v>
      </c>
      <c r="AN374" s="45"/>
    </row>
    <row r="375" spans="1:40" s="102" customFormat="1" x14ac:dyDescent="0.2">
      <c r="A375" s="108"/>
      <c r="B375" s="102" t="s">
        <v>2408</v>
      </c>
      <c r="C375" s="109"/>
      <c r="D375" s="102" t="s">
        <v>2408</v>
      </c>
      <c r="E375" s="1" t="s">
        <v>3940</v>
      </c>
      <c r="F375" s="111" t="s">
        <v>1963</v>
      </c>
      <c r="G375" s="111"/>
      <c r="H375" s="111"/>
      <c r="I375" s="111"/>
      <c r="J375" s="111"/>
      <c r="K375" s="111"/>
      <c r="L375" s="111"/>
      <c r="M375" s="102" t="s">
        <v>2408</v>
      </c>
      <c r="N375" s="115">
        <v>1347</v>
      </c>
      <c r="O375" s="116"/>
      <c r="P375" s="117"/>
      <c r="Q375" s="117"/>
      <c r="R375" s="117"/>
      <c r="S375" s="117"/>
      <c r="T375" s="117"/>
      <c r="U375" s="117"/>
      <c r="AB375" s="87" t="str">
        <f>VLOOKUP(E375,Objecten!$B$4:$C$275,2,FALSE)</f>
        <v>0004</v>
      </c>
      <c r="AC375" s="89" t="e">
        <f>VLOOKUP(F375,Elementen!$B$4:$C$4031,2,FALSE)</f>
        <v>#N/A</v>
      </c>
      <c r="AE375" s="102" t="s">
        <v>3774</v>
      </c>
      <c r="AN375" s="45"/>
    </row>
    <row r="376" spans="1:40" x14ac:dyDescent="0.2">
      <c r="B376" s="1" t="s">
        <v>2187</v>
      </c>
      <c r="E376" s="1" t="s">
        <v>3940</v>
      </c>
      <c r="F376" s="14" t="s">
        <v>1964</v>
      </c>
      <c r="M376" s="1" t="s">
        <v>2187</v>
      </c>
      <c r="N376" s="79"/>
      <c r="O376" s="81"/>
      <c r="P376" s="80"/>
      <c r="Q376" s="80"/>
      <c r="R376" s="80"/>
      <c r="S376" s="80"/>
      <c r="T376" s="80"/>
      <c r="U376" s="80"/>
      <c r="AB376" s="87" t="str">
        <f>VLOOKUP(E376,Objecten!$B$4:$C$275,2,FALSE)</f>
        <v>0004</v>
      </c>
      <c r="AC376" s="89" t="e">
        <f>VLOOKUP(F376,Elementen!$B$4:$C$4031,2,FALSE)</f>
        <v>#N/A</v>
      </c>
      <c r="AE376" s="1" t="s">
        <v>3775</v>
      </c>
      <c r="AN376" s="45"/>
    </row>
    <row r="377" spans="1:40" x14ac:dyDescent="0.2">
      <c r="B377" s="1" t="s">
        <v>2870</v>
      </c>
      <c r="E377" s="1" t="s">
        <v>3940</v>
      </c>
      <c r="F377" s="14" t="s">
        <v>1964</v>
      </c>
      <c r="M377" s="1" t="s">
        <v>2870</v>
      </c>
      <c r="N377" s="79"/>
      <c r="O377" s="81"/>
      <c r="P377" s="80"/>
      <c r="Q377" s="80"/>
      <c r="R377" s="80"/>
      <c r="S377" s="80"/>
      <c r="T377" s="80"/>
      <c r="U377" s="80"/>
      <c r="AB377" s="87" t="str">
        <f>VLOOKUP(E377,Objecten!$B$4:$C$275,2,FALSE)</f>
        <v>0004</v>
      </c>
      <c r="AC377" s="89" t="e">
        <f>VLOOKUP(F377,Elementen!$B$4:$C$4031,2,FALSE)</f>
        <v>#N/A</v>
      </c>
      <c r="AE377" s="1" t="s">
        <v>3776</v>
      </c>
      <c r="AN377" s="45"/>
    </row>
    <row r="378" spans="1:40" x14ac:dyDescent="0.2">
      <c r="B378" s="1" t="s">
        <v>2485</v>
      </c>
      <c r="E378" s="1" t="s">
        <v>3940</v>
      </c>
      <c r="F378" s="14" t="s">
        <v>1964</v>
      </c>
      <c r="M378" s="1" t="s">
        <v>2485</v>
      </c>
      <c r="N378" s="79"/>
      <c r="O378" s="81"/>
      <c r="P378" s="80"/>
      <c r="Q378" s="80"/>
      <c r="R378" s="80"/>
      <c r="S378" s="80"/>
      <c r="T378" s="80"/>
      <c r="U378" s="80"/>
      <c r="AB378" s="87" t="str">
        <f>VLOOKUP(E378,Objecten!$B$4:$C$275,2,FALSE)</f>
        <v>0004</v>
      </c>
      <c r="AC378" s="89" t="e">
        <f>VLOOKUP(F378,Elementen!$B$4:$C$4031,2,FALSE)</f>
        <v>#N/A</v>
      </c>
      <c r="AE378" s="1" t="s">
        <v>3777</v>
      </c>
      <c r="AN378" s="45"/>
    </row>
    <row r="379" spans="1:40" x14ac:dyDescent="0.2">
      <c r="B379" s="1" t="s">
        <v>2498</v>
      </c>
      <c r="E379" s="1" t="s">
        <v>3940</v>
      </c>
      <c r="F379" s="14" t="s">
        <v>1964</v>
      </c>
      <c r="M379" s="1" t="s">
        <v>2498</v>
      </c>
      <c r="N379" s="79"/>
      <c r="O379" s="81"/>
      <c r="P379" s="80"/>
      <c r="Q379" s="80"/>
      <c r="R379" s="80"/>
      <c r="S379" s="80"/>
      <c r="T379" s="80"/>
      <c r="U379" s="80"/>
      <c r="AB379" s="87" t="str">
        <f>VLOOKUP(E379,Objecten!$B$4:$C$275,2,FALSE)</f>
        <v>0004</v>
      </c>
      <c r="AC379" s="89" t="e">
        <f>VLOOKUP(F379,Elementen!$B$4:$C$4031,2,FALSE)</f>
        <v>#N/A</v>
      </c>
      <c r="AE379" s="1" t="s">
        <v>3778</v>
      </c>
      <c r="AN379" s="45"/>
    </row>
    <row r="380" spans="1:40" x14ac:dyDescent="0.2">
      <c r="B380" s="1" t="s">
        <v>2502</v>
      </c>
      <c r="E380" s="1" t="s">
        <v>3940</v>
      </c>
      <c r="F380" s="14" t="s">
        <v>1964</v>
      </c>
      <c r="M380" s="1" t="s">
        <v>2502</v>
      </c>
      <c r="N380" s="79"/>
      <c r="O380" s="81"/>
      <c r="P380" s="80"/>
      <c r="Q380" s="80"/>
      <c r="R380" s="80"/>
      <c r="S380" s="80"/>
      <c r="T380" s="80"/>
      <c r="U380" s="80"/>
      <c r="AB380" s="87" t="str">
        <f>VLOOKUP(E380,Objecten!$B$4:$C$275,2,FALSE)</f>
        <v>0004</v>
      </c>
      <c r="AC380" s="89" t="e">
        <f>VLOOKUP(F380,Elementen!$B$4:$C$4031,2,FALSE)</f>
        <v>#N/A</v>
      </c>
      <c r="AE380" s="1" t="s">
        <v>3779</v>
      </c>
      <c r="AN380" s="45"/>
    </row>
    <row r="381" spans="1:40" x14ac:dyDescent="0.2">
      <c r="B381" s="1" t="s">
        <v>2803</v>
      </c>
      <c r="E381" s="1" t="s">
        <v>3940</v>
      </c>
      <c r="F381" s="14" t="s">
        <v>1964</v>
      </c>
      <c r="M381" s="1" t="s">
        <v>2803</v>
      </c>
      <c r="N381" s="79"/>
      <c r="O381" s="81"/>
      <c r="P381" s="80"/>
      <c r="Q381" s="80"/>
      <c r="R381" s="80"/>
      <c r="S381" s="80"/>
      <c r="T381" s="80"/>
      <c r="U381" s="80"/>
      <c r="AB381" s="87" t="str">
        <f>VLOOKUP(E381,Objecten!$B$4:$C$275,2,FALSE)</f>
        <v>0004</v>
      </c>
      <c r="AC381" s="89" t="e">
        <f>VLOOKUP(F381,Elementen!$B$4:$C$4031,2,FALSE)</f>
        <v>#N/A</v>
      </c>
      <c r="AE381" s="1" t="s">
        <v>3780</v>
      </c>
      <c r="AN381" s="45"/>
    </row>
    <row r="382" spans="1:40" x14ac:dyDescent="0.2">
      <c r="B382" s="1" t="s">
        <v>2501</v>
      </c>
      <c r="E382" s="1" t="s">
        <v>3940</v>
      </c>
      <c r="F382" s="14" t="s">
        <v>1964</v>
      </c>
      <c r="M382" s="1" t="s">
        <v>2501</v>
      </c>
      <c r="N382" s="79"/>
      <c r="O382" s="81"/>
      <c r="P382" s="80"/>
      <c r="Q382" s="80"/>
      <c r="R382" s="80"/>
      <c r="S382" s="80"/>
      <c r="T382" s="80"/>
      <c r="U382" s="80"/>
      <c r="AB382" s="87" t="str">
        <f>VLOOKUP(E382,Objecten!$B$4:$C$275,2,FALSE)</f>
        <v>0004</v>
      </c>
      <c r="AC382" s="89" t="e">
        <f>VLOOKUP(F382,Elementen!$B$4:$C$4031,2,FALSE)</f>
        <v>#N/A</v>
      </c>
      <c r="AE382" s="1" t="s">
        <v>3781</v>
      </c>
      <c r="AN382" s="45"/>
    </row>
    <row r="383" spans="1:40" x14ac:dyDescent="0.2">
      <c r="B383" s="1" t="s">
        <v>2870</v>
      </c>
      <c r="E383" s="1" t="s">
        <v>3940</v>
      </c>
      <c r="F383" s="14" t="s">
        <v>1977</v>
      </c>
      <c r="M383" s="1" t="s">
        <v>2870</v>
      </c>
      <c r="N383" s="79"/>
      <c r="O383" s="81"/>
      <c r="P383" s="80"/>
      <c r="Q383" s="80"/>
      <c r="R383" s="80"/>
      <c r="S383" s="80"/>
      <c r="T383" s="80"/>
      <c r="U383" s="80"/>
      <c r="AB383" s="87" t="str">
        <f>VLOOKUP(E383,Objecten!$B$4:$C$275,2,FALSE)</f>
        <v>0004</v>
      </c>
      <c r="AC383" s="89" t="e">
        <f>VLOOKUP(F383,Elementen!$B$4:$C$4031,2,FALSE)</f>
        <v>#N/A</v>
      </c>
      <c r="AE383" s="1" t="s">
        <v>3782</v>
      </c>
      <c r="AN383" s="45"/>
    </row>
    <row r="384" spans="1:40" x14ac:dyDescent="0.2">
      <c r="B384" s="1" t="s">
        <v>2142</v>
      </c>
      <c r="E384" s="1" t="s">
        <v>3940</v>
      </c>
      <c r="F384" s="14" t="s">
        <v>1977</v>
      </c>
      <c r="M384" s="1" t="s">
        <v>2142</v>
      </c>
      <c r="N384" s="79"/>
      <c r="O384" s="81"/>
      <c r="P384" s="80"/>
      <c r="Q384" s="80"/>
      <c r="R384" s="80"/>
      <c r="S384" s="80"/>
      <c r="T384" s="80"/>
      <c r="U384" s="80"/>
      <c r="AB384" s="87" t="str">
        <f>VLOOKUP(E384,Objecten!$B$4:$C$275,2,FALSE)</f>
        <v>0004</v>
      </c>
      <c r="AC384" s="89" t="e">
        <f>VLOOKUP(F384,Elementen!$B$4:$C$4031,2,FALSE)</f>
        <v>#N/A</v>
      </c>
      <c r="AE384" s="1" t="s">
        <v>3783</v>
      </c>
      <c r="AN384" s="45"/>
    </row>
    <row r="385" spans="2:40" x14ac:dyDescent="0.2">
      <c r="B385" s="1" t="s">
        <v>2437</v>
      </c>
      <c r="E385" s="1" t="s">
        <v>3940</v>
      </c>
      <c r="F385" s="14" t="s">
        <v>1977</v>
      </c>
      <c r="M385" s="1" t="s">
        <v>2437</v>
      </c>
      <c r="N385" s="79"/>
      <c r="O385" s="81"/>
      <c r="P385" s="80"/>
      <c r="Q385" s="80"/>
      <c r="R385" s="80"/>
      <c r="S385" s="80"/>
      <c r="T385" s="80"/>
      <c r="U385" s="80"/>
      <c r="AB385" s="87" t="str">
        <f>VLOOKUP(E385,Objecten!$B$4:$C$275,2,FALSE)</f>
        <v>0004</v>
      </c>
      <c r="AC385" s="89" t="e">
        <f>VLOOKUP(F385,Elementen!$B$4:$C$4031,2,FALSE)</f>
        <v>#N/A</v>
      </c>
      <c r="AE385" s="1" t="s">
        <v>3784</v>
      </c>
      <c r="AN385" s="45"/>
    </row>
    <row r="386" spans="2:40" x14ac:dyDescent="0.2">
      <c r="B386" s="1" t="s">
        <v>2532</v>
      </c>
      <c r="E386" s="1" t="s">
        <v>3940</v>
      </c>
      <c r="F386" s="14" t="s">
        <v>1977</v>
      </c>
      <c r="M386" s="1" t="s">
        <v>2532</v>
      </c>
      <c r="N386" s="79"/>
      <c r="O386" s="81"/>
      <c r="P386" s="80"/>
      <c r="Q386" s="80"/>
      <c r="R386" s="80"/>
      <c r="S386" s="80"/>
      <c r="T386" s="80"/>
      <c r="U386" s="80"/>
      <c r="AB386" s="87" t="str">
        <f>VLOOKUP(E386,Objecten!$B$4:$C$275,2,FALSE)</f>
        <v>0004</v>
      </c>
      <c r="AC386" s="89" t="e">
        <f>VLOOKUP(F386,Elementen!$B$4:$C$4031,2,FALSE)</f>
        <v>#N/A</v>
      </c>
      <c r="AE386" s="1" t="s">
        <v>3785</v>
      </c>
      <c r="AN386" s="45"/>
    </row>
    <row r="387" spans="2:40" x14ac:dyDescent="0.2">
      <c r="B387" s="1" t="s">
        <v>2598</v>
      </c>
      <c r="E387" s="1" t="s">
        <v>3940</v>
      </c>
      <c r="F387" s="14" t="s">
        <v>1977</v>
      </c>
      <c r="M387" s="1" t="s">
        <v>2598</v>
      </c>
      <c r="N387" s="79"/>
      <c r="O387" s="81"/>
      <c r="P387" s="80"/>
      <c r="Q387" s="80"/>
      <c r="R387" s="80"/>
      <c r="S387" s="80"/>
      <c r="T387" s="80"/>
      <c r="U387" s="80"/>
      <c r="AB387" s="87" t="str">
        <f>VLOOKUP(E387,Objecten!$B$4:$C$275,2,FALSE)</f>
        <v>0004</v>
      </c>
      <c r="AC387" s="89" t="e">
        <f>VLOOKUP(F387,Elementen!$B$4:$C$4031,2,FALSE)</f>
        <v>#N/A</v>
      </c>
      <c r="AE387" s="1" t="s">
        <v>3786</v>
      </c>
      <c r="AN387" s="45"/>
    </row>
    <row r="388" spans="2:40" x14ac:dyDescent="0.2">
      <c r="B388" s="1" t="s">
        <v>2438</v>
      </c>
      <c r="E388" s="1" t="s">
        <v>3940</v>
      </c>
      <c r="F388" s="14" t="s">
        <v>1978</v>
      </c>
      <c r="M388" s="1" t="s">
        <v>2438</v>
      </c>
      <c r="N388" s="79"/>
      <c r="O388" s="81"/>
      <c r="P388" s="80"/>
      <c r="Q388" s="80"/>
      <c r="R388" s="80"/>
      <c r="S388" s="80"/>
      <c r="T388" s="80"/>
      <c r="U388" s="80"/>
      <c r="AB388" s="87" t="str">
        <f>VLOOKUP(E388,Objecten!$B$4:$C$275,2,FALSE)</f>
        <v>0004</v>
      </c>
      <c r="AC388" s="89" t="e">
        <f>VLOOKUP(F388,Elementen!$B$4:$C$4031,2,FALSE)</f>
        <v>#N/A</v>
      </c>
      <c r="AE388" s="1" t="s">
        <v>3787</v>
      </c>
      <c r="AN388" s="45"/>
    </row>
    <row r="389" spans="2:40" x14ac:dyDescent="0.2">
      <c r="B389" s="1" t="s">
        <v>2538</v>
      </c>
      <c r="E389" s="1" t="s">
        <v>3940</v>
      </c>
      <c r="F389" s="14" t="s">
        <v>1978</v>
      </c>
      <c r="M389" s="1" t="s">
        <v>2538</v>
      </c>
      <c r="N389" s="79"/>
      <c r="O389" s="81"/>
      <c r="P389" s="80"/>
      <c r="Q389" s="80"/>
      <c r="R389" s="80"/>
      <c r="S389" s="80"/>
      <c r="T389" s="80"/>
      <c r="U389" s="80"/>
      <c r="AB389" s="87" t="str">
        <f>VLOOKUP(E389,Objecten!$B$4:$C$275,2,FALSE)</f>
        <v>0004</v>
      </c>
      <c r="AC389" s="89" t="e">
        <f>VLOOKUP(F389,Elementen!$B$4:$C$4031,2,FALSE)</f>
        <v>#N/A</v>
      </c>
      <c r="AE389" s="1" t="s">
        <v>3788</v>
      </c>
      <c r="AN389" s="45"/>
    </row>
    <row r="390" spans="2:40" x14ac:dyDescent="0.2">
      <c r="B390" s="1" t="s">
        <v>2930</v>
      </c>
      <c r="E390" s="1" t="s">
        <v>3940</v>
      </c>
      <c r="F390" s="14" t="s">
        <v>1978</v>
      </c>
      <c r="M390" s="1" t="s">
        <v>2930</v>
      </c>
      <c r="N390" s="79"/>
      <c r="O390" s="81"/>
      <c r="P390" s="80"/>
      <c r="Q390" s="80"/>
      <c r="R390" s="80"/>
      <c r="S390" s="80"/>
      <c r="T390" s="80"/>
      <c r="U390" s="80"/>
      <c r="AB390" s="87" t="str">
        <f>VLOOKUP(E390,Objecten!$B$4:$C$275,2,FALSE)</f>
        <v>0004</v>
      </c>
      <c r="AC390" s="89" t="e">
        <f>VLOOKUP(F390,Elementen!$B$4:$C$4031,2,FALSE)</f>
        <v>#N/A</v>
      </c>
      <c r="AE390" s="1" t="s">
        <v>3789</v>
      </c>
      <c r="AN390" s="45"/>
    </row>
    <row r="391" spans="2:40" x14ac:dyDescent="0.2">
      <c r="B391" s="1" t="s">
        <v>2398</v>
      </c>
      <c r="E391" s="1" t="s">
        <v>3940</v>
      </c>
      <c r="F391" s="14" t="s">
        <v>1978</v>
      </c>
      <c r="M391" s="1" t="s">
        <v>2398</v>
      </c>
      <c r="N391" s="79"/>
      <c r="O391" s="81"/>
      <c r="P391" s="80"/>
      <c r="Q391" s="80"/>
      <c r="R391" s="80"/>
      <c r="S391" s="80"/>
      <c r="T391" s="80"/>
      <c r="U391" s="80"/>
      <c r="AB391" s="87" t="str">
        <f>VLOOKUP(E391,Objecten!$B$4:$C$275,2,FALSE)</f>
        <v>0004</v>
      </c>
      <c r="AC391" s="89" t="e">
        <f>VLOOKUP(F391,Elementen!$B$4:$C$4031,2,FALSE)</f>
        <v>#N/A</v>
      </c>
      <c r="AE391" s="1" t="s">
        <v>3790</v>
      </c>
      <c r="AN391" s="45"/>
    </row>
    <row r="392" spans="2:40" x14ac:dyDescent="0.2">
      <c r="B392" s="1" t="s">
        <v>2171</v>
      </c>
      <c r="E392" s="1" t="s">
        <v>3940</v>
      </c>
      <c r="F392" s="14" t="s">
        <v>1979</v>
      </c>
      <c r="M392" s="1" t="s">
        <v>2171</v>
      </c>
      <c r="N392" s="79"/>
      <c r="O392" s="81"/>
      <c r="P392" s="80"/>
      <c r="Q392" s="80"/>
      <c r="R392" s="80"/>
      <c r="S392" s="80"/>
      <c r="T392" s="80"/>
      <c r="U392" s="80"/>
      <c r="AB392" s="87" t="str">
        <f>VLOOKUP(E392,Objecten!$B$4:$C$275,2,FALSE)</f>
        <v>0004</v>
      </c>
      <c r="AC392" s="89" t="e">
        <f>VLOOKUP(F392,Elementen!$B$4:$C$4031,2,FALSE)</f>
        <v>#N/A</v>
      </c>
      <c r="AE392" s="1" t="s">
        <v>3791</v>
      </c>
      <c r="AN392" s="45"/>
    </row>
    <row r="393" spans="2:40" x14ac:dyDescent="0.2">
      <c r="B393" s="1" t="s">
        <v>2123</v>
      </c>
      <c r="E393" s="1" t="s">
        <v>3940</v>
      </c>
      <c r="F393" s="14" t="s">
        <v>1979</v>
      </c>
      <c r="M393" s="1" t="s">
        <v>2123</v>
      </c>
      <c r="N393" s="79"/>
      <c r="O393" s="81"/>
      <c r="P393" s="80"/>
      <c r="Q393" s="80"/>
      <c r="R393" s="80"/>
      <c r="S393" s="80"/>
      <c r="T393" s="80"/>
      <c r="U393" s="80"/>
      <c r="AB393" s="87" t="str">
        <f>VLOOKUP(E393,Objecten!$B$4:$C$275,2,FALSE)</f>
        <v>0004</v>
      </c>
      <c r="AC393" s="89" t="e">
        <f>VLOOKUP(F393,Elementen!$B$4:$C$4031,2,FALSE)</f>
        <v>#N/A</v>
      </c>
      <c r="AE393" s="1" t="s">
        <v>3792</v>
      </c>
      <c r="AN393" s="45"/>
    </row>
    <row r="394" spans="2:40" x14ac:dyDescent="0.2">
      <c r="B394" s="1" t="s">
        <v>2870</v>
      </c>
      <c r="E394" s="1" t="s">
        <v>3940</v>
      </c>
      <c r="F394" s="14" t="s">
        <v>1979</v>
      </c>
      <c r="M394" s="1" t="s">
        <v>2870</v>
      </c>
      <c r="N394" s="79"/>
      <c r="O394" s="81"/>
      <c r="P394" s="80"/>
      <c r="Q394" s="80"/>
      <c r="R394" s="80"/>
      <c r="S394" s="80"/>
      <c r="T394" s="80"/>
      <c r="U394" s="80"/>
      <c r="AB394" s="87" t="str">
        <f>VLOOKUP(E394,Objecten!$B$4:$C$275,2,FALSE)</f>
        <v>0004</v>
      </c>
      <c r="AC394" s="89" t="e">
        <f>VLOOKUP(F394,Elementen!$B$4:$C$4031,2,FALSE)</f>
        <v>#N/A</v>
      </c>
      <c r="AE394" s="1" t="s">
        <v>3793</v>
      </c>
      <c r="AN394" s="45"/>
    </row>
    <row r="395" spans="2:40" x14ac:dyDescent="0.2">
      <c r="B395" s="1" t="s">
        <v>2130</v>
      </c>
      <c r="E395" s="1" t="s">
        <v>3940</v>
      </c>
      <c r="F395" s="14" t="s">
        <v>1979</v>
      </c>
      <c r="M395" s="1" t="s">
        <v>2130</v>
      </c>
      <c r="N395" s="79"/>
      <c r="O395" s="81"/>
      <c r="P395" s="80"/>
      <c r="Q395" s="80"/>
      <c r="R395" s="80"/>
      <c r="S395" s="80"/>
      <c r="T395" s="80"/>
      <c r="U395" s="80"/>
      <c r="AB395" s="87" t="str">
        <f>VLOOKUP(E395,Objecten!$B$4:$C$275,2,FALSE)</f>
        <v>0004</v>
      </c>
      <c r="AC395" s="89" t="e">
        <f>VLOOKUP(F395,Elementen!$B$4:$C$4031,2,FALSE)</f>
        <v>#N/A</v>
      </c>
      <c r="AE395" s="1" t="s">
        <v>3794</v>
      </c>
      <c r="AN395" s="45"/>
    </row>
    <row r="396" spans="2:40" x14ac:dyDescent="0.2">
      <c r="B396" s="1" t="s">
        <v>2307</v>
      </c>
      <c r="E396" s="1" t="s">
        <v>3940</v>
      </c>
      <c r="F396" s="14" t="s">
        <v>1979</v>
      </c>
      <c r="M396" s="1" t="s">
        <v>2307</v>
      </c>
      <c r="N396" s="79"/>
      <c r="O396" s="81"/>
      <c r="P396" s="80"/>
      <c r="Q396" s="80"/>
      <c r="R396" s="80"/>
      <c r="S396" s="80"/>
      <c r="T396" s="80"/>
      <c r="U396" s="80"/>
      <c r="AB396" s="87" t="str">
        <f>VLOOKUP(E396,Objecten!$B$4:$C$275,2,FALSE)</f>
        <v>0004</v>
      </c>
      <c r="AC396" s="89" t="e">
        <f>VLOOKUP(F396,Elementen!$B$4:$C$4031,2,FALSE)</f>
        <v>#N/A</v>
      </c>
      <c r="AE396" s="1" t="s">
        <v>3795</v>
      </c>
      <c r="AN396" s="45"/>
    </row>
    <row r="397" spans="2:40" x14ac:dyDescent="0.2">
      <c r="B397" s="1" t="s">
        <v>2338</v>
      </c>
      <c r="E397" s="1" t="s">
        <v>3940</v>
      </c>
      <c r="F397" s="14" t="s">
        <v>1979</v>
      </c>
      <c r="M397" s="1" t="s">
        <v>2338</v>
      </c>
      <c r="N397" s="79"/>
      <c r="O397" s="81"/>
      <c r="P397" s="80"/>
      <c r="Q397" s="80"/>
      <c r="R397" s="80"/>
      <c r="S397" s="80"/>
      <c r="T397" s="80"/>
      <c r="U397" s="80"/>
      <c r="AB397" s="87" t="str">
        <f>VLOOKUP(E397,Objecten!$B$4:$C$275,2,FALSE)</f>
        <v>0004</v>
      </c>
      <c r="AC397" s="89" t="e">
        <f>VLOOKUP(F397,Elementen!$B$4:$C$4031,2,FALSE)</f>
        <v>#N/A</v>
      </c>
      <c r="AE397" s="1" t="s">
        <v>3796</v>
      </c>
      <c r="AN397" s="45"/>
    </row>
    <row r="398" spans="2:40" x14ac:dyDescent="0.2">
      <c r="B398" s="1" t="s">
        <v>2142</v>
      </c>
      <c r="E398" s="1" t="s">
        <v>3940</v>
      </c>
      <c r="F398" s="14" t="s">
        <v>1979</v>
      </c>
      <c r="M398" s="1" t="s">
        <v>2142</v>
      </c>
      <c r="N398" s="79"/>
      <c r="O398" s="81"/>
      <c r="P398" s="80"/>
      <c r="Q398" s="80"/>
      <c r="R398" s="80"/>
      <c r="S398" s="80"/>
      <c r="T398" s="80"/>
      <c r="U398" s="80"/>
      <c r="AB398" s="87" t="str">
        <f>VLOOKUP(E398,Objecten!$B$4:$C$275,2,FALSE)</f>
        <v>0004</v>
      </c>
      <c r="AC398" s="89" t="e">
        <f>VLOOKUP(F398,Elementen!$B$4:$C$4031,2,FALSE)</f>
        <v>#N/A</v>
      </c>
      <c r="AE398" s="1" t="s">
        <v>3797</v>
      </c>
      <c r="AN398" s="45"/>
    </row>
    <row r="399" spans="2:40" x14ac:dyDescent="0.2">
      <c r="B399" s="1" t="s">
        <v>2380</v>
      </c>
      <c r="E399" s="1" t="s">
        <v>3940</v>
      </c>
      <c r="F399" s="14" t="s">
        <v>1979</v>
      </c>
      <c r="M399" s="1" t="s">
        <v>2380</v>
      </c>
      <c r="N399" s="79"/>
      <c r="O399" s="81"/>
      <c r="P399" s="80"/>
      <c r="Q399" s="80"/>
      <c r="R399" s="80"/>
      <c r="S399" s="80"/>
      <c r="T399" s="80"/>
      <c r="U399" s="80"/>
      <c r="AB399" s="87" t="str">
        <f>VLOOKUP(E399,Objecten!$B$4:$C$275,2,FALSE)</f>
        <v>0004</v>
      </c>
      <c r="AC399" s="89" t="e">
        <f>VLOOKUP(F399,Elementen!$B$4:$C$4031,2,FALSE)</f>
        <v>#N/A</v>
      </c>
      <c r="AE399" s="1" t="s">
        <v>3798</v>
      </c>
      <c r="AN399" s="45"/>
    </row>
    <row r="400" spans="2:40" x14ac:dyDescent="0.2">
      <c r="B400" s="1" t="s">
        <v>2870</v>
      </c>
      <c r="E400" s="1" t="s">
        <v>3940</v>
      </c>
      <c r="F400" s="14" t="s">
        <v>1980</v>
      </c>
      <c r="M400" s="1" t="s">
        <v>2870</v>
      </c>
      <c r="N400" s="79"/>
      <c r="O400" s="81"/>
      <c r="P400" s="80"/>
      <c r="Q400" s="80"/>
      <c r="R400" s="80"/>
      <c r="S400" s="80"/>
      <c r="T400" s="80"/>
      <c r="U400" s="80"/>
      <c r="AB400" s="87" t="str">
        <f>VLOOKUP(E400,Objecten!$B$4:$C$275,2,FALSE)</f>
        <v>0004</v>
      </c>
      <c r="AC400" s="89" t="e">
        <f>VLOOKUP(F400,Elementen!$B$4:$C$4031,2,FALSE)</f>
        <v>#N/A</v>
      </c>
      <c r="AE400" s="1" t="s">
        <v>3799</v>
      </c>
      <c r="AN400" s="45"/>
    </row>
    <row r="401" spans="2:40" x14ac:dyDescent="0.2">
      <c r="B401" s="1" t="s">
        <v>2895</v>
      </c>
      <c r="E401" s="1" t="s">
        <v>3940</v>
      </c>
      <c r="F401" s="14" t="s">
        <v>1980</v>
      </c>
      <c r="M401" s="1" t="s">
        <v>2895</v>
      </c>
      <c r="N401" s="79"/>
      <c r="O401" s="81"/>
      <c r="P401" s="80"/>
      <c r="Q401" s="80"/>
      <c r="R401" s="80"/>
      <c r="S401" s="80"/>
      <c r="T401" s="80"/>
      <c r="U401" s="80"/>
      <c r="AB401" s="87" t="str">
        <f>VLOOKUP(E401,Objecten!$B$4:$C$275,2,FALSE)</f>
        <v>0004</v>
      </c>
      <c r="AC401" s="89" t="e">
        <f>VLOOKUP(F401,Elementen!$B$4:$C$4031,2,FALSE)</f>
        <v>#N/A</v>
      </c>
      <c r="AE401" s="1" t="s">
        <v>3800</v>
      </c>
      <c r="AN401" s="45"/>
    </row>
    <row r="402" spans="2:40" x14ac:dyDescent="0.2">
      <c r="B402" s="1" t="s">
        <v>2142</v>
      </c>
      <c r="E402" s="1" t="s">
        <v>3940</v>
      </c>
      <c r="F402" s="14" t="s">
        <v>1980</v>
      </c>
      <c r="M402" s="1" t="s">
        <v>2142</v>
      </c>
      <c r="N402" s="79"/>
      <c r="O402" s="81"/>
      <c r="P402" s="80"/>
      <c r="Q402" s="80"/>
      <c r="R402" s="80"/>
      <c r="S402" s="80"/>
      <c r="T402" s="80"/>
      <c r="U402" s="80"/>
      <c r="AB402" s="87" t="str">
        <f>VLOOKUP(E402,Objecten!$B$4:$C$275,2,FALSE)</f>
        <v>0004</v>
      </c>
      <c r="AC402" s="89" t="e">
        <f>VLOOKUP(F402,Elementen!$B$4:$C$4031,2,FALSE)</f>
        <v>#N/A</v>
      </c>
      <c r="AE402" s="1" t="s">
        <v>3801</v>
      </c>
      <c r="AN402" s="45"/>
    </row>
    <row r="403" spans="2:40" x14ac:dyDescent="0.2">
      <c r="B403" s="1" t="s">
        <v>2534</v>
      </c>
      <c r="E403" s="1" t="s">
        <v>3940</v>
      </c>
      <c r="F403" s="14" t="s">
        <v>1980</v>
      </c>
      <c r="M403" s="1" t="s">
        <v>2534</v>
      </c>
      <c r="N403" s="79"/>
      <c r="O403" s="81"/>
      <c r="P403" s="80"/>
      <c r="Q403" s="80"/>
      <c r="R403" s="80"/>
      <c r="S403" s="80"/>
      <c r="T403" s="80"/>
      <c r="U403" s="80"/>
      <c r="AB403" s="87" t="str">
        <f>VLOOKUP(E403,Objecten!$B$4:$C$275,2,FALSE)</f>
        <v>0004</v>
      </c>
      <c r="AC403" s="89" t="e">
        <f>VLOOKUP(F403,Elementen!$B$4:$C$4031,2,FALSE)</f>
        <v>#N/A</v>
      </c>
      <c r="AE403" s="1" t="s">
        <v>3802</v>
      </c>
      <c r="AN403" s="45"/>
    </row>
    <row r="404" spans="2:40" x14ac:dyDescent="0.2">
      <c r="B404" s="1" t="s">
        <v>2564</v>
      </c>
      <c r="E404" s="1" t="s">
        <v>3940</v>
      </c>
      <c r="F404" s="14" t="s">
        <v>1980</v>
      </c>
      <c r="M404" s="1" t="s">
        <v>2564</v>
      </c>
      <c r="N404" s="79"/>
      <c r="O404" s="81"/>
      <c r="P404" s="80"/>
      <c r="Q404" s="80"/>
      <c r="R404" s="80"/>
      <c r="S404" s="80"/>
      <c r="T404" s="80"/>
      <c r="U404" s="80"/>
      <c r="AB404" s="87" t="str">
        <f>VLOOKUP(E404,Objecten!$B$4:$C$275,2,FALSE)</f>
        <v>0004</v>
      </c>
      <c r="AC404" s="89" t="e">
        <f>VLOOKUP(F404,Elementen!$B$4:$C$4031,2,FALSE)</f>
        <v>#N/A</v>
      </c>
      <c r="AE404" s="1" t="s">
        <v>3803</v>
      </c>
      <c r="AN404" s="45"/>
    </row>
    <row r="405" spans="2:40" x14ac:dyDescent="0.2">
      <c r="B405" s="1" t="s">
        <v>2166</v>
      </c>
      <c r="E405" s="1" t="s">
        <v>3940</v>
      </c>
      <c r="F405" s="14" t="s">
        <v>1980</v>
      </c>
      <c r="M405" s="1" t="s">
        <v>2166</v>
      </c>
      <c r="N405" s="79"/>
      <c r="O405" s="81"/>
      <c r="P405" s="80"/>
      <c r="Q405" s="80"/>
      <c r="R405" s="80"/>
      <c r="S405" s="80"/>
      <c r="T405" s="80"/>
      <c r="U405" s="80"/>
      <c r="AB405" s="87" t="str">
        <f>VLOOKUP(E405,Objecten!$B$4:$C$275,2,FALSE)</f>
        <v>0004</v>
      </c>
      <c r="AC405" s="89" t="e">
        <f>VLOOKUP(F405,Elementen!$B$4:$C$4031,2,FALSE)</f>
        <v>#N/A</v>
      </c>
      <c r="AE405" s="1" t="s">
        <v>3804</v>
      </c>
      <c r="AN405" s="45"/>
    </row>
    <row r="406" spans="2:40" x14ac:dyDescent="0.2">
      <c r="B406" s="1" t="s">
        <v>2870</v>
      </c>
      <c r="E406" s="1" t="s">
        <v>3940</v>
      </c>
      <c r="F406" s="14" t="s">
        <v>1982</v>
      </c>
      <c r="M406" s="1" t="s">
        <v>2870</v>
      </c>
      <c r="N406" s="79"/>
      <c r="O406" s="81"/>
      <c r="P406" s="80"/>
      <c r="Q406" s="80"/>
      <c r="R406" s="80"/>
      <c r="S406" s="80"/>
      <c r="T406" s="80"/>
      <c r="U406" s="80"/>
      <c r="AB406" s="87" t="str">
        <f>VLOOKUP(E406,Objecten!$B$4:$C$275,2,FALSE)</f>
        <v>0004</v>
      </c>
      <c r="AC406" s="89" t="e">
        <f>VLOOKUP(F406,Elementen!$B$4:$C$4031,2,FALSE)</f>
        <v>#N/A</v>
      </c>
      <c r="AE406" s="1" t="s">
        <v>3805</v>
      </c>
      <c r="AN406" s="45"/>
    </row>
    <row r="407" spans="2:40" x14ac:dyDescent="0.2">
      <c r="B407" s="1" t="s">
        <v>2257</v>
      </c>
      <c r="E407" s="1" t="s">
        <v>3940</v>
      </c>
      <c r="F407" s="14" t="s">
        <v>1982</v>
      </c>
      <c r="M407" s="1" t="s">
        <v>2257</v>
      </c>
      <c r="N407" s="79"/>
      <c r="O407" s="81"/>
      <c r="P407" s="80"/>
      <c r="Q407" s="80"/>
      <c r="R407" s="80"/>
      <c r="S407" s="80"/>
      <c r="T407" s="80"/>
      <c r="U407" s="80"/>
      <c r="AB407" s="87" t="str">
        <f>VLOOKUP(E407,Objecten!$B$4:$C$275,2,FALSE)</f>
        <v>0004</v>
      </c>
      <c r="AC407" s="89" t="e">
        <f>VLOOKUP(F407,Elementen!$B$4:$C$4031,2,FALSE)</f>
        <v>#N/A</v>
      </c>
      <c r="AE407" s="1" t="s">
        <v>3806</v>
      </c>
      <c r="AN407" s="45"/>
    </row>
    <row r="408" spans="2:40" x14ac:dyDescent="0.2">
      <c r="B408" s="1" t="s">
        <v>2275</v>
      </c>
      <c r="E408" s="1" t="s">
        <v>3940</v>
      </c>
      <c r="F408" s="14" t="s">
        <v>1982</v>
      </c>
      <c r="M408" s="1" t="s">
        <v>2275</v>
      </c>
      <c r="N408" s="79"/>
      <c r="O408" s="81"/>
      <c r="P408" s="80"/>
      <c r="Q408" s="80"/>
      <c r="R408" s="80"/>
      <c r="S408" s="80"/>
      <c r="T408" s="80"/>
      <c r="U408" s="80"/>
      <c r="AB408" s="87" t="str">
        <f>VLOOKUP(E408,Objecten!$B$4:$C$275,2,FALSE)</f>
        <v>0004</v>
      </c>
      <c r="AC408" s="89" t="e">
        <f>VLOOKUP(F408,Elementen!$B$4:$C$4031,2,FALSE)</f>
        <v>#N/A</v>
      </c>
      <c r="AE408" s="1" t="s">
        <v>3807</v>
      </c>
      <c r="AN408" s="45"/>
    </row>
    <row r="409" spans="2:40" x14ac:dyDescent="0.2">
      <c r="B409" s="1" t="s">
        <v>2716</v>
      </c>
      <c r="E409" s="1" t="s">
        <v>3940</v>
      </c>
      <c r="F409" s="14" t="s">
        <v>1982</v>
      </c>
      <c r="M409" s="1" t="s">
        <v>2716</v>
      </c>
      <c r="N409" s="79"/>
      <c r="O409" s="81"/>
      <c r="P409" s="80"/>
      <c r="Q409" s="80"/>
      <c r="R409" s="80"/>
      <c r="S409" s="80"/>
      <c r="T409" s="80"/>
      <c r="U409" s="80"/>
      <c r="AB409" s="87" t="str">
        <f>VLOOKUP(E409,Objecten!$B$4:$C$275,2,FALSE)</f>
        <v>0004</v>
      </c>
      <c r="AC409" s="89" t="e">
        <f>VLOOKUP(F409,Elementen!$B$4:$C$4031,2,FALSE)</f>
        <v>#N/A</v>
      </c>
      <c r="AE409" s="1" t="s">
        <v>3808</v>
      </c>
      <c r="AN409" s="45"/>
    </row>
    <row r="410" spans="2:40" x14ac:dyDescent="0.2">
      <c r="B410" s="1" t="s">
        <v>2490</v>
      </c>
      <c r="E410" s="1" t="s">
        <v>3940</v>
      </c>
      <c r="F410" s="14" t="s">
        <v>1982</v>
      </c>
      <c r="M410" s="1" t="s">
        <v>2490</v>
      </c>
      <c r="N410" s="79"/>
      <c r="O410" s="81"/>
      <c r="P410" s="80"/>
      <c r="Q410" s="80"/>
      <c r="R410" s="80"/>
      <c r="S410" s="80"/>
      <c r="T410" s="80"/>
      <c r="U410" s="80"/>
      <c r="AB410" s="87" t="str">
        <f>VLOOKUP(E410,Objecten!$B$4:$C$275,2,FALSE)</f>
        <v>0004</v>
      </c>
      <c r="AC410" s="89" t="e">
        <f>VLOOKUP(F410,Elementen!$B$4:$C$4031,2,FALSE)</f>
        <v>#N/A</v>
      </c>
      <c r="AE410" s="1" t="s">
        <v>3809</v>
      </c>
      <c r="AN410" s="45"/>
    </row>
    <row r="411" spans="2:40" x14ac:dyDescent="0.2">
      <c r="B411" s="1" t="s">
        <v>2522</v>
      </c>
      <c r="E411" s="1" t="s">
        <v>3940</v>
      </c>
      <c r="F411" s="14" t="s">
        <v>1982</v>
      </c>
      <c r="M411" s="1" t="s">
        <v>2522</v>
      </c>
      <c r="N411" s="79"/>
      <c r="O411" s="81"/>
      <c r="P411" s="80"/>
      <c r="Q411" s="80"/>
      <c r="R411" s="80"/>
      <c r="S411" s="80"/>
      <c r="T411" s="80"/>
      <c r="U411" s="80"/>
      <c r="AB411" s="87" t="str">
        <f>VLOOKUP(E411,Objecten!$B$4:$C$275,2,FALSE)</f>
        <v>0004</v>
      </c>
      <c r="AC411" s="89" t="e">
        <f>VLOOKUP(F411,Elementen!$B$4:$C$4031,2,FALSE)</f>
        <v>#N/A</v>
      </c>
      <c r="AE411" s="1" t="s">
        <v>3810</v>
      </c>
      <c r="AN411" s="45"/>
    </row>
    <row r="412" spans="2:40" x14ac:dyDescent="0.2">
      <c r="B412" s="1" t="s">
        <v>2930</v>
      </c>
      <c r="E412" s="1" t="s">
        <v>3940</v>
      </c>
      <c r="F412" s="14" t="s">
        <v>1982</v>
      </c>
      <c r="M412" s="1" t="s">
        <v>2930</v>
      </c>
      <c r="N412" s="79"/>
      <c r="O412" s="81"/>
      <c r="P412" s="80"/>
      <c r="Q412" s="80"/>
      <c r="R412" s="80"/>
      <c r="S412" s="80"/>
      <c r="T412" s="80"/>
      <c r="U412" s="80"/>
      <c r="AB412" s="87" t="str">
        <f>VLOOKUP(E412,Objecten!$B$4:$C$275,2,FALSE)</f>
        <v>0004</v>
      </c>
      <c r="AC412" s="89" t="e">
        <f>VLOOKUP(F412,Elementen!$B$4:$C$4031,2,FALSE)</f>
        <v>#N/A</v>
      </c>
      <c r="AE412" s="1" t="s">
        <v>3811</v>
      </c>
      <c r="AN412" s="45"/>
    </row>
    <row r="413" spans="2:40" x14ac:dyDescent="0.2">
      <c r="B413" s="1" t="s">
        <v>2572</v>
      </c>
      <c r="E413" s="1" t="s">
        <v>3940</v>
      </c>
      <c r="F413" s="14" t="s">
        <v>1982</v>
      </c>
      <c r="M413" s="1" t="s">
        <v>2572</v>
      </c>
      <c r="N413" s="79"/>
      <c r="O413" s="81"/>
      <c r="P413" s="80"/>
      <c r="Q413" s="80"/>
      <c r="R413" s="80"/>
      <c r="S413" s="80"/>
      <c r="T413" s="80"/>
      <c r="U413" s="80"/>
      <c r="AB413" s="87" t="str">
        <f>VLOOKUP(E413,Objecten!$B$4:$C$275,2,FALSE)</f>
        <v>0004</v>
      </c>
      <c r="AC413" s="89" t="e">
        <f>VLOOKUP(F413,Elementen!$B$4:$C$4031,2,FALSE)</f>
        <v>#N/A</v>
      </c>
      <c r="AE413" s="1" t="s">
        <v>3812</v>
      </c>
      <c r="AN413" s="45"/>
    </row>
    <row r="414" spans="2:40" x14ac:dyDescent="0.2">
      <c r="B414" s="1" t="s">
        <v>2929</v>
      </c>
      <c r="E414" s="1" t="s">
        <v>3940</v>
      </c>
      <c r="F414" s="14" t="s">
        <v>1982</v>
      </c>
      <c r="M414" s="1" t="s">
        <v>2929</v>
      </c>
      <c r="N414" s="79"/>
      <c r="O414" s="81"/>
      <c r="P414" s="80"/>
      <c r="Q414" s="80"/>
      <c r="R414" s="80"/>
      <c r="S414" s="80"/>
      <c r="T414" s="80"/>
      <c r="U414" s="80"/>
      <c r="AB414" s="87" t="str">
        <f>VLOOKUP(E414,Objecten!$B$4:$C$275,2,FALSE)</f>
        <v>0004</v>
      </c>
      <c r="AC414" s="89" t="e">
        <f>VLOOKUP(F414,Elementen!$B$4:$C$4031,2,FALSE)</f>
        <v>#N/A</v>
      </c>
      <c r="AE414" s="1" t="s">
        <v>3813</v>
      </c>
      <c r="AN414" s="45"/>
    </row>
    <row r="415" spans="2:40" x14ac:dyDescent="0.2">
      <c r="B415" s="1" t="s">
        <v>2582</v>
      </c>
      <c r="E415" s="1" t="s">
        <v>3940</v>
      </c>
      <c r="F415" s="14" t="s">
        <v>1982</v>
      </c>
      <c r="M415" s="1" t="s">
        <v>2582</v>
      </c>
      <c r="N415" s="79"/>
      <c r="O415" s="81"/>
      <c r="P415" s="80"/>
      <c r="Q415" s="80"/>
      <c r="R415" s="80"/>
      <c r="S415" s="80"/>
      <c r="T415" s="80"/>
      <c r="U415" s="80"/>
      <c r="AB415" s="87" t="str">
        <f>VLOOKUP(E415,Objecten!$B$4:$C$275,2,FALSE)</f>
        <v>0004</v>
      </c>
      <c r="AC415" s="89" t="e">
        <f>VLOOKUP(F415,Elementen!$B$4:$C$4031,2,FALSE)</f>
        <v>#N/A</v>
      </c>
      <c r="AE415" s="1" t="s">
        <v>3814</v>
      </c>
      <c r="AN415" s="45"/>
    </row>
    <row r="416" spans="2:40" x14ac:dyDescent="0.2">
      <c r="B416" s="1" t="s">
        <v>2928</v>
      </c>
      <c r="E416" s="1" t="s">
        <v>3940</v>
      </c>
      <c r="F416" s="14" t="s">
        <v>1982</v>
      </c>
      <c r="M416" s="1" t="s">
        <v>2928</v>
      </c>
      <c r="N416" s="79"/>
      <c r="O416" s="81"/>
      <c r="P416" s="80"/>
      <c r="Q416" s="80"/>
      <c r="R416" s="80"/>
      <c r="S416" s="80"/>
      <c r="T416" s="80"/>
      <c r="U416" s="80"/>
      <c r="AB416" s="87" t="str">
        <f>VLOOKUP(E416,Objecten!$B$4:$C$275,2,FALSE)</f>
        <v>0004</v>
      </c>
      <c r="AC416" s="89" t="e">
        <f>VLOOKUP(F416,Elementen!$B$4:$C$4031,2,FALSE)</f>
        <v>#N/A</v>
      </c>
      <c r="AE416" s="1" t="s">
        <v>3815</v>
      </c>
      <c r="AN416" s="45"/>
    </row>
    <row r="417" spans="2:40" x14ac:dyDescent="0.2">
      <c r="B417" s="1" t="s">
        <v>2604</v>
      </c>
      <c r="E417" s="1" t="s">
        <v>3940</v>
      </c>
      <c r="F417" s="14" t="s">
        <v>1982</v>
      </c>
      <c r="M417" s="1" t="s">
        <v>2604</v>
      </c>
      <c r="N417" s="79"/>
      <c r="O417" s="81"/>
      <c r="P417" s="80"/>
      <c r="Q417" s="80"/>
      <c r="R417" s="80"/>
      <c r="S417" s="80"/>
      <c r="T417" s="80"/>
      <c r="U417" s="80"/>
      <c r="AB417" s="87" t="str">
        <f>VLOOKUP(E417,Objecten!$B$4:$C$275,2,FALSE)</f>
        <v>0004</v>
      </c>
      <c r="AC417" s="89" t="e">
        <f>VLOOKUP(F417,Elementen!$B$4:$C$4031,2,FALSE)</f>
        <v>#N/A</v>
      </c>
      <c r="AE417" s="1" t="s">
        <v>3816</v>
      </c>
      <c r="AN417" s="45"/>
    </row>
    <row r="418" spans="2:40" x14ac:dyDescent="0.2">
      <c r="B418" s="1" t="s">
        <v>2235</v>
      </c>
      <c r="E418" s="1" t="s">
        <v>3940</v>
      </c>
      <c r="F418" s="14" t="s">
        <v>1982</v>
      </c>
      <c r="M418" s="1" t="s">
        <v>2235</v>
      </c>
      <c r="N418" s="79"/>
      <c r="O418" s="81"/>
      <c r="P418" s="80"/>
      <c r="Q418" s="80"/>
      <c r="R418" s="80"/>
      <c r="S418" s="80"/>
      <c r="T418" s="80"/>
      <c r="U418" s="80"/>
      <c r="AB418" s="87" t="str">
        <f>VLOOKUP(E418,Objecten!$B$4:$C$275,2,FALSE)</f>
        <v>0004</v>
      </c>
      <c r="AC418" s="89" t="e">
        <f>VLOOKUP(F418,Elementen!$B$4:$C$4031,2,FALSE)</f>
        <v>#N/A</v>
      </c>
      <c r="AE418" s="1" t="s">
        <v>3817</v>
      </c>
      <c r="AN418" s="45"/>
    </row>
    <row r="419" spans="2:40" x14ac:dyDescent="0.2">
      <c r="B419" s="1" t="s">
        <v>2267</v>
      </c>
      <c r="E419" s="1" t="s">
        <v>3940</v>
      </c>
      <c r="F419" s="14" t="s">
        <v>1982</v>
      </c>
      <c r="M419" s="1" t="s">
        <v>2267</v>
      </c>
      <c r="N419" s="79"/>
      <c r="O419" s="81"/>
      <c r="P419" s="80"/>
      <c r="Q419" s="80"/>
      <c r="R419" s="80"/>
      <c r="S419" s="80"/>
      <c r="T419" s="80"/>
      <c r="U419" s="80"/>
      <c r="AB419" s="87" t="str">
        <f>VLOOKUP(E419,Objecten!$B$4:$C$275,2,FALSE)</f>
        <v>0004</v>
      </c>
      <c r="AC419" s="89" t="e">
        <f>VLOOKUP(F419,Elementen!$B$4:$C$4031,2,FALSE)</f>
        <v>#N/A</v>
      </c>
      <c r="AE419" s="1" t="s">
        <v>3818</v>
      </c>
      <c r="AN419" s="45"/>
    </row>
    <row r="420" spans="2:40" x14ac:dyDescent="0.2">
      <c r="B420" s="1" t="s">
        <v>2498</v>
      </c>
      <c r="E420" s="1" t="s">
        <v>3940</v>
      </c>
      <c r="F420" s="14" t="s">
        <v>1982</v>
      </c>
      <c r="M420" s="1" t="s">
        <v>2498</v>
      </c>
      <c r="N420" s="79"/>
      <c r="O420" s="81"/>
      <c r="P420" s="80"/>
      <c r="Q420" s="80"/>
      <c r="R420" s="80"/>
      <c r="S420" s="80"/>
      <c r="T420" s="80"/>
      <c r="U420" s="80"/>
      <c r="AB420" s="87" t="str">
        <f>VLOOKUP(E420,Objecten!$B$4:$C$275,2,FALSE)</f>
        <v>0004</v>
      </c>
      <c r="AC420" s="89" t="e">
        <f>VLOOKUP(F420,Elementen!$B$4:$C$4031,2,FALSE)</f>
        <v>#N/A</v>
      </c>
      <c r="AE420" s="1" t="s">
        <v>3819</v>
      </c>
      <c r="AN420" s="45"/>
    </row>
    <row r="421" spans="2:40" x14ac:dyDescent="0.2">
      <c r="B421" s="1" t="s">
        <v>2338</v>
      </c>
      <c r="E421" s="1" t="s">
        <v>3940</v>
      </c>
      <c r="F421" s="14" t="s">
        <v>1982</v>
      </c>
      <c r="M421" s="1" t="s">
        <v>2338</v>
      </c>
      <c r="N421" s="79"/>
      <c r="O421" s="81"/>
      <c r="P421" s="80"/>
      <c r="Q421" s="80"/>
      <c r="R421" s="80"/>
      <c r="S421" s="80"/>
      <c r="T421" s="80"/>
      <c r="U421" s="80"/>
      <c r="AB421" s="87" t="str">
        <f>VLOOKUP(E421,Objecten!$B$4:$C$275,2,FALSE)</f>
        <v>0004</v>
      </c>
      <c r="AC421" s="89" t="e">
        <f>VLOOKUP(F421,Elementen!$B$4:$C$4031,2,FALSE)</f>
        <v>#N/A</v>
      </c>
      <c r="AE421" s="1" t="s">
        <v>3820</v>
      </c>
      <c r="AN421" s="45"/>
    </row>
    <row r="422" spans="2:40" x14ac:dyDescent="0.2">
      <c r="B422" s="1" t="s">
        <v>2408</v>
      </c>
      <c r="E422" s="1" t="s">
        <v>3940</v>
      </c>
      <c r="F422" s="14" t="s">
        <v>1982</v>
      </c>
      <c r="M422" s="1" t="s">
        <v>2408</v>
      </c>
      <c r="N422" s="79"/>
      <c r="O422" s="81"/>
      <c r="P422" s="80"/>
      <c r="Q422" s="80"/>
      <c r="R422" s="80"/>
      <c r="S422" s="80"/>
      <c r="T422" s="80"/>
      <c r="U422" s="80"/>
      <c r="AB422" s="87" t="str">
        <f>VLOOKUP(E422,Objecten!$B$4:$C$275,2,FALSE)</f>
        <v>0004</v>
      </c>
      <c r="AC422" s="89" t="e">
        <f>VLOOKUP(F422,Elementen!$B$4:$C$4031,2,FALSE)</f>
        <v>#N/A</v>
      </c>
      <c r="AE422" s="1" t="s">
        <v>3821</v>
      </c>
      <c r="AN422" s="45"/>
    </row>
    <row r="423" spans="2:40" x14ac:dyDescent="0.2">
      <c r="B423" s="1" t="s">
        <v>2538</v>
      </c>
      <c r="E423" s="1" t="s">
        <v>3940</v>
      </c>
      <c r="F423" s="14" t="s">
        <v>1982</v>
      </c>
      <c r="M423" s="1" t="s">
        <v>2538</v>
      </c>
      <c r="N423" s="79"/>
      <c r="O423" s="81"/>
      <c r="P423" s="80"/>
      <c r="Q423" s="80"/>
      <c r="R423" s="80"/>
      <c r="S423" s="80"/>
      <c r="T423" s="80"/>
      <c r="U423" s="80"/>
      <c r="AB423" s="87" t="str">
        <f>VLOOKUP(E423,Objecten!$B$4:$C$275,2,FALSE)</f>
        <v>0004</v>
      </c>
      <c r="AC423" s="89" t="e">
        <f>VLOOKUP(F423,Elementen!$B$4:$C$4031,2,FALSE)</f>
        <v>#N/A</v>
      </c>
      <c r="AE423" s="1" t="s">
        <v>3822</v>
      </c>
      <c r="AN423" s="45"/>
    </row>
    <row r="424" spans="2:40" x14ac:dyDescent="0.2">
      <c r="B424" s="1" t="s">
        <v>2981</v>
      </c>
      <c r="E424" s="1" t="s">
        <v>3940</v>
      </c>
      <c r="F424" s="14" t="s">
        <v>1988</v>
      </c>
      <c r="M424" s="1" t="s">
        <v>2981</v>
      </c>
      <c r="N424" s="79"/>
      <c r="O424" s="81"/>
      <c r="P424" s="80"/>
      <c r="Q424" s="80"/>
      <c r="R424" s="80"/>
      <c r="S424" s="80"/>
      <c r="T424" s="80"/>
      <c r="U424" s="80"/>
      <c r="AB424" s="87" t="str">
        <f>VLOOKUP(E424,Objecten!$B$4:$C$275,2,FALSE)</f>
        <v>0004</v>
      </c>
      <c r="AC424" s="89" t="e">
        <f>VLOOKUP(F424,Elementen!$B$4:$C$4031,2,FALSE)</f>
        <v>#N/A</v>
      </c>
      <c r="AE424" s="1" t="s">
        <v>3823</v>
      </c>
      <c r="AN424" s="45"/>
    </row>
    <row r="425" spans="2:40" x14ac:dyDescent="0.2">
      <c r="B425" s="1" t="s">
        <v>2212</v>
      </c>
      <c r="E425" s="1" t="s">
        <v>3940</v>
      </c>
      <c r="F425" s="14" t="s">
        <v>1988</v>
      </c>
      <c r="M425" s="1" t="s">
        <v>2212</v>
      </c>
      <c r="N425" s="79"/>
      <c r="O425" s="81"/>
      <c r="P425" s="80"/>
      <c r="Q425" s="80"/>
      <c r="R425" s="80"/>
      <c r="S425" s="80"/>
      <c r="T425" s="80"/>
      <c r="U425" s="80"/>
      <c r="AB425" s="87" t="str">
        <f>VLOOKUP(E425,Objecten!$B$4:$C$275,2,FALSE)</f>
        <v>0004</v>
      </c>
      <c r="AC425" s="89" t="e">
        <f>VLOOKUP(F425,Elementen!$B$4:$C$4031,2,FALSE)</f>
        <v>#N/A</v>
      </c>
      <c r="AE425" s="1" t="s">
        <v>3824</v>
      </c>
      <c r="AN425" s="45"/>
    </row>
    <row r="426" spans="2:40" x14ac:dyDescent="0.2">
      <c r="B426" s="1" t="s">
        <v>2957</v>
      </c>
      <c r="E426" s="1" t="s">
        <v>3940</v>
      </c>
      <c r="F426" s="14" t="s">
        <v>1988</v>
      </c>
      <c r="M426" s="1" t="s">
        <v>2957</v>
      </c>
      <c r="N426" s="79"/>
      <c r="O426" s="81"/>
      <c r="P426" s="80"/>
      <c r="Q426" s="80"/>
      <c r="R426" s="80"/>
      <c r="S426" s="80"/>
      <c r="T426" s="80"/>
      <c r="U426" s="80"/>
      <c r="AB426" s="87" t="str">
        <f>VLOOKUP(E426,Objecten!$B$4:$C$275,2,FALSE)</f>
        <v>0004</v>
      </c>
      <c r="AC426" s="89" t="e">
        <f>VLOOKUP(F426,Elementen!$B$4:$C$4031,2,FALSE)</f>
        <v>#N/A</v>
      </c>
      <c r="AE426" s="1" t="s">
        <v>3825</v>
      </c>
      <c r="AN426" s="45"/>
    </row>
    <row r="427" spans="2:40" x14ac:dyDescent="0.2">
      <c r="B427" s="1" t="s">
        <v>2958</v>
      </c>
      <c r="E427" s="1" t="s">
        <v>3940</v>
      </c>
      <c r="F427" s="14" t="s">
        <v>1988</v>
      </c>
      <c r="M427" s="1" t="s">
        <v>2958</v>
      </c>
      <c r="N427" s="79"/>
      <c r="O427" s="81"/>
      <c r="P427" s="80"/>
      <c r="Q427" s="80"/>
      <c r="R427" s="80"/>
      <c r="S427" s="80"/>
      <c r="T427" s="80"/>
      <c r="U427" s="80"/>
      <c r="AB427" s="87" t="str">
        <f>VLOOKUP(E427,Objecten!$B$4:$C$275,2,FALSE)</f>
        <v>0004</v>
      </c>
      <c r="AC427" s="89" t="e">
        <f>VLOOKUP(F427,Elementen!$B$4:$C$4031,2,FALSE)</f>
        <v>#N/A</v>
      </c>
      <c r="AE427" s="1" t="s">
        <v>3826</v>
      </c>
      <c r="AN427" s="45"/>
    </row>
    <row r="428" spans="2:40" x14ac:dyDescent="0.2">
      <c r="B428" s="1" t="s">
        <v>2307</v>
      </c>
      <c r="E428" s="1" t="s">
        <v>3940</v>
      </c>
      <c r="F428" s="14" t="s">
        <v>1988</v>
      </c>
      <c r="M428" s="1" t="s">
        <v>2307</v>
      </c>
      <c r="N428" s="79"/>
      <c r="O428" s="81"/>
      <c r="P428" s="80"/>
      <c r="Q428" s="80"/>
      <c r="R428" s="80"/>
      <c r="S428" s="80"/>
      <c r="T428" s="80"/>
      <c r="U428" s="80"/>
      <c r="AB428" s="87" t="str">
        <f>VLOOKUP(E428,Objecten!$B$4:$C$275,2,FALSE)</f>
        <v>0004</v>
      </c>
      <c r="AC428" s="89" t="e">
        <f>VLOOKUP(F428,Elementen!$B$4:$C$4031,2,FALSE)</f>
        <v>#N/A</v>
      </c>
      <c r="AE428" s="1" t="s">
        <v>3827</v>
      </c>
      <c r="AN428" s="45"/>
    </row>
    <row r="429" spans="2:40" x14ac:dyDescent="0.2">
      <c r="B429" s="1" t="s">
        <v>2960</v>
      </c>
      <c r="E429" s="1" t="s">
        <v>3940</v>
      </c>
      <c r="F429" s="14" t="s">
        <v>1988</v>
      </c>
      <c r="M429" s="1" t="s">
        <v>2960</v>
      </c>
      <c r="N429" s="79"/>
      <c r="O429" s="81"/>
      <c r="P429" s="80"/>
      <c r="Q429" s="80"/>
      <c r="R429" s="80"/>
      <c r="S429" s="80"/>
      <c r="T429" s="80"/>
      <c r="U429" s="80"/>
      <c r="AB429" s="87" t="str">
        <f>VLOOKUP(E429,Objecten!$B$4:$C$275,2,FALSE)</f>
        <v>0004</v>
      </c>
      <c r="AC429" s="89" t="e">
        <f>VLOOKUP(F429,Elementen!$B$4:$C$4031,2,FALSE)</f>
        <v>#N/A</v>
      </c>
      <c r="AE429" s="1" t="s">
        <v>3828</v>
      </c>
      <c r="AN429" s="45"/>
    </row>
    <row r="430" spans="2:40" x14ac:dyDescent="0.2">
      <c r="B430" s="1" t="s">
        <v>2961</v>
      </c>
      <c r="E430" s="1" t="s">
        <v>3940</v>
      </c>
      <c r="F430" s="14" t="s">
        <v>1988</v>
      </c>
      <c r="M430" s="1" t="s">
        <v>2961</v>
      </c>
      <c r="N430" s="79"/>
      <c r="O430" s="81"/>
      <c r="P430" s="80"/>
      <c r="Q430" s="80"/>
      <c r="R430" s="80"/>
      <c r="S430" s="80"/>
      <c r="T430" s="80"/>
      <c r="U430" s="80"/>
      <c r="AB430" s="87" t="str">
        <f>VLOOKUP(E430,Objecten!$B$4:$C$275,2,FALSE)</f>
        <v>0004</v>
      </c>
      <c r="AC430" s="89" t="e">
        <f>VLOOKUP(F430,Elementen!$B$4:$C$4031,2,FALSE)</f>
        <v>#N/A</v>
      </c>
      <c r="AE430" s="1" t="s">
        <v>3829</v>
      </c>
      <c r="AN430" s="45"/>
    </row>
    <row r="431" spans="2:40" x14ac:dyDescent="0.2">
      <c r="B431" s="1" t="s">
        <v>2316</v>
      </c>
      <c r="E431" s="1" t="s">
        <v>3940</v>
      </c>
      <c r="F431" s="14" t="s">
        <v>1988</v>
      </c>
      <c r="M431" s="1" t="s">
        <v>2316</v>
      </c>
      <c r="N431" s="79"/>
      <c r="O431" s="81"/>
      <c r="P431" s="80"/>
      <c r="Q431" s="80"/>
      <c r="R431" s="80"/>
      <c r="S431" s="80"/>
      <c r="T431" s="80"/>
      <c r="U431" s="80"/>
      <c r="AB431" s="87" t="str">
        <f>VLOOKUP(E431,Objecten!$B$4:$C$275,2,FALSE)</f>
        <v>0004</v>
      </c>
      <c r="AC431" s="89" t="e">
        <f>VLOOKUP(F431,Elementen!$B$4:$C$4031,2,FALSE)</f>
        <v>#N/A</v>
      </c>
      <c r="AE431" s="1" t="s">
        <v>3830</v>
      </c>
      <c r="AN431" s="45"/>
    </row>
    <row r="432" spans="2:40" x14ac:dyDescent="0.2">
      <c r="B432" s="1" t="s">
        <v>2962</v>
      </c>
      <c r="E432" s="1" t="s">
        <v>3940</v>
      </c>
      <c r="F432" s="14" t="s">
        <v>1988</v>
      </c>
      <c r="M432" s="1" t="s">
        <v>2962</v>
      </c>
      <c r="N432" s="79"/>
      <c r="O432" s="81"/>
      <c r="P432" s="80"/>
      <c r="Q432" s="80"/>
      <c r="R432" s="80"/>
      <c r="S432" s="80"/>
      <c r="T432" s="80"/>
      <c r="U432" s="80"/>
      <c r="AB432" s="87" t="str">
        <f>VLOOKUP(E432,Objecten!$B$4:$C$275,2,FALSE)</f>
        <v>0004</v>
      </c>
      <c r="AC432" s="89" t="e">
        <f>VLOOKUP(F432,Elementen!$B$4:$C$4031,2,FALSE)</f>
        <v>#N/A</v>
      </c>
      <c r="AE432" s="1" t="s">
        <v>3831</v>
      </c>
      <c r="AN432" s="45"/>
    </row>
    <row r="433" spans="2:40" x14ac:dyDescent="0.2">
      <c r="B433" s="1" t="s">
        <v>2959</v>
      </c>
      <c r="E433" s="1" t="s">
        <v>3940</v>
      </c>
      <c r="F433" s="14" t="s">
        <v>1988</v>
      </c>
      <c r="M433" s="1" t="s">
        <v>2959</v>
      </c>
      <c r="N433" s="79"/>
      <c r="O433" s="81"/>
      <c r="P433" s="80"/>
      <c r="Q433" s="80"/>
      <c r="R433" s="80"/>
      <c r="S433" s="80"/>
      <c r="T433" s="80"/>
      <c r="U433" s="80"/>
      <c r="AB433" s="87" t="str">
        <f>VLOOKUP(E433,Objecten!$B$4:$C$275,2,FALSE)</f>
        <v>0004</v>
      </c>
      <c r="AC433" s="89" t="e">
        <f>VLOOKUP(F433,Elementen!$B$4:$C$4031,2,FALSE)</f>
        <v>#N/A</v>
      </c>
      <c r="AE433" s="1" t="s">
        <v>3832</v>
      </c>
      <c r="AN433" s="45"/>
    </row>
    <row r="434" spans="2:40" x14ac:dyDescent="0.2">
      <c r="B434" s="1" t="s">
        <v>2443</v>
      </c>
      <c r="E434" s="1" t="s">
        <v>3940</v>
      </c>
      <c r="F434" s="14" t="s">
        <v>1988</v>
      </c>
      <c r="M434" s="1" t="s">
        <v>2443</v>
      </c>
      <c r="N434" s="79"/>
      <c r="O434" s="81"/>
      <c r="P434" s="80"/>
      <c r="Q434" s="80"/>
      <c r="R434" s="80"/>
      <c r="S434" s="80"/>
      <c r="T434" s="80"/>
      <c r="U434" s="80"/>
      <c r="AB434" s="87" t="str">
        <f>VLOOKUP(E434,Objecten!$B$4:$C$275,2,FALSE)</f>
        <v>0004</v>
      </c>
      <c r="AC434" s="89" t="e">
        <f>VLOOKUP(F434,Elementen!$B$4:$C$4031,2,FALSE)</f>
        <v>#N/A</v>
      </c>
      <c r="AE434" s="1" t="s">
        <v>3833</v>
      </c>
      <c r="AN434" s="45"/>
    </row>
    <row r="435" spans="2:40" x14ac:dyDescent="0.2">
      <c r="B435" s="1" t="s">
        <v>2963</v>
      </c>
      <c r="E435" s="1" t="s">
        <v>3940</v>
      </c>
      <c r="F435" s="14" t="s">
        <v>1988</v>
      </c>
      <c r="M435" s="1" t="s">
        <v>2963</v>
      </c>
      <c r="N435" s="79"/>
      <c r="O435" s="81"/>
      <c r="P435" s="80"/>
      <c r="Q435" s="80"/>
      <c r="R435" s="80"/>
      <c r="S435" s="80"/>
      <c r="T435" s="80"/>
      <c r="U435" s="80"/>
      <c r="AB435" s="87" t="str">
        <f>VLOOKUP(E435,Objecten!$B$4:$C$275,2,FALSE)</f>
        <v>0004</v>
      </c>
      <c r="AC435" s="89" t="e">
        <f>VLOOKUP(F435,Elementen!$B$4:$C$4031,2,FALSE)</f>
        <v>#N/A</v>
      </c>
      <c r="AE435" s="1" t="s">
        <v>3834</v>
      </c>
      <c r="AN435" s="45"/>
    </row>
    <row r="436" spans="2:40" x14ac:dyDescent="0.2">
      <c r="B436" s="1" t="s">
        <v>2621</v>
      </c>
      <c r="E436" s="1" t="s">
        <v>3940</v>
      </c>
      <c r="F436" s="14" t="s">
        <v>1988</v>
      </c>
      <c r="M436" s="1" t="s">
        <v>2621</v>
      </c>
      <c r="N436" s="79"/>
      <c r="O436" s="81"/>
      <c r="P436" s="80"/>
      <c r="Q436" s="80"/>
      <c r="R436" s="80"/>
      <c r="S436" s="80"/>
      <c r="T436" s="80"/>
      <c r="U436" s="80"/>
      <c r="AB436" s="87" t="str">
        <f>VLOOKUP(E436,Objecten!$B$4:$C$275,2,FALSE)</f>
        <v>0004</v>
      </c>
      <c r="AC436" s="89" t="e">
        <f>VLOOKUP(F436,Elementen!$B$4:$C$4031,2,FALSE)</f>
        <v>#N/A</v>
      </c>
      <c r="AE436" s="1" t="s">
        <v>3835</v>
      </c>
      <c r="AN436" s="45"/>
    </row>
    <row r="437" spans="2:40" x14ac:dyDescent="0.2">
      <c r="B437" s="1" t="s">
        <v>2188</v>
      </c>
      <c r="E437" s="1" t="s">
        <v>3940</v>
      </c>
      <c r="F437" s="14" t="s">
        <v>2001</v>
      </c>
      <c r="M437" s="1" t="s">
        <v>2188</v>
      </c>
      <c r="N437" s="79"/>
      <c r="O437" s="81"/>
      <c r="P437" s="80"/>
      <c r="Q437" s="80"/>
      <c r="R437" s="80"/>
      <c r="S437" s="80"/>
      <c r="T437" s="80"/>
      <c r="U437" s="80"/>
      <c r="AB437" s="87" t="str">
        <f>VLOOKUP(E437,Objecten!$B$4:$C$275,2,FALSE)</f>
        <v>0004</v>
      </c>
      <c r="AC437" s="89" t="e">
        <f>VLOOKUP(F437,Elementen!$B$4:$C$4031,2,FALSE)</f>
        <v>#N/A</v>
      </c>
      <c r="AE437" s="1" t="s">
        <v>3836</v>
      </c>
      <c r="AN437" s="45"/>
    </row>
    <row r="438" spans="2:40" x14ac:dyDescent="0.2">
      <c r="B438" s="1" t="s">
        <v>2205</v>
      </c>
      <c r="E438" s="1" t="s">
        <v>3940</v>
      </c>
      <c r="F438" s="14" t="s">
        <v>2001</v>
      </c>
      <c r="M438" s="1" t="s">
        <v>2205</v>
      </c>
      <c r="N438" s="79"/>
      <c r="O438" s="81"/>
      <c r="P438" s="80"/>
      <c r="Q438" s="80"/>
      <c r="R438" s="80"/>
      <c r="S438" s="80"/>
      <c r="T438" s="80"/>
      <c r="U438" s="80"/>
      <c r="AB438" s="87" t="str">
        <f>VLOOKUP(E438,Objecten!$B$4:$C$275,2,FALSE)</f>
        <v>0004</v>
      </c>
      <c r="AC438" s="89" t="e">
        <f>VLOOKUP(F438,Elementen!$B$4:$C$4031,2,FALSE)</f>
        <v>#N/A</v>
      </c>
      <c r="AE438" s="1" t="s">
        <v>3837</v>
      </c>
      <c r="AN438" s="45"/>
    </row>
    <row r="439" spans="2:40" x14ac:dyDescent="0.2">
      <c r="B439" s="1" t="s">
        <v>2870</v>
      </c>
      <c r="E439" s="1" t="s">
        <v>3940</v>
      </c>
      <c r="F439" s="14" t="s">
        <v>2001</v>
      </c>
      <c r="M439" s="1" t="s">
        <v>2870</v>
      </c>
      <c r="N439" s="79"/>
      <c r="O439" s="81"/>
      <c r="P439" s="80"/>
      <c r="Q439" s="80"/>
      <c r="R439" s="80"/>
      <c r="S439" s="80"/>
      <c r="T439" s="80"/>
      <c r="U439" s="80"/>
      <c r="AB439" s="87" t="str">
        <f>VLOOKUP(E439,Objecten!$B$4:$C$275,2,FALSE)</f>
        <v>0004</v>
      </c>
      <c r="AC439" s="89" t="e">
        <f>VLOOKUP(F439,Elementen!$B$4:$C$4031,2,FALSE)</f>
        <v>#N/A</v>
      </c>
      <c r="AE439" s="1" t="s">
        <v>3838</v>
      </c>
      <c r="AN439" s="45"/>
    </row>
    <row r="440" spans="2:40" x14ac:dyDescent="0.2">
      <c r="B440" s="1" t="s">
        <v>2632</v>
      </c>
      <c r="E440" s="1" t="s">
        <v>3940</v>
      </c>
      <c r="F440" s="14" t="s">
        <v>2001</v>
      </c>
      <c r="M440" s="1" t="s">
        <v>2632</v>
      </c>
      <c r="N440" s="79"/>
      <c r="O440" s="81"/>
      <c r="P440" s="80"/>
      <c r="Q440" s="80"/>
      <c r="R440" s="80"/>
      <c r="S440" s="80"/>
      <c r="T440" s="80"/>
      <c r="U440" s="80"/>
      <c r="AB440" s="87" t="str">
        <f>VLOOKUP(E440,Objecten!$B$4:$C$275,2,FALSE)</f>
        <v>0004</v>
      </c>
      <c r="AC440" s="89" t="e">
        <f>VLOOKUP(F440,Elementen!$B$4:$C$4031,2,FALSE)</f>
        <v>#N/A</v>
      </c>
      <c r="AE440" s="1" t="s">
        <v>3839</v>
      </c>
      <c r="AN440" s="45"/>
    </row>
    <row r="441" spans="2:40" x14ac:dyDescent="0.2">
      <c r="B441" s="1" t="s">
        <v>2576</v>
      </c>
      <c r="E441" s="1" t="s">
        <v>3940</v>
      </c>
      <c r="F441" s="14" t="s">
        <v>2001</v>
      </c>
      <c r="M441" s="1" t="s">
        <v>2576</v>
      </c>
      <c r="N441" s="79"/>
      <c r="O441" s="81"/>
      <c r="P441" s="80"/>
      <c r="Q441" s="80"/>
      <c r="R441" s="80"/>
      <c r="S441" s="80"/>
      <c r="T441" s="80"/>
      <c r="U441" s="80"/>
      <c r="AB441" s="87" t="str">
        <f>VLOOKUP(E441,Objecten!$B$4:$C$275,2,FALSE)</f>
        <v>0004</v>
      </c>
      <c r="AC441" s="89" t="e">
        <f>VLOOKUP(F441,Elementen!$B$4:$C$4031,2,FALSE)</f>
        <v>#N/A</v>
      </c>
      <c r="AE441" s="1" t="s">
        <v>3840</v>
      </c>
      <c r="AN441" s="45"/>
    </row>
    <row r="442" spans="2:40" x14ac:dyDescent="0.2">
      <c r="B442" s="1" t="s">
        <v>2585</v>
      </c>
      <c r="E442" s="1" t="s">
        <v>3940</v>
      </c>
      <c r="F442" s="14" t="s">
        <v>2003</v>
      </c>
      <c r="M442" s="1" t="s">
        <v>2585</v>
      </c>
      <c r="N442" s="79"/>
      <c r="O442" s="81"/>
      <c r="P442" s="80"/>
      <c r="Q442" s="80"/>
      <c r="R442" s="80"/>
      <c r="S442" s="80"/>
      <c r="T442" s="80"/>
      <c r="U442" s="80"/>
      <c r="AB442" s="87" t="str">
        <f>VLOOKUP(E442,Objecten!$B$4:$C$275,2,FALSE)</f>
        <v>0004</v>
      </c>
      <c r="AC442" s="89" t="e">
        <f>VLOOKUP(F442,Elementen!$B$4:$C$4031,2,FALSE)</f>
        <v>#N/A</v>
      </c>
      <c r="AE442" s="1" t="s">
        <v>3841</v>
      </c>
      <c r="AN442" s="45"/>
    </row>
    <row r="443" spans="2:40" x14ac:dyDescent="0.2">
      <c r="B443" s="1" t="s">
        <v>2870</v>
      </c>
      <c r="E443" s="1" t="s">
        <v>3940</v>
      </c>
      <c r="F443" s="14" t="s">
        <v>2005</v>
      </c>
      <c r="M443" s="1" t="s">
        <v>2870</v>
      </c>
      <c r="N443" s="79"/>
      <c r="O443" s="81"/>
      <c r="P443" s="80"/>
      <c r="Q443" s="80"/>
      <c r="R443" s="80"/>
      <c r="S443" s="80"/>
      <c r="T443" s="80"/>
      <c r="U443" s="80"/>
      <c r="AB443" s="87" t="str">
        <f>VLOOKUP(E443,Objecten!$B$4:$C$275,2,FALSE)</f>
        <v>0004</v>
      </c>
      <c r="AC443" s="89" t="e">
        <f>VLOOKUP(F443,Elementen!$B$4:$C$4031,2,FALSE)</f>
        <v>#N/A</v>
      </c>
      <c r="AE443" s="1" t="s">
        <v>3842</v>
      </c>
      <c r="AN443" s="45"/>
    </row>
    <row r="444" spans="2:40" x14ac:dyDescent="0.2">
      <c r="B444" s="1" t="s">
        <v>2142</v>
      </c>
      <c r="E444" s="1" t="s">
        <v>3940</v>
      </c>
      <c r="F444" s="14" t="s">
        <v>2005</v>
      </c>
      <c r="M444" s="1" t="s">
        <v>2142</v>
      </c>
      <c r="N444" s="79"/>
      <c r="O444" s="81"/>
      <c r="P444" s="80"/>
      <c r="Q444" s="80"/>
      <c r="R444" s="80"/>
      <c r="S444" s="80"/>
      <c r="T444" s="80"/>
      <c r="U444" s="80"/>
      <c r="AB444" s="87" t="str">
        <f>VLOOKUP(E444,Objecten!$B$4:$C$275,2,FALSE)</f>
        <v>0004</v>
      </c>
      <c r="AC444" s="89" t="e">
        <f>VLOOKUP(F444,Elementen!$B$4:$C$4031,2,FALSE)</f>
        <v>#N/A</v>
      </c>
      <c r="AE444" s="1" t="s">
        <v>3843</v>
      </c>
      <c r="AN444" s="45"/>
    </row>
    <row r="445" spans="2:40" x14ac:dyDescent="0.2">
      <c r="B445" s="1" t="s">
        <v>2148</v>
      </c>
      <c r="E445" s="1" t="s">
        <v>3940</v>
      </c>
      <c r="F445" s="14" t="s">
        <v>2005</v>
      </c>
      <c r="M445" s="1" t="s">
        <v>2148</v>
      </c>
      <c r="N445" s="79"/>
      <c r="O445" s="81"/>
      <c r="P445" s="80"/>
      <c r="Q445" s="80"/>
      <c r="R445" s="80"/>
      <c r="S445" s="80"/>
      <c r="T445" s="80"/>
      <c r="U445" s="80"/>
      <c r="AB445" s="87" t="str">
        <f>VLOOKUP(E445,Objecten!$B$4:$C$275,2,FALSE)</f>
        <v>0004</v>
      </c>
      <c r="AC445" s="89" t="e">
        <f>VLOOKUP(F445,Elementen!$B$4:$C$4031,2,FALSE)</f>
        <v>#N/A</v>
      </c>
      <c r="AE445" s="1" t="s">
        <v>3844</v>
      </c>
      <c r="AN445" s="45"/>
    </row>
    <row r="446" spans="2:40" x14ac:dyDescent="0.2">
      <c r="B446" s="1" t="s">
        <v>2422</v>
      </c>
      <c r="E446" s="1" t="s">
        <v>3940</v>
      </c>
      <c r="F446" s="14" t="s">
        <v>2005</v>
      </c>
      <c r="M446" s="1" t="s">
        <v>2422</v>
      </c>
      <c r="N446" s="79"/>
      <c r="O446" s="81"/>
      <c r="P446" s="80"/>
      <c r="Q446" s="80"/>
      <c r="R446" s="80"/>
      <c r="S446" s="80"/>
      <c r="T446" s="80"/>
      <c r="U446" s="80"/>
      <c r="AB446" s="87" t="str">
        <f>VLOOKUP(E446,Objecten!$B$4:$C$275,2,FALSE)</f>
        <v>0004</v>
      </c>
      <c r="AC446" s="89" t="e">
        <f>VLOOKUP(F446,Elementen!$B$4:$C$4031,2,FALSE)</f>
        <v>#N/A</v>
      </c>
      <c r="AE446" s="1" t="s">
        <v>3845</v>
      </c>
      <c r="AN446" s="45"/>
    </row>
    <row r="447" spans="2:40" x14ac:dyDescent="0.2">
      <c r="B447" s="1" t="s">
        <v>2165</v>
      </c>
      <c r="E447" s="1" t="s">
        <v>3940</v>
      </c>
      <c r="F447" s="14" t="s">
        <v>2005</v>
      </c>
      <c r="M447" s="1" t="s">
        <v>2165</v>
      </c>
      <c r="N447" s="79"/>
      <c r="O447" s="81"/>
      <c r="P447" s="80"/>
      <c r="Q447" s="80"/>
      <c r="R447" s="80"/>
      <c r="S447" s="80"/>
      <c r="T447" s="80"/>
      <c r="U447" s="80"/>
      <c r="AB447" s="87" t="str">
        <f>VLOOKUP(E447,Objecten!$B$4:$C$275,2,FALSE)</f>
        <v>0004</v>
      </c>
      <c r="AC447" s="89" t="e">
        <f>VLOOKUP(F447,Elementen!$B$4:$C$4031,2,FALSE)</f>
        <v>#N/A</v>
      </c>
      <c r="AE447" s="1" t="s">
        <v>3846</v>
      </c>
      <c r="AN447" s="45"/>
    </row>
    <row r="448" spans="2:40" x14ac:dyDescent="0.2">
      <c r="B448" s="1" t="s">
        <v>2849</v>
      </c>
      <c r="E448" s="1" t="s">
        <v>3940</v>
      </c>
      <c r="F448" s="14" t="s">
        <v>2011</v>
      </c>
      <c r="M448" s="1" t="s">
        <v>2849</v>
      </c>
      <c r="N448" s="79"/>
      <c r="O448" s="81"/>
      <c r="P448" s="80"/>
      <c r="Q448" s="80"/>
      <c r="R448" s="80"/>
      <c r="S448" s="80"/>
      <c r="T448" s="80"/>
      <c r="U448" s="80"/>
      <c r="AB448" s="87" t="str">
        <f>VLOOKUP(E448,Objecten!$B$4:$C$275,2,FALSE)</f>
        <v>0004</v>
      </c>
      <c r="AC448" s="89" t="e">
        <f>VLOOKUP(F448,Elementen!$B$4:$C$4031,2,FALSE)</f>
        <v>#N/A</v>
      </c>
      <c r="AE448" s="1" t="s">
        <v>3847</v>
      </c>
      <c r="AN448" s="45"/>
    </row>
    <row r="449" spans="2:40" x14ac:dyDescent="0.2">
      <c r="B449" s="1" t="s">
        <v>2870</v>
      </c>
      <c r="E449" s="1" t="s">
        <v>3940</v>
      </c>
      <c r="F449" s="14" t="s">
        <v>2011</v>
      </c>
      <c r="M449" s="1" t="s">
        <v>2870</v>
      </c>
      <c r="N449" s="79"/>
      <c r="O449" s="81"/>
      <c r="P449" s="80"/>
      <c r="Q449" s="80"/>
      <c r="R449" s="80"/>
      <c r="S449" s="80"/>
      <c r="T449" s="80"/>
      <c r="U449" s="80"/>
      <c r="AB449" s="87" t="str">
        <f>VLOOKUP(E449,Objecten!$B$4:$C$275,2,FALSE)</f>
        <v>0004</v>
      </c>
      <c r="AC449" s="89" t="e">
        <f>VLOOKUP(F449,Elementen!$B$4:$C$4031,2,FALSE)</f>
        <v>#N/A</v>
      </c>
      <c r="AE449" s="1" t="s">
        <v>3848</v>
      </c>
      <c r="AN449" s="45"/>
    </row>
    <row r="450" spans="2:40" x14ac:dyDescent="0.2">
      <c r="B450" s="1" t="s">
        <v>2235</v>
      </c>
      <c r="E450" s="1" t="s">
        <v>3940</v>
      </c>
      <c r="F450" s="14" t="s">
        <v>2011</v>
      </c>
      <c r="M450" s="1" t="s">
        <v>2235</v>
      </c>
      <c r="N450" s="79"/>
      <c r="O450" s="81"/>
      <c r="P450" s="80"/>
      <c r="Q450" s="80"/>
      <c r="R450" s="80"/>
      <c r="S450" s="80"/>
      <c r="T450" s="80"/>
      <c r="U450" s="80"/>
      <c r="AB450" s="87" t="str">
        <f>VLOOKUP(E450,Objecten!$B$4:$C$275,2,FALSE)</f>
        <v>0004</v>
      </c>
      <c r="AC450" s="89" t="e">
        <f>VLOOKUP(F450,Elementen!$B$4:$C$4031,2,FALSE)</f>
        <v>#N/A</v>
      </c>
      <c r="AE450" s="1" t="s">
        <v>3849</v>
      </c>
      <c r="AN450" s="45"/>
    </row>
    <row r="451" spans="2:40" x14ac:dyDescent="0.2">
      <c r="B451" s="1" t="s">
        <v>2619</v>
      </c>
      <c r="E451" s="1" t="s">
        <v>3940</v>
      </c>
      <c r="F451" s="14" t="s">
        <v>2011</v>
      </c>
      <c r="M451" s="1" t="s">
        <v>2619</v>
      </c>
      <c r="N451" s="79"/>
      <c r="O451" s="81"/>
      <c r="P451" s="80"/>
      <c r="Q451" s="80"/>
      <c r="R451" s="80"/>
      <c r="S451" s="80"/>
      <c r="T451" s="80"/>
      <c r="U451" s="80"/>
      <c r="AB451" s="87" t="str">
        <f>VLOOKUP(E451,Objecten!$B$4:$C$275,2,FALSE)</f>
        <v>0004</v>
      </c>
      <c r="AC451" s="89" t="e">
        <f>VLOOKUP(F451,Elementen!$B$4:$C$4031,2,FALSE)</f>
        <v>#N/A</v>
      </c>
      <c r="AE451" s="1" t="s">
        <v>3850</v>
      </c>
      <c r="AN451" s="45"/>
    </row>
    <row r="452" spans="2:40" x14ac:dyDescent="0.2">
      <c r="B452" s="1" t="s">
        <v>2391</v>
      </c>
      <c r="E452" s="1" t="s">
        <v>3940</v>
      </c>
      <c r="F452" s="14" t="s">
        <v>2011</v>
      </c>
      <c r="M452" s="1" t="s">
        <v>2391</v>
      </c>
      <c r="N452" s="79"/>
      <c r="O452" s="81"/>
      <c r="P452" s="80"/>
      <c r="Q452" s="80"/>
      <c r="R452" s="80"/>
      <c r="S452" s="80"/>
      <c r="T452" s="80"/>
      <c r="U452" s="80"/>
      <c r="AB452" s="87" t="str">
        <f>VLOOKUP(E452,Objecten!$B$4:$C$275,2,FALSE)</f>
        <v>0004</v>
      </c>
      <c r="AC452" s="89" t="e">
        <f>VLOOKUP(F452,Elementen!$B$4:$C$4031,2,FALSE)</f>
        <v>#N/A</v>
      </c>
      <c r="AE452" s="1" t="s">
        <v>3851</v>
      </c>
      <c r="AN452" s="45"/>
    </row>
    <row r="453" spans="2:40" x14ac:dyDescent="0.2">
      <c r="B453" s="1" t="s">
        <v>2408</v>
      </c>
      <c r="E453" s="1" t="s">
        <v>3940</v>
      </c>
      <c r="F453" s="14" t="s">
        <v>2011</v>
      </c>
      <c r="M453" s="1" t="s">
        <v>2408</v>
      </c>
      <c r="N453" s="79"/>
      <c r="O453" s="81"/>
      <c r="P453" s="80"/>
      <c r="Q453" s="80"/>
      <c r="R453" s="80"/>
      <c r="S453" s="80"/>
      <c r="T453" s="80"/>
      <c r="U453" s="80"/>
      <c r="AB453" s="87" t="str">
        <f>VLOOKUP(E453,Objecten!$B$4:$C$275,2,FALSE)</f>
        <v>0004</v>
      </c>
      <c r="AC453" s="89" t="e">
        <f>VLOOKUP(F453,Elementen!$B$4:$C$4031,2,FALSE)</f>
        <v>#N/A</v>
      </c>
      <c r="AE453" s="1" t="s">
        <v>3852</v>
      </c>
      <c r="AN453" s="45"/>
    </row>
    <row r="454" spans="2:40" x14ac:dyDescent="0.2">
      <c r="B454" s="1" t="s">
        <v>2398</v>
      </c>
      <c r="E454" s="1" t="s">
        <v>3940</v>
      </c>
      <c r="F454" s="14" t="s">
        <v>2011</v>
      </c>
      <c r="M454" s="1" t="s">
        <v>2398</v>
      </c>
      <c r="N454" s="79"/>
      <c r="O454" s="81"/>
      <c r="P454" s="80"/>
      <c r="Q454" s="80"/>
      <c r="R454" s="80"/>
      <c r="S454" s="80"/>
      <c r="T454" s="80"/>
      <c r="U454" s="80"/>
      <c r="AB454" s="87" t="str">
        <f>VLOOKUP(E454,Objecten!$B$4:$C$275,2,FALSE)</f>
        <v>0004</v>
      </c>
      <c r="AC454" s="89" t="e">
        <f>VLOOKUP(F454,Elementen!$B$4:$C$4031,2,FALSE)</f>
        <v>#N/A</v>
      </c>
      <c r="AE454" s="1" t="s">
        <v>3853</v>
      </c>
      <c r="AN454" s="45"/>
    </row>
    <row r="455" spans="2:40" x14ac:dyDescent="0.2">
      <c r="B455" s="1" t="s">
        <v>2538</v>
      </c>
      <c r="E455" s="1" t="s">
        <v>3940</v>
      </c>
      <c r="F455" s="14" t="s">
        <v>2011</v>
      </c>
      <c r="M455" s="1" t="s">
        <v>2538</v>
      </c>
      <c r="N455" s="79"/>
      <c r="O455" s="81"/>
      <c r="P455" s="80"/>
      <c r="Q455" s="80"/>
      <c r="R455" s="80"/>
      <c r="S455" s="80"/>
      <c r="T455" s="80"/>
      <c r="U455" s="80"/>
      <c r="AB455" s="87" t="str">
        <f>VLOOKUP(E455,Objecten!$B$4:$C$275,2,FALSE)</f>
        <v>0004</v>
      </c>
      <c r="AC455" s="89" t="e">
        <f>VLOOKUP(F455,Elementen!$B$4:$C$4031,2,FALSE)</f>
        <v>#N/A</v>
      </c>
      <c r="AE455" s="1" t="s">
        <v>3854</v>
      </c>
      <c r="AN455" s="45"/>
    </row>
    <row r="456" spans="2:40" x14ac:dyDescent="0.2">
      <c r="B456" s="1" t="s">
        <v>2930</v>
      </c>
      <c r="E456" s="1" t="s">
        <v>3940</v>
      </c>
      <c r="F456" s="14" t="s">
        <v>2011</v>
      </c>
      <c r="M456" s="1" t="s">
        <v>2930</v>
      </c>
      <c r="N456" s="79"/>
      <c r="O456" s="81"/>
      <c r="P456" s="80"/>
      <c r="Q456" s="80"/>
      <c r="R456" s="80"/>
      <c r="S456" s="80"/>
      <c r="T456" s="80"/>
      <c r="U456" s="80"/>
      <c r="AB456" s="87" t="str">
        <f>VLOOKUP(E456,Objecten!$B$4:$C$275,2,FALSE)</f>
        <v>0004</v>
      </c>
      <c r="AC456" s="89" t="e">
        <f>VLOOKUP(F456,Elementen!$B$4:$C$4031,2,FALSE)</f>
        <v>#N/A</v>
      </c>
      <c r="AE456" s="1" t="s">
        <v>3855</v>
      </c>
      <c r="AN456" s="45"/>
    </row>
    <row r="457" spans="2:40" x14ac:dyDescent="0.2">
      <c r="B457" s="1" t="s">
        <v>2624</v>
      </c>
      <c r="E457" s="1" t="s">
        <v>3940</v>
      </c>
      <c r="F457" s="14" t="s">
        <v>2011</v>
      </c>
      <c r="M457" s="1" t="s">
        <v>2624</v>
      </c>
      <c r="N457" s="79"/>
      <c r="O457" s="81"/>
      <c r="P457" s="80"/>
      <c r="Q457" s="80"/>
      <c r="R457" s="80"/>
      <c r="S457" s="80"/>
      <c r="T457" s="80"/>
      <c r="U457" s="80"/>
      <c r="AB457" s="87" t="str">
        <f>VLOOKUP(E457,Objecten!$B$4:$C$275,2,FALSE)</f>
        <v>0004</v>
      </c>
      <c r="AC457" s="89" t="e">
        <f>VLOOKUP(F457,Elementen!$B$4:$C$4031,2,FALSE)</f>
        <v>#N/A</v>
      </c>
      <c r="AE457" s="1" t="s">
        <v>3856</v>
      </c>
      <c r="AN457" s="45"/>
    </row>
    <row r="458" spans="2:40" x14ac:dyDescent="0.2">
      <c r="B458" s="1" t="s">
        <v>2871</v>
      </c>
      <c r="E458" s="1" t="s">
        <v>3940</v>
      </c>
      <c r="F458" s="14" t="s">
        <v>2043</v>
      </c>
      <c r="M458" s="1" t="s">
        <v>2871</v>
      </c>
      <c r="N458" s="79"/>
      <c r="O458" s="81"/>
      <c r="P458" s="80"/>
      <c r="Q458" s="80"/>
      <c r="R458" s="80"/>
      <c r="S458" s="80"/>
      <c r="T458" s="80"/>
      <c r="U458" s="80"/>
      <c r="AB458" s="87" t="str">
        <f>VLOOKUP(E458,Objecten!$B$4:$C$275,2,FALSE)</f>
        <v>0004</v>
      </c>
      <c r="AC458" s="89" t="e">
        <f>VLOOKUP(F458,Elementen!$B$4:$C$4031,2,FALSE)</f>
        <v>#N/A</v>
      </c>
      <c r="AE458" s="1" t="s">
        <v>3857</v>
      </c>
      <c r="AN458" s="45"/>
    </row>
    <row r="459" spans="2:40" x14ac:dyDescent="0.2">
      <c r="B459" s="1" t="s">
        <v>2234</v>
      </c>
      <c r="E459" s="1" t="s">
        <v>3940</v>
      </c>
      <c r="F459" s="14" t="s">
        <v>2043</v>
      </c>
      <c r="M459" s="1" t="s">
        <v>2234</v>
      </c>
      <c r="N459" s="79"/>
      <c r="O459" s="81"/>
      <c r="P459" s="80"/>
      <c r="Q459" s="80"/>
      <c r="R459" s="80"/>
      <c r="S459" s="80"/>
      <c r="T459" s="80"/>
      <c r="U459" s="80"/>
      <c r="AB459" s="87" t="str">
        <f>VLOOKUP(E459,Objecten!$B$4:$C$275,2,FALSE)</f>
        <v>0004</v>
      </c>
      <c r="AC459" s="89" t="e">
        <f>VLOOKUP(F459,Elementen!$B$4:$C$4031,2,FALSE)</f>
        <v>#N/A</v>
      </c>
      <c r="AE459" s="1" t="s">
        <v>3858</v>
      </c>
      <c r="AN459" s="45"/>
    </row>
    <row r="460" spans="2:40" x14ac:dyDescent="0.2">
      <c r="B460" s="1" t="s">
        <v>2870</v>
      </c>
      <c r="E460" s="1" t="s">
        <v>3940</v>
      </c>
      <c r="F460" s="14" t="s">
        <v>2043</v>
      </c>
      <c r="M460" s="1" t="s">
        <v>2870</v>
      </c>
      <c r="N460" s="79"/>
      <c r="O460" s="81"/>
      <c r="P460" s="80"/>
      <c r="Q460" s="80"/>
      <c r="R460" s="80"/>
      <c r="S460" s="80"/>
      <c r="T460" s="80"/>
      <c r="U460" s="80"/>
      <c r="AB460" s="87" t="str">
        <f>VLOOKUP(E460,Objecten!$B$4:$C$275,2,FALSE)</f>
        <v>0004</v>
      </c>
      <c r="AC460" s="89" t="e">
        <f>VLOOKUP(F460,Elementen!$B$4:$C$4031,2,FALSE)</f>
        <v>#N/A</v>
      </c>
      <c r="AE460" s="1" t="s">
        <v>3859</v>
      </c>
      <c r="AN460" s="45"/>
    </row>
    <row r="461" spans="2:40" x14ac:dyDescent="0.2">
      <c r="B461" s="1" t="s">
        <v>2836</v>
      </c>
      <c r="E461" s="1" t="s">
        <v>3940</v>
      </c>
      <c r="F461" s="14" t="s">
        <v>2043</v>
      </c>
      <c r="M461" s="1" t="s">
        <v>2836</v>
      </c>
      <c r="N461" s="79"/>
      <c r="O461" s="81"/>
      <c r="P461" s="80"/>
      <c r="Q461" s="80"/>
      <c r="R461" s="80"/>
      <c r="S461" s="80"/>
      <c r="T461" s="80"/>
      <c r="U461" s="80"/>
      <c r="AB461" s="87" t="str">
        <f>VLOOKUP(E461,Objecten!$B$4:$C$275,2,FALSE)</f>
        <v>0004</v>
      </c>
      <c r="AC461" s="89" t="e">
        <f>VLOOKUP(F461,Elementen!$B$4:$C$4031,2,FALSE)</f>
        <v>#N/A</v>
      </c>
      <c r="AE461" s="1" t="s">
        <v>3860</v>
      </c>
      <c r="AN461" s="45"/>
    </row>
    <row r="462" spans="2:40" x14ac:dyDescent="0.2">
      <c r="B462" s="1" t="s">
        <v>2338</v>
      </c>
      <c r="E462" s="1" t="s">
        <v>3940</v>
      </c>
      <c r="F462" s="14" t="s">
        <v>2043</v>
      </c>
      <c r="M462" s="1" t="s">
        <v>2338</v>
      </c>
      <c r="N462" s="79"/>
      <c r="O462" s="81"/>
      <c r="P462" s="80"/>
      <c r="Q462" s="80"/>
      <c r="R462" s="80"/>
      <c r="S462" s="80"/>
      <c r="T462" s="80"/>
      <c r="U462" s="80"/>
      <c r="AB462" s="87" t="str">
        <f>VLOOKUP(E462,Objecten!$B$4:$C$275,2,FALSE)</f>
        <v>0004</v>
      </c>
      <c r="AC462" s="89" t="e">
        <f>VLOOKUP(F462,Elementen!$B$4:$C$4031,2,FALSE)</f>
        <v>#N/A</v>
      </c>
      <c r="AE462" s="1" t="s">
        <v>3861</v>
      </c>
      <c r="AN462" s="45"/>
    </row>
    <row r="463" spans="2:40" x14ac:dyDescent="0.2">
      <c r="B463" s="1" t="s">
        <v>2838</v>
      </c>
      <c r="E463" s="1" t="s">
        <v>3940</v>
      </c>
      <c r="F463" s="14" t="s">
        <v>2043</v>
      </c>
      <c r="M463" s="1" t="s">
        <v>2838</v>
      </c>
      <c r="N463" s="79"/>
      <c r="O463" s="81"/>
      <c r="P463" s="80"/>
      <c r="Q463" s="80"/>
      <c r="R463" s="80"/>
      <c r="S463" s="80"/>
      <c r="T463" s="80"/>
      <c r="U463" s="80"/>
      <c r="AB463" s="87" t="str">
        <f>VLOOKUP(E463,Objecten!$B$4:$C$275,2,FALSE)</f>
        <v>0004</v>
      </c>
      <c r="AC463" s="89" t="e">
        <f>VLOOKUP(F463,Elementen!$B$4:$C$4031,2,FALSE)</f>
        <v>#N/A</v>
      </c>
      <c r="AE463" s="1" t="s">
        <v>3862</v>
      </c>
      <c r="AN463" s="45"/>
    </row>
    <row r="464" spans="2:40" x14ac:dyDescent="0.2">
      <c r="B464" s="1" t="s">
        <v>2458</v>
      </c>
      <c r="E464" s="1" t="s">
        <v>3940</v>
      </c>
      <c r="F464" s="14" t="s">
        <v>2043</v>
      </c>
      <c r="M464" s="1" t="s">
        <v>2458</v>
      </c>
      <c r="N464" s="79"/>
      <c r="O464" s="81"/>
      <c r="P464" s="80"/>
      <c r="Q464" s="80"/>
      <c r="R464" s="80"/>
      <c r="S464" s="80"/>
      <c r="T464" s="80"/>
      <c r="U464" s="80"/>
      <c r="AB464" s="87" t="str">
        <f>VLOOKUP(E464,Objecten!$B$4:$C$275,2,FALSE)</f>
        <v>0004</v>
      </c>
      <c r="AC464" s="89" t="e">
        <f>VLOOKUP(F464,Elementen!$B$4:$C$4031,2,FALSE)</f>
        <v>#N/A</v>
      </c>
      <c r="AE464" s="1" t="s">
        <v>3863</v>
      </c>
      <c r="AN464" s="45"/>
    </row>
    <row r="465" spans="2:40" x14ac:dyDescent="0.2">
      <c r="B465" s="1" t="s">
        <v>2837</v>
      </c>
      <c r="E465" s="1" t="s">
        <v>3940</v>
      </c>
      <c r="F465" s="14" t="s">
        <v>2043</v>
      </c>
      <c r="M465" s="1" t="s">
        <v>2837</v>
      </c>
      <c r="N465" s="79"/>
      <c r="O465" s="81"/>
      <c r="P465" s="80"/>
      <c r="Q465" s="80"/>
      <c r="R465" s="80"/>
      <c r="S465" s="80"/>
      <c r="T465" s="80"/>
      <c r="U465" s="80"/>
      <c r="AB465" s="87" t="str">
        <f>VLOOKUP(E465,Objecten!$B$4:$C$275,2,FALSE)</f>
        <v>0004</v>
      </c>
      <c r="AC465" s="89" t="e">
        <f>VLOOKUP(F465,Elementen!$B$4:$C$4031,2,FALSE)</f>
        <v>#N/A</v>
      </c>
      <c r="AE465" s="1" t="s">
        <v>3864</v>
      </c>
      <c r="AN465" s="45"/>
    </row>
    <row r="466" spans="2:40" x14ac:dyDescent="0.2">
      <c r="B466" s="1" t="s">
        <v>2765</v>
      </c>
      <c r="E466" s="1" t="s">
        <v>3940</v>
      </c>
      <c r="F466" s="14" t="s">
        <v>2043</v>
      </c>
      <c r="M466" s="1" t="s">
        <v>2765</v>
      </c>
      <c r="N466" s="79"/>
      <c r="O466" s="81"/>
      <c r="P466" s="80"/>
      <c r="Q466" s="80"/>
      <c r="R466" s="80"/>
      <c r="S466" s="80"/>
      <c r="T466" s="80"/>
      <c r="U466" s="80"/>
      <c r="AB466" s="87" t="str">
        <f>VLOOKUP(E466,Objecten!$B$4:$C$275,2,FALSE)</f>
        <v>0004</v>
      </c>
      <c r="AC466" s="89" t="e">
        <f>VLOOKUP(F466,Elementen!$B$4:$C$4031,2,FALSE)</f>
        <v>#N/A</v>
      </c>
      <c r="AE466" s="1" t="s">
        <v>3865</v>
      </c>
      <c r="AN466" s="45"/>
    </row>
    <row r="467" spans="2:40" x14ac:dyDescent="0.2">
      <c r="B467" s="1" t="s">
        <v>2676</v>
      </c>
      <c r="E467" s="1" t="s">
        <v>3940</v>
      </c>
      <c r="F467" s="14" t="s">
        <v>2043</v>
      </c>
      <c r="M467" s="1" t="s">
        <v>2676</v>
      </c>
      <c r="N467" s="79"/>
      <c r="O467" s="81"/>
      <c r="P467" s="80"/>
      <c r="Q467" s="80"/>
      <c r="R467" s="80"/>
      <c r="S467" s="80"/>
      <c r="T467" s="80"/>
      <c r="U467" s="80"/>
      <c r="AB467" s="87" t="str">
        <f>VLOOKUP(E467,Objecten!$B$4:$C$275,2,FALSE)</f>
        <v>0004</v>
      </c>
      <c r="AC467" s="89" t="e">
        <f>VLOOKUP(F467,Elementen!$B$4:$C$4031,2,FALSE)</f>
        <v>#N/A</v>
      </c>
      <c r="AE467" s="1" t="s">
        <v>3866</v>
      </c>
      <c r="AN467" s="45"/>
    </row>
    <row r="468" spans="2:40" x14ac:dyDescent="0.2">
      <c r="B468" s="1" t="s">
        <v>2686</v>
      </c>
      <c r="E468" s="1" t="s">
        <v>3940</v>
      </c>
      <c r="F468" s="14" t="s">
        <v>2043</v>
      </c>
      <c r="M468" s="1" t="s">
        <v>2686</v>
      </c>
      <c r="N468" s="79"/>
      <c r="O468" s="81"/>
      <c r="P468" s="80"/>
      <c r="Q468" s="80"/>
      <c r="R468" s="80"/>
      <c r="S468" s="80"/>
      <c r="T468" s="80"/>
      <c r="U468" s="80"/>
      <c r="AB468" s="87" t="str">
        <f>VLOOKUP(E468,Objecten!$B$4:$C$275,2,FALSE)</f>
        <v>0004</v>
      </c>
      <c r="AC468" s="89" t="e">
        <f>VLOOKUP(F468,Elementen!$B$4:$C$4031,2,FALSE)</f>
        <v>#N/A</v>
      </c>
      <c r="AE468" s="1" t="s">
        <v>3867</v>
      </c>
      <c r="AN468" s="45"/>
    </row>
    <row r="469" spans="2:40" x14ac:dyDescent="0.2">
      <c r="B469" s="1" t="s">
        <v>2796</v>
      </c>
      <c r="E469" s="1" t="s">
        <v>3940</v>
      </c>
      <c r="F469" s="14" t="s">
        <v>2043</v>
      </c>
      <c r="M469" s="1" t="s">
        <v>2796</v>
      </c>
      <c r="N469" s="79"/>
      <c r="O469" s="81"/>
      <c r="P469" s="80"/>
      <c r="Q469" s="80"/>
      <c r="R469" s="80"/>
      <c r="S469" s="80"/>
      <c r="T469" s="80"/>
      <c r="U469" s="80"/>
      <c r="AB469" s="87" t="str">
        <f>VLOOKUP(E469,Objecten!$B$4:$C$275,2,FALSE)</f>
        <v>0004</v>
      </c>
      <c r="AC469" s="89" t="e">
        <f>VLOOKUP(F469,Elementen!$B$4:$C$4031,2,FALSE)</f>
        <v>#N/A</v>
      </c>
      <c r="AE469" s="1" t="s">
        <v>3868</v>
      </c>
      <c r="AN469" s="45"/>
    </row>
    <row r="470" spans="2:40" x14ac:dyDescent="0.2">
      <c r="B470" s="1" t="s">
        <v>2754</v>
      </c>
      <c r="E470" s="1" t="s">
        <v>3940</v>
      </c>
      <c r="F470" s="14" t="s">
        <v>2043</v>
      </c>
      <c r="M470" s="1" t="s">
        <v>2754</v>
      </c>
      <c r="N470" s="79"/>
      <c r="O470" s="81"/>
      <c r="P470" s="80"/>
      <c r="Q470" s="80"/>
      <c r="R470" s="80"/>
      <c r="S470" s="80"/>
      <c r="T470" s="80"/>
      <c r="U470" s="80"/>
      <c r="AB470" s="87" t="str">
        <f>VLOOKUP(E470,Objecten!$B$4:$C$275,2,FALSE)</f>
        <v>0004</v>
      </c>
      <c r="AC470" s="89" t="e">
        <f>VLOOKUP(F470,Elementen!$B$4:$C$4031,2,FALSE)</f>
        <v>#N/A</v>
      </c>
      <c r="AE470" s="1" t="s">
        <v>3869</v>
      </c>
      <c r="AN470" s="45"/>
    </row>
    <row r="471" spans="2:40" x14ac:dyDescent="0.2">
      <c r="B471" s="1" t="s">
        <v>2774</v>
      </c>
      <c r="E471" s="1" t="s">
        <v>3940</v>
      </c>
      <c r="F471" s="14" t="s">
        <v>2043</v>
      </c>
      <c r="M471" s="1" t="s">
        <v>2774</v>
      </c>
      <c r="N471" s="79"/>
      <c r="O471" s="81"/>
      <c r="P471" s="80"/>
      <c r="Q471" s="80"/>
      <c r="R471" s="80"/>
      <c r="S471" s="80"/>
      <c r="T471" s="80"/>
      <c r="U471" s="80"/>
      <c r="AB471" s="87" t="str">
        <f>VLOOKUP(E471,Objecten!$B$4:$C$275,2,FALSE)</f>
        <v>0004</v>
      </c>
      <c r="AC471" s="89" t="e">
        <f>VLOOKUP(F471,Elementen!$B$4:$C$4031,2,FALSE)</f>
        <v>#N/A</v>
      </c>
      <c r="AE471" s="1" t="s">
        <v>3870</v>
      </c>
      <c r="AN471" s="45"/>
    </row>
    <row r="472" spans="2:40" x14ac:dyDescent="0.2">
      <c r="B472" s="1" t="s">
        <v>2778</v>
      </c>
      <c r="E472" s="1" t="s">
        <v>3940</v>
      </c>
      <c r="F472" s="14" t="s">
        <v>2043</v>
      </c>
      <c r="M472" s="1" t="s">
        <v>2778</v>
      </c>
      <c r="N472" s="79"/>
      <c r="O472" s="81"/>
      <c r="P472" s="80"/>
      <c r="Q472" s="80"/>
      <c r="R472" s="80"/>
      <c r="S472" s="80"/>
      <c r="T472" s="80"/>
      <c r="U472" s="80"/>
      <c r="AB472" s="87" t="str">
        <f>VLOOKUP(E472,Objecten!$B$4:$C$275,2,FALSE)</f>
        <v>0004</v>
      </c>
      <c r="AC472" s="89" t="e">
        <f>VLOOKUP(F472,Elementen!$B$4:$C$4031,2,FALSE)</f>
        <v>#N/A</v>
      </c>
      <c r="AE472" s="1" t="s">
        <v>3871</v>
      </c>
      <c r="AN472" s="45"/>
    </row>
    <row r="473" spans="2:40" x14ac:dyDescent="0.2">
      <c r="B473" s="1" t="s">
        <v>2119</v>
      </c>
      <c r="E473" s="1" t="s">
        <v>3940</v>
      </c>
      <c r="F473" s="14" t="s">
        <v>2081</v>
      </c>
      <c r="M473" s="1" t="s">
        <v>2119</v>
      </c>
      <c r="N473" s="79"/>
      <c r="O473" s="81"/>
      <c r="P473" s="80"/>
      <c r="Q473" s="80"/>
      <c r="R473" s="80"/>
      <c r="S473" s="80"/>
      <c r="T473" s="80"/>
      <c r="U473" s="80"/>
      <c r="AB473" s="87" t="str">
        <f>VLOOKUP(E473,Objecten!$B$4:$C$275,2,FALSE)</f>
        <v>0004</v>
      </c>
      <c r="AC473" s="89" t="e">
        <f>VLOOKUP(F473,Elementen!$B$4:$C$4031,2,FALSE)</f>
        <v>#N/A</v>
      </c>
      <c r="AE473" s="1" t="s">
        <v>3872</v>
      </c>
      <c r="AN473" s="45"/>
    </row>
    <row r="474" spans="2:40" x14ac:dyDescent="0.2">
      <c r="B474" s="1" t="s">
        <v>2120</v>
      </c>
      <c r="E474" s="1" t="s">
        <v>3940</v>
      </c>
      <c r="F474" s="14" t="s">
        <v>2081</v>
      </c>
      <c r="M474" s="1" t="s">
        <v>2120</v>
      </c>
      <c r="N474" s="79"/>
      <c r="O474" s="81"/>
      <c r="P474" s="80"/>
      <c r="Q474" s="80"/>
      <c r="R474" s="80"/>
      <c r="S474" s="80"/>
      <c r="T474" s="80"/>
      <c r="U474" s="80"/>
      <c r="AB474" s="87" t="str">
        <f>VLOOKUP(E474,Objecten!$B$4:$C$275,2,FALSE)</f>
        <v>0004</v>
      </c>
      <c r="AC474" s="89" t="e">
        <f>VLOOKUP(F474,Elementen!$B$4:$C$4031,2,FALSE)</f>
        <v>#N/A</v>
      </c>
      <c r="AE474" s="1" t="s">
        <v>3873</v>
      </c>
      <c r="AN474" s="45"/>
    </row>
    <row r="475" spans="2:40" x14ac:dyDescent="0.2">
      <c r="B475" s="1" t="s">
        <v>2870</v>
      </c>
      <c r="E475" s="1" t="s">
        <v>3940</v>
      </c>
      <c r="F475" s="14" t="s">
        <v>2081</v>
      </c>
      <c r="M475" s="1" t="s">
        <v>2870</v>
      </c>
      <c r="N475" s="79"/>
      <c r="O475" s="81"/>
      <c r="P475" s="80"/>
      <c r="Q475" s="80"/>
      <c r="R475" s="80"/>
      <c r="S475" s="80"/>
      <c r="T475" s="80"/>
      <c r="U475" s="80"/>
      <c r="AB475" s="87" t="str">
        <f>VLOOKUP(E475,Objecten!$B$4:$C$275,2,FALSE)</f>
        <v>0004</v>
      </c>
      <c r="AC475" s="89" t="e">
        <f>VLOOKUP(F475,Elementen!$B$4:$C$4031,2,FALSE)</f>
        <v>#N/A</v>
      </c>
      <c r="AE475" s="1" t="s">
        <v>3874</v>
      </c>
      <c r="AN475" s="45"/>
    </row>
    <row r="476" spans="2:40" x14ac:dyDescent="0.2">
      <c r="B476" s="1" t="s">
        <v>2127</v>
      </c>
      <c r="E476" s="1" t="s">
        <v>3940</v>
      </c>
      <c r="F476" s="14" t="s">
        <v>2081</v>
      </c>
      <c r="M476" s="1" t="s">
        <v>2127</v>
      </c>
      <c r="N476" s="79"/>
      <c r="O476" s="81"/>
      <c r="P476" s="80"/>
      <c r="Q476" s="80"/>
      <c r="R476" s="80"/>
      <c r="S476" s="80"/>
      <c r="T476" s="80"/>
      <c r="U476" s="80"/>
      <c r="AB476" s="87" t="str">
        <f>VLOOKUP(E476,Objecten!$B$4:$C$275,2,FALSE)</f>
        <v>0004</v>
      </c>
      <c r="AC476" s="89" t="e">
        <f>VLOOKUP(F476,Elementen!$B$4:$C$4031,2,FALSE)</f>
        <v>#N/A</v>
      </c>
      <c r="AE476" s="1" t="s">
        <v>3875</v>
      </c>
      <c r="AN476" s="45"/>
    </row>
    <row r="477" spans="2:40" x14ac:dyDescent="0.2">
      <c r="B477" s="1" t="s">
        <v>2251</v>
      </c>
      <c r="E477" s="1" t="s">
        <v>3940</v>
      </c>
      <c r="F477" s="14" t="s">
        <v>2081</v>
      </c>
      <c r="M477" s="1" t="s">
        <v>2251</v>
      </c>
      <c r="N477" s="79"/>
      <c r="O477" s="81"/>
      <c r="P477" s="80"/>
      <c r="Q477" s="80"/>
      <c r="R477" s="80"/>
      <c r="S477" s="80"/>
      <c r="T477" s="80"/>
      <c r="U477" s="80"/>
      <c r="AB477" s="87" t="str">
        <f>VLOOKUP(E477,Objecten!$B$4:$C$275,2,FALSE)</f>
        <v>0004</v>
      </c>
      <c r="AC477" s="89" t="e">
        <f>VLOOKUP(F477,Elementen!$B$4:$C$4031,2,FALSE)</f>
        <v>#N/A</v>
      </c>
      <c r="AE477" s="1" t="s">
        <v>3876</v>
      </c>
      <c r="AN477" s="45"/>
    </row>
    <row r="478" spans="2:40" x14ac:dyDescent="0.2">
      <c r="B478" s="1" t="s">
        <v>2131</v>
      </c>
      <c r="E478" s="1" t="s">
        <v>3940</v>
      </c>
      <c r="F478" s="14" t="s">
        <v>2081</v>
      </c>
      <c r="M478" s="1" t="s">
        <v>2131</v>
      </c>
      <c r="N478" s="79"/>
      <c r="O478" s="81"/>
      <c r="P478" s="80"/>
      <c r="Q478" s="80"/>
      <c r="R478" s="80"/>
      <c r="S478" s="80"/>
      <c r="T478" s="80"/>
      <c r="U478" s="80"/>
      <c r="AB478" s="87" t="str">
        <f>VLOOKUP(E478,Objecten!$B$4:$C$275,2,FALSE)</f>
        <v>0004</v>
      </c>
      <c r="AC478" s="89" t="e">
        <f>VLOOKUP(F478,Elementen!$B$4:$C$4031,2,FALSE)</f>
        <v>#N/A</v>
      </c>
      <c r="AE478" s="1" t="s">
        <v>3877</v>
      </c>
      <c r="AN478" s="45"/>
    </row>
    <row r="479" spans="2:40" x14ac:dyDescent="0.2">
      <c r="B479" s="1" t="s">
        <v>2277</v>
      </c>
      <c r="E479" s="1" t="s">
        <v>3940</v>
      </c>
      <c r="F479" s="14" t="s">
        <v>2081</v>
      </c>
      <c r="M479" s="1" t="s">
        <v>2277</v>
      </c>
      <c r="N479" s="79"/>
      <c r="O479" s="81"/>
      <c r="P479" s="80"/>
      <c r="Q479" s="80"/>
      <c r="R479" s="80"/>
      <c r="S479" s="80"/>
      <c r="T479" s="80"/>
      <c r="U479" s="80"/>
      <c r="AB479" s="87" t="str">
        <f>VLOOKUP(E479,Objecten!$B$4:$C$275,2,FALSE)</f>
        <v>0004</v>
      </c>
      <c r="AC479" s="89" t="e">
        <f>VLOOKUP(F479,Elementen!$B$4:$C$4031,2,FALSE)</f>
        <v>#N/A</v>
      </c>
      <c r="AE479" s="1" t="s">
        <v>3878</v>
      </c>
      <c r="AN479" s="45"/>
    </row>
    <row r="480" spans="2:40" x14ac:dyDescent="0.2">
      <c r="B480" s="1" t="s">
        <v>2307</v>
      </c>
      <c r="E480" s="1" t="s">
        <v>3940</v>
      </c>
      <c r="F480" s="14" t="s">
        <v>2081</v>
      </c>
      <c r="M480" s="1" t="s">
        <v>2307</v>
      </c>
      <c r="N480" s="79"/>
      <c r="O480" s="81"/>
      <c r="P480" s="80"/>
      <c r="Q480" s="80"/>
      <c r="R480" s="80"/>
      <c r="S480" s="80"/>
      <c r="T480" s="80"/>
      <c r="U480" s="80"/>
      <c r="AB480" s="87" t="str">
        <f>VLOOKUP(E480,Objecten!$B$4:$C$275,2,FALSE)</f>
        <v>0004</v>
      </c>
      <c r="AC480" s="89" t="e">
        <f>VLOOKUP(F480,Elementen!$B$4:$C$4031,2,FALSE)</f>
        <v>#N/A</v>
      </c>
      <c r="AE480" s="1" t="s">
        <v>3879</v>
      </c>
      <c r="AN480" s="45"/>
    </row>
    <row r="481" spans="2:40" x14ac:dyDescent="0.2">
      <c r="B481" s="1" t="s">
        <v>2348</v>
      </c>
      <c r="E481" s="1" t="s">
        <v>3940</v>
      </c>
      <c r="F481" s="14" t="s">
        <v>2081</v>
      </c>
      <c r="M481" s="1" t="s">
        <v>2348</v>
      </c>
      <c r="N481" s="79"/>
      <c r="O481" s="81"/>
      <c r="P481" s="80"/>
      <c r="Q481" s="80"/>
      <c r="R481" s="80"/>
      <c r="S481" s="80"/>
      <c r="T481" s="80"/>
      <c r="U481" s="80"/>
      <c r="AB481" s="87" t="str">
        <f>VLOOKUP(E481,Objecten!$B$4:$C$275,2,FALSE)</f>
        <v>0004</v>
      </c>
      <c r="AC481" s="89" t="e">
        <f>VLOOKUP(F481,Elementen!$B$4:$C$4031,2,FALSE)</f>
        <v>#N/A</v>
      </c>
      <c r="AE481" s="1" t="s">
        <v>3880</v>
      </c>
      <c r="AN481" s="45"/>
    </row>
    <row r="482" spans="2:40" x14ac:dyDescent="0.2">
      <c r="B482" s="1" t="s">
        <v>2142</v>
      </c>
      <c r="E482" s="1" t="s">
        <v>3940</v>
      </c>
      <c r="F482" s="14" t="s">
        <v>2081</v>
      </c>
      <c r="M482" s="1" t="s">
        <v>2142</v>
      </c>
      <c r="N482" s="79"/>
      <c r="O482" s="81"/>
      <c r="P482" s="80"/>
      <c r="Q482" s="80"/>
      <c r="R482" s="80"/>
      <c r="S482" s="80"/>
      <c r="T482" s="80"/>
      <c r="U482" s="80"/>
      <c r="AB482" s="87" t="str">
        <f>VLOOKUP(E482,Objecten!$B$4:$C$275,2,FALSE)</f>
        <v>0004</v>
      </c>
      <c r="AC482" s="89" t="e">
        <f>VLOOKUP(F482,Elementen!$B$4:$C$4031,2,FALSE)</f>
        <v>#N/A</v>
      </c>
      <c r="AE482" s="1" t="s">
        <v>3881</v>
      </c>
      <c r="AN482" s="45"/>
    </row>
    <row r="483" spans="2:40" x14ac:dyDescent="0.2">
      <c r="B483" s="1" t="s">
        <v>2407</v>
      </c>
      <c r="E483" s="1" t="s">
        <v>3940</v>
      </c>
      <c r="F483" s="14" t="s">
        <v>2081</v>
      </c>
      <c r="M483" s="1" t="s">
        <v>2407</v>
      </c>
      <c r="N483" s="79"/>
      <c r="O483" s="81"/>
      <c r="P483" s="80"/>
      <c r="Q483" s="80"/>
      <c r="R483" s="80"/>
      <c r="S483" s="80"/>
      <c r="T483" s="80"/>
      <c r="U483" s="80"/>
      <c r="AB483" s="87" t="str">
        <f>VLOOKUP(E483,Objecten!$B$4:$C$275,2,FALSE)</f>
        <v>0004</v>
      </c>
      <c r="AC483" s="89" t="e">
        <f>VLOOKUP(F483,Elementen!$B$4:$C$4031,2,FALSE)</f>
        <v>#N/A</v>
      </c>
      <c r="AE483" s="1" t="s">
        <v>3882</v>
      </c>
      <c r="AN483" s="45"/>
    </row>
    <row r="484" spans="2:40" x14ac:dyDescent="0.2">
      <c r="B484" s="1" t="s">
        <v>2414</v>
      </c>
      <c r="E484" s="1" t="s">
        <v>3940</v>
      </c>
      <c r="F484" s="14" t="s">
        <v>2081</v>
      </c>
      <c r="M484" s="1" t="s">
        <v>2414</v>
      </c>
      <c r="N484" s="79"/>
      <c r="O484" s="81"/>
      <c r="P484" s="80"/>
      <c r="Q484" s="80"/>
      <c r="R484" s="80"/>
      <c r="S484" s="80"/>
      <c r="T484" s="80"/>
      <c r="U484" s="80"/>
      <c r="AB484" s="87" t="str">
        <f>VLOOKUP(E484,Objecten!$B$4:$C$275,2,FALSE)</f>
        <v>0004</v>
      </c>
      <c r="AC484" s="89" t="e">
        <f>VLOOKUP(F484,Elementen!$B$4:$C$4031,2,FALSE)</f>
        <v>#N/A</v>
      </c>
      <c r="AE484" s="1" t="s">
        <v>3883</v>
      </c>
      <c r="AN484" s="45"/>
    </row>
    <row r="485" spans="2:40" x14ac:dyDescent="0.2">
      <c r="B485" s="1" t="s">
        <v>2883</v>
      </c>
      <c r="E485" s="1" t="s">
        <v>3940</v>
      </c>
      <c r="F485" s="14" t="s">
        <v>2081</v>
      </c>
      <c r="M485" s="1" t="s">
        <v>2883</v>
      </c>
      <c r="N485" s="79"/>
      <c r="O485" s="81"/>
      <c r="P485" s="80"/>
      <c r="Q485" s="80"/>
      <c r="R485" s="80"/>
      <c r="S485" s="80"/>
      <c r="T485" s="80"/>
      <c r="U485" s="80"/>
      <c r="AB485" s="87" t="str">
        <f>VLOOKUP(E485,Objecten!$B$4:$C$275,2,FALSE)</f>
        <v>0004</v>
      </c>
      <c r="AC485" s="89" t="e">
        <f>VLOOKUP(F485,Elementen!$B$4:$C$4031,2,FALSE)</f>
        <v>#N/A</v>
      </c>
      <c r="AE485" s="1" t="s">
        <v>3884</v>
      </c>
      <c r="AN485" s="45"/>
    </row>
    <row r="486" spans="2:40" x14ac:dyDescent="0.2">
      <c r="B486" s="1" t="s">
        <v>2898</v>
      </c>
      <c r="E486" s="1" t="s">
        <v>3940</v>
      </c>
      <c r="F486" s="14" t="s">
        <v>2081</v>
      </c>
      <c r="M486" s="1" t="s">
        <v>2898</v>
      </c>
      <c r="N486" s="79"/>
      <c r="O486" s="81"/>
      <c r="P486" s="80"/>
      <c r="Q486" s="80"/>
      <c r="R486" s="80"/>
      <c r="S486" s="80"/>
      <c r="T486" s="80"/>
      <c r="U486" s="80"/>
      <c r="AB486" s="87" t="str">
        <f>VLOOKUP(E486,Objecten!$B$4:$C$275,2,FALSE)</f>
        <v>0004</v>
      </c>
      <c r="AC486" s="89" t="e">
        <f>VLOOKUP(F486,Elementen!$B$4:$C$4031,2,FALSE)</f>
        <v>#N/A</v>
      </c>
      <c r="AE486" s="1" t="s">
        <v>3885</v>
      </c>
      <c r="AN486" s="45"/>
    </row>
    <row r="487" spans="2:40" x14ac:dyDescent="0.2">
      <c r="B487" s="1" t="s">
        <v>2150</v>
      </c>
      <c r="E487" s="1" t="s">
        <v>3940</v>
      </c>
      <c r="F487" s="14" t="s">
        <v>2081</v>
      </c>
      <c r="M487" s="1" t="s">
        <v>2150</v>
      </c>
      <c r="N487" s="79"/>
      <c r="O487" s="81"/>
      <c r="P487" s="80"/>
      <c r="Q487" s="80"/>
      <c r="R487" s="80"/>
      <c r="S487" s="80"/>
      <c r="T487" s="80"/>
      <c r="U487" s="80"/>
      <c r="AB487" s="87" t="str">
        <f>VLOOKUP(E487,Objecten!$B$4:$C$275,2,FALSE)</f>
        <v>0004</v>
      </c>
      <c r="AC487" s="89" t="e">
        <f>VLOOKUP(F487,Elementen!$B$4:$C$4031,2,FALSE)</f>
        <v>#N/A</v>
      </c>
      <c r="AE487" s="1" t="s">
        <v>3886</v>
      </c>
      <c r="AN487" s="45"/>
    </row>
    <row r="488" spans="2:40" x14ac:dyDescent="0.2">
      <c r="B488" s="1" t="s">
        <v>2911</v>
      </c>
      <c r="E488" s="1" t="s">
        <v>3940</v>
      </c>
      <c r="F488" s="14" t="s">
        <v>2081</v>
      </c>
      <c r="M488" s="1" t="s">
        <v>2911</v>
      </c>
      <c r="N488" s="79"/>
      <c r="O488" s="81"/>
      <c r="P488" s="80"/>
      <c r="Q488" s="80"/>
      <c r="R488" s="80"/>
      <c r="S488" s="80"/>
      <c r="T488" s="80"/>
      <c r="U488" s="80"/>
      <c r="AB488" s="87" t="str">
        <f>VLOOKUP(E488,Objecten!$B$4:$C$275,2,FALSE)</f>
        <v>0004</v>
      </c>
      <c r="AC488" s="89" t="e">
        <f>VLOOKUP(F488,Elementen!$B$4:$C$4031,2,FALSE)</f>
        <v>#N/A</v>
      </c>
      <c r="AE488" s="1" t="s">
        <v>3887</v>
      </c>
      <c r="AN488" s="45"/>
    </row>
    <row r="489" spans="2:40" x14ac:dyDescent="0.2">
      <c r="B489" s="1" t="s">
        <v>2159</v>
      </c>
      <c r="E489" s="1" t="s">
        <v>3940</v>
      </c>
      <c r="F489" s="14" t="s">
        <v>2081</v>
      </c>
      <c r="M489" s="1" t="s">
        <v>2159</v>
      </c>
      <c r="N489" s="79"/>
      <c r="O489" s="81"/>
      <c r="P489" s="80"/>
      <c r="Q489" s="80"/>
      <c r="R489" s="80"/>
      <c r="S489" s="80"/>
      <c r="T489" s="80"/>
      <c r="U489" s="80"/>
      <c r="AB489" s="87" t="str">
        <f>VLOOKUP(E489,Objecten!$B$4:$C$275,2,FALSE)</f>
        <v>0004</v>
      </c>
      <c r="AC489" s="89" t="e">
        <f>VLOOKUP(F489,Elementen!$B$4:$C$4031,2,FALSE)</f>
        <v>#N/A</v>
      </c>
      <c r="AE489" s="1" t="s">
        <v>3888</v>
      </c>
      <c r="AN489" s="45"/>
    </row>
    <row r="490" spans="2:40" x14ac:dyDescent="0.2">
      <c r="B490" s="1" t="s">
        <v>2165</v>
      </c>
      <c r="E490" s="1" t="s">
        <v>3940</v>
      </c>
      <c r="F490" s="14" t="s">
        <v>2081</v>
      </c>
      <c r="M490" s="1" t="s">
        <v>2165</v>
      </c>
      <c r="N490" s="79"/>
      <c r="O490" s="81"/>
      <c r="P490" s="80"/>
      <c r="Q490" s="80"/>
      <c r="R490" s="80"/>
      <c r="S490" s="80"/>
      <c r="T490" s="80"/>
      <c r="U490" s="80"/>
      <c r="AB490" s="87" t="str">
        <f>VLOOKUP(E490,Objecten!$B$4:$C$275,2,FALSE)</f>
        <v>0004</v>
      </c>
      <c r="AC490" s="89" t="e">
        <f>VLOOKUP(F490,Elementen!$B$4:$C$4031,2,FALSE)</f>
        <v>#N/A</v>
      </c>
      <c r="AE490" s="1" t="s">
        <v>3889</v>
      </c>
      <c r="AN490" s="45"/>
    </row>
    <row r="491" spans="2:40" x14ac:dyDescent="0.2">
      <c r="B491" s="1" t="s">
        <v>2167</v>
      </c>
      <c r="E491" s="1" t="s">
        <v>3940</v>
      </c>
      <c r="F491" s="14" t="s">
        <v>2081</v>
      </c>
      <c r="M491" s="1" t="s">
        <v>2167</v>
      </c>
      <c r="N491" s="79"/>
      <c r="O491" s="81"/>
      <c r="P491" s="80"/>
      <c r="Q491" s="80"/>
      <c r="R491" s="80"/>
      <c r="S491" s="80"/>
      <c r="T491" s="80"/>
      <c r="U491" s="80"/>
      <c r="AB491" s="87" t="str">
        <f>VLOOKUP(E491,Objecten!$B$4:$C$275,2,FALSE)</f>
        <v>0004</v>
      </c>
      <c r="AC491" s="89" t="e">
        <f>VLOOKUP(F491,Elementen!$B$4:$C$4031,2,FALSE)</f>
        <v>#N/A</v>
      </c>
      <c r="AE491" s="1" t="s">
        <v>3890</v>
      </c>
      <c r="AN491" s="45"/>
    </row>
    <row r="492" spans="2:40" x14ac:dyDescent="0.2">
      <c r="B492" s="1" t="s">
        <v>2588</v>
      </c>
      <c r="E492" s="1" t="s">
        <v>3940</v>
      </c>
      <c r="F492" s="14" t="s">
        <v>2081</v>
      </c>
      <c r="M492" s="1" t="s">
        <v>2588</v>
      </c>
      <c r="N492" s="79"/>
      <c r="O492" s="81"/>
      <c r="P492" s="80"/>
      <c r="Q492" s="80"/>
      <c r="R492" s="80"/>
      <c r="S492" s="80"/>
      <c r="T492" s="80"/>
      <c r="U492" s="80"/>
      <c r="AB492" s="87" t="str">
        <f>VLOOKUP(E492,Objecten!$B$4:$C$275,2,FALSE)</f>
        <v>0004</v>
      </c>
      <c r="AC492" s="89" t="e">
        <f>VLOOKUP(F492,Elementen!$B$4:$C$4031,2,FALSE)</f>
        <v>#N/A</v>
      </c>
      <c r="AE492" s="1" t="s">
        <v>3891</v>
      </c>
      <c r="AN492" s="45"/>
    </row>
    <row r="493" spans="2:40" x14ac:dyDescent="0.2">
      <c r="B493" s="1" t="s">
        <v>3664</v>
      </c>
      <c r="E493" s="1" t="s">
        <v>3940</v>
      </c>
      <c r="F493" s="14" t="s">
        <v>2097</v>
      </c>
      <c r="M493" s="1" t="s">
        <v>3664</v>
      </c>
      <c r="N493" s="79"/>
      <c r="O493" s="81"/>
      <c r="P493" s="80"/>
      <c r="Q493" s="80"/>
      <c r="R493" s="80"/>
      <c r="S493" s="80"/>
      <c r="T493" s="80"/>
      <c r="U493" s="80"/>
      <c r="AB493" s="87" t="str">
        <f>VLOOKUP(E493,Objecten!$B$4:$C$275,2,FALSE)</f>
        <v>0004</v>
      </c>
      <c r="AC493" s="89" t="e">
        <f>VLOOKUP(F493,Elementen!$B$4:$C$4031,2,FALSE)</f>
        <v>#N/A</v>
      </c>
      <c r="AE493" s="1" t="s">
        <v>3892</v>
      </c>
      <c r="AN493" s="45"/>
    </row>
    <row r="494" spans="2:40" x14ac:dyDescent="0.2">
      <c r="B494" s="1" t="s">
        <v>2944</v>
      </c>
      <c r="E494" s="1" t="s">
        <v>3940</v>
      </c>
      <c r="F494" s="14" t="s">
        <v>2098</v>
      </c>
      <c r="M494" s="1" t="s">
        <v>2944</v>
      </c>
      <c r="N494" s="79"/>
      <c r="O494" s="81"/>
      <c r="P494" s="80"/>
      <c r="Q494" s="80"/>
      <c r="R494" s="80"/>
      <c r="S494" s="80"/>
      <c r="T494" s="80"/>
      <c r="U494" s="80"/>
      <c r="AB494" s="87" t="str">
        <f>VLOOKUP(E494,Objecten!$B$4:$C$275,2,FALSE)</f>
        <v>0004</v>
      </c>
      <c r="AC494" s="89" t="e">
        <f>VLOOKUP(F494,Elementen!$B$4:$C$4031,2,FALSE)</f>
        <v>#N/A</v>
      </c>
      <c r="AE494" s="1" t="s">
        <v>3893</v>
      </c>
      <c r="AN494" s="45"/>
    </row>
    <row r="495" spans="2:40" x14ac:dyDescent="0.2">
      <c r="B495" s="1" t="s">
        <v>2127</v>
      </c>
      <c r="E495" s="1" t="s">
        <v>3940</v>
      </c>
      <c r="F495" s="14" t="s">
        <v>2098</v>
      </c>
      <c r="M495" s="1" t="s">
        <v>2127</v>
      </c>
      <c r="N495" s="79"/>
      <c r="O495" s="81"/>
      <c r="P495" s="80"/>
      <c r="Q495" s="80"/>
      <c r="R495" s="80"/>
      <c r="S495" s="80"/>
      <c r="T495" s="80"/>
      <c r="U495" s="80"/>
      <c r="AB495" s="87" t="str">
        <f>VLOOKUP(E495,Objecten!$B$4:$C$275,2,FALSE)</f>
        <v>0004</v>
      </c>
      <c r="AC495" s="89" t="e">
        <f>VLOOKUP(F495,Elementen!$B$4:$C$4031,2,FALSE)</f>
        <v>#N/A</v>
      </c>
      <c r="AE495" s="1" t="s">
        <v>3894</v>
      </c>
      <c r="AN495" s="45"/>
    </row>
    <row r="496" spans="2:40" x14ac:dyDescent="0.2">
      <c r="B496" s="1" t="s">
        <v>2943</v>
      </c>
      <c r="E496" s="1" t="s">
        <v>3940</v>
      </c>
      <c r="F496" s="14" t="s">
        <v>2098</v>
      </c>
      <c r="M496" s="1" t="s">
        <v>2943</v>
      </c>
      <c r="N496" s="79"/>
      <c r="O496" s="81"/>
      <c r="P496" s="80"/>
      <c r="Q496" s="80"/>
      <c r="R496" s="80"/>
      <c r="S496" s="80"/>
      <c r="T496" s="80"/>
      <c r="U496" s="80"/>
      <c r="AB496" s="87" t="str">
        <f>VLOOKUP(E496,Objecten!$B$4:$C$275,2,FALSE)</f>
        <v>0004</v>
      </c>
      <c r="AC496" s="89" t="e">
        <f>VLOOKUP(F496,Elementen!$B$4:$C$4031,2,FALSE)</f>
        <v>#N/A</v>
      </c>
      <c r="AE496" s="1" t="s">
        <v>3895</v>
      </c>
      <c r="AN496" s="45"/>
    </row>
    <row r="497" spans="2:40" x14ac:dyDescent="0.2">
      <c r="B497" s="1" t="s">
        <v>2945</v>
      </c>
      <c r="E497" s="1" t="s">
        <v>3940</v>
      </c>
      <c r="F497" s="14" t="s">
        <v>2098</v>
      </c>
      <c r="M497" s="1" t="s">
        <v>2945</v>
      </c>
      <c r="N497" s="79"/>
      <c r="O497" s="81"/>
      <c r="P497" s="80"/>
      <c r="Q497" s="80"/>
      <c r="R497" s="80"/>
      <c r="S497" s="80"/>
      <c r="T497" s="80"/>
      <c r="U497" s="80"/>
      <c r="AB497" s="87" t="str">
        <f>VLOOKUP(E497,Objecten!$B$4:$C$275,2,FALSE)</f>
        <v>0004</v>
      </c>
      <c r="AC497" s="89" t="e">
        <f>VLOOKUP(F497,Elementen!$B$4:$C$4031,2,FALSE)</f>
        <v>#N/A</v>
      </c>
      <c r="AE497" s="1" t="s">
        <v>3896</v>
      </c>
      <c r="AN497" s="45"/>
    </row>
    <row r="498" spans="2:40" x14ac:dyDescent="0.2">
      <c r="B498" s="1" t="s">
        <v>2766</v>
      </c>
      <c r="E498" s="1" t="s">
        <v>3940</v>
      </c>
      <c r="F498" s="14" t="s">
        <v>2098</v>
      </c>
      <c r="M498" s="1" t="s">
        <v>2766</v>
      </c>
      <c r="N498" s="79"/>
      <c r="O498" s="81"/>
      <c r="P498" s="80"/>
      <c r="Q498" s="80"/>
      <c r="R498" s="80"/>
      <c r="S498" s="80"/>
      <c r="T498" s="80"/>
      <c r="U498" s="80"/>
      <c r="AB498" s="87" t="str">
        <f>VLOOKUP(E498,Objecten!$B$4:$C$275,2,FALSE)</f>
        <v>0004</v>
      </c>
      <c r="AC498" s="89" t="e">
        <f>VLOOKUP(F498,Elementen!$B$4:$C$4031,2,FALSE)</f>
        <v>#N/A</v>
      </c>
      <c r="AE498" s="1" t="s">
        <v>3897</v>
      </c>
      <c r="AN498" s="45"/>
    </row>
    <row r="499" spans="2:40" x14ac:dyDescent="0.2">
      <c r="B499" s="1" t="s">
        <v>2941</v>
      </c>
      <c r="E499" s="1" t="s">
        <v>3940</v>
      </c>
      <c r="F499" s="14" t="s">
        <v>2098</v>
      </c>
      <c r="M499" s="1" t="s">
        <v>2941</v>
      </c>
      <c r="N499" s="79"/>
      <c r="O499" s="81"/>
      <c r="P499" s="80"/>
      <c r="Q499" s="80"/>
      <c r="R499" s="80"/>
      <c r="S499" s="80"/>
      <c r="T499" s="80"/>
      <c r="U499" s="80"/>
      <c r="AB499" s="87" t="str">
        <f>VLOOKUP(E499,Objecten!$B$4:$C$275,2,FALSE)</f>
        <v>0004</v>
      </c>
      <c r="AC499" s="89" t="e">
        <f>VLOOKUP(F499,Elementen!$B$4:$C$4031,2,FALSE)</f>
        <v>#N/A</v>
      </c>
      <c r="AE499" s="1" t="s">
        <v>3898</v>
      </c>
      <c r="AN499" s="45"/>
    </row>
    <row r="500" spans="2:40" x14ac:dyDescent="0.2">
      <c r="B500" s="1" t="s">
        <v>2942</v>
      </c>
      <c r="E500" s="1" t="s">
        <v>3940</v>
      </c>
      <c r="F500" s="14" t="s">
        <v>2098</v>
      </c>
      <c r="M500" s="1" t="s">
        <v>2942</v>
      </c>
      <c r="N500" s="79"/>
      <c r="O500" s="81"/>
      <c r="P500" s="80"/>
      <c r="Q500" s="80"/>
      <c r="R500" s="80"/>
      <c r="S500" s="80"/>
      <c r="T500" s="80"/>
      <c r="U500" s="80"/>
      <c r="AB500" s="87" t="str">
        <f>VLOOKUP(E500,Objecten!$B$4:$C$275,2,FALSE)</f>
        <v>0004</v>
      </c>
      <c r="AC500" s="89" t="e">
        <f>VLOOKUP(F500,Elementen!$B$4:$C$4031,2,FALSE)</f>
        <v>#N/A</v>
      </c>
      <c r="AE500" s="1" t="s">
        <v>3899</v>
      </c>
      <c r="AN500" s="45"/>
    </row>
    <row r="501" spans="2:40" x14ac:dyDescent="0.2">
      <c r="B501" s="1" t="s">
        <v>2120</v>
      </c>
      <c r="E501" s="1" t="s">
        <v>3940</v>
      </c>
      <c r="F501" s="14" t="s">
        <v>2112</v>
      </c>
      <c r="M501" s="1" t="s">
        <v>2120</v>
      </c>
      <c r="N501" s="79"/>
      <c r="O501" s="81"/>
      <c r="P501" s="80"/>
      <c r="Q501" s="80"/>
      <c r="R501" s="80"/>
      <c r="S501" s="80"/>
      <c r="T501" s="80"/>
      <c r="U501" s="80"/>
      <c r="AB501" s="87" t="str">
        <f>VLOOKUP(E501,Objecten!$B$4:$C$275,2,FALSE)</f>
        <v>0004</v>
      </c>
      <c r="AC501" s="89" t="e">
        <f>VLOOKUP(F501,Elementen!$B$4:$C$4031,2,FALSE)</f>
        <v>#N/A</v>
      </c>
      <c r="AE501" s="1" t="s">
        <v>3900</v>
      </c>
      <c r="AN501" s="45"/>
    </row>
    <row r="502" spans="2:40" x14ac:dyDescent="0.2">
      <c r="B502" s="1" t="s">
        <v>2251</v>
      </c>
      <c r="E502" s="1" t="s">
        <v>3940</v>
      </c>
      <c r="F502" s="14" t="s">
        <v>2112</v>
      </c>
      <c r="M502" s="1" t="s">
        <v>2251</v>
      </c>
      <c r="N502" s="79"/>
      <c r="O502" s="81"/>
      <c r="P502" s="80"/>
      <c r="Q502" s="80"/>
      <c r="R502" s="80"/>
      <c r="S502" s="80"/>
      <c r="T502" s="80"/>
      <c r="U502" s="80"/>
      <c r="AB502" s="87" t="str">
        <f>VLOOKUP(E502,Objecten!$B$4:$C$275,2,FALSE)</f>
        <v>0004</v>
      </c>
      <c r="AC502" s="89" t="e">
        <f>VLOOKUP(F502,Elementen!$B$4:$C$4031,2,FALSE)</f>
        <v>#N/A</v>
      </c>
      <c r="AE502" s="1" t="s">
        <v>3901</v>
      </c>
      <c r="AN502" s="45"/>
    </row>
    <row r="503" spans="2:40" x14ac:dyDescent="0.2">
      <c r="B503" s="1" t="s">
        <v>2611</v>
      </c>
      <c r="E503" s="1" t="s">
        <v>3940</v>
      </c>
      <c r="F503" s="14" t="s">
        <v>2112</v>
      </c>
      <c r="M503" s="1" t="s">
        <v>2611</v>
      </c>
      <c r="N503" s="79"/>
      <c r="O503" s="81"/>
      <c r="P503" s="80"/>
      <c r="Q503" s="80"/>
      <c r="R503" s="80"/>
      <c r="S503" s="80"/>
      <c r="T503" s="80"/>
      <c r="U503" s="80"/>
      <c r="AB503" s="87" t="str">
        <f>VLOOKUP(E503,Objecten!$B$4:$C$275,2,FALSE)</f>
        <v>0004</v>
      </c>
      <c r="AC503" s="89" t="e">
        <f>VLOOKUP(F503,Elementen!$B$4:$C$4031,2,FALSE)</f>
        <v>#N/A</v>
      </c>
      <c r="AE503" s="1" t="s">
        <v>3902</v>
      </c>
      <c r="AN503" s="45"/>
    </row>
    <row r="504" spans="2:40" x14ac:dyDescent="0.2">
      <c r="B504" s="1" t="s">
        <v>2985</v>
      </c>
      <c r="E504" s="1" t="s">
        <v>3940</v>
      </c>
      <c r="F504" s="14" t="s">
        <v>2112</v>
      </c>
      <c r="M504" s="1" t="s">
        <v>2985</v>
      </c>
      <c r="N504" s="79"/>
      <c r="O504" s="81"/>
      <c r="P504" s="80"/>
      <c r="Q504" s="80"/>
      <c r="R504" s="80"/>
      <c r="S504" s="80"/>
      <c r="T504" s="80"/>
      <c r="U504" s="80"/>
      <c r="AB504" s="87" t="str">
        <f>VLOOKUP(E504,Objecten!$B$4:$C$275,2,FALSE)</f>
        <v>0004</v>
      </c>
      <c r="AC504" s="89" t="e">
        <f>VLOOKUP(F504,Elementen!$B$4:$C$4031,2,FALSE)</f>
        <v>#N/A</v>
      </c>
      <c r="AE504" s="1" t="s">
        <v>3903</v>
      </c>
      <c r="AN504" s="45"/>
    </row>
    <row r="505" spans="2:40" x14ac:dyDescent="0.2">
      <c r="B505" s="1" t="s">
        <v>2142</v>
      </c>
      <c r="E505" s="1" t="s">
        <v>3940</v>
      </c>
      <c r="F505" s="14" t="s">
        <v>2112</v>
      </c>
      <c r="M505" s="1" t="s">
        <v>2142</v>
      </c>
      <c r="N505" s="79"/>
      <c r="O505" s="81"/>
      <c r="P505" s="80"/>
      <c r="Q505" s="80"/>
      <c r="R505" s="80"/>
      <c r="S505" s="80"/>
      <c r="T505" s="80"/>
      <c r="U505" s="80"/>
      <c r="AB505" s="87" t="str">
        <f>VLOOKUP(E505,Objecten!$B$4:$C$275,2,FALSE)</f>
        <v>0004</v>
      </c>
      <c r="AC505" s="89" t="e">
        <f>VLOOKUP(F505,Elementen!$B$4:$C$4031,2,FALSE)</f>
        <v>#N/A</v>
      </c>
      <c r="AE505" s="1" t="s">
        <v>3904</v>
      </c>
      <c r="AN505" s="45"/>
    </row>
    <row r="506" spans="2:40" x14ac:dyDescent="0.2">
      <c r="B506" s="1" t="s">
        <v>2986</v>
      </c>
      <c r="E506" s="1" t="s">
        <v>3940</v>
      </c>
      <c r="F506" s="14" t="s">
        <v>2112</v>
      </c>
      <c r="M506" s="1" t="s">
        <v>2986</v>
      </c>
      <c r="N506" s="79"/>
      <c r="O506" s="81"/>
      <c r="P506" s="80"/>
      <c r="Q506" s="80"/>
      <c r="R506" s="80"/>
      <c r="S506" s="80"/>
      <c r="T506" s="80"/>
      <c r="U506" s="80"/>
      <c r="AB506" s="87" t="str">
        <f>VLOOKUP(E506,Objecten!$B$4:$C$275,2,FALSE)</f>
        <v>0004</v>
      </c>
      <c r="AC506" s="89" t="e">
        <f>VLOOKUP(F506,Elementen!$B$4:$C$4031,2,FALSE)</f>
        <v>#N/A</v>
      </c>
      <c r="AE506" s="1" t="s">
        <v>3905</v>
      </c>
      <c r="AN506" s="45"/>
    </row>
    <row r="507" spans="2:40" x14ac:dyDescent="0.2">
      <c r="B507" s="1" t="s">
        <v>2898</v>
      </c>
      <c r="E507" s="1" t="s">
        <v>3940</v>
      </c>
      <c r="F507" s="14" t="s">
        <v>2112</v>
      </c>
      <c r="M507" s="1" t="s">
        <v>2898</v>
      </c>
      <c r="N507" s="79"/>
      <c r="O507" s="81"/>
      <c r="P507" s="80"/>
      <c r="Q507" s="80"/>
      <c r="R507" s="80"/>
      <c r="S507" s="80"/>
      <c r="T507" s="80"/>
      <c r="U507" s="80"/>
      <c r="AB507" s="87" t="str">
        <f>VLOOKUP(E507,Objecten!$B$4:$C$275,2,FALSE)</f>
        <v>0004</v>
      </c>
      <c r="AC507" s="89" t="e">
        <f>VLOOKUP(F507,Elementen!$B$4:$C$4031,2,FALSE)</f>
        <v>#N/A</v>
      </c>
      <c r="AE507" s="1" t="s">
        <v>3906</v>
      </c>
      <c r="AN507" s="45"/>
    </row>
    <row r="508" spans="2:40" x14ac:dyDescent="0.2">
      <c r="B508" s="1" t="s">
        <v>2162</v>
      </c>
      <c r="E508" s="1" t="s">
        <v>3940</v>
      </c>
      <c r="F508" s="14" t="s">
        <v>2112</v>
      </c>
      <c r="M508" s="1" t="s">
        <v>2162</v>
      </c>
      <c r="N508" s="79"/>
      <c r="O508" s="81"/>
      <c r="P508" s="80"/>
      <c r="Q508" s="80"/>
      <c r="R508" s="80"/>
      <c r="S508" s="80"/>
      <c r="T508" s="80"/>
      <c r="U508" s="80"/>
      <c r="AB508" s="87" t="str">
        <f>VLOOKUP(E508,Objecten!$B$4:$C$275,2,FALSE)</f>
        <v>0004</v>
      </c>
      <c r="AC508" s="89" t="e">
        <f>VLOOKUP(F508,Elementen!$B$4:$C$4031,2,FALSE)</f>
        <v>#N/A</v>
      </c>
      <c r="AE508" s="1" t="s">
        <v>3907</v>
      </c>
      <c r="AN508" s="45"/>
    </row>
    <row r="509" spans="2:40" x14ac:dyDescent="0.2">
      <c r="B509" s="1"/>
      <c r="E509" s="1"/>
      <c r="M509" s="14"/>
      <c r="N509" s="79"/>
      <c r="O509" s="81"/>
      <c r="P509" s="80"/>
      <c r="Q509" s="80"/>
      <c r="R509" s="80"/>
      <c r="S509" s="80"/>
      <c r="T509" s="80"/>
      <c r="U509" s="80"/>
      <c r="AN509" s="45" t="str">
        <f t="shared" ref="AN509:AN572" si="4">IF(AE509&lt;&gt;"",_xlfn.CONCAT(AE509,AF509," ","000,",AG509, " ",AH509,AI509," ",AL509,"-",AM509),"")</f>
        <v/>
      </c>
    </row>
    <row r="510" spans="2:40" x14ac:dyDescent="0.2">
      <c r="B510" s="1"/>
      <c r="E510" s="1"/>
      <c r="M510" s="14"/>
      <c r="N510" s="79"/>
      <c r="O510" s="81"/>
      <c r="P510" s="80"/>
      <c r="Q510" s="80"/>
      <c r="R510" s="80"/>
      <c r="S510" s="80"/>
      <c r="T510" s="80"/>
      <c r="U510" s="80"/>
      <c r="AN510" s="45" t="str">
        <f t="shared" si="4"/>
        <v/>
      </c>
    </row>
    <row r="511" spans="2:40" x14ac:dyDescent="0.2">
      <c r="B511" s="1"/>
      <c r="E511" s="1"/>
      <c r="M511" s="14"/>
      <c r="N511" s="79"/>
      <c r="O511" s="81"/>
      <c r="P511" s="80"/>
      <c r="Q511" s="80"/>
      <c r="R511" s="80"/>
      <c r="S511" s="80"/>
      <c r="T511" s="80"/>
      <c r="U511" s="80"/>
      <c r="AN511" s="45" t="str">
        <f t="shared" si="4"/>
        <v/>
      </c>
    </row>
    <row r="512" spans="2:40" x14ac:dyDescent="0.2">
      <c r="B512" s="1"/>
      <c r="E512" s="1"/>
      <c r="M512" s="14"/>
      <c r="N512" s="79"/>
      <c r="O512" s="81"/>
      <c r="P512" s="80"/>
      <c r="Q512" s="80"/>
      <c r="R512" s="80"/>
      <c r="S512" s="80"/>
      <c r="T512" s="80"/>
      <c r="U512" s="80"/>
      <c r="AN512" s="45" t="str">
        <f t="shared" si="4"/>
        <v/>
      </c>
    </row>
    <row r="513" spans="2:40" x14ac:dyDescent="0.2">
      <c r="B513" s="1"/>
      <c r="E513" s="1"/>
      <c r="M513" s="14"/>
      <c r="N513" s="79"/>
      <c r="O513" s="81"/>
      <c r="P513" s="80"/>
      <c r="Q513" s="80"/>
      <c r="R513" s="80"/>
      <c r="S513" s="80"/>
      <c r="T513" s="80"/>
      <c r="U513" s="80"/>
      <c r="AN513" s="45" t="str">
        <f t="shared" si="4"/>
        <v/>
      </c>
    </row>
    <row r="514" spans="2:40" x14ac:dyDescent="0.2">
      <c r="B514" s="1"/>
      <c r="E514" s="1"/>
      <c r="M514" s="14"/>
      <c r="N514" s="79"/>
      <c r="O514" s="81"/>
      <c r="P514" s="80"/>
      <c r="Q514" s="80"/>
      <c r="R514" s="80"/>
      <c r="S514" s="80"/>
      <c r="T514" s="80"/>
      <c r="U514" s="80"/>
      <c r="AN514" s="45" t="str">
        <f t="shared" si="4"/>
        <v/>
      </c>
    </row>
    <row r="515" spans="2:40" x14ac:dyDescent="0.2">
      <c r="B515" s="1"/>
      <c r="E515" s="1"/>
      <c r="M515" s="14"/>
      <c r="N515" s="79"/>
      <c r="O515" s="81"/>
      <c r="P515" s="80"/>
      <c r="Q515" s="80"/>
      <c r="R515" s="80"/>
      <c r="S515" s="80"/>
      <c r="T515" s="80"/>
      <c r="U515" s="80"/>
      <c r="AN515" s="45" t="str">
        <f t="shared" si="4"/>
        <v/>
      </c>
    </row>
    <row r="516" spans="2:40" x14ac:dyDescent="0.2">
      <c r="B516" s="1"/>
      <c r="E516" s="1"/>
      <c r="M516" s="14"/>
      <c r="N516" s="79"/>
      <c r="O516" s="81"/>
      <c r="P516" s="80"/>
      <c r="Q516" s="80"/>
      <c r="R516" s="80"/>
      <c r="S516" s="80"/>
      <c r="T516" s="80"/>
      <c r="U516" s="80"/>
      <c r="AN516" s="45" t="str">
        <f t="shared" si="4"/>
        <v/>
      </c>
    </row>
    <row r="517" spans="2:40" x14ac:dyDescent="0.2">
      <c r="B517" s="1"/>
      <c r="E517" s="1"/>
      <c r="M517" s="14"/>
      <c r="N517" s="79"/>
      <c r="O517" s="81"/>
      <c r="P517" s="80"/>
      <c r="Q517" s="80"/>
      <c r="R517" s="80"/>
      <c r="S517" s="80"/>
      <c r="T517" s="80"/>
      <c r="U517" s="80"/>
      <c r="AN517" s="45" t="str">
        <f t="shared" si="4"/>
        <v/>
      </c>
    </row>
    <row r="518" spans="2:40" x14ac:dyDescent="0.2">
      <c r="B518" s="1"/>
      <c r="E518" s="1"/>
      <c r="M518" s="14"/>
      <c r="N518" s="79"/>
      <c r="O518" s="81"/>
      <c r="P518" s="80"/>
      <c r="Q518" s="80"/>
      <c r="R518" s="80"/>
      <c r="S518" s="80"/>
      <c r="T518" s="80"/>
      <c r="U518" s="80"/>
      <c r="AN518" s="45" t="str">
        <f t="shared" si="4"/>
        <v/>
      </c>
    </row>
    <row r="519" spans="2:40" x14ac:dyDescent="0.2">
      <c r="B519" s="1"/>
      <c r="E519" s="1"/>
      <c r="M519" s="14"/>
      <c r="N519" s="79"/>
      <c r="O519" s="81"/>
      <c r="P519" s="80"/>
      <c r="Q519" s="80"/>
      <c r="R519" s="80"/>
      <c r="S519" s="80"/>
      <c r="T519" s="80"/>
      <c r="U519" s="80"/>
      <c r="AN519" s="45" t="str">
        <f t="shared" si="4"/>
        <v/>
      </c>
    </row>
    <row r="520" spans="2:40" x14ac:dyDescent="0.2">
      <c r="B520" s="1"/>
      <c r="E520" s="1"/>
      <c r="M520" s="14"/>
      <c r="N520" s="79"/>
      <c r="O520" s="81"/>
      <c r="P520" s="80"/>
      <c r="Q520" s="80"/>
      <c r="R520" s="80"/>
      <c r="S520" s="80"/>
      <c r="T520" s="80"/>
      <c r="U520" s="80"/>
      <c r="AN520" s="45" t="str">
        <f t="shared" si="4"/>
        <v/>
      </c>
    </row>
    <row r="521" spans="2:40" x14ac:dyDescent="0.2">
      <c r="B521" s="1"/>
      <c r="E521" s="1"/>
      <c r="M521" s="14"/>
      <c r="N521" s="79"/>
      <c r="O521" s="81"/>
      <c r="P521" s="80"/>
      <c r="Q521" s="80"/>
      <c r="R521" s="80"/>
      <c r="S521" s="80"/>
      <c r="T521" s="80"/>
      <c r="U521" s="80"/>
      <c r="AN521" s="45" t="str">
        <f t="shared" si="4"/>
        <v/>
      </c>
    </row>
    <row r="522" spans="2:40" x14ac:dyDescent="0.2">
      <c r="B522" s="1"/>
      <c r="E522" s="1"/>
      <c r="M522" s="14"/>
      <c r="N522" s="79"/>
      <c r="O522" s="81"/>
      <c r="P522" s="80"/>
      <c r="Q522" s="80"/>
      <c r="R522" s="80"/>
      <c r="S522" s="80"/>
      <c r="T522" s="80"/>
      <c r="U522" s="80"/>
      <c r="AN522" s="45" t="str">
        <f t="shared" si="4"/>
        <v/>
      </c>
    </row>
    <row r="523" spans="2:40" x14ac:dyDescent="0.2">
      <c r="B523" s="1"/>
      <c r="E523" s="1"/>
      <c r="M523" s="14"/>
      <c r="N523" s="79"/>
      <c r="O523" s="81"/>
      <c r="P523" s="80"/>
      <c r="Q523" s="80"/>
      <c r="R523" s="80"/>
      <c r="S523" s="80"/>
      <c r="T523" s="80"/>
      <c r="U523" s="80"/>
      <c r="AN523" s="45" t="str">
        <f t="shared" si="4"/>
        <v/>
      </c>
    </row>
    <row r="524" spans="2:40" x14ac:dyDescent="0.2">
      <c r="B524" s="1"/>
      <c r="E524" s="1"/>
      <c r="M524" s="14"/>
      <c r="N524" s="79"/>
      <c r="O524" s="81"/>
      <c r="P524" s="80"/>
      <c r="Q524" s="80"/>
      <c r="R524" s="80"/>
      <c r="S524" s="80"/>
      <c r="T524" s="80"/>
      <c r="U524" s="80"/>
      <c r="AN524" s="45" t="str">
        <f t="shared" si="4"/>
        <v/>
      </c>
    </row>
    <row r="525" spans="2:40" x14ac:dyDescent="0.2">
      <c r="B525" s="1"/>
      <c r="E525" s="1"/>
      <c r="M525" s="14"/>
      <c r="N525" s="79"/>
      <c r="O525" s="81"/>
      <c r="P525" s="80"/>
      <c r="Q525" s="80"/>
      <c r="R525" s="80"/>
      <c r="S525" s="80"/>
      <c r="T525" s="80"/>
      <c r="U525" s="80"/>
      <c r="AN525" s="45" t="str">
        <f t="shared" si="4"/>
        <v/>
      </c>
    </row>
    <row r="526" spans="2:40" x14ac:dyDescent="0.2">
      <c r="B526" s="1"/>
      <c r="E526" s="1"/>
      <c r="M526" s="14"/>
      <c r="N526" s="79"/>
      <c r="O526" s="81"/>
      <c r="P526" s="80"/>
      <c r="Q526" s="80"/>
      <c r="R526" s="80"/>
      <c r="S526" s="80"/>
      <c r="T526" s="80"/>
      <c r="U526" s="80"/>
      <c r="AN526" s="45" t="str">
        <f t="shared" si="4"/>
        <v/>
      </c>
    </row>
    <row r="527" spans="2:40" x14ac:dyDescent="0.2">
      <c r="B527" s="1"/>
      <c r="E527" s="1"/>
      <c r="M527" s="14"/>
      <c r="N527" s="79"/>
      <c r="O527" s="81"/>
      <c r="P527" s="80"/>
      <c r="Q527" s="80"/>
      <c r="R527" s="80"/>
      <c r="S527" s="80"/>
      <c r="T527" s="80"/>
      <c r="U527" s="80"/>
      <c r="AN527" s="45" t="str">
        <f t="shared" si="4"/>
        <v/>
      </c>
    </row>
    <row r="528" spans="2:40" x14ac:dyDescent="0.2">
      <c r="B528" s="1"/>
      <c r="E528" s="1"/>
      <c r="M528" s="14"/>
      <c r="N528" s="79"/>
      <c r="O528" s="81"/>
      <c r="P528" s="80"/>
      <c r="Q528" s="80"/>
      <c r="R528" s="80"/>
      <c r="S528" s="80"/>
      <c r="T528" s="80"/>
      <c r="U528" s="80"/>
      <c r="AN528" s="45" t="str">
        <f t="shared" si="4"/>
        <v/>
      </c>
    </row>
    <row r="529" spans="2:40" x14ac:dyDescent="0.2">
      <c r="B529" s="1"/>
      <c r="E529" s="1"/>
      <c r="M529" s="14"/>
      <c r="N529" s="79"/>
      <c r="O529" s="81"/>
      <c r="P529" s="80"/>
      <c r="Q529" s="80"/>
      <c r="R529" s="80"/>
      <c r="S529" s="80"/>
      <c r="T529" s="80"/>
      <c r="U529" s="80"/>
      <c r="AN529" s="45" t="str">
        <f t="shared" si="4"/>
        <v/>
      </c>
    </row>
    <row r="530" spans="2:40" x14ac:dyDescent="0.2">
      <c r="B530" s="1"/>
      <c r="E530" s="1"/>
      <c r="M530" s="14"/>
      <c r="N530" s="79"/>
      <c r="O530" s="81"/>
      <c r="P530" s="80"/>
      <c r="Q530" s="80"/>
      <c r="R530" s="80"/>
      <c r="S530" s="80"/>
      <c r="T530" s="80"/>
      <c r="U530" s="80"/>
      <c r="AN530" s="45" t="str">
        <f t="shared" si="4"/>
        <v/>
      </c>
    </row>
    <row r="531" spans="2:40" x14ac:dyDescent="0.2">
      <c r="B531" s="1"/>
      <c r="E531" s="1"/>
      <c r="M531" s="14"/>
      <c r="N531" s="79"/>
      <c r="O531" s="81"/>
      <c r="P531" s="80"/>
      <c r="Q531" s="80"/>
      <c r="R531" s="80"/>
      <c r="S531" s="80"/>
      <c r="T531" s="80"/>
      <c r="U531" s="80"/>
      <c r="AN531" s="45" t="str">
        <f t="shared" si="4"/>
        <v/>
      </c>
    </row>
    <row r="532" spans="2:40" x14ac:dyDescent="0.2">
      <c r="B532" s="1"/>
      <c r="E532" s="1"/>
      <c r="M532" s="14"/>
      <c r="N532" s="79"/>
      <c r="O532" s="81"/>
      <c r="P532" s="80"/>
      <c r="Q532" s="80"/>
      <c r="R532" s="80"/>
      <c r="S532" s="80"/>
      <c r="T532" s="80"/>
      <c r="U532" s="80"/>
      <c r="AN532" s="45" t="str">
        <f t="shared" si="4"/>
        <v/>
      </c>
    </row>
    <row r="533" spans="2:40" x14ac:dyDescent="0.2">
      <c r="B533" s="1"/>
      <c r="E533" s="1"/>
      <c r="M533" s="14"/>
      <c r="N533" s="79"/>
      <c r="O533" s="81"/>
      <c r="P533" s="80"/>
      <c r="Q533" s="80"/>
      <c r="R533" s="80"/>
      <c r="S533" s="80"/>
      <c r="T533" s="80"/>
      <c r="U533" s="80"/>
      <c r="AN533" s="45" t="str">
        <f t="shared" si="4"/>
        <v/>
      </c>
    </row>
    <row r="534" spans="2:40" x14ac:dyDescent="0.2">
      <c r="B534" s="1"/>
      <c r="E534" s="1"/>
      <c r="M534" s="14"/>
      <c r="N534" s="79"/>
      <c r="O534" s="81"/>
      <c r="P534" s="80"/>
      <c r="Q534" s="80"/>
      <c r="R534" s="80"/>
      <c r="S534" s="80"/>
      <c r="T534" s="80"/>
      <c r="U534" s="80"/>
      <c r="AN534" s="45" t="str">
        <f t="shared" si="4"/>
        <v/>
      </c>
    </row>
    <row r="535" spans="2:40" x14ac:dyDescent="0.2">
      <c r="B535" s="1"/>
      <c r="E535" s="1"/>
      <c r="M535" s="14"/>
      <c r="N535" s="79"/>
      <c r="O535" s="81"/>
      <c r="P535" s="80"/>
      <c r="Q535" s="80"/>
      <c r="R535" s="80"/>
      <c r="S535" s="80"/>
      <c r="T535" s="80"/>
      <c r="U535" s="80"/>
      <c r="AN535" s="45" t="str">
        <f t="shared" si="4"/>
        <v/>
      </c>
    </row>
    <row r="536" spans="2:40" x14ac:dyDescent="0.2">
      <c r="B536" s="1"/>
      <c r="E536" s="1"/>
      <c r="M536" s="14"/>
      <c r="N536" s="79"/>
      <c r="O536" s="81"/>
      <c r="P536" s="80"/>
      <c r="Q536" s="80"/>
      <c r="R536" s="80"/>
      <c r="S536" s="80"/>
      <c r="T536" s="80"/>
      <c r="U536" s="80"/>
      <c r="AN536" s="45" t="str">
        <f t="shared" si="4"/>
        <v/>
      </c>
    </row>
    <row r="537" spans="2:40" x14ac:dyDescent="0.2">
      <c r="B537" s="1"/>
      <c r="E537" s="1"/>
      <c r="M537" s="14"/>
      <c r="N537" s="79"/>
      <c r="O537" s="81"/>
      <c r="P537" s="80"/>
      <c r="Q537" s="80"/>
      <c r="R537" s="80"/>
      <c r="S537" s="80"/>
      <c r="T537" s="80"/>
      <c r="U537" s="80"/>
      <c r="AN537" s="45" t="str">
        <f t="shared" si="4"/>
        <v/>
      </c>
    </row>
    <row r="538" spans="2:40" x14ac:dyDescent="0.2">
      <c r="B538" s="1"/>
      <c r="E538" s="1"/>
      <c r="M538" s="14"/>
      <c r="N538" s="79"/>
      <c r="O538" s="81"/>
      <c r="P538" s="80"/>
      <c r="Q538" s="80"/>
      <c r="R538" s="80"/>
      <c r="S538" s="80"/>
      <c r="T538" s="80"/>
      <c r="U538" s="80"/>
      <c r="AN538" s="45" t="str">
        <f t="shared" si="4"/>
        <v/>
      </c>
    </row>
    <row r="539" spans="2:40" x14ac:dyDescent="0.2">
      <c r="B539" s="1"/>
      <c r="E539" s="1"/>
      <c r="M539" s="14"/>
      <c r="N539" s="79"/>
      <c r="O539" s="81"/>
      <c r="P539" s="80"/>
      <c r="Q539" s="80"/>
      <c r="R539" s="80"/>
      <c r="S539" s="80"/>
      <c r="T539" s="80"/>
      <c r="U539" s="80"/>
      <c r="AN539" s="45" t="str">
        <f t="shared" si="4"/>
        <v/>
      </c>
    </row>
    <row r="540" spans="2:40" x14ac:dyDescent="0.2">
      <c r="B540" s="1"/>
      <c r="E540" s="1"/>
      <c r="M540" s="14"/>
      <c r="N540" s="79"/>
      <c r="O540" s="81"/>
      <c r="P540" s="80"/>
      <c r="Q540" s="80"/>
      <c r="R540" s="80"/>
      <c r="S540" s="80"/>
      <c r="T540" s="80"/>
      <c r="U540" s="80"/>
      <c r="AN540" s="45" t="str">
        <f t="shared" si="4"/>
        <v/>
      </c>
    </row>
    <row r="541" spans="2:40" x14ac:dyDescent="0.2">
      <c r="B541" s="1"/>
      <c r="E541" s="1"/>
      <c r="M541" s="14"/>
      <c r="N541" s="79"/>
      <c r="O541" s="81"/>
      <c r="P541" s="80"/>
      <c r="Q541" s="80"/>
      <c r="R541" s="80"/>
      <c r="S541" s="80"/>
      <c r="T541" s="80"/>
      <c r="U541" s="80"/>
      <c r="AN541" s="45" t="str">
        <f t="shared" si="4"/>
        <v/>
      </c>
    </row>
    <row r="542" spans="2:40" x14ac:dyDescent="0.2">
      <c r="B542" s="1"/>
      <c r="E542" s="1"/>
      <c r="M542" s="14"/>
      <c r="N542" s="79"/>
      <c r="O542" s="81"/>
      <c r="P542" s="80"/>
      <c r="Q542" s="80"/>
      <c r="R542" s="80"/>
      <c r="S542" s="80"/>
      <c r="T542" s="80"/>
      <c r="U542" s="80"/>
      <c r="AN542" s="45" t="str">
        <f t="shared" si="4"/>
        <v/>
      </c>
    </row>
    <row r="543" spans="2:40" x14ac:dyDescent="0.2">
      <c r="B543" s="1"/>
      <c r="E543" s="1"/>
      <c r="M543" s="14"/>
      <c r="N543" s="79"/>
      <c r="O543" s="81"/>
      <c r="P543" s="80"/>
      <c r="Q543" s="80"/>
      <c r="R543" s="80"/>
      <c r="S543" s="80"/>
      <c r="T543" s="80"/>
      <c r="U543" s="80"/>
      <c r="AN543" s="45" t="str">
        <f t="shared" si="4"/>
        <v/>
      </c>
    </row>
    <row r="544" spans="2:40" x14ac:dyDescent="0.2">
      <c r="B544" s="1"/>
      <c r="E544" s="1"/>
      <c r="M544" s="14"/>
      <c r="N544" s="79"/>
      <c r="O544" s="81"/>
      <c r="P544" s="80"/>
      <c r="Q544" s="80"/>
      <c r="R544" s="80"/>
      <c r="S544" s="80"/>
      <c r="T544" s="80"/>
      <c r="U544" s="80"/>
      <c r="AN544" s="45" t="str">
        <f t="shared" si="4"/>
        <v/>
      </c>
    </row>
    <row r="545" spans="2:40" x14ac:dyDescent="0.2">
      <c r="B545" s="1"/>
      <c r="E545" s="1"/>
      <c r="M545" s="14"/>
      <c r="N545" s="79"/>
      <c r="O545" s="81"/>
      <c r="P545" s="80"/>
      <c r="Q545" s="80"/>
      <c r="R545" s="80"/>
      <c r="S545" s="80"/>
      <c r="T545" s="80"/>
      <c r="U545" s="80"/>
      <c r="AN545" s="45" t="str">
        <f t="shared" si="4"/>
        <v/>
      </c>
    </row>
    <row r="546" spans="2:40" x14ac:dyDescent="0.2">
      <c r="B546" s="1"/>
      <c r="E546" s="1"/>
      <c r="M546" s="14"/>
      <c r="N546" s="79"/>
      <c r="O546" s="81"/>
      <c r="P546" s="80"/>
      <c r="Q546" s="80"/>
      <c r="R546" s="80"/>
      <c r="S546" s="80"/>
      <c r="T546" s="80"/>
      <c r="U546" s="80"/>
      <c r="AN546" s="45" t="str">
        <f t="shared" si="4"/>
        <v/>
      </c>
    </row>
    <row r="547" spans="2:40" x14ac:dyDescent="0.2">
      <c r="B547" s="1"/>
      <c r="E547" s="1"/>
      <c r="M547" s="14"/>
      <c r="N547" s="79"/>
      <c r="O547" s="81"/>
      <c r="P547" s="80"/>
      <c r="Q547" s="80"/>
      <c r="R547" s="80"/>
      <c r="S547" s="80"/>
      <c r="T547" s="80"/>
      <c r="U547" s="80"/>
      <c r="AN547" s="45" t="str">
        <f t="shared" si="4"/>
        <v/>
      </c>
    </row>
    <row r="548" spans="2:40" x14ac:dyDescent="0.2">
      <c r="B548" s="1"/>
      <c r="E548" s="1"/>
      <c r="M548" s="14"/>
      <c r="N548" s="79"/>
      <c r="O548" s="81"/>
      <c r="P548" s="80"/>
      <c r="Q548" s="80"/>
      <c r="R548" s="80"/>
      <c r="S548" s="80"/>
      <c r="T548" s="80"/>
      <c r="U548" s="80"/>
      <c r="AN548" s="45" t="str">
        <f t="shared" si="4"/>
        <v/>
      </c>
    </row>
    <row r="549" spans="2:40" x14ac:dyDescent="0.2">
      <c r="B549" s="1"/>
      <c r="E549" s="1"/>
      <c r="M549" s="14"/>
      <c r="N549" s="79"/>
      <c r="O549" s="81"/>
      <c r="P549" s="80"/>
      <c r="Q549" s="80"/>
      <c r="R549" s="80"/>
      <c r="S549" s="80"/>
      <c r="T549" s="80"/>
      <c r="U549" s="80"/>
      <c r="AN549" s="45" t="str">
        <f t="shared" si="4"/>
        <v/>
      </c>
    </row>
    <row r="550" spans="2:40" x14ac:dyDescent="0.2">
      <c r="B550" s="1"/>
      <c r="E550" s="1"/>
      <c r="M550" s="14"/>
      <c r="N550" s="79"/>
      <c r="O550" s="81"/>
      <c r="P550" s="80"/>
      <c r="Q550" s="80"/>
      <c r="R550" s="80"/>
      <c r="S550" s="80"/>
      <c r="T550" s="80"/>
      <c r="U550" s="80"/>
      <c r="AN550" s="45" t="str">
        <f t="shared" si="4"/>
        <v/>
      </c>
    </row>
    <row r="551" spans="2:40" x14ac:dyDescent="0.2">
      <c r="B551" s="1"/>
      <c r="E551" s="1"/>
      <c r="M551" s="14"/>
      <c r="N551" s="79"/>
      <c r="O551" s="81"/>
      <c r="P551" s="80"/>
      <c r="Q551" s="80"/>
      <c r="R551" s="80"/>
      <c r="S551" s="80"/>
      <c r="T551" s="80"/>
      <c r="U551" s="80"/>
      <c r="AN551" s="45" t="str">
        <f t="shared" si="4"/>
        <v/>
      </c>
    </row>
    <row r="552" spans="2:40" x14ac:dyDescent="0.2">
      <c r="B552" s="1"/>
      <c r="E552" s="1"/>
      <c r="M552" s="14"/>
      <c r="N552" s="79"/>
      <c r="O552" s="81"/>
      <c r="P552" s="80"/>
      <c r="Q552" s="80"/>
      <c r="R552" s="80"/>
      <c r="S552" s="80"/>
      <c r="T552" s="80"/>
      <c r="U552" s="80"/>
      <c r="AN552" s="45" t="str">
        <f t="shared" si="4"/>
        <v/>
      </c>
    </row>
    <row r="553" spans="2:40" x14ac:dyDescent="0.2">
      <c r="B553" s="1"/>
      <c r="E553" s="1"/>
      <c r="M553" s="14"/>
      <c r="N553" s="79"/>
      <c r="O553" s="81"/>
      <c r="P553" s="80"/>
      <c r="Q553" s="80"/>
      <c r="R553" s="80"/>
      <c r="S553" s="80"/>
      <c r="T553" s="80"/>
      <c r="U553" s="80"/>
      <c r="AN553" s="45" t="str">
        <f t="shared" si="4"/>
        <v/>
      </c>
    </row>
    <row r="554" spans="2:40" x14ac:dyDescent="0.2">
      <c r="B554" s="1"/>
      <c r="E554" s="1"/>
      <c r="M554" s="14"/>
      <c r="N554" s="79"/>
      <c r="O554" s="81"/>
      <c r="P554" s="80"/>
      <c r="Q554" s="80"/>
      <c r="R554" s="80"/>
      <c r="S554" s="80"/>
      <c r="T554" s="80"/>
      <c r="U554" s="80"/>
      <c r="AN554" s="45" t="str">
        <f t="shared" si="4"/>
        <v/>
      </c>
    </row>
    <row r="555" spans="2:40" x14ac:dyDescent="0.2">
      <c r="B555" s="1"/>
      <c r="E555" s="1"/>
      <c r="M555" s="14"/>
      <c r="N555" s="79"/>
      <c r="O555" s="81"/>
      <c r="P555" s="80"/>
      <c r="Q555" s="80"/>
      <c r="R555" s="80"/>
      <c r="S555" s="80"/>
      <c r="T555" s="80"/>
      <c r="U555" s="80"/>
      <c r="AN555" s="45" t="str">
        <f t="shared" si="4"/>
        <v/>
      </c>
    </row>
    <row r="556" spans="2:40" x14ac:dyDescent="0.2">
      <c r="B556" s="1"/>
      <c r="E556" s="1"/>
      <c r="M556" s="14"/>
      <c r="N556" s="79"/>
      <c r="O556" s="81"/>
      <c r="P556" s="80"/>
      <c r="Q556" s="80"/>
      <c r="R556" s="80"/>
      <c r="S556" s="80"/>
      <c r="T556" s="80"/>
      <c r="U556" s="80"/>
      <c r="AN556" s="45" t="str">
        <f t="shared" si="4"/>
        <v/>
      </c>
    </row>
    <row r="557" spans="2:40" x14ac:dyDescent="0.2">
      <c r="B557" s="1"/>
      <c r="E557" s="1"/>
      <c r="M557" s="14"/>
      <c r="N557" s="79"/>
      <c r="O557" s="81"/>
      <c r="P557" s="80"/>
      <c r="Q557" s="80"/>
      <c r="R557" s="80"/>
      <c r="S557" s="80"/>
      <c r="T557" s="80"/>
      <c r="U557" s="80"/>
      <c r="AN557" s="45" t="str">
        <f t="shared" si="4"/>
        <v/>
      </c>
    </row>
    <row r="558" spans="2:40" x14ac:dyDescent="0.2">
      <c r="B558" s="1"/>
      <c r="E558" s="1"/>
      <c r="M558" s="14"/>
      <c r="N558" s="79"/>
      <c r="O558" s="81"/>
      <c r="P558" s="80"/>
      <c r="Q558" s="80"/>
      <c r="R558" s="80"/>
      <c r="S558" s="80"/>
      <c r="T558" s="80"/>
      <c r="U558" s="80"/>
      <c r="AN558" s="45" t="str">
        <f t="shared" si="4"/>
        <v/>
      </c>
    </row>
    <row r="559" spans="2:40" x14ac:dyDescent="0.2">
      <c r="B559" s="1"/>
      <c r="E559" s="1"/>
      <c r="M559" s="14"/>
      <c r="N559" s="79"/>
      <c r="O559" s="81"/>
      <c r="P559" s="80"/>
      <c r="Q559" s="80"/>
      <c r="R559" s="80"/>
      <c r="S559" s="80"/>
      <c r="T559" s="80"/>
      <c r="U559" s="80"/>
      <c r="AN559" s="45" t="str">
        <f t="shared" si="4"/>
        <v/>
      </c>
    </row>
    <row r="560" spans="2:40" x14ac:dyDescent="0.2">
      <c r="B560" s="1"/>
      <c r="E560" s="1"/>
      <c r="M560" s="14"/>
      <c r="N560" s="79"/>
      <c r="O560" s="81"/>
      <c r="P560" s="80"/>
      <c r="Q560" s="80"/>
      <c r="R560" s="80"/>
      <c r="S560" s="80"/>
      <c r="T560" s="80"/>
      <c r="U560" s="80"/>
      <c r="AN560" s="45" t="str">
        <f t="shared" si="4"/>
        <v/>
      </c>
    </row>
    <row r="561" spans="2:40" x14ac:dyDescent="0.2">
      <c r="B561" s="1"/>
      <c r="E561" s="1"/>
      <c r="M561" s="14"/>
      <c r="N561" s="79"/>
      <c r="O561" s="81"/>
      <c r="P561" s="80"/>
      <c r="Q561" s="80"/>
      <c r="R561" s="80"/>
      <c r="S561" s="80"/>
      <c r="T561" s="80"/>
      <c r="U561" s="80"/>
      <c r="AN561" s="45" t="str">
        <f t="shared" si="4"/>
        <v/>
      </c>
    </row>
    <row r="562" spans="2:40" x14ac:dyDescent="0.2">
      <c r="B562" s="1"/>
      <c r="E562" s="1"/>
      <c r="M562" s="14"/>
      <c r="N562" s="79"/>
      <c r="O562" s="81"/>
      <c r="P562" s="80"/>
      <c r="Q562" s="80"/>
      <c r="R562" s="80"/>
      <c r="S562" s="80"/>
      <c r="T562" s="80"/>
      <c r="U562" s="80"/>
      <c r="AN562" s="45" t="str">
        <f t="shared" si="4"/>
        <v/>
      </c>
    </row>
    <row r="563" spans="2:40" x14ac:dyDescent="0.2">
      <c r="B563" s="1"/>
      <c r="E563" s="1"/>
      <c r="M563" s="14"/>
      <c r="N563" s="79"/>
      <c r="O563" s="81"/>
      <c r="P563" s="80"/>
      <c r="Q563" s="80"/>
      <c r="R563" s="80"/>
      <c r="S563" s="80"/>
      <c r="T563" s="80"/>
      <c r="U563" s="80"/>
      <c r="AN563" s="45" t="str">
        <f t="shared" si="4"/>
        <v/>
      </c>
    </row>
    <row r="564" spans="2:40" x14ac:dyDescent="0.2">
      <c r="B564" s="1"/>
      <c r="E564" s="1"/>
      <c r="M564" s="14"/>
      <c r="N564" s="79"/>
      <c r="O564" s="81"/>
      <c r="P564" s="80"/>
      <c r="Q564" s="80"/>
      <c r="R564" s="80"/>
      <c r="S564" s="80"/>
      <c r="T564" s="80"/>
      <c r="U564" s="80"/>
      <c r="AN564" s="45" t="str">
        <f t="shared" si="4"/>
        <v/>
      </c>
    </row>
    <row r="565" spans="2:40" x14ac:dyDescent="0.2">
      <c r="B565" s="1"/>
      <c r="E565" s="1"/>
      <c r="M565" s="14"/>
      <c r="N565" s="79"/>
      <c r="O565" s="81"/>
      <c r="P565" s="80"/>
      <c r="Q565" s="80"/>
      <c r="R565" s="80"/>
      <c r="S565" s="80"/>
      <c r="T565" s="80"/>
      <c r="U565" s="80"/>
      <c r="AN565" s="45" t="str">
        <f t="shared" si="4"/>
        <v/>
      </c>
    </row>
    <row r="566" spans="2:40" x14ac:dyDescent="0.2">
      <c r="B566" s="1"/>
      <c r="E566" s="1"/>
      <c r="M566" s="14"/>
      <c r="N566" s="79"/>
      <c r="O566" s="81"/>
      <c r="P566" s="80"/>
      <c r="Q566" s="80"/>
      <c r="R566" s="80"/>
      <c r="S566" s="80"/>
      <c r="T566" s="80"/>
      <c r="U566" s="80"/>
      <c r="AN566" s="45" t="str">
        <f t="shared" si="4"/>
        <v/>
      </c>
    </row>
    <row r="567" spans="2:40" x14ac:dyDescent="0.2">
      <c r="B567" s="1"/>
      <c r="E567" s="1"/>
      <c r="M567" s="14"/>
      <c r="N567" s="79"/>
      <c r="O567" s="81"/>
      <c r="P567" s="80"/>
      <c r="Q567" s="80"/>
      <c r="R567" s="80"/>
      <c r="S567" s="80"/>
      <c r="T567" s="80"/>
      <c r="U567" s="80"/>
      <c r="AN567" s="45" t="str">
        <f t="shared" si="4"/>
        <v/>
      </c>
    </row>
    <row r="568" spans="2:40" x14ac:dyDescent="0.2">
      <c r="B568" s="1"/>
      <c r="E568" s="1"/>
      <c r="M568" s="14"/>
      <c r="N568" s="79"/>
      <c r="O568" s="81"/>
      <c r="P568" s="80"/>
      <c r="Q568" s="80"/>
      <c r="R568" s="80"/>
      <c r="S568" s="80"/>
      <c r="T568" s="80"/>
      <c r="U568" s="80"/>
      <c r="AN568" s="45" t="str">
        <f t="shared" si="4"/>
        <v/>
      </c>
    </row>
    <row r="569" spans="2:40" x14ac:dyDescent="0.2">
      <c r="B569" s="1"/>
      <c r="E569" s="1"/>
      <c r="M569" s="14"/>
      <c r="N569" s="79"/>
      <c r="O569" s="81"/>
      <c r="P569" s="80"/>
      <c r="Q569" s="80"/>
      <c r="R569" s="80"/>
      <c r="S569" s="80"/>
      <c r="T569" s="80"/>
      <c r="U569" s="80"/>
      <c r="AN569" s="45" t="str">
        <f t="shared" si="4"/>
        <v/>
      </c>
    </row>
    <row r="570" spans="2:40" x14ac:dyDescent="0.2">
      <c r="B570" s="1"/>
      <c r="E570" s="1"/>
      <c r="M570" s="14"/>
      <c r="N570" s="79"/>
      <c r="O570" s="81"/>
      <c r="P570" s="80"/>
      <c r="Q570" s="80"/>
      <c r="R570" s="80"/>
      <c r="S570" s="80"/>
      <c r="T570" s="80"/>
      <c r="U570" s="80"/>
      <c r="AN570" s="45" t="str">
        <f t="shared" si="4"/>
        <v/>
      </c>
    </row>
    <row r="571" spans="2:40" x14ac:dyDescent="0.2">
      <c r="B571" s="1"/>
      <c r="E571" s="1"/>
      <c r="M571" s="14"/>
      <c r="N571" s="79"/>
      <c r="O571" s="81"/>
      <c r="P571" s="80"/>
      <c r="Q571" s="80"/>
      <c r="R571" s="80"/>
      <c r="S571" s="80"/>
      <c r="T571" s="80"/>
      <c r="U571" s="80"/>
      <c r="AN571" s="45" t="str">
        <f t="shared" si="4"/>
        <v/>
      </c>
    </row>
    <row r="572" spans="2:40" x14ac:dyDescent="0.2">
      <c r="B572" s="1"/>
      <c r="E572" s="1"/>
      <c r="M572" s="14"/>
      <c r="N572" s="79"/>
      <c r="O572" s="81"/>
      <c r="P572" s="80"/>
      <c r="Q572" s="80"/>
      <c r="R572" s="80"/>
      <c r="S572" s="80"/>
      <c r="T572" s="80"/>
      <c r="U572" s="80"/>
      <c r="AN572" s="45" t="str">
        <f t="shared" si="4"/>
        <v/>
      </c>
    </row>
    <row r="573" spans="2:40" x14ac:dyDescent="0.2">
      <c r="B573" s="1"/>
      <c r="E573" s="1"/>
      <c r="M573" s="14"/>
      <c r="N573" s="79"/>
      <c r="O573" s="81"/>
      <c r="P573" s="80"/>
      <c r="Q573" s="80"/>
      <c r="R573" s="80"/>
      <c r="S573" s="80"/>
      <c r="T573" s="80"/>
      <c r="U573" s="80"/>
      <c r="AN573" s="45" t="str">
        <f t="shared" ref="AN573:AN636" si="5">IF(AE573&lt;&gt;"",_xlfn.CONCAT(AE573,AF573," ","000,",AG573, " ",AH573,AI573," ",AL573,"-",AM573),"")</f>
        <v/>
      </c>
    </row>
    <row r="574" spans="2:40" x14ac:dyDescent="0.2">
      <c r="B574" s="1"/>
      <c r="E574" s="1"/>
      <c r="M574" s="14"/>
      <c r="N574" s="79"/>
      <c r="O574" s="81"/>
      <c r="P574" s="80"/>
      <c r="Q574" s="80"/>
      <c r="R574" s="80"/>
      <c r="S574" s="80"/>
      <c r="T574" s="80"/>
      <c r="U574" s="80"/>
      <c r="AN574" s="45" t="str">
        <f t="shared" si="5"/>
        <v/>
      </c>
    </row>
    <row r="575" spans="2:40" x14ac:dyDescent="0.2">
      <c r="B575" s="1"/>
      <c r="E575" s="1"/>
      <c r="M575" s="14"/>
      <c r="N575" s="79"/>
      <c r="O575" s="81"/>
      <c r="P575" s="80"/>
      <c r="Q575" s="80"/>
      <c r="R575" s="80"/>
      <c r="S575" s="80"/>
      <c r="T575" s="80"/>
      <c r="U575" s="80"/>
      <c r="AN575" s="45" t="str">
        <f t="shared" si="5"/>
        <v/>
      </c>
    </row>
    <row r="576" spans="2:40" x14ac:dyDescent="0.2">
      <c r="B576" s="1"/>
      <c r="E576" s="1"/>
      <c r="M576" s="14"/>
      <c r="N576" s="79"/>
      <c r="O576" s="81"/>
      <c r="P576" s="80"/>
      <c r="Q576" s="80"/>
      <c r="R576" s="80"/>
      <c r="S576" s="80"/>
      <c r="T576" s="80"/>
      <c r="U576" s="80"/>
      <c r="AN576" s="45" t="str">
        <f t="shared" si="5"/>
        <v/>
      </c>
    </row>
    <row r="577" spans="2:40" x14ac:dyDescent="0.2">
      <c r="B577" s="1"/>
      <c r="E577" s="1"/>
      <c r="M577" s="14"/>
      <c r="N577" s="79"/>
      <c r="O577" s="81"/>
      <c r="P577" s="80"/>
      <c r="Q577" s="80"/>
      <c r="R577" s="80"/>
      <c r="S577" s="80"/>
      <c r="T577" s="80"/>
      <c r="U577" s="80"/>
      <c r="AN577" s="45" t="str">
        <f t="shared" si="5"/>
        <v/>
      </c>
    </row>
    <row r="578" spans="2:40" x14ac:dyDescent="0.2">
      <c r="B578" s="1"/>
      <c r="E578" s="1"/>
      <c r="M578" s="14"/>
      <c r="N578" s="79"/>
      <c r="O578" s="81"/>
      <c r="P578" s="80"/>
      <c r="Q578" s="80"/>
      <c r="R578" s="80"/>
      <c r="S578" s="80"/>
      <c r="T578" s="80"/>
      <c r="U578" s="80"/>
      <c r="AN578" s="45" t="str">
        <f t="shared" si="5"/>
        <v/>
      </c>
    </row>
    <row r="579" spans="2:40" x14ac:dyDescent="0.2">
      <c r="B579" s="1"/>
      <c r="E579" s="1"/>
      <c r="M579" s="14"/>
      <c r="N579" s="79"/>
      <c r="O579" s="81"/>
      <c r="P579" s="80"/>
      <c r="Q579" s="80"/>
      <c r="R579" s="80"/>
      <c r="S579" s="80"/>
      <c r="T579" s="80"/>
      <c r="U579" s="80"/>
      <c r="AN579" s="45" t="str">
        <f t="shared" si="5"/>
        <v/>
      </c>
    </row>
    <row r="580" spans="2:40" x14ac:dyDescent="0.2">
      <c r="B580" s="1"/>
      <c r="E580" s="1"/>
      <c r="M580" s="14"/>
      <c r="N580" s="79"/>
      <c r="O580" s="81"/>
      <c r="P580" s="80"/>
      <c r="Q580" s="80"/>
      <c r="R580" s="80"/>
      <c r="S580" s="80"/>
      <c r="T580" s="80"/>
      <c r="U580" s="80"/>
      <c r="AN580" s="45" t="str">
        <f t="shared" si="5"/>
        <v/>
      </c>
    </row>
    <row r="581" spans="2:40" x14ac:dyDescent="0.2">
      <c r="B581" s="1"/>
      <c r="E581" s="1"/>
      <c r="M581" s="14"/>
      <c r="N581" s="79"/>
      <c r="O581" s="81"/>
      <c r="P581" s="80"/>
      <c r="Q581" s="80"/>
      <c r="R581" s="80"/>
      <c r="S581" s="80"/>
      <c r="T581" s="80"/>
      <c r="U581" s="80"/>
      <c r="AN581" s="45" t="str">
        <f t="shared" si="5"/>
        <v/>
      </c>
    </row>
    <row r="582" spans="2:40" x14ac:dyDescent="0.2">
      <c r="B582" s="1"/>
      <c r="E582" s="1"/>
      <c r="M582" s="14"/>
      <c r="N582" s="79"/>
      <c r="O582" s="81"/>
      <c r="P582" s="80"/>
      <c r="Q582" s="80"/>
      <c r="R582" s="80"/>
      <c r="S582" s="80"/>
      <c r="T582" s="80"/>
      <c r="U582" s="80"/>
      <c r="AN582" s="45" t="str">
        <f t="shared" si="5"/>
        <v/>
      </c>
    </row>
    <row r="583" spans="2:40" x14ac:dyDescent="0.2">
      <c r="B583" s="1"/>
      <c r="E583" s="1"/>
      <c r="M583" s="14"/>
      <c r="N583" s="79"/>
      <c r="O583" s="81"/>
      <c r="P583" s="80"/>
      <c r="Q583" s="80"/>
      <c r="R583" s="80"/>
      <c r="S583" s="80"/>
      <c r="T583" s="80"/>
      <c r="U583" s="80"/>
      <c r="AN583" s="45" t="str">
        <f t="shared" si="5"/>
        <v/>
      </c>
    </row>
    <row r="584" spans="2:40" x14ac:dyDescent="0.2">
      <c r="B584" s="1"/>
      <c r="E584" s="1"/>
      <c r="M584" s="14"/>
      <c r="N584" s="79"/>
      <c r="O584" s="81"/>
      <c r="P584" s="80"/>
      <c r="Q584" s="80"/>
      <c r="R584" s="80"/>
      <c r="S584" s="80"/>
      <c r="T584" s="80"/>
      <c r="U584" s="80"/>
      <c r="AN584" s="45" t="str">
        <f t="shared" si="5"/>
        <v/>
      </c>
    </row>
    <row r="585" spans="2:40" x14ac:dyDescent="0.2">
      <c r="B585" s="1"/>
      <c r="E585" s="1"/>
      <c r="M585" s="14"/>
      <c r="N585" s="79"/>
      <c r="O585" s="81"/>
      <c r="P585" s="80"/>
      <c r="Q585" s="80"/>
      <c r="R585" s="80"/>
      <c r="S585" s="80"/>
      <c r="T585" s="80"/>
      <c r="U585" s="80"/>
      <c r="AN585" s="45" t="str">
        <f t="shared" si="5"/>
        <v/>
      </c>
    </row>
    <row r="586" spans="2:40" x14ac:dyDescent="0.2">
      <c r="B586" s="1"/>
      <c r="E586" s="1"/>
      <c r="M586" s="14"/>
      <c r="N586" s="79"/>
      <c r="O586" s="81"/>
      <c r="P586" s="80"/>
      <c r="Q586" s="80"/>
      <c r="R586" s="80"/>
      <c r="S586" s="80"/>
      <c r="T586" s="80"/>
      <c r="U586" s="80"/>
      <c r="AN586" s="45" t="str">
        <f t="shared" si="5"/>
        <v/>
      </c>
    </row>
    <row r="587" spans="2:40" x14ac:dyDescent="0.2">
      <c r="B587" s="1"/>
      <c r="E587" s="1"/>
      <c r="M587" s="14"/>
      <c r="N587" s="79"/>
      <c r="O587" s="81"/>
      <c r="P587" s="80"/>
      <c r="Q587" s="80"/>
      <c r="R587" s="80"/>
      <c r="S587" s="80"/>
      <c r="T587" s="80"/>
      <c r="U587" s="80"/>
      <c r="AN587" s="45" t="str">
        <f t="shared" si="5"/>
        <v/>
      </c>
    </row>
    <row r="588" spans="2:40" x14ac:dyDescent="0.2">
      <c r="B588" s="1"/>
      <c r="E588" s="1"/>
      <c r="M588" s="14"/>
      <c r="N588" s="79"/>
      <c r="O588" s="81"/>
      <c r="P588" s="80"/>
      <c r="Q588" s="80"/>
      <c r="R588" s="80"/>
      <c r="S588" s="80"/>
      <c r="T588" s="80"/>
      <c r="U588" s="80"/>
      <c r="AN588" s="45" t="str">
        <f t="shared" si="5"/>
        <v/>
      </c>
    </row>
    <row r="589" spans="2:40" x14ac:dyDescent="0.2">
      <c r="B589" s="1"/>
      <c r="E589" s="1"/>
      <c r="M589" s="14"/>
      <c r="N589" s="79"/>
      <c r="O589" s="81"/>
      <c r="P589" s="80"/>
      <c r="Q589" s="80"/>
      <c r="R589" s="80"/>
      <c r="S589" s="80"/>
      <c r="T589" s="80"/>
      <c r="U589" s="80"/>
      <c r="AN589" s="45" t="str">
        <f t="shared" si="5"/>
        <v/>
      </c>
    </row>
    <row r="590" spans="2:40" x14ac:dyDescent="0.2">
      <c r="B590" s="1"/>
      <c r="E590" s="1"/>
      <c r="M590" s="14"/>
      <c r="N590" s="79"/>
      <c r="O590" s="81"/>
      <c r="P590" s="80"/>
      <c r="Q590" s="80"/>
      <c r="R590" s="80"/>
      <c r="S590" s="80"/>
      <c r="T590" s="80"/>
      <c r="U590" s="80"/>
      <c r="AN590" s="45" t="str">
        <f t="shared" si="5"/>
        <v/>
      </c>
    </row>
    <row r="591" spans="2:40" x14ac:dyDescent="0.2">
      <c r="B591" s="1"/>
      <c r="E591" s="1"/>
      <c r="M591" s="14"/>
      <c r="N591" s="79"/>
      <c r="O591" s="81"/>
      <c r="P591" s="80"/>
      <c r="Q591" s="80"/>
      <c r="R591" s="80"/>
      <c r="S591" s="80"/>
      <c r="T591" s="80"/>
      <c r="U591" s="80"/>
      <c r="AN591" s="45" t="str">
        <f t="shared" si="5"/>
        <v/>
      </c>
    </row>
    <row r="592" spans="2:40" x14ac:dyDescent="0.2">
      <c r="B592" s="1"/>
      <c r="E592" s="1"/>
      <c r="M592" s="14"/>
      <c r="N592" s="79"/>
      <c r="O592" s="81"/>
      <c r="P592" s="80"/>
      <c r="Q592" s="80"/>
      <c r="R592" s="80"/>
      <c r="S592" s="80"/>
      <c r="T592" s="80"/>
      <c r="U592" s="80"/>
      <c r="AN592" s="45" t="str">
        <f t="shared" si="5"/>
        <v/>
      </c>
    </row>
    <row r="593" spans="2:40" x14ac:dyDescent="0.2">
      <c r="B593" s="1"/>
      <c r="E593" s="1"/>
      <c r="M593" s="14"/>
      <c r="N593" s="79"/>
      <c r="O593" s="81"/>
      <c r="P593" s="80"/>
      <c r="Q593" s="80"/>
      <c r="R593" s="80"/>
      <c r="S593" s="80"/>
      <c r="T593" s="80"/>
      <c r="U593" s="80"/>
      <c r="AN593" s="45" t="str">
        <f t="shared" si="5"/>
        <v/>
      </c>
    </row>
    <row r="594" spans="2:40" x14ac:dyDescent="0.2">
      <c r="B594" s="1"/>
      <c r="E594" s="1"/>
      <c r="M594" s="14"/>
      <c r="N594" s="79"/>
      <c r="O594" s="81"/>
      <c r="P594" s="80"/>
      <c r="Q594" s="80"/>
      <c r="R594" s="80"/>
      <c r="S594" s="80"/>
      <c r="T594" s="80"/>
      <c r="U594" s="80"/>
      <c r="AN594" s="45" t="str">
        <f t="shared" si="5"/>
        <v/>
      </c>
    </row>
    <row r="595" spans="2:40" x14ac:dyDescent="0.2">
      <c r="B595" s="1"/>
      <c r="E595" s="1"/>
      <c r="M595" s="14"/>
      <c r="N595" s="79"/>
      <c r="O595" s="81"/>
      <c r="P595" s="80"/>
      <c r="Q595" s="80"/>
      <c r="R595" s="80"/>
      <c r="S595" s="80"/>
      <c r="T595" s="80"/>
      <c r="U595" s="80"/>
      <c r="AN595" s="45" t="str">
        <f t="shared" si="5"/>
        <v/>
      </c>
    </row>
    <row r="596" spans="2:40" x14ac:dyDescent="0.2">
      <c r="B596" s="1"/>
      <c r="E596" s="1"/>
      <c r="M596" s="14"/>
      <c r="N596" s="79"/>
      <c r="O596" s="81"/>
      <c r="P596" s="80"/>
      <c r="Q596" s="80"/>
      <c r="R596" s="80"/>
      <c r="S596" s="80"/>
      <c r="T596" s="80"/>
      <c r="U596" s="80"/>
      <c r="AN596" s="45" t="str">
        <f t="shared" si="5"/>
        <v/>
      </c>
    </row>
    <row r="597" spans="2:40" x14ac:dyDescent="0.2">
      <c r="B597" s="1"/>
      <c r="E597" s="1"/>
      <c r="M597" s="14"/>
      <c r="N597" s="79"/>
      <c r="O597" s="81"/>
      <c r="P597" s="80"/>
      <c r="Q597" s="80"/>
      <c r="R597" s="80"/>
      <c r="S597" s="80"/>
      <c r="T597" s="80"/>
      <c r="U597" s="80"/>
      <c r="AN597" s="45" t="str">
        <f t="shared" si="5"/>
        <v/>
      </c>
    </row>
    <row r="598" spans="2:40" x14ac:dyDescent="0.2">
      <c r="B598" s="1"/>
      <c r="E598" s="1"/>
      <c r="M598" s="14"/>
      <c r="N598" s="79"/>
      <c r="O598" s="81"/>
      <c r="P598" s="80"/>
      <c r="Q598" s="80"/>
      <c r="R598" s="80"/>
      <c r="S598" s="80"/>
      <c r="T598" s="80"/>
      <c r="U598" s="80"/>
      <c r="AN598" s="45" t="str">
        <f t="shared" si="5"/>
        <v/>
      </c>
    </row>
    <row r="599" spans="2:40" x14ac:dyDescent="0.2">
      <c r="B599" s="1"/>
      <c r="E599" s="1"/>
      <c r="M599" s="14"/>
      <c r="N599" s="79"/>
      <c r="O599" s="81"/>
      <c r="P599" s="80"/>
      <c r="Q599" s="80"/>
      <c r="R599" s="80"/>
      <c r="S599" s="80"/>
      <c r="T599" s="80"/>
      <c r="U599" s="80"/>
      <c r="AN599" s="45" t="str">
        <f t="shared" si="5"/>
        <v/>
      </c>
    </row>
    <row r="600" spans="2:40" x14ac:dyDescent="0.2">
      <c r="B600" s="1"/>
      <c r="E600" s="1"/>
      <c r="M600" s="14"/>
      <c r="N600" s="79"/>
      <c r="O600" s="81"/>
      <c r="P600" s="80"/>
      <c r="Q600" s="80"/>
      <c r="R600" s="80"/>
      <c r="S600" s="80"/>
      <c r="T600" s="80"/>
      <c r="U600" s="80"/>
      <c r="AN600" s="45" t="str">
        <f t="shared" si="5"/>
        <v/>
      </c>
    </row>
    <row r="601" spans="2:40" x14ac:dyDescent="0.2">
      <c r="B601" s="1"/>
      <c r="E601" s="1"/>
      <c r="M601" s="14"/>
      <c r="N601" s="79"/>
      <c r="O601" s="81"/>
      <c r="P601" s="80"/>
      <c r="Q601" s="80"/>
      <c r="R601" s="80"/>
      <c r="S601" s="80"/>
      <c r="T601" s="80"/>
      <c r="U601" s="80"/>
      <c r="AN601" s="45" t="str">
        <f t="shared" si="5"/>
        <v/>
      </c>
    </row>
    <row r="602" spans="2:40" x14ac:dyDescent="0.2">
      <c r="B602" s="1"/>
      <c r="E602" s="1"/>
      <c r="M602" s="14"/>
      <c r="N602" s="79"/>
      <c r="O602" s="81"/>
      <c r="P602" s="80"/>
      <c r="Q602" s="80"/>
      <c r="R602" s="80"/>
      <c r="S602" s="80"/>
      <c r="T602" s="80"/>
      <c r="U602" s="80"/>
      <c r="AN602" s="45" t="str">
        <f t="shared" si="5"/>
        <v/>
      </c>
    </row>
    <row r="603" spans="2:40" x14ac:dyDescent="0.2">
      <c r="B603" s="1"/>
      <c r="E603" s="1"/>
      <c r="M603" s="14"/>
      <c r="N603" s="79"/>
      <c r="O603" s="81"/>
      <c r="P603" s="80"/>
      <c r="Q603" s="80"/>
      <c r="R603" s="80"/>
      <c r="S603" s="80"/>
      <c r="T603" s="80"/>
      <c r="U603" s="80"/>
      <c r="AN603" s="45" t="str">
        <f t="shared" si="5"/>
        <v/>
      </c>
    </row>
    <row r="604" spans="2:40" x14ac:dyDescent="0.2">
      <c r="B604" s="1"/>
      <c r="E604" s="1"/>
      <c r="M604" s="14"/>
      <c r="N604" s="79"/>
      <c r="O604" s="81"/>
      <c r="P604" s="80"/>
      <c r="Q604" s="80"/>
      <c r="R604" s="80"/>
      <c r="S604" s="80"/>
      <c r="T604" s="80"/>
      <c r="U604" s="80"/>
      <c r="AN604" s="45" t="str">
        <f t="shared" si="5"/>
        <v/>
      </c>
    </row>
    <row r="605" spans="2:40" x14ac:dyDescent="0.2">
      <c r="B605" s="1"/>
      <c r="E605" s="1"/>
      <c r="M605" s="14"/>
      <c r="N605" s="79"/>
      <c r="O605" s="81"/>
      <c r="P605" s="80"/>
      <c r="Q605" s="80"/>
      <c r="R605" s="80"/>
      <c r="S605" s="80"/>
      <c r="T605" s="80"/>
      <c r="U605" s="80"/>
      <c r="AN605" s="45" t="str">
        <f t="shared" si="5"/>
        <v/>
      </c>
    </row>
    <row r="606" spans="2:40" x14ac:dyDescent="0.2">
      <c r="B606" s="1"/>
      <c r="E606" s="1"/>
      <c r="M606" s="14"/>
      <c r="N606" s="79"/>
      <c r="O606" s="81"/>
      <c r="P606" s="80"/>
      <c r="Q606" s="80"/>
      <c r="R606" s="80"/>
      <c r="S606" s="80"/>
      <c r="T606" s="80"/>
      <c r="U606" s="80"/>
      <c r="AN606" s="45" t="str">
        <f t="shared" si="5"/>
        <v/>
      </c>
    </row>
    <row r="607" spans="2:40" x14ac:dyDescent="0.2">
      <c r="B607" s="1"/>
      <c r="E607" s="1"/>
      <c r="M607" s="14"/>
      <c r="N607" s="79"/>
      <c r="O607" s="81"/>
      <c r="P607" s="80"/>
      <c r="Q607" s="80"/>
      <c r="R607" s="80"/>
      <c r="S607" s="80"/>
      <c r="T607" s="80"/>
      <c r="U607" s="80"/>
      <c r="AN607" s="45" t="str">
        <f t="shared" si="5"/>
        <v/>
      </c>
    </row>
    <row r="608" spans="2:40" x14ac:dyDescent="0.2">
      <c r="B608" s="1"/>
      <c r="E608" s="1"/>
      <c r="M608" s="14"/>
      <c r="N608" s="79"/>
      <c r="O608" s="81"/>
      <c r="P608" s="80"/>
      <c r="Q608" s="80"/>
      <c r="R608" s="80"/>
      <c r="S608" s="80"/>
      <c r="T608" s="80"/>
      <c r="U608" s="80"/>
      <c r="AN608" s="45" t="str">
        <f t="shared" si="5"/>
        <v/>
      </c>
    </row>
    <row r="609" spans="2:40" x14ac:dyDescent="0.2">
      <c r="B609" s="1"/>
      <c r="E609" s="1"/>
      <c r="M609" s="14"/>
      <c r="N609" s="79"/>
      <c r="O609" s="81"/>
      <c r="P609" s="80"/>
      <c r="Q609" s="80"/>
      <c r="R609" s="80"/>
      <c r="S609" s="80"/>
      <c r="T609" s="80"/>
      <c r="U609" s="80"/>
      <c r="AN609" s="45" t="str">
        <f t="shared" si="5"/>
        <v/>
      </c>
    </row>
    <row r="610" spans="2:40" x14ac:dyDescent="0.2">
      <c r="B610" s="1"/>
      <c r="E610" s="1"/>
      <c r="M610" s="14"/>
      <c r="N610" s="79"/>
      <c r="O610" s="81"/>
      <c r="P610" s="80"/>
      <c r="Q610" s="80"/>
      <c r="R610" s="80"/>
      <c r="S610" s="80"/>
      <c r="T610" s="80"/>
      <c r="U610" s="80"/>
      <c r="AN610" s="45" t="str">
        <f t="shared" si="5"/>
        <v/>
      </c>
    </row>
    <row r="611" spans="2:40" x14ac:dyDescent="0.2">
      <c r="B611" s="1"/>
      <c r="E611" s="1"/>
      <c r="M611" s="14"/>
      <c r="N611" s="79"/>
      <c r="O611" s="81"/>
      <c r="P611" s="80"/>
      <c r="Q611" s="80"/>
      <c r="R611" s="80"/>
      <c r="S611" s="80"/>
      <c r="T611" s="80"/>
      <c r="U611" s="80"/>
      <c r="AN611" s="45" t="str">
        <f t="shared" si="5"/>
        <v/>
      </c>
    </row>
    <row r="612" spans="2:40" x14ac:dyDescent="0.2">
      <c r="B612" s="1"/>
      <c r="E612" s="1"/>
      <c r="M612" s="14"/>
      <c r="N612" s="79"/>
      <c r="O612" s="81"/>
      <c r="P612" s="80"/>
      <c r="Q612" s="80"/>
      <c r="R612" s="80"/>
      <c r="S612" s="80"/>
      <c r="T612" s="80"/>
      <c r="U612" s="80"/>
      <c r="AN612" s="45" t="str">
        <f t="shared" si="5"/>
        <v/>
      </c>
    </row>
    <row r="613" spans="2:40" x14ac:dyDescent="0.2">
      <c r="B613" s="1"/>
      <c r="E613" s="1"/>
      <c r="M613" s="14"/>
      <c r="N613" s="79"/>
      <c r="O613" s="81"/>
      <c r="P613" s="80"/>
      <c r="Q613" s="80"/>
      <c r="R613" s="80"/>
      <c r="S613" s="80"/>
      <c r="T613" s="80"/>
      <c r="U613" s="80"/>
      <c r="AN613" s="45" t="str">
        <f t="shared" si="5"/>
        <v/>
      </c>
    </row>
    <row r="614" spans="2:40" x14ac:dyDescent="0.2">
      <c r="B614" s="1"/>
      <c r="E614" s="1"/>
      <c r="M614" s="14"/>
      <c r="N614" s="79"/>
      <c r="O614" s="81"/>
      <c r="P614" s="80"/>
      <c r="Q614" s="80"/>
      <c r="R614" s="80"/>
      <c r="S614" s="80"/>
      <c r="T614" s="80"/>
      <c r="U614" s="80"/>
      <c r="AN614" s="45" t="str">
        <f t="shared" si="5"/>
        <v/>
      </c>
    </row>
    <row r="615" spans="2:40" x14ac:dyDescent="0.2">
      <c r="B615" s="1"/>
      <c r="E615" s="1"/>
      <c r="M615" s="14"/>
      <c r="N615" s="79"/>
      <c r="O615" s="81"/>
      <c r="P615" s="80"/>
      <c r="Q615" s="80"/>
      <c r="R615" s="80"/>
      <c r="S615" s="80"/>
      <c r="T615" s="80"/>
      <c r="U615" s="80"/>
      <c r="AN615" s="45" t="str">
        <f t="shared" si="5"/>
        <v/>
      </c>
    </row>
    <row r="616" spans="2:40" x14ac:dyDescent="0.2">
      <c r="B616" s="1"/>
      <c r="E616" s="1"/>
      <c r="M616" s="14"/>
      <c r="N616" s="79"/>
      <c r="O616" s="81"/>
      <c r="P616" s="80"/>
      <c r="Q616" s="80"/>
      <c r="R616" s="80"/>
      <c r="S616" s="80"/>
      <c r="T616" s="80"/>
      <c r="U616" s="80"/>
      <c r="AN616" s="45" t="str">
        <f t="shared" si="5"/>
        <v/>
      </c>
    </row>
    <row r="617" spans="2:40" x14ac:dyDescent="0.2">
      <c r="B617" s="1"/>
      <c r="E617" s="1"/>
      <c r="M617" s="14"/>
      <c r="N617" s="79"/>
      <c r="O617" s="81"/>
      <c r="P617" s="80"/>
      <c r="Q617" s="80"/>
      <c r="R617" s="80"/>
      <c r="S617" s="80"/>
      <c r="T617" s="80"/>
      <c r="U617" s="80"/>
      <c r="AN617" s="45" t="str">
        <f t="shared" si="5"/>
        <v/>
      </c>
    </row>
    <row r="618" spans="2:40" x14ac:dyDescent="0.2">
      <c r="B618" s="1"/>
      <c r="E618" s="1"/>
      <c r="M618" s="14"/>
      <c r="N618" s="79"/>
      <c r="O618" s="81"/>
      <c r="P618" s="80"/>
      <c r="Q618" s="80"/>
      <c r="R618" s="80"/>
      <c r="S618" s="80"/>
      <c r="T618" s="80"/>
      <c r="U618" s="80"/>
      <c r="AN618" s="45" t="str">
        <f t="shared" si="5"/>
        <v/>
      </c>
    </row>
    <row r="619" spans="2:40" x14ac:dyDescent="0.2">
      <c r="B619" s="1"/>
      <c r="E619" s="1"/>
      <c r="M619" s="14"/>
      <c r="N619" s="79"/>
      <c r="O619" s="81"/>
      <c r="P619" s="80"/>
      <c r="Q619" s="80"/>
      <c r="R619" s="80"/>
      <c r="S619" s="80"/>
      <c r="T619" s="80"/>
      <c r="U619" s="80"/>
      <c r="AN619" s="45" t="str">
        <f t="shared" si="5"/>
        <v/>
      </c>
    </row>
    <row r="620" spans="2:40" x14ac:dyDescent="0.2">
      <c r="B620" s="1"/>
      <c r="E620" s="1"/>
      <c r="M620" s="14"/>
      <c r="N620" s="79"/>
      <c r="O620" s="81"/>
      <c r="P620" s="80"/>
      <c r="Q620" s="80"/>
      <c r="R620" s="80"/>
      <c r="S620" s="80"/>
      <c r="T620" s="80"/>
      <c r="U620" s="80"/>
      <c r="AN620" s="45" t="str">
        <f t="shared" si="5"/>
        <v/>
      </c>
    </row>
    <row r="621" spans="2:40" x14ac:dyDescent="0.2">
      <c r="B621" s="1"/>
      <c r="E621" s="1"/>
      <c r="M621" s="14"/>
      <c r="N621" s="79"/>
      <c r="O621" s="81"/>
      <c r="P621" s="80"/>
      <c r="Q621" s="80"/>
      <c r="R621" s="80"/>
      <c r="S621" s="80"/>
      <c r="T621" s="80"/>
      <c r="U621" s="80"/>
      <c r="AN621" s="45" t="str">
        <f t="shared" si="5"/>
        <v/>
      </c>
    </row>
    <row r="622" spans="2:40" x14ac:dyDescent="0.2">
      <c r="B622" s="1"/>
      <c r="E622" s="1"/>
      <c r="M622" s="14"/>
      <c r="N622" s="79"/>
      <c r="O622" s="81"/>
      <c r="P622" s="80"/>
      <c r="Q622" s="80"/>
      <c r="R622" s="80"/>
      <c r="S622" s="80"/>
      <c r="T622" s="80"/>
      <c r="U622" s="80"/>
      <c r="AN622" s="45" t="str">
        <f t="shared" si="5"/>
        <v/>
      </c>
    </row>
    <row r="623" spans="2:40" x14ac:dyDescent="0.2">
      <c r="B623" s="1"/>
      <c r="E623" s="1"/>
      <c r="M623" s="14"/>
      <c r="N623" s="79"/>
      <c r="O623" s="81"/>
      <c r="P623" s="80"/>
      <c r="Q623" s="80"/>
      <c r="R623" s="80"/>
      <c r="S623" s="80"/>
      <c r="T623" s="80"/>
      <c r="U623" s="80"/>
      <c r="AN623" s="45" t="str">
        <f t="shared" si="5"/>
        <v/>
      </c>
    </row>
    <row r="624" spans="2:40" x14ac:dyDescent="0.2">
      <c r="B624" s="1"/>
      <c r="E624" s="1"/>
      <c r="M624" s="14"/>
      <c r="N624" s="79"/>
      <c r="O624" s="81"/>
      <c r="P624" s="80"/>
      <c r="Q624" s="80"/>
      <c r="R624" s="80"/>
      <c r="S624" s="80"/>
      <c r="T624" s="80"/>
      <c r="U624" s="80"/>
      <c r="AN624" s="45" t="str">
        <f t="shared" si="5"/>
        <v/>
      </c>
    </row>
    <row r="625" spans="2:40" x14ac:dyDescent="0.2">
      <c r="B625" s="1"/>
      <c r="E625" s="1"/>
      <c r="M625" s="14"/>
      <c r="N625" s="79"/>
      <c r="O625" s="81"/>
      <c r="P625" s="80"/>
      <c r="Q625" s="80"/>
      <c r="R625" s="80"/>
      <c r="S625" s="80"/>
      <c r="T625" s="80"/>
      <c r="U625" s="80"/>
      <c r="AN625" s="45" t="str">
        <f t="shared" si="5"/>
        <v/>
      </c>
    </row>
    <row r="626" spans="2:40" x14ac:dyDescent="0.2">
      <c r="B626" s="1"/>
      <c r="E626" s="1"/>
      <c r="M626" s="14"/>
      <c r="N626" s="79"/>
      <c r="O626" s="81"/>
      <c r="P626" s="80"/>
      <c r="Q626" s="80"/>
      <c r="R626" s="80"/>
      <c r="S626" s="80"/>
      <c r="T626" s="80"/>
      <c r="U626" s="80"/>
      <c r="AN626" s="45" t="str">
        <f t="shared" si="5"/>
        <v/>
      </c>
    </row>
    <row r="627" spans="2:40" x14ac:dyDescent="0.2">
      <c r="B627" s="1"/>
      <c r="E627" s="1"/>
      <c r="M627" s="14"/>
      <c r="N627" s="79"/>
      <c r="O627" s="81"/>
      <c r="P627" s="80"/>
      <c r="Q627" s="80"/>
      <c r="R627" s="80"/>
      <c r="S627" s="80"/>
      <c r="T627" s="80"/>
      <c r="U627" s="80"/>
      <c r="AN627" s="45" t="str">
        <f t="shared" si="5"/>
        <v/>
      </c>
    </row>
    <row r="628" spans="2:40" x14ac:dyDescent="0.2">
      <c r="B628" s="1"/>
      <c r="E628" s="1"/>
      <c r="M628" s="14"/>
      <c r="N628" s="79"/>
      <c r="O628" s="81"/>
      <c r="P628" s="80"/>
      <c r="Q628" s="80"/>
      <c r="R628" s="80"/>
      <c r="S628" s="80"/>
      <c r="T628" s="80"/>
      <c r="U628" s="80"/>
      <c r="AN628" s="45" t="str">
        <f t="shared" si="5"/>
        <v/>
      </c>
    </row>
    <row r="629" spans="2:40" x14ac:dyDescent="0.2">
      <c r="B629" s="1"/>
      <c r="E629" s="1"/>
      <c r="M629" s="14"/>
      <c r="N629" s="79"/>
      <c r="O629" s="81"/>
      <c r="P629" s="80"/>
      <c r="Q629" s="80"/>
      <c r="R629" s="80"/>
      <c r="S629" s="80"/>
      <c r="T629" s="80"/>
      <c r="U629" s="80"/>
      <c r="AN629" s="45" t="str">
        <f t="shared" si="5"/>
        <v/>
      </c>
    </row>
    <row r="630" spans="2:40" x14ac:dyDescent="0.2">
      <c r="B630" s="1"/>
      <c r="E630" s="1"/>
      <c r="M630" s="14"/>
      <c r="N630" s="79"/>
      <c r="O630" s="81"/>
      <c r="P630" s="80"/>
      <c r="Q630" s="80"/>
      <c r="R630" s="80"/>
      <c r="S630" s="80"/>
      <c r="T630" s="80"/>
      <c r="U630" s="80"/>
      <c r="AN630" s="45" t="str">
        <f t="shared" si="5"/>
        <v/>
      </c>
    </row>
    <row r="631" spans="2:40" x14ac:dyDescent="0.2">
      <c r="B631" s="1"/>
      <c r="E631" s="1"/>
      <c r="M631" s="14"/>
      <c r="N631" s="79"/>
      <c r="O631" s="81"/>
      <c r="P631" s="80"/>
      <c r="Q631" s="80"/>
      <c r="R631" s="80"/>
      <c r="S631" s="80"/>
      <c r="T631" s="80"/>
      <c r="U631" s="80"/>
      <c r="AN631" s="45" t="str">
        <f t="shared" si="5"/>
        <v/>
      </c>
    </row>
    <row r="632" spans="2:40" x14ac:dyDescent="0.2">
      <c r="B632" s="1"/>
      <c r="E632" s="1"/>
      <c r="M632" s="14"/>
      <c r="N632" s="79"/>
      <c r="O632" s="81"/>
      <c r="P632" s="80"/>
      <c r="Q632" s="80"/>
      <c r="R632" s="80"/>
      <c r="S632" s="80"/>
      <c r="T632" s="80"/>
      <c r="U632" s="80"/>
      <c r="AN632" s="45" t="str">
        <f t="shared" si="5"/>
        <v/>
      </c>
    </row>
    <row r="633" spans="2:40" x14ac:dyDescent="0.2">
      <c r="B633" s="1"/>
      <c r="E633" s="1"/>
      <c r="M633" s="14"/>
      <c r="N633" s="79"/>
      <c r="O633" s="81"/>
      <c r="P633" s="80"/>
      <c r="Q633" s="80"/>
      <c r="R633" s="80"/>
      <c r="S633" s="80"/>
      <c r="T633" s="80"/>
      <c r="U633" s="80"/>
      <c r="AN633" s="45" t="str">
        <f t="shared" si="5"/>
        <v/>
      </c>
    </row>
    <row r="634" spans="2:40" x14ac:dyDescent="0.2">
      <c r="B634" s="1"/>
      <c r="E634" s="1"/>
      <c r="M634" s="14"/>
      <c r="N634" s="79"/>
      <c r="O634" s="81"/>
      <c r="P634" s="80"/>
      <c r="Q634" s="80"/>
      <c r="R634" s="80"/>
      <c r="S634" s="80"/>
      <c r="T634" s="80"/>
      <c r="U634" s="80"/>
      <c r="AN634" s="45" t="str">
        <f t="shared" si="5"/>
        <v/>
      </c>
    </row>
    <row r="635" spans="2:40" x14ac:dyDescent="0.2">
      <c r="B635" s="1"/>
      <c r="E635" s="1"/>
      <c r="M635" s="14"/>
      <c r="N635" s="79"/>
      <c r="O635" s="81"/>
      <c r="P635" s="80"/>
      <c r="Q635" s="80"/>
      <c r="R635" s="80"/>
      <c r="S635" s="80"/>
      <c r="T635" s="80"/>
      <c r="U635" s="80"/>
      <c r="AN635" s="45" t="str">
        <f t="shared" si="5"/>
        <v/>
      </c>
    </row>
    <row r="636" spans="2:40" x14ac:dyDescent="0.2">
      <c r="B636" s="1"/>
      <c r="E636" s="1"/>
      <c r="M636" s="14"/>
      <c r="N636" s="79"/>
      <c r="O636" s="81"/>
      <c r="P636" s="80"/>
      <c r="Q636" s="80"/>
      <c r="R636" s="80"/>
      <c r="S636" s="80"/>
      <c r="T636" s="80"/>
      <c r="U636" s="80"/>
      <c r="AN636" s="45" t="str">
        <f t="shared" si="5"/>
        <v/>
      </c>
    </row>
    <row r="637" spans="2:40" x14ac:dyDescent="0.2">
      <c r="B637" s="1"/>
      <c r="E637" s="1"/>
      <c r="M637" s="14"/>
      <c r="N637" s="79"/>
      <c r="O637" s="81"/>
      <c r="P637" s="80"/>
      <c r="Q637" s="80"/>
      <c r="R637" s="80"/>
      <c r="S637" s="80"/>
      <c r="T637" s="80"/>
      <c r="U637" s="80"/>
      <c r="AN637" s="45" t="str">
        <f t="shared" ref="AN637:AN700" si="6">IF(AE637&lt;&gt;"",_xlfn.CONCAT(AE637,AF637," ","000,",AG637, " ",AH637,AI637," ",AL637,"-",AM637),"")</f>
        <v/>
      </c>
    </row>
    <row r="638" spans="2:40" x14ac:dyDescent="0.2">
      <c r="B638" s="1"/>
      <c r="E638" s="1"/>
      <c r="M638" s="14"/>
      <c r="N638" s="79"/>
      <c r="O638" s="81"/>
      <c r="P638" s="80"/>
      <c r="Q638" s="80"/>
      <c r="R638" s="80"/>
      <c r="S638" s="80"/>
      <c r="T638" s="80"/>
      <c r="U638" s="80"/>
      <c r="AN638" s="45" t="str">
        <f t="shared" si="6"/>
        <v/>
      </c>
    </row>
    <row r="639" spans="2:40" x14ac:dyDescent="0.2">
      <c r="B639" s="1"/>
      <c r="E639" s="1"/>
      <c r="M639" s="14"/>
      <c r="N639" s="79"/>
      <c r="O639" s="81"/>
      <c r="P639" s="80"/>
      <c r="Q639" s="80"/>
      <c r="R639" s="80"/>
      <c r="S639" s="80"/>
      <c r="T639" s="80"/>
      <c r="U639" s="80"/>
      <c r="AN639" s="45" t="str">
        <f t="shared" si="6"/>
        <v/>
      </c>
    </row>
    <row r="640" spans="2:40" x14ac:dyDescent="0.2">
      <c r="B640" s="1"/>
      <c r="E640" s="1"/>
      <c r="M640" s="14"/>
      <c r="N640" s="79"/>
      <c r="O640" s="81"/>
      <c r="P640" s="80"/>
      <c r="Q640" s="80"/>
      <c r="R640" s="80"/>
      <c r="S640" s="80"/>
      <c r="T640" s="80"/>
      <c r="U640" s="80"/>
      <c r="AN640" s="45" t="str">
        <f t="shared" si="6"/>
        <v/>
      </c>
    </row>
    <row r="641" spans="2:40" x14ac:dyDescent="0.2">
      <c r="B641" s="1"/>
      <c r="E641" s="1"/>
      <c r="M641" s="14"/>
      <c r="N641" s="79"/>
      <c r="O641" s="81"/>
      <c r="P641" s="80"/>
      <c r="Q641" s="80"/>
      <c r="R641" s="80"/>
      <c r="S641" s="80"/>
      <c r="T641" s="80"/>
      <c r="U641" s="80"/>
      <c r="AN641" s="45" t="str">
        <f t="shared" si="6"/>
        <v/>
      </c>
    </row>
    <row r="642" spans="2:40" x14ac:dyDescent="0.2">
      <c r="B642" s="1"/>
      <c r="E642" s="1"/>
      <c r="M642" s="14"/>
      <c r="N642" s="79"/>
      <c r="O642" s="81"/>
      <c r="P642" s="80"/>
      <c r="Q642" s="80"/>
      <c r="R642" s="80"/>
      <c r="S642" s="80"/>
      <c r="T642" s="80"/>
      <c r="U642" s="80"/>
      <c r="AN642" s="45" t="str">
        <f t="shared" si="6"/>
        <v/>
      </c>
    </row>
    <row r="643" spans="2:40" x14ac:dyDescent="0.2">
      <c r="B643" s="1"/>
      <c r="E643" s="1"/>
      <c r="M643" s="14"/>
      <c r="N643" s="79"/>
      <c r="O643" s="81"/>
      <c r="P643" s="80"/>
      <c r="Q643" s="80"/>
      <c r="R643" s="80"/>
      <c r="S643" s="80"/>
      <c r="T643" s="80"/>
      <c r="U643" s="80"/>
      <c r="AN643" s="45" t="str">
        <f t="shared" si="6"/>
        <v/>
      </c>
    </row>
    <row r="644" spans="2:40" x14ac:dyDescent="0.2">
      <c r="B644" s="1"/>
      <c r="E644" s="1"/>
      <c r="M644" s="14"/>
      <c r="N644" s="79"/>
      <c r="O644" s="81"/>
      <c r="P644" s="80"/>
      <c r="Q644" s="80"/>
      <c r="R644" s="80"/>
      <c r="S644" s="80"/>
      <c r="T644" s="80"/>
      <c r="U644" s="80"/>
      <c r="AN644" s="45" t="str">
        <f t="shared" si="6"/>
        <v/>
      </c>
    </row>
    <row r="645" spans="2:40" x14ac:dyDescent="0.2">
      <c r="B645" s="1"/>
      <c r="E645" s="1"/>
      <c r="M645" s="14"/>
      <c r="N645" s="79"/>
      <c r="O645" s="81"/>
      <c r="P645" s="80"/>
      <c r="Q645" s="80"/>
      <c r="R645" s="80"/>
      <c r="S645" s="80"/>
      <c r="T645" s="80"/>
      <c r="U645" s="80"/>
      <c r="AN645" s="45" t="str">
        <f t="shared" si="6"/>
        <v/>
      </c>
    </row>
    <row r="646" spans="2:40" x14ac:dyDescent="0.2">
      <c r="B646" s="1"/>
      <c r="E646" s="1"/>
      <c r="M646" s="14"/>
      <c r="N646" s="79"/>
      <c r="O646" s="81"/>
      <c r="P646" s="80"/>
      <c r="Q646" s="80"/>
      <c r="R646" s="80"/>
      <c r="S646" s="80"/>
      <c r="T646" s="80"/>
      <c r="U646" s="80"/>
      <c r="AN646" s="45" t="str">
        <f t="shared" si="6"/>
        <v/>
      </c>
    </row>
    <row r="647" spans="2:40" x14ac:dyDescent="0.2">
      <c r="B647" s="1"/>
      <c r="E647" s="1"/>
      <c r="M647" s="14"/>
      <c r="N647" s="79"/>
      <c r="O647" s="81"/>
      <c r="P647" s="80"/>
      <c r="Q647" s="80"/>
      <c r="R647" s="80"/>
      <c r="S647" s="80"/>
      <c r="T647" s="80"/>
      <c r="U647" s="80"/>
      <c r="AN647" s="45" t="str">
        <f t="shared" si="6"/>
        <v/>
      </c>
    </row>
    <row r="648" spans="2:40" x14ac:dyDescent="0.2">
      <c r="B648" s="1"/>
      <c r="E648" s="1"/>
      <c r="M648" s="14"/>
      <c r="N648" s="79"/>
      <c r="O648" s="81"/>
      <c r="P648" s="80"/>
      <c r="Q648" s="80"/>
      <c r="R648" s="80"/>
      <c r="S648" s="80"/>
      <c r="T648" s="80"/>
      <c r="U648" s="80"/>
      <c r="AN648" s="45" t="str">
        <f t="shared" si="6"/>
        <v/>
      </c>
    </row>
    <row r="649" spans="2:40" x14ac:dyDescent="0.2">
      <c r="B649" s="1"/>
      <c r="E649" s="1"/>
      <c r="M649" s="14"/>
      <c r="N649" s="79"/>
      <c r="O649" s="81"/>
      <c r="P649" s="80"/>
      <c r="Q649" s="80"/>
      <c r="R649" s="80"/>
      <c r="S649" s="80"/>
      <c r="T649" s="80"/>
      <c r="U649" s="80"/>
      <c r="AN649" s="45" t="str">
        <f t="shared" si="6"/>
        <v/>
      </c>
    </row>
    <row r="650" spans="2:40" x14ac:dyDescent="0.2">
      <c r="B650" s="1"/>
      <c r="E650" s="1"/>
      <c r="M650" s="14"/>
      <c r="N650" s="79"/>
      <c r="O650" s="81"/>
      <c r="P650" s="80"/>
      <c r="Q650" s="80"/>
      <c r="R650" s="80"/>
      <c r="S650" s="80"/>
      <c r="T650" s="80"/>
      <c r="U650" s="80"/>
      <c r="AN650" s="45" t="str">
        <f t="shared" si="6"/>
        <v/>
      </c>
    </row>
    <row r="651" spans="2:40" x14ac:dyDescent="0.2">
      <c r="B651" s="1"/>
      <c r="E651" s="1"/>
      <c r="M651" s="14"/>
      <c r="N651" s="79"/>
      <c r="O651" s="81"/>
      <c r="P651" s="80"/>
      <c r="Q651" s="80"/>
      <c r="R651" s="80"/>
      <c r="S651" s="80"/>
      <c r="T651" s="80"/>
      <c r="U651" s="80"/>
      <c r="AN651" s="45" t="str">
        <f t="shared" si="6"/>
        <v/>
      </c>
    </row>
    <row r="652" spans="2:40" x14ac:dyDescent="0.2">
      <c r="B652" s="1"/>
      <c r="E652" s="1"/>
      <c r="M652" s="14"/>
      <c r="N652" s="79"/>
      <c r="O652" s="81"/>
      <c r="P652" s="80"/>
      <c r="Q652" s="80"/>
      <c r="R652" s="80"/>
      <c r="S652" s="80"/>
      <c r="T652" s="80"/>
      <c r="U652" s="80"/>
      <c r="AN652" s="45" t="str">
        <f t="shared" si="6"/>
        <v/>
      </c>
    </row>
    <row r="653" spans="2:40" x14ac:dyDescent="0.2">
      <c r="B653" s="1"/>
      <c r="E653" s="1"/>
      <c r="M653" s="14"/>
      <c r="N653" s="79"/>
      <c r="O653" s="81"/>
      <c r="P653" s="80"/>
      <c r="Q653" s="80"/>
      <c r="R653" s="80"/>
      <c r="S653" s="80"/>
      <c r="T653" s="80"/>
      <c r="U653" s="80"/>
      <c r="AN653" s="45" t="str">
        <f t="shared" si="6"/>
        <v/>
      </c>
    </row>
    <row r="654" spans="2:40" x14ac:dyDescent="0.2">
      <c r="B654" s="1"/>
      <c r="E654" s="1"/>
      <c r="M654" s="14"/>
      <c r="N654" s="79"/>
      <c r="O654" s="81"/>
      <c r="P654" s="80"/>
      <c r="Q654" s="80"/>
      <c r="R654" s="80"/>
      <c r="S654" s="80"/>
      <c r="T654" s="80"/>
      <c r="U654" s="80"/>
      <c r="AN654" s="45" t="str">
        <f t="shared" si="6"/>
        <v/>
      </c>
    </row>
    <row r="655" spans="2:40" x14ac:dyDescent="0.2">
      <c r="B655" s="1"/>
      <c r="E655" s="1"/>
      <c r="M655" s="14"/>
      <c r="N655" s="79"/>
      <c r="O655" s="81"/>
      <c r="P655" s="80"/>
      <c r="Q655" s="80"/>
      <c r="R655" s="80"/>
      <c r="S655" s="80"/>
      <c r="T655" s="80"/>
      <c r="U655" s="80"/>
      <c r="AN655" s="45" t="str">
        <f t="shared" si="6"/>
        <v/>
      </c>
    </row>
    <row r="656" spans="2:40" x14ac:dyDescent="0.2">
      <c r="B656" s="1"/>
      <c r="E656" s="1"/>
      <c r="M656" s="14"/>
      <c r="N656" s="79"/>
      <c r="O656" s="81"/>
      <c r="P656" s="80"/>
      <c r="Q656" s="80"/>
      <c r="R656" s="80"/>
      <c r="S656" s="80"/>
      <c r="T656" s="80"/>
      <c r="U656" s="80"/>
      <c r="AN656" s="45" t="str">
        <f t="shared" si="6"/>
        <v/>
      </c>
    </row>
    <row r="657" spans="2:40" x14ac:dyDescent="0.2">
      <c r="B657" s="1"/>
      <c r="E657" s="1"/>
      <c r="M657" s="14"/>
      <c r="N657" s="79"/>
      <c r="O657" s="81"/>
      <c r="P657" s="80"/>
      <c r="Q657" s="80"/>
      <c r="R657" s="80"/>
      <c r="S657" s="80"/>
      <c r="T657" s="80"/>
      <c r="U657" s="80"/>
      <c r="AN657" s="45" t="str">
        <f t="shared" si="6"/>
        <v/>
      </c>
    </row>
    <row r="658" spans="2:40" x14ac:dyDescent="0.2">
      <c r="B658" s="1"/>
      <c r="E658" s="1"/>
      <c r="M658" s="14"/>
      <c r="N658" s="79"/>
      <c r="O658" s="81"/>
      <c r="P658" s="80"/>
      <c r="Q658" s="80"/>
      <c r="R658" s="80"/>
      <c r="S658" s="80"/>
      <c r="T658" s="80"/>
      <c r="U658" s="80"/>
      <c r="AN658" s="45" t="str">
        <f t="shared" si="6"/>
        <v/>
      </c>
    </row>
    <row r="659" spans="2:40" x14ac:dyDescent="0.2">
      <c r="B659" s="1"/>
      <c r="E659" s="1"/>
      <c r="M659" s="14"/>
      <c r="N659" s="79"/>
      <c r="O659" s="81"/>
      <c r="P659" s="80"/>
      <c r="Q659" s="80"/>
      <c r="R659" s="80"/>
      <c r="S659" s="80"/>
      <c r="T659" s="80"/>
      <c r="U659" s="80"/>
      <c r="AN659" s="45" t="str">
        <f t="shared" si="6"/>
        <v/>
      </c>
    </row>
    <row r="660" spans="2:40" x14ac:dyDescent="0.2">
      <c r="B660" s="1"/>
      <c r="E660" s="1"/>
      <c r="M660" s="14"/>
      <c r="N660" s="79"/>
      <c r="O660" s="81"/>
      <c r="P660" s="80"/>
      <c r="Q660" s="80"/>
      <c r="R660" s="80"/>
      <c r="S660" s="80"/>
      <c r="T660" s="80"/>
      <c r="U660" s="80"/>
      <c r="AN660" s="45" t="str">
        <f t="shared" si="6"/>
        <v/>
      </c>
    </row>
    <row r="661" spans="2:40" x14ac:dyDescent="0.2">
      <c r="B661" s="1"/>
      <c r="E661" s="1"/>
      <c r="M661" s="14"/>
      <c r="N661" s="79"/>
      <c r="O661" s="81"/>
      <c r="P661" s="80"/>
      <c r="Q661" s="80"/>
      <c r="R661" s="80"/>
      <c r="S661" s="80"/>
      <c r="T661" s="80"/>
      <c r="U661" s="80"/>
      <c r="AN661" s="45" t="str">
        <f t="shared" si="6"/>
        <v/>
      </c>
    </row>
    <row r="662" spans="2:40" x14ac:dyDescent="0.2">
      <c r="B662" s="1"/>
      <c r="E662" s="1"/>
      <c r="M662" s="14"/>
      <c r="N662" s="79"/>
      <c r="O662" s="81"/>
      <c r="P662" s="80"/>
      <c r="Q662" s="80"/>
      <c r="R662" s="80"/>
      <c r="S662" s="80"/>
      <c r="T662" s="80"/>
      <c r="U662" s="80"/>
      <c r="AN662" s="45" t="str">
        <f t="shared" si="6"/>
        <v/>
      </c>
    </row>
    <row r="663" spans="2:40" x14ac:dyDescent="0.2">
      <c r="B663" s="1"/>
      <c r="E663" s="1"/>
      <c r="M663" s="14"/>
      <c r="N663" s="79"/>
      <c r="O663" s="81"/>
      <c r="P663" s="80"/>
      <c r="Q663" s="80"/>
      <c r="R663" s="80"/>
      <c r="S663" s="80"/>
      <c r="T663" s="80"/>
      <c r="U663" s="80"/>
      <c r="AN663" s="45" t="str">
        <f t="shared" si="6"/>
        <v/>
      </c>
    </row>
    <row r="664" spans="2:40" x14ac:dyDescent="0.2">
      <c r="B664" s="1"/>
      <c r="E664" s="1"/>
      <c r="M664" s="14"/>
      <c r="N664" s="79"/>
      <c r="O664" s="81"/>
      <c r="P664" s="80"/>
      <c r="Q664" s="80"/>
      <c r="R664" s="80"/>
      <c r="S664" s="80"/>
      <c r="T664" s="80"/>
      <c r="U664" s="80"/>
      <c r="AN664" s="45" t="str">
        <f t="shared" si="6"/>
        <v/>
      </c>
    </row>
    <row r="665" spans="2:40" x14ac:dyDescent="0.2">
      <c r="B665" s="1"/>
      <c r="E665" s="1"/>
      <c r="M665" s="14"/>
      <c r="N665" s="79"/>
      <c r="O665" s="81"/>
      <c r="P665" s="80"/>
      <c r="Q665" s="80"/>
      <c r="R665" s="80"/>
      <c r="S665" s="80"/>
      <c r="T665" s="80"/>
      <c r="U665" s="80"/>
      <c r="AN665" s="45" t="str">
        <f t="shared" si="6"/>
        <v/>
      </c>
    </row>
    <row r="666" spans="2:40" x14ac:dyDescent="0.2">
      <c r="B666" s="1"/>
      <c r="E666" s="1"/>
      <c r="M666" s="14"/>
      <c r="N666" s="79"/>
      <c r="O666" s="81"/>
      <c r="P666" s="80"/>
      <c r="Q666" s="80"/>
      <c r="R666" s="80"/>
      <c r="S666" s="80"/>
      <c r="T666" s="80"/>
      <c r="U666" s="80"/>
      <c r="AN666" s="45" t="str">
        <f t="shared" si="6"/>
        <v/>
      </c>
    </row>
    <row r="667" spans="2:40" x14ac:dyDescent="0.2">
      <c r="B667" s="1"/>
      <c r="E667" s="1"/>
      <c r="M667" s="14"/>
      <c r="N667" s="79"/>
      <c r="O667" s="81"/>
      <c r="P667" s="80"/>
      <c r="Q667" s="80"/>
      <c r="R667" s="80"/>
      <c r="S667" s="80"/>
      <c r="T667" s="80"/>
      <c r="U667" s="80"/>
      <c r="AN667" s="45" t="str">
        <f t="shared" si="6"/>
        <v/>
      </c>
    </row>
    <row r="668" spans="2:40" x14ac:dyDescent="0.2">
      <c r="B668" s="1"/>
      <c r="E668" s="1"/>
      <c r="M668" s="14"/>
      <c r="N668" s="79"/>
      <c r="O668" s="81"/>
      <c r="P668" s="80"/>
      <c r="Q668" s="80"/>
      <c r="R668" s="80"/>
      <c r="S668" s="80"/>
      <c r="T668" s="80"/>
      <c r="U668" s="80"/>
      <c r="AE668" s="89"/>
      <c r="AN668" s="45" t="str">
        <f t="shared" si="6"/>
        <v/>
      </c>
    </row>
    <row r="669" spans="2:40" x14ac:dyDescent="0.2">
      <c r="B669" s="1"/>
      <c r="E669" s="1"/>
      <c r="M669" s="14"/>
      <c r="N669" s="79"/>
      <c r="O669" s="81"/>
      <c r="P669" s="80"/>
      <c r="Q669" s="80"/>
      <c r="R669" s="80"/>
      <c r="S669" s="80"/>
      <c r="T669" s="80"/>
      <c r="U669" s="80"/>
      <c r="AN669" s="45" t="str">
        <f t="shared" si="6"/>
        <v/>
      </c>
    </row>
    <row r="670" spans="2:40" x14ac:dyDescent="0.2">
      <c r="B670" s="1"/>
      <c r="E670" s="1"/>
      <c r="M670" s="14"/>
      <c r="N670" s="79"/>
      <c r="O670" s="81"/>
      <c r="P670" s="80"/>
      <c r="Q670" s="80"/>
      <c r="R670" s="80"/>
      <c r="S670" s="80"/>
      <c r="T670" s="80"/>
      <c r="U670" s="80"/>
      <c r="AN670" s="45" t="str">
        <f t="shared" si="6"/>
        <v/>
      </c>
    </row>
    <row r="671" spans="2:40" x14ac:dyDescent="0.2">
      <c r="B671" s="1"/>
      <c r="E671" s="1"/>
      <c r="M671" s="14"/>
      <c r="N671" s="79"/>
      <c r="O671" s="81"/>
      <c r="P671" s="80"/>
      <c r="Q671" s="80"/>
      <c r="R671" s="80"/>
      <c r="S671" s="80"/>
      <c r="T671" s="80"/>
      <c r="U671" s="80"/>
      <c r="AN671" s="45" t="str">
        <f t="shared" si="6"/>
        <v/>
      </c>
    </row>
    <row r="672" spans="2:40" x14ac:dyDescent="0.2">
      <c r="B672" s="1"/>
      <c r="E672" s="1"/>
      <c r="M672" s="14"/>
      <c r="N672" s="79"/>
      <c r="O672" s="81"/>
      <c r="P672" s="80"/>
      <c r="Q672" s="80"/>
      <c r="R672" s="80"/>
      <c r="S672" s="80"/>
      <c r="T672" s="80"/>
      <c r="U672" s="80"/>
      <c r="AN672" s="45" t="str">
        <f t="shared" si="6"/>
        <v/>
      </c>
    </row>
    <row r="673" spans="2:40" x14ac:dyDescent="0.2">
      <c r="B673" s="1"/>
      <c r="E673" s="1"/>
      <c r="M673" s="14"/>
      <c r="N673" s="79"/>
      <c r="O673" s="81"/>
      <c r="P673" s="80"/>
      <c r="Q673" s="80"/>
      <c r="R673" s="80"/>
      <c r="S673" s="80"/>
      <c r="T673" s="80"/>
      <c r="U673" s="80"/>
      <c r="AN673" s="45" t="str">
        <f t="shared" si="6"/>
        <v/>
      </c>
    </row>
    <row r="674" spans="2:40" x14ac:dyDescent="0.2">
      <c r="B674" s="1"/>
      <c r="E674" s="1"/>
      <c r="M674" s="14"/>
      <c r="N674" s="79"/>
      <c r="O674" s="81"/>
      <c r="P674" s="80"/>
      <c r="Q674" s="80"/>
      <c r="R674" s="80"/>
      <c r="S674" s="80"/>
      <c r="T674" s="80"/>
      <c r="U674" s="80"/>
      <c r="AN674" s="45" t="str">
        <f t="shared" si="6"/>
        <v/>
      </c>
    </row>
    <row r="675" spans="2:40" x14ac:dyDescent="0.2">
      <c r="B675" s="1"/>
      <c r="E675" s="1"/>
      <c r="M675" s="14"/>
      <c r="N675" s="79"/>
      <c r="O675" s="81"/>
      <c r="P675" s="80"/>
      <c r="Q675" s="80"/>
      <c r="R675" s="80"/>
      <c r="S675" s="80"/>
      <c r="T675" s="80"/>
      <c r="U675" s="80"/>
      <c r="AN675" s="45" t="str">
        <f t="shared" si="6"/>
        <v/>
      </c>
    </row>
    <row r="676" spans="2:40" x14ac:dyDescent="0.2">
      <c r="B676" s="1"/>
      <c r="E676" s="1"/>
      <c r="M676" s="14"/>
      <c r="N676" s="79"/>
      <c r="O676" s="81"/>
      <c r="P676" s="80"/>
      <c r="Q676" s="80"/>
      <c r="R676" s="80"/>
      <c r="S676" s="80"/>
      <c r="T676" s="80"/>
      <c r="U676" s="80"/>
      <c r="AN676" s="45" t="str">
        <f t="shared" si="6"/>
        <v/>
      </c>
    </row>
    <row r="677" spans="2:40" x14ac:dyDescent="0.2">
      <c r="B677" s="1"/>
      <c r="E677" s="1"/>
      <c r="M677" s="14"/>
      <c r="N677" s="79"/>
      <c r="O677" s="81"/>
      <c r="P677" s="80"/>
      <c r="Q677" s="80"/>
      <c r="R677" s="80"/>
      <c r="S677" s="80"/>
      <c r="T677" s="80"/>
      <c r="U677" s="80"/>
      <c r="AN677" s="45" t="str">
        <f t="shared" si="6"/>
        <v/>
      </c>
    </row>
    <row r="678" spans="2:40" x14ac:dyDescent="0.2">
      <c r="B678" s="1"/>
      <c r="E678" s="1"/>
      <c r="M678" s="14"/>
      <c r="N678" s="79"/>
      <c r="O678" s="81"/>
      <c r="P678" s="80"/>
      <c r="Q678" s="80"/>
      <c r="R678" s="80"/>
      <c r="S678" s="80"/>
      <c r="T678" s="80"/>
      <c r="U678" s="80"/>
      <c r="AN678" s="45" t="str">
        <f t="shared" si="6"/>
        <v/>
      </c>
    </row>
    <row r="679" spans="2:40" x14ac:dyDescent="0.2">
      <c r="B679" s="1"/>
      <c r="E679" s="1"/>
      <c r="M679" s="14"/>
      <c r="N679" s="79"/>
      <c r="O679" s="81"/>
      <c r="P679" s="80"/>
      <c r="Q679" s="80"/>
      <c r="R679" s="80"/>
      <c r="S679" s="80"/>
      <c r="T679" s="80"/>
      <c r="U679" s="80"/>
      <c r="AN679" s="45" t="str">
        <f t="shared" si="6"/>
        <v/>
      </c>
    </row>
    <row r="680" spans="2:40" x14ac:dyDescent="0.2">
      <c r="B680" s="1"/>
      <c r="E680" s="1"/>
      <c r="M680" s="14"/>
      <c r="N680" s="79"/>
      <c r="O680" s="81"/>
      <c r="P680" s="80"/>
      <c r="Q680" s="80"/>
      <c r="R680" s="80"/>
      <c r="S680" s="80"/>
      <c r="T680" s="80"/>
      <c r="U680" s="80"/>
      <c r="AN680" s="45" t="str">
        <f t="shared" si="6"/>
        <v/>
      </c>
    </row>
    <row r="681" spans="2:40" x14ac:dyDescent="0.2">
      <c r="B681" s="1"/>
      <c r="E681" s="1"/>
      <c r="M681" s="14"/>
      <c r="N681" s="79"/>
      <c r="O681" s="81"/>
      <c r="P681" s="80"/>
      <c r="Q681" s="80"/>
      <c r="R681" s="80"/>
      <c r="S681" s="80"/>
      <c r="T681" s="80"/>
      <c r="U681" s="80"/>
      <c r="AN681" s="45" t="str">
        <f t="shared" si="6"/>
        <v/>
      </c>
    </row>
    <row r="682" spans="2:40" x14ac:dyDescent="0.2">
      <c r="B682" s="1"/>
      <c r="E682" s="1"/>
      <c r="M682" s="14"/>
      <c r="N682" s="79"/>
      <c r="O682" s="81"/>
      <c r="P682" s="80"/>
      <c r="Q682" s="80"/>
      <c r="R682" s="80"/>
      <c r="S682" s="80"/>
      <c r="T682" s="80"/>
      <c r="U682" s="80"/>
      <c r="AN682" s="45" t="str">
        <f t="shared" si="6"/>
        <v/>
      </c>
    </row>
    <row r="683" spans="2:40" x14ac:dyDescent="0.2">
      <c r="B683" s="1"/>
      <c r="E683" s="1"/>
      <c r="M683" s="14"/>
      <c r="N683" s="79"/>
      <c r="O683" s="81"/>
      <c r="P683" s="80"/>
      <c r="Q683" s="80"/>
      <c r="R683" s="80"/>
      <c r="S683" s="80"/>
      <c r="T683" s="80"/>
      <c r="U683" s="80"/>
      <c r="AN683" s="45" t="str">
        <f t="shared" si="6"/>
        <v/>
      </c>
    </row>
    <row r="684" spans="2:40" x14ac:dyDescent="0.2">
      <c r="B684" s="1"/>
      <c r="E684" s="1"/>
      <c r="M684" s="14"/>
      <c r="N684" s="79"/>
      <c r="O684" s="81"/>
      <c r="P684" s="80"/>
      <c r="Q684" s="80"/>
      <c r="R684" s="80"/>
      <c r="S684" s="80"/>
      <c r="T684" s="80"/>
      <c r="U684" s="80"/>
      <c r="AN684" s="45" t="str">
        <f t="shared" si="6"/>
        <v/>
      </c>
    </row>
    <row r="685" spans="2:40" x14ac:dyDescent="0.2">
      <c r="B685" s="1"/>
      <c r="E685" s="1"/>
      <c r="M685" s="14"/>
      <c r="N685" s="79"/>
      <c r="O685" s="81"/>
      <c r="P685" s="80"/>
      <c r="Q685" s="80"/>
      <c r="R685" s="80"/>
      <c r="S685" s="80"/>
      <c r="T685" s="80"/>
      <c r="U685" s="80"/>
      <c r="AN685" s="45" t="str">
        <f t="shared" si="6"/>
        <v/>
      </c>
    </row>
    <row r="686" spans="2:40" x14ac:dyDescent="0.2">
      <c r="B686" s="1"/>
      <c r="E686" s="1"/>
      <c r="M686" s="14"/>
      <c r="N686" s="79"/>
      <c r="O686" s="81"/>
      <c r="P686" s="80"/>
      <c r="Q686" s="80"/>
      <c r="R686" s="80"/>
      <c r="S686" s="80"/>
      <c r="T686" s="80"/>
      <c r="U686" s="80"/>
      <c r="AN686" s="45" t="str">
        <f t="shared" si="6"/>
        <v/>
      </c>
    </row>
    <row r="687" spans="2:40" x14ac:dyDescent="0.2">
      <c r="B687" s="1"/>
      <c r="E687" s="1"/>
      <c r="M687" s="14"/>
      <c r="N687" s="79"/>
      <c r="O687" s="81"/>
      <c r="P687" s="80"/>
      <c r="Q687" s="80"/>
      <c r="R687" s="80"/>
      <c r="S687" s="80"/>
      <c r="T687" s="80"/>
      <c r="U687" s="80"/>
      <c r="AN687" s="45" t="str">
        <f t="shared" si="6"/>
        <v/>
      </c>
    </row>
    <row r="688" spans="2:40" x14ac:dyDescent="0.2">
      <c r="B688" s="1"/>
      <c r="E688" s="1"/>
      <c r="M688" s="14"/>
      <c r="N688" s="79"/>
      <c r="O688" s="81"/>
      <c r="P688" s="80"/>
      <c r="Q688" s="80"/>
      <c r="R688" s="80"/>
      <c r="S688" s="80"/>
      <c r="T688" s="80"/>
      <c r="U688" s="80"/>
      <c r="AN688" s="45" t="str">
        <f t="shared" si="6"/>
        <v/>
      </c>
    </row>
    <row r="689" spans="2:40" x14ac:dyDescent="0.2">
      <c r="B689" s="1"/>
      <c r="E689" s="1"/>
      <c r="M689" s="14"/>
      <c r="N689" s="79"/>
      <c r="O689" s="81"/>
      <c r="P689" s="80"/>
      <c r="Q689" s="80"/>
      <c r="R689" s="80"/>
      <c r="S689" s="80"/>
      <c r="T689" s="80"/>
      <c r="U689" s="80"/>
      <c r="AN689" s="45" t="str">
        <f t="shared" si="6"/>
        <v/>
      </c>
    </row>
    <row r="690" spans="2:40" x14ac:dyDescent="0.2">
      <c r="B690" s="1"/>
      <c r="E690" s="1"/>
      <c r="M690" s="14"/>
      <c r="N690" s="79"/>
      <c r="O690" s="81"/>
      <c r="P690" s="80"/>
      <c r="Q690" s="80"/>
      <c r="R690" s="80"/>
      <c r="S690" s="80"/>
      <c r="T690" s="80"/>
      <c r="U690" s="80"/>
      <c r="AN690" s="45" t="str">
        <f t="shared" si="6"/>
        <v/>
      </c>
    </row>
    <row r="691" spans="2:40" x14ac:dyDescent="0.2">
      <c r="B691" s="1"/>
      <c r="E691" s="1"/>
      <c r="M691" s="14"/>
      <c r="N691" s="79"/>
      <c r="O691" s="81"/>
      <c r="P691" s="80"/>
      <c r="Q691" s="80"/>
      <c r="R691" s="80"/>
      <c r="S691" s="80"/>
      <c r="T691" s="80"/>
      <c r="U691" s="80"/>
      <c r="AN691" s="45" t="str">
        <f t="shared" si="6"/>
        <v/>
      </c>
    </row>
    <row r="692" spans="2:40" x14ac:dyDescent="0.2">
      <c r="B692" s="1"/>
      <c r="E692" s="1"/>
      <c r="M692" s="14"/>
      <c r="N692" s="79"/>
      <c r="O692" s="81"/>
      <c r="P692" s="80"/>
      <c r="Q692" s="80"/>
      <c r="R692" s="80"/>
      <c r="S692" s="80"/>
      <c r="T692" s="80"/>
      <c r="U692" s="80"/>
      <c r="AN692" s="45" t="str">
        <f t="shared" si="6"/>
        <v/>
      </c>
    </row>
    <row r="693" spans="2:40" x14ac:dyDescent="0.2">
      <c r="E693" s="1"/>
      <c r="M693" s="14"/>
      <c r="N693" s="79"/>
      <c r="O693" s="81"/>
      <c r="P693" s="80"/>
      <c r="Q693" s="80"/>
      <c r="R693" s="80"/>
      <c r="S693" s="80"/>
      <c r="T693" s="80"/>
      <c r="U693" s="80"/>
      <c r="AN693" s="45" t="str">
        <f t="shared" si="6"/>
        <v/>
      </c>
    </row>
    <row r="694" spans="2:40" x14ac:dyDescent="0.2">
      <c r="E694" s="1"/>
      <c r="M694" s="14"/>
      <c r="N694" s="79"/>
      <c r="O694" s="81"/>
      <c r="P694" s="80"/>
      <c r="Q694" s="80"/>
      <c r="R694" s="80"/>
      <c r="S694" s="80"/>
      <c r="T694" s="80"/>
      <c r="U694" s="80"/>
      <c r="AN694" s="45" t="str">
        <f t="shared" si="6"/>
        <v/>
      </c>
    </row>
    <row r="695" spans="2:40" x14ac:dyDescent="0.2">
      <c r="E695" s="1"/>
      <c r="M695" s="14"/>
      <c r="N695" s="79"/>
      <c r="O695" s="81"/>
      <c r="P695" s="80"/>
      <c r="Q695" s="80"/>
      <c r="R695" s="80"/>
      <c r="S695" s="80"/>
      <c r="T695" s="80"/>
      <c r="U695" s="80"/>
      <c r="AN695" s="45" t="str">
        <f t="shared" si="6"/>
        <v/>
      </c>
    </row>
    <row r="696" spans="2:40" x14ac:dyDescent="0.2">
      <c r="E696" s="1"/>
      <c r="M696" s="14"/>
      <c r="N696" s="79"/>
      <c r="O696" s="81"/>
      <c r="P696" s="80"/>
      <c r="Q696" s="80"/>
      <c r="R696" s="80"/>
      <c r="S696" s="80"/>
      <c r="T696" s="80"/>
      <c r="U696" s="80"/>
      <c r="AN696" s="45" t="str">
        <f t="shared" si="6"/>
        <v/>
      </c>
    </row>
    <row r="697" spans="2:40" x14ac:dyDescent="0.2">
      <c r="E697" s="1"/>
      <c r="M697" s="14"/>
      <c r="N697" s="79"/>
      <c r="O697" s="81"/>
      <c r="P697" s="80"/>
      <c r="Q697" s="80"/>
      <c r="R697" s="80"/>
      <c r="S697" s="80"/>
      <c r="T697" s="80"/>
      <c r="U697" s="80"/>
      <c r="AN697" s="45" t="str">
        <f t="shared" si="6"/>
        <v/>
      </c>
    </row>
    <row r="698" spans="2:40" x14ac:dyDescent="0.2">
      <c r="E698" s="1"/>
      <c r="M698" s="14"/>
      <c r="N698" s="79"/>
      <c r="O698" s="81"/>
      <c r="P698" s="80"/>
      <c r="Q698" s="80"/>
      <c r="R698" s="80"/>
      <c r="S698" s="80"/>
      <c r="T698" s="80"/>
      <c r="U698" s="80"/>
      <c r="AN698" s="45" t="str">
        <f t="shared" si="6"/>
        <v/>
      </c>
    </row>
    <row r="699" spans="2:40" x14ac:dyDescent="0.2">
      <c r="E699" s="1"/>
      <c r="M699" s="14"/>
      <c r="N699" s="79"/>
      <c r="O699" s="81"/>
      <c r="P699" s="80"/>
      <c r="Q699" s="80"/>
      <c r="R699" s="80"/>
      <c r="S699" s="80"/>
      <c r="T699" s="80"/>
      <c r="U699" s="80"/>
      <c r="AN699" s="45" t="str">
        <f t="shared" si="6"/>
        <v/>
      </c>
    </row>
    <row r="700" spans="2:40" x14ac:dyDescent="0.2">
      <c r="E700" s="1"/>
      <c r="M700" s="14"/>
      <c r="N700" s="79"/>
      <c r="O700" s="81"/>
      <c r="P700" s="80"/>
      <c r="Q700" s="80"/>
      <c r="R700" s="80"/>
      <c r="S700" s="80"/>
      <c r="T700" s="80"/>
      <c r="U700" s="80"/>
      <c r="AN700" s="45" t="str">
        <f t="shared" si="6"/>
        <v/>
      </c>
    </row>
    <row r="701" spans="2:40" x14ac:dyDescent="0.2">
      <c r="E701" s="1"/>
      <c r="M701" s="14"/>
      <c r="N701" s="79"/>
      <c r="O701" s="81"/>
      <c r="P701" s="80"/>
      <c r="Q701" s="80"/>
      <c r="R701" s="80"/>
      <c r="S701" s="80"/>
      <c r="T701" s="80"/>
      <c r="U701" s="80"/>
      <c r="AN701" s="45" t="str">
        <f t="shared" ref="AN701:AN764" si="7">IF(AE701&lt;&gt;"",_xlfn.CONCAT(AE701,AF701," ","000,",AG701, " ",AH701,AI701," ",AL701,"-",AM701),"")</f>
        <v/>
      </c>
    </row>
    <row r="702" spans="2:40" x14ac:dyDescent="0.2">
      <c r="E702" s="1"/>
      <c r="M702" s="14"/>
      <c r="N702" s="79"/>
      <c r="O702" s="81"/>
      <c r="P702" s="80"/>
      <c r="Q702" s="80"/>
      <c r="R702" s="80"/>
      <c r="S702" s="80"/>
      <c r="T702" s="80"/>
      <c r="U702" s="80"/>
      <c r="AN702" s="45" t="str">
        <f t="shared" si="7"/>
        <v/>
      </c>
    </row>
    <row r="703" spans="2:40" x14ac:dyDescent="0.2">
      <c r="E703" s="1"/>
      <c r="M703" s="14"/>
      <c r="N703" s="79"/>
      <c r="O703" s="81"/>
      <c r="P703" s="80"/>
      <c r="Q703" s="80"/>
      <c r="R703" s="80"/>
      <c r="S703" s="80"/>
      <c r="T703" s="80"/>
      <c r="U703" s="80"/>
      <c r="AN703" s="45" t="str">
        <f t="shared" si="7"/>
        <v/>
      </c>
    </row>
    <row r="704" spans="2:40" x14ac:dyDescent="0.2">
      <c r="E704" s="1"/>
      <c r="M704" s="14"/>
      <c r="N704" s="79"/>
      <c r="O704" s="81"/>
      <c r="P704" s="80"/>
      <c r="Q704" s="80"/>
      <c r="R704" s="80"/>
      <c r="S704" s="80"/>
      <c r="T704" s="80"/>
      <c r="U704" s="80"/>
      <c r="AN704" s="45" t="str">
        <f t="shared" si="7"/>
        <v/>
      </c>
    </row>
    <row r="705" spans="5:40" x14ac:dyDescent="0.2">
      <c r="E705" s="1"/>
      <c r="M705" s="14"/>
      <c r="N705" s="79"/>
      <c r="O705" s="81"/>
      <c r="P705" s="80"/>
      <c r="Q705" s="80"/>
      <c r="R705" s="80"/>
      <c r="S705" s="80"/>
      <c r="T705" s="80"/>
      <c r="U705" s="80"/>
      <c r="AN705" s="45" t="str">
        <f t="shared" si="7"/>
        <v/>
      </c>
    </row>
    <row r="706" spans="5:40" x14ac:dyDescent="0.2">
      <c r="E706" s="1"/>
      <c r="M706" s="14"/>
      <c r="N706" s="79"/>
      <c r="O706" s="81"/>
      <c r="P706" s="80"/>
      <c r="Q706" s="80"/>
      <c r="R706" s="80"/>
      <c r="S706" s="80"/>
      <c r="T706" s="80"/>
      <c r="U706" s="80"/>
      <c r="AN706" s="45" t="str">
        <f t="shared" si="7"/>
        <v/>
      </c>
    </row>
    <row r="707" spans="5:40" x14ac:dyDescent="0.2">
      <c r="E707" s="1"/>
      <c r="M707" s="14"/>
      <c r="N707" s="79"/>
      <c r="O707" s="81"/>
      <c r="P707" s="80"/>
      <c r="Q707" s="80"/>
      <c r="R707" s="80"/>
      <c r="S707" s="80"/>
      <c r="T707" s="80"/>
      <c r="U707" s="80"/>
      <c r="AN707" s="45" t="str">
        <f t="shared" si="7"/>
        <v/>
      </c>
    </row>
    <row r="708" spans="5:40" x14ac:dyDescent="0.2">
      <c r="E708" s="1"/>
      <c r="M708" s="14"/>
      <c r="N708" s="79"/>
      <c r="O708" s="81"/>
      <c r="P708" s="80"/>
      <c r="Q708" s="80"/>
      <c r="R708" s="80"/>
      <c r="S708" s="80"/>
      <c r="T708" s="80"/>
      <c r="U708" s="80"/>
      <c r="AN708" s="45" t="str">
        <f t="shared" si="7"/>
        <v/>
      </c>
    </row>
    <row r="709" spans="5:40" x14ac:dyDescent="0.2">
      <c r="E709" s="1"/>
      <c r="M709" s="14"/>
      <c r="N709" s="79"/>
      <c r="O709" s="81"/>
      <c r="P709" s="80"/>
      <c r="Q709" s="80"/>
      <c r="R709" s="80"/>
      <c r="S709" s="80"/>
      <c r="T709" s="80"/>
      <c r="U709" s="80"/>
      <c r="AN709" s="45" t="str">
        <f t="shared" si="7"/>
        <v/>
      </c>
    </row>
    <row r="710" spans="5:40" x14ac:dyDescent="0.2">
      <c r="E710" s="1"/>
      <c r="M710" s="14"/>
      <c r="N710" s="79"/>
      <c r="O710" s="81"/>
      <c r="P710" s="80"/>
      <c r="Q710" s="80"/>
      <c r="R710" s="80"/>
      <c r="S710" s="80"/>
      <c r="T710" s="80"/>
      <c r="U710" s="80"/>
      <c r="AN710" s="45" t="str">
        <f t="shared" si="7"/>
        <v/>
      </c>
    </row>
    <row r="711" spans="5:40" x14ac:dyDescent="0.2">
      <c r="E711" s="1"/>
      <c r="M711" s="14"/>
      <c r="N711" s="79"/>
      <c r="O711" s="81"/>
      <c r="P711" s="80"/>
      <c r="Q711" s="80"/>
      <c r="R711" s="80"/>
      <c r="S711" s="80"/>
      <c r="T711" s="80"/>
      <c r="U711" s="80"/>
      <c r="AN711" s="45" t="str">
        <f t="shared" si="7"/>
        <v/>
      </c>
    </row>
    <row r="712" spans="5:40" x14ac:dyDescent="0.2">
      <c r="E712" s="1"/>
      <c r="M712" s="14"/>
      <c r="N712" s="79"/>
      <c r="O712" s="81"/>
      <c r="P712" s="80"/>
      <c r="Q712" s="80"/>
      <c r="R712" s="80"/>
      <c r="S712" s="80"/>
      <c r="T712" s="80"/>
      <c r="U712" s="80"/>
      <c r="AN712" s="45" t="str">
        <f t="shared" si="7"/>
        <v/>
      </c>
    </row>
    <row r="713" spans="5:40" x14ac:dyDescent="0.2">
      <c r="E713" s="1"/>
      <c r="M713" s="14"/>
      <c r="N713" s="79"/>
      <c r="O713" s="81"/>
      <c r="P713" s="80"/>
      <c r="Q713" s="80"/>
      <c r="R713" s="80"/>
      <c r="S713" s="80"/>
      <c r="T713" s="80"/>
      <c r="U713" s="80"/>
      <c r="AN713" s="45" t="str">
        <f t="shared" si="7"/>
        <v/>
      </c>
    </row>
    <row r="714" spans="5:40" x14ac:dyDescent="0.2">
      <c r="E714" s="1"/>
      <c r="M714" s="14"/>
      <c r="N714" s="79"/>
      <c r="O714" s="81"/>
      <c r="P714" s="80"/>
      <c r="Q714" s="80"/>
      <c r="R714" s="80"/>
      <c r="S714" s="80"/>
      <c r="T714" s="80"/>
      <c r="U714" s="80"/>
      <c r="AN714" s="45" t="str">
        <f t="shared" si="7"/>
        <v/>
      </c>
    </row>
    <row r="715" spans="5:40" x14ac:dyDescent="0.2">
      <c r="E715" s="1"/>
      <c r="M715" s="14"/>
      <c r="N715" s="79"/>
      <c r="O715" s="81"/>
      <c r="P715" s="80"/>
      <c r="Q715" s="80"/>
      <c r="R715" s="80"/>
      <c r="S715" s="80"/>
      <c r="T715" s="80"/>
      <c r="U715" s="80"/>
      <c r="AN715" s="45" t="str">
        <f t="shared" si="7"/>
        <v/>
      </c>
    </row>
    <row r="716" spans="5:40" x14ac:dyDescent="0.2">
      <c r="E716" s="1"/>
      <c r="M716" s="14"/>
      <c r="N716" s="79"/>
      <c r="O716" s="81"/>
      <c r="P716" s="80"/>
      <c r="Q716" s="80"/>
      <c r="R716" s="80"/>
      <c r="S716" s="80"/>
      <c r="T716" s="80"/>
      <c r="U716" s="80"/>
      <c r="AN716" s="45" t="str">
        <f t="shared" si="7"/>
        <v/>
      </c>
    </row>
    <row r="717" spans="5:40" x14ac:dyDescent="0.2">
      <c r="E717" s="1"/>
      <c r="M717" s="14"/>
      <c r="N717" s="79"/>
      <c r="O717" s="81"/>
      <c r="P717" s="80"/>
      <c r="Q717" s="80"/>
      <c r="R717" s="80"/>
      <c r="S717" s="80"/>
      <c r="T717" s="80"/>
      <c r="U717" s="80"/>
      <c r="AN717" s="45" t="str">
        <f t="shared" si="7"/>
        <v/>
      </c>
    </row>
    <row r="718" spans="5:40" x14ac:dyDescent="0.2">
      <c r="E718" s="1"/>
      <c r="M718" s="14"/>
      <c r="N718" s="79"/>
      <c r="O718" s="81"/>
      <c r="P718" s="80"/>
      <c r="Q718" s="80"/>
      <c r="R718" s="80"/>
      <c r="S718" s="80"/>
      <c r="T718" s="80"/>
      <c r="U718" s="80"/>
      <c r="AN718" s="45" t="str">
        <f t="shared" si="7"/>
        <v/>
      </c>
    </row>
    <row r="719" spans="5:40" x14ac:dyDescent="0.2">
      <c r="E719" s="1"/>
      <c r="M719" s="14"/>
      <c r="N719" s="79"/>
      <c r="O719" s="81"/>
      <c r="P719" s="80"/>
      <c r="Q719" s="80"/>
      <c r="R719" s="80"/>
      <c r="S719" s="80"/>
      <c r="T719" s="80"/>
      <c r="U719" s="80"/>
      <c r="AN719" s="45" t="str">
        <f t="shared" si="7"/>
        <v/>
      </c>
    </row>
    <row r="720" spans="5:40" x14ac:dyDescent="0.2">
      <c r="E720" s="1"/>
      <c r="M720" s="14"/>
      <c r="N720" s="79"/>
      <c r="O720" s="81"/>
      <c r="P720" s="80"/>
      <c r="Q720" s="80"/>
      <c r="R720" s="80"/>
      <c r="S720" s="80"/>
      <c r="T720" s="80"/>
      <c r="U720" s="80"/>
      <c r="AN720" s="45" t="str">
        <f t="shared" si="7"/>
        <v/>
      </c>
    </row>
    <row r="721" spans="5:40" x14ac:dyDescent="0.2">
      <c r="E721" s="1"/>
      <c r="M721" s="14"/>
      <c r="N721" s="79"/>
      <c r="O721" s="81"/>
      <c r="P721" s="80"/>
      <c r="Q721" s="80"/>
      <c r="R721" s="80"/>
      <c r="S721" s="80"/>
      <c r="T721" s="80"/>
      <c r="U721" s="80"/>
      <c r="AN721" s="45" t="str">
        <f t="shared" si="7"/>
        <v/>
      </c>
    </row>
    <row r="722" spans="5:40" x14ac:dyDescent="0.2">
      <c r="E722" s="1"/>
      <c r="M722" s="14"/>
      <c r="N722" s="79"/>
      <c r="O722" s="81"/>
      <c r="P722" s="80"/>
      <c r="Q722" s="80"/>
      <c r="R722" s="80"/>
      <c r="S722" s="80"/>
      <c r="T722" s="80"/>
      <c r="U722" s="80"/>
      <c r="AN722" s="45" t="str">
        <f t="shared" si="7"/>
        <v/>
      </c>
    </row>
    <row r="723" spans="5:40" x14ac:dyDescent="0.2">
      <c r="E723" s="1"/>
      <c r="M723" s="14"/>
      <c r="N723" s="79"/>
      <c r="O723" s="81"/>
      <c r="P723" s="80"/>
      <c r="Q723" s="80"/>
      <c r="R723" s="80"/>
      <c r="S723" s="80"/>
      <c r="T723" s="80"/>
      <c r="U723" s="80"/>
      <c r="AN723" s="45" t="str">
        <f t="shared" si="7"/>
        <v/>
      </c>
    </row>
    <row r="724" spans="5:40" x14ac:dyDescent="0.2">
      <c r="E724" s="1"/>
      <c r="M724" s="14"/>
      <c r="N724" s="79"/>
      <c r="O724" s="81"/>
      <c r="P724" s="80"/>
      <c r="Q724" s="80"/>
      <c r="R724" s="80"/>
      <c r="S724" s="80"/>
      <c r="T724" s="80"/>
      <c r="U724" s="80"/>
      <c r="AN724" s="45" t="str">
        <f t="shared" si="7"/>
        <v/>
      </c>
    </row>
    <row r="725" spans="5:40" x14ac:dyDescent="0.2">
      <c r="E725" s="1"/>
      <c r="M725" s="14"/>
      <c r="N725" s="79"/>
      <c r="O725" s="81"/>
      <c r="P725" s="80"/>
      <c r="Q725" s="80"/>
      <c r="R725" s="80"/>
      <c r="S725" s="80"/>
      <c r="T725" s="80"/>
      <c r="U725" s="80"/>
      <c r="AN725" s="45" t="str">
        <f t="shared" si="7"/>
        <v/>
      </c>
    </row>
    <row r="726" spans="5:40" x14ac:dyDescent="0.2">
      <c r="E726" s="1"/>
      <c r="M726" s="14"/>
      <c r="N726" s="79"/>
      <c r="O726" s="81"/>
      <c r="P726" s="80"/>
      <c r="Q726" s="80"/>
      <c r="R726" s="80"/>
      <c r="S726" s="80"/>
      <c r="T726" s="80"/>
      <c r="U726" s="80"/>
      <c r="AN726" s="45" t="str">
        <f t="shared" si="7"/>
        <v/>
      </c>
    </row>
    <row r="727" spans="5:40" x14ac:dyDescent="0.2">
      <c r="E727" s="1"/>
      <c r="M727" s="14"/>
      <c r="N727" s="79"/>
      <c r="O727" s="81"/>
      <c r="P727" s="80"/>
      <c r="Q727" s="80"/>
      <c r="R727" s="80"/>
      <c r="S727" s="80"/>
      <c r="T727" s="80"/>
      <c r="U727" s="80"/>
      <c r="AN727" s="45" t="str">
        <f t="shared" si="7"/>
        <v/>
      </c>
    </row>
    <row r="728" spans="5:40" x14ac:dyDescent="0.2">
      <c r="E728" s="1"/>
      <c r="M728" s="14"/>
      <c r="N728" s="79"/>
      <c r="O728" s="81"/>
      <c r="P728" s="80"/>
      <c r="Q728" s="80"/>
      <c r="R728" s="80"/>
      <c r="S728" s="80"/>
      <c r="T728" s="80"/>
      <c r="U728" s="80"/>
      <c r="AN728" s="45" t="str">
        <f t="shared" si="7"/>
        <v/>
      </c>
    </row>
    <row r="729" spans="5:40" x14ac:dyDescent="0.2">
      <c r="E729" s="1"/>
      <c r="M729" s="14"/>
      <c r="N729" s="79"/>
      <c r="O729" s="81"/>
      <c r="P729" s="80"/>
      <c r="Q729" s="80"/>
      <c r="R729" s="80"/>
      <c r="S729" s="80"/>
      <c r="T729" s="80"/>
      <c r="U729" s="80"/>
      <c r="AN729" s="45" t="str">
        <f t="shared" si="7"/>
        <v/>
      </c>
    </row>
    <row r="730" spans="5:40" x14ac:dyDescent="0.2">
      <c r="E730" s="1"/>
      <c r="M730" s="14"/>
      <c r="N730" s="79"/>
      <c r="O730" s="81"/>
      <c r="P730" s="80"/>
      <c r="Q730" s="80"/>
      <c r="R730" s="80"/>
      <c r="S730" s="80"/>
      <c r="T730" s="80"/>
      <c r="U730" s="80"/>
      <c r="AN730" s="45" t="str">
        <f t="shared" si="7"/>
        <v/>
      </c>
    </row>
    <row r="731" spans="5:40" x14ac:dyDescent="0.2">
      <c r="E731" s="1"/>
      <c r="M731" s="14"/>
      <c r="N731" s="79"/>
      <c r="O731" s="81"/>
      <c r="P731" s="80"/>
      <c r="Q731" s="80"/>
      <c r="R731" s="80"/>
      <c r="S731" s="80"/>
      <c r="T731" s="80"/>
      <c r="U731" s="80"/>
      <c r="AN731" s="45" t="str">
        <f t="shared" si="7"/>
        <v/>
      </c>
    </row>
    <row r="732" spans="5:40" x14ac:dyDescent="0.2">
      <c r="E732" s="1"/>
      <c r="M732" s="14"/>
      <c r="N732" s="79"/>
      <c r="O732" s="81"/>
      <c r="P732" s="80"/>
      <c r="Q732" s="80"/>
      <c r="R732" s="80"/>
      <c r="S732" s="80"/>
      <c r="T732" s="80"/>
      <c r="U732" s="80"/>
      <c r="AN732" s="45" t="str">
        <f t="shared" si="7"/>
        <v/>
      </c>
    </row>
    <row r="733" spans="5:40" x14ac:dyDescent="0.2">
      <c r="E733" s="1"/>
      <c r="M733" s="14"/>
      <c r="N733" s="79"/>
      <c r="O733" s="81"/>
      <c r="P733" s="80"/>
      <c r="Q733" s="80"/>
      <c r="R733" s="80"/>
      <c r="S733" s="80"/>
      <c r="T733" s="80"/>
      <c r="U733" s="80"/>
      <c r="AN733" s="45" t="str">
        <f t="shared" si="7"/>
        <v/>
      </c>
    </row>
    <row r="734" spans="5:40" x14ac:dyDescent="0.2">
      <c r="E734" s="1"/>
      <c r="M734" s="14"/>
      <c r="N734" s="79"/>
      <c r="O734" s="81"/>
      <c r="P734" s="80"/>
      <c r="Q734" s="80"/>
      <c r="R734" s="80"/>
      <c r="S734" s="80"/>
      <c r="T734" s="80"/>
      <c r="U734" s="80"/>
      <c r="AN734" s="45" t="str">
        <f t="shared" si="7"/>
        <v/>
      </c>
    </row>
    <row r="735" spans="5:40" x14ac:dyDescent="0.2">
      <c r="E735" s="1"/>
      <c r="M735" s="14"/>
      <c r="N735" s="79"/>
      <c r="O735" s="81"/>
      <c r="P735" s="80"/>
      <c r="Q735" s="80"/>
      <c r="R735" s="80"/>
      <c r="S735" s="80"/>
      <c r="T735" s="80"/>
      <c r="U735" s="80"/>
      <c r="AN735" s="45" t="str">
        <f t="shared" si="7"/>
        <v/>
      </c>
    </row>
    <row r="736" spans="5:40" x14ac:dyDescent="0.2">
      <c r="E736" s="1"/>
      <c r="M736" s="14"/>
      <c r="N736" s="79"/>
      <c r="O736" s="81"/>
      <c r="P736" s="80"/>
      <c r="Q736" s="80"/>
      <c r="R736" s="80"/>
      <c r="S736" s="80"/>
      <c r="T736" s="80"/>
      <c r="U736" s="80"/>
      <c r="AN736" s="45" t="str">
        <f t="shared" si="7"/>
        <v/>
      </c>
    </row>
    <row r="737" spans="5:40" x14ac:dyDescent="0.2">
      <c r="E737" s="1"/>
      <c r="M737" s="14"/>
      <c r="N737" s="79"/>
      <c r="O737" s="81"/>
      <c r="P737" s="80"/>
      <c r="Q737" s="80"/>
      <c r="R737" s="80"/>
      <c r="S737" s="80"/>
      <c r="T737" s="80"/>
      <c r="U737" s="80"/>
      <c r="AN737" s="45" t="str">
        <f t="shared" si="7"/>
        <v/>
      </c>
    </row>
    <row r="738" spans="5:40" x14ac:dyDescent="0.2">
      <c r="E738" s="1"/>
      <c r="M738" s="14"/>
      <c r="N738" s="79"/>
      <c r="O738" s="81"/>
      <c r="P738" s="80"/>
      <c r="Q738" s="80"/>
      <c r="R738" s="80"/>
      <c r="S738" s="80"/>
      <c r="T738" s="80"/>
      <c r="U738" s="80"/>
      <c r="AN738" s="45" t="str">
        <f t="shared" si="7"/>
        <v/>
      </c>
    </row>
    <row r="739" spans="5:40" x14ac:dyDescent="0.2">
      <c r="E739" s="1"/>
      <c r="M739" s="14"/>
      <c r="N739" s="79"/>
      <c r="O739" s="81"/>
      <c r="P739" s="80"/>
      <c r="Q739" s="80"/>
      <c r="R739" s="80"/>
      <c r="S739" s="80"/>
      <c r="T739" s="80"/>
      <c r="U739" s="80"/>
      <c r="AN739" s="45" t="str">
        <f t="shared" si="7"/>
        <v/>
      </c>
    </row>
    <row r="740" spans="5:40" x14ac:dyDescent="0.2">
      <c r="E740" s="1"/>
      <c r="M740" s="14"/>
      <c r="N740" s="79"/>
      <c r="O740" s="81"/>
      <c r="P740" s="80"/>
      <c r="Q740" s="80"/>
      <c r="R740" s="80"/>
      <c r="S740" s="80"/>
      <c r="T740" s="80"/>
      <c r="U740" s="80"/>
      <c r="AN740" s="45" t="str">
        <f t="shared" si="7"/>
        <v/>
      </c>
    </row>
    <row r="741" spans="5:40" x14ac:dyDescent="0.2">
      <c r="E741" s="1"/>
      <c r="M741" s="14"/>
      <c r="N741" s="79"/>
      <c r="O741" s="81"/>
      <c r="P741" s="80"/>
      <c r="Q741" s="80"/>
      <c r="R741" s="80"/>
      <c r="S741" s="80"/>
      <c r="T741" s="80"/>
      <c r="U741" s="80"/>
      <c r="AN741" s="45" t="str">
        <f t="shared" si="7"/>
        <v/>
      </c>
    </row>
    <row r="742" spans="5:40" x14ac:dyDescent="0.2">
      <c r="E742" s="1"/>
      <c r="M742" s="14"/>
      <c r="N742" s="79"/>
      <c r="O742" s="81"/>
      <c r="P742" s="80"/>
      <c r="Q742" s="80"/>
      <c r="R742" s="80"/>
      <c r="S742" s="80"/>
      <c r="T742" s="80"/>
      <c r="U742" s="80"/>
      <c r="AN742" s="45" t="str">
        <f t="shared" si="7"/>
        <v/>
      </c>
    </row>
    <row r="743" spans="5:40" x14ac:dyDescent="0.2">
      <c r="E743" s="1"/>
      <c r="M743" s="14"/>
      <c r="N743" s="79"/>
      <c r="O743" s="81"/>
      <c r="P743" s="80"/>
      <c r="Q743" s="80"/>
      <c r="R743" s="80"/>
      <c r="S743" s="80"/>
      <c r="T743" s="80"/>
      <c r="U743" s="80"/>
      <c r="AN743" s="45" t="str">
        <f t="shared" si="7"/>
        <v/>
      </c>
    </row>
    <row r="744" spans="5:40" x14ac:dyDescent="0.2">
      <c r="E744" s="1"/>
      <c r="M744" s="14"/>
      <c r="N744" s="79"/>
      <c r="O744" s="81"/>
      <c r="P744" s="80"/>
      <c r="Q744" s="80"/>
      <c r="R744" s="80"/>
      <c r="S744" s="80"/>
      <c r="T744" s="80"/>
      <c r="U744" s="80"/>
      <c r="AN744" s="45" t="str">
        <f t="shared" si="7"/>
        <v/>
      </c>
    </row>
    <row r="745" spans="5:40" x14ac:dyDescent="0.2">
      <c r="E745" s="1"/>
      <c r="M745" s="14"/>
      <c r="N745" s="79"/>
      <c r="O745" s="81"/>
      <c r="P745" s="80"/>
      <c r="Q745" s="80"/>
      <c r="R745" s="80"/>
      <c r="S745" s="80"/>
      <c r="T745" s="80"/>
      <c r="U745" s="80"/>
      <c r="AN745" s="45" t="str">
        <f t="shared" si="7"/>
        <v/>
      </c>
    </row>
    <row r="746" spans="5:40" x14ac:dyDescent="0.2">
      <c r="E746" s="1"/>
      <c r="M746" s="14"/>
      <c r="N746" s="79"/>
      <c r="O746" s="81"/>
      <c r="P746" s="80"/>
      <c r="Q746" s="80"/>
      <c r="R746" s="80"/>
      <c r="S746" s="80"/>
      <c r="T746" s="80"/>
      <c r="U746" s="80"/>
      <c r="AN746" s="45" t="str">
        <f t="shared" si="7"/>
        <v/>
      </c>
    </row>
    <row r="747" spans="5:40" x14ac:dyDescent="0.2">
      <c r="E747" s="1"/>
      <c r="M747" s="14"/>
      <c r="N747" s="79"/>
      <c r="O747" s="81"/>
      <c r="P747" s="80"/>
      <c r="Q747" s="80"/>
      <c r="R747" s="80"/>
      <c r="S747" s="80"/>
      <c r="T747" s="80"/>
      <c r="U747" s="80"/>
      <c r="AN747" s="45" t="str">
        <f t="shared" si="7"/>
        <v/>
      </c>
    </row>
    <row r="748" spans="5:40" x14ac:dyDescent="0.2">
      <c r="E748" s="1"/>
      <c r="M748" s="14"/>
      <c r="N748" s="79"/>
      <c r="O748" s="81"/>
      <c r="P748" s="80"/>
      <c r="Q748" s="80"/>
      <c r="R748" s="80"/>
      <c r="S748" s="80"/>
      <c r="T748" s="80"/>
      <c r="U748" s="80"/>
      <c r="AN748" s="45" t="str">
        <f t="shared" si="7"/>
        <v/>
      </c>
    </row>
    <row r="749" spans="5:40" x14ac:dyDescent="0.2">
      <c r="E749" s="1"/>
      <c r="M749" s="14"/>
      <c r="N749" s="79"/>
      <c r="O749" s="81"/>
      <c r="P749" s="80"/>
      <c r="Q749" s="80"/>
      <c r="R749" s="80"/>
      <c r="S749" s="80"/>
      <c r="T749" s="80"/>
      <c r="U749" s="80"/>
      <c r="AN749" s="45" t="str">
        <f t="shared" si="7"/>
        <v/>
      </c>
    </row>
    <row r="750" spans="5:40" x14ac:dyDescent="0.2">
      <c r="E750" s="1"/>
      <c r="M750" s="14"/>
      <c r="N750" s="79"/>
      <c r="O750" s="81"/>
      <c r="P750" s="80"/>
      <c r="Q750" s="80"/>
      <c r="R750" s="80"/>
      <c r="S750" s="80"/>
      <c r="T750" s="80"/>
      <c r="U750" s="80"/>
      <c r="AN750" s="45" t="str">
        <f t="shared" si="7"/>
        <v/>
      </c>
    </row>
    <row r="751" spans="5:40" x14ac:dyDescent="0.2">
      <c r="E751" s="1"/>
      <c r="M751" s="14"/>
      <c r="N751" s="79"/>
      <c r="O751" s="81"/>
      <c r="P751" s="80"/>
      <c r="Q751" s="80"/>
      <c r="R751" s="80"/>
      <c r="S751" s="80"/>
      <c r="T751" s="80"/>
      <c r="U751" s="80"/>
      <c r="AN751" s="45" t="str">
        <f t="shared" si="7"/>
        <v/>
      </c>
    </row>
    <row r="752" spans="5:40" x14ac:dyDescent="0.2">
      <c r="E752" s="1"/>
      <c r="M752" s="14"/>
      <c r="N752" s="79"/>
      <c r="O752" s="81"/>
      <c r="P752" s="80"/>
      <c r="Q752" s="80"/>
      <c r="R752" s="80"/>
      <c r="S752" s="80"/>
      <c r="T752" s="80"/>
      <c r="U752" s="80"/>
      <c r="AN752" s="45" t="str">
        <f t="shared" si="7"/>
        <v/>
      </c>
    </row>
    <row r="753" spans="5:40" x14ac:dyDescent="0.2">
      <c r="E753" s="1"/>
      <c r="M753" s="14"/>
      <c r="N753" s="79"/>
      <c r="O753" s="81"/>
      <c r="P753" s="80"/>
      <c r="Q753" s="80"/>
      <c r="R753" s="80"/>
      <c r="S753" s="80"/>
      <c r="T753" s="80"/>
      <c r="U753" s="80"/>
      <c r="AN753" s="45" t="str">
        <f t="shared" si="7"/>
        <v/>
      </c>
    </row>
    <row r="754" spans="5:40" x14ac:dyDescent="0.2">
      <c r="E754" s="1"/>
      <c r="M754" s="14"/>
      <c r="N754" s="79"/>
      <c r="O754" s="81"/>
      <c r="P754" s="80"/>
      <c r="Q754" s="80"/>
      <c r="R754" s="80"/>
      <c r="S754" s="80"/>
      <c r="T754" s="80"/>
      <c r="U754" s="80"/>
      <c r="AN754" s="45" t="str">
        <f t="shared" si="7"/>
        <v/>
      </c>
    </row>
    <row r="755" spans="5:40" x14ac:dyDescent="0.2">
      <c r="E755" s="1"/>
      <c r="M755" s="14"/>
      <c r="N755" s="79"/>
      <c r="O755" s="81"/>
      <c r="P755" s="80"/>
      <c r="Q755" s="80"/>
      <c r="R755" s="80"/>
      <c r="S755" s="80"/>
      <c r="T755" s="80"/>
      <c r="U755" s="80"/>
      <c r="AN755" s="45" t="str">
        <f t="shared" si="7"/>
        <v/>
      </c>
    </row>
    <row r="756" spans="5:40" x14ac:dyDescent="0.2">
      <c r="E756" s="1"/>
      <c r="M756" s="14"/>
      <c r="N756" s="79"/>
      <c r="O756" s="81"/>
      <c r="P756" s="80"/>
      <c r="Q756" s="80"/>
      <c r="R756" s="80"/>
      <c r="S756" s="80"/>
      <c r="T756" s="80"/>
      <c r="U756" s="80"/>
      <c r="AN756" s="45" t="str">
        <f t="shared" si="7"/>
        <v/>
      </c>
    </row>
    <row r="757" spans="5:40" x14ac:dyDescent="0.2">
      <c r="E757" s="1"/>
      <c r="M757" s="14"/>
      <c r="N757" s="79"/>
      <c r="O757" s="81"/>
      <c r="P757" s="80"/>
      <c r="Q757" s="80"/>
      <c r="R757" s="80"/>
      <c r="S757" s="80"/>
      <c r="T757" s="80"/>
      <c r="U757" s="80"/>
      <c r="AN757" s="45" t="str">
        <f t="shared" si="7"/>
        <v/>
      </c>
    </row>
    <row r="758" spans="5:40" x14ac:dyDescent="0.2">
      <c r="E758" s="1"/>
      <c r="M758" s="14"/>
      <c r="N758" s="79"/>
      <c r="O758" s="81"/>
      <c r="P758" s="80"/>
      <c r="Q758" s="80"/>
      <c r="R758" s="80"/>
      <c r="S758" s="80"/>
      <c r="T758" s="80"/>
      <c r="U758" s="80"/>
      <c r="AN758" s="45" t="str">
        <f t="shared" si="7"/>
        <v/>
      </c>
    </row>
    <row r="759" spans="5:40" x14ac:dyDescent="0.2">
      <c r="E759" s="1"/>
      <c r="M759" s="14"/>
      <c r="N759" s="79"/>
      <c r="O759" s="81"/>
      <c r="P759" s="80"/>
      <c r="Q759" s="80"/>
      <c r="R759" s="80"/>
      <c r="S759" s="80"/>
      <c r="T759" s="80"/>
      <c r="U759" s="80"/>
      <c r="AN759" s="45" t="str">
        <f t="shared" si="7"/>
        <v/>
      </c>
    </row>
    <row r="760" spans="5:40" x14ac:dyDescent="0.2">
      <c r="E760" s="1"/>
      <c r="M760" s="14"/>
      <c r="N760" s="79"/>
      <c r="O760" s="81"/>
      <c r="P760" s="80"/>
      <c r="Q760" s="80"/>
      <c r="R760" s="80"/>
      <c r="S760" s="80"/>
      <c r="T760" s="80"/>
      <c r="U760" s="80"/>
      <c r="AN760" s="45" t="str">
        <f t="shared" si="7"/>
        <v/>
      </c>
    </row>
    <row r="761" spans="5:40" x14ac:dyDescent="0.2">
      <c r="E761" s="1"/>
      <c r="M761" s="14"/>
      <c r="N761" s="79"/>
      <c r="O761" s="81"/>
      <c r="P761" s="80"/>
      <c r="Q761" s="80"/>
      <c r="R761" s="80"/>
      <c r="S761" s="80"/>
      <c r="T761" s="80"/>
      <c r="U761" s="80"/>
      <c r="AN761" s="45" t="str">
        <f t="shared" si="7"/>
        <v/>
      </c>
    </row>
    <row r="762" spans="5:40" x14ac:dyDescent="0.2">
      <c r="E762" s="1"/>
      <c r="M762" s="14"/>
      <c r="N762" s="79"/>
      <c r="O762" s="81"/>
      <c r="P762" s="80"/>
      <c r="Q762" s="80"/>
      <c r="R762" s="80"/>
      <c r="S762" s="80"/>
      <c r="T762" s="80"/>
      <c r="U762" s="80"/>
      <c r="AN762" s="45" t="str">
        <f t="shared" si="7"/>
        <v/>
      </c>
    </row>
    <row r="763" spans="5:40" x14ac:dyDescent="0.2">
      <c r="E763" s="1"/>
      <c r="M763" s="14"/>
      <c r="N763" s="79"/>
      <c r="O763" s="81"/>
      <c r="P763" s="80"/>
      <c r="Q763" s="80"/>
      <c r="R763" s="80"/>
      <c r="S763" s="80"/>
      <c r="T763" s="80"/>
      <c r="U763" s="80"/>
      <c r="AN763" s="45" t="str">
        <f t="shared" si="7"/>
        <v/>
      </c>
    </row>
    <row r="764" spans="5:40" x14ac:dyDescent="0.2">
      <c r="E764" s="1"/>
      <c r="M764" s="14"/>
      <c r="N764" s="79"/>
      <c r="O764" s="81"/>
      <c r="P764" s="80"/>
      <c r="Q764" s="80"/>
      <c r="R764" s="80"/>
      <c r="S764" s="80"/>
      <c r="T764" s="80"/>
      <c r="U764" s="80"/>
      <c r="AN764" s="45" t="str">
        <f t="shared" si="7"/>
        <v/>
      </c>
    </row>
    <row r="765" spans="5:40" x14ac:dyDescent="0.2">
      <c r="E765" s="1"/>
      <c r="M765" s="14"/>
      <c r="N765" s="79"/>
      <c r="O765" s="81"/>
      <c r="P765" s="80"/>
      <c r="Q765" s="80"/>
      <c r="R765" s="80"/>
      <c r="S765" s="80"/>
      <c r="T765" s="80"/>
      <c r="U765" s="80"/>
      <c r="AN765" s="45" t="str">
        <f t="shared" ref="AN765:AN828" si="8">IF(AE765&lt;&gt;"",_xlfn.CONCAT(AE765,AF765," ","000,",AG765, " ",AH765,AI765," ",AL765,"-",AM765),"")</f>
        <v/>
      </c>
    </row>
    <row r="766" spans="5:40" x14ac:dyDescent="0.2">
      <c r="E766" s="1"/>
      <c r="M766" s="14"/>
      <c r="N766" s="79"/>
      <c r="O766" s="81"/>
      <c r="P766" s="80"/>
      <c r="Q766" s="80"/>
      <c r="R766" s="80"/>
      <c r="S766" s="80"/>
      <c r="T766" s="80"/>
      <c r="U766" s="80"/>
      <c r="AN766" s="45" t="str">
        <f t="shared" si="8"/>
        <v/>
      </c>
    </row>
    <row r="767" spans="5:40" x14ac:dyDescent="0.2">
      <c r="E767" s="1"/>
      <c r="M767" s="14"/>
      <c r="N767" s="79"/>
      <c r="O767" s="81"/>
      <c r="P767" s="80"/>
      <c r="Q767" s="80"/>
      <c r="R767" s="80"/>
      <c r="S767" s="80"/>
      <c r="T767" s="80"/>
      <c r="U767" s="80"/>
      <c r="AN767" s="45" t="str">
        <f t="shared" si="8"/>
        <v/>
      </c>
    </row>
    <row r="768" spans="5:40" x14ac:dyDescent="0.2">
      <c r="E768" s="1"/>
      <c r="M768" s="14"/>
      <c r="N768" s="79"/>
      <c r="O768" s="81"/>
      <c r="P768" s="80"/>
      <c r="Q768" s="80"/>
      <c r="R768" s="80"/>
      <c r="S768" s="80"/>
      <c r="T768" s="80"/>
      <c r="U768" s="80"/>
      <c r="AN768" s="45" t="str">
        <f t="shared" si="8"/>
        <v/>
      </c>
    </row>
    <row r="769" spans="5:40" x14ac:dyDescent="0.2">
      <c r="E769" s="1"/>
      <c r="M769" s="14"/>
      <c r="N769" s="79"/>
      <c r="O769" s="81"/>
      <c r="P769" s="80"/>
      <c r="Q769" s="80"/>
      <c r="R769" s="80"/>
      <c r="S769" s="80"/>
      <c r="T769" s="80"/>
      <c r="U769" s="80"/>
      <c r="AN769" s="45" t="str">
        <f t="shared" si="8"/>
        <v/>
      </c>
    </row>
    <row r="770" spans="5:40" x14ac:dyDescent="0.2">
      <c r="E770" s="1"/>
      <c r="M770" s="14"/>
      <c r="N770" s="79"/>
      <c r="O770" s="81"/>
      <c r="P770" s="80"/>
      <c r="Q770" s="80"/>
      <c r="R770" s="80"/>
      <c r="S770" s="80"/>
      <c r="T770" s="80"/>
      <c r="U770" s="80"/>
      <c r="AN770" s="45" t="str">
        <f t="shared" si="8"/>
        <v/>
      </c>
    </row>
    <row r="771" spans="5:40" x14ac:dyDescent="0.2">
      <c r="E771" s="1"/>
      <c r="M771" s="14"/>
      <c r="N771" s="79"/>
      <c r="O771" s="81"/>
      <c r="P771" s="80"/>
      <c r="Q771" s="80"/>
      <c r="R771" s="80"/>
      <c r="S771" s="80"/>
      <c r="T771" s="80"/>
      <c r="U771" s="80"/>
      <c r="AN771" s="45" t="str">
        <f t="shared" si="8"/>
        <v/>
      </c>
    </row>
    <row r="772" spans="5:40" x14ac:dyDescent="0.2">
      <c r="E772" s="1"/>
      <c r="M772" s="14"/>
      <c r="N772" s="79"/>
      <c r="O772" s="81"/>
      <c r="P772" s="80"/>
      <c r="Q772" s="80"/>
      <c r="R772" s="80"/>
      <c r="S772" s="80"/>
      <c r="T772" s="80"/>
      <c r="U772" s="80"/>
      <c r="AN772" s="45" t="str">
        <f t="shared" si="8"/>
        <v/>
      </c>
    </row>
    <row r="773" spans="5:40" x14ac:dyDescent="0.2">
      <c r="E773" s="1"/>
      <c r="M773" s="14"/>
      <c r="N773" s="79"/>
      <c r="O773" s="81"/>
      <c r="P773" s="80"/>
      <c r="Q773" s="80"/>
      <c r="R773" s="80"/>
      <c r="S773" s="80"/>
      <c r="T773" s="80"/>
      <c r="U773" s="80"/>
      <c r="AN773" s="45" t="str">
        <f t="shared" si="8"/>
        <v/>
      </c>
    </row>
    <row r="774" spans="5:40" x14ac:dyDescent="0.2">
      <c r="E774" s="1"/>
      <c r="M774" s="14"/>
      <c r="N774" s="79"/>
      <c r="O774" s="81"/>
      <c r="P774" s="80"/>
      <c r="Q774" s="80"/>
      <c r="R774" s="80"/>
      <c r="S774" s="80"/>
      <c r="T774" s="80"/>
      <c r="U774" s="80"/>
      <c r="AN774" s="45" t="str">
        <f t="shared" si="8"/>
        <v/>
      </c>
    </row>
    <row r="775" spans="5:40" x14ac:dyDescent="0.2">
      <c r="E775" s="1"/>
      <c r="M775" s="14"/>
      <c r="N775" s="79"/>
      <c r="O775" s="81"/>
      <c r="P775" s="80"/>
      <c r="Q775" s="80"/>
      <c r="R775" s="80"/>
      <c r="S775" s="80"/>
      <c r="T775" s="80"/>
      <c r="U775" s="80"/>
      <c r="AN775" s="45" t="str">
        <f t="shared" si="8"/>
        <v/>
      </c>
    </row>
    <row r="776" spans="5:40" x14ac:dyDescent="0.2">
      <c r="E776" s="1"/>
      <c r="M776" s="14"/>
      <c r="N776" s="79"/>
      <c r="O776" s="81"/>
      <c r="P776" s="80"/>
      <c r="Q776" s="80"/>
      <c r="R776" s="80"/>
      <c r="S776" s="80"/>
      <c r="T776" s="80"/>
      <c r="U776" s="80"/>
      <c r="AN776" s="45" t="str">
        <f t="shared" si="8"/>
        <v/>
      </c>
    </row>
    <row r="777" spans="5:40" x14ac:dyDescent="0.2">
      <c r="E777" s="1"/>
      <c r="M777" s="14"/>
      <c r="N777" s="79"/>
      <c r="O777" s="81"/>
      <c r="P777" s="80"/>
      <c r="Q777" s="80"/>
      <c r="R777" s="80"/>
      <c r="S777" s="80"/>
      <c r="T777" s="80"/>
      <c r="U777" s="80"/>
      <c r="AN777" s="45" t="str">
        <f t="shared" si="8"/>
        <v/>
      </c>
    </row>
    <row r="778" spans="5:40" x14ac:dyDescent="0.2">
      <c r="E778" s="1"/>
      <c r="M778" s="14"/>
      <c r="N778" s="79"/>
      <c r="O778" s="81"/>
      <c r="P778" s="80"/>
      <c r="Q778" s="80"/>
      <c r="R778" s="80"/>
      <c r="S778" s="80"/>
      <c r="T778" s="80"/>
      <c r="U778" s="80"/>
      <c r="AN778" s="45" t="str">
        <f t="shared" si="8"/>
        <v/>
      </c>
    </row>
    <row r="779" spans="5:40" x14ac:dyDescent="0.2">
      <c r="E779" s="1"/>
      <c r="M779" s="14"/>
      <c r="N779" s="79"/>
      <c r="O779" s="81"/>
      <c r="P779" s="80"/>
      <c r="Q779" s="80"/>
      <c r="R779" s="80"/>
      <c r="S779" s="80"/>
      <c r="T779" s="80"/>
      <c r="U779" s="80"/>
      <c r="AN779" s="45" t="str">
        <f t="shared" si="8"/>
        <v/>
      </c>
    </row>
    <row r="780" spans="5:40" x14ac:dyDescent="0.2">
      <c r="E780" s="1"/>
      <c r="M780" s="14"/>
      <c r="N780" s="79"/>
      <c r="O780" s="81"/>
      <c r="P780" s="80"/>
      <c r="Q780" s="80"/>
      <c r="R780" s="80"/>
      <c r="S780" s="80"/>
      <c r="T780" s="80"/>
      <c r="U780" s="80"/>
      <c r="AN780" s="45" t="str">
        <f t="shared" si="8"/>
        <v/>
      </c>
    </row>
    <row r="781" spans="5:40" x14ac:dyDescent="0.2">
      <c r="E781" s="1"/>
      <c r="M781" s="14"/>
      <c r="N781" s="79"/>
      <c r="O781" s="81"/>
      <c r="P781" s="80"/>
      <c r="Q781" s="80"/>
      <c r="R781" s="80"/>
      <c r="S781" s="80"/>
      <c r="T781" s="80"/>
      <c r="U781" s="80"/>
      <c r="AN781" s="45" t="str">
        <f t="shared" si="8"/>
        <v/>
      </c>
    </row>
    <row r="782" spans="5:40" x14ac:dyDescent="0.2">
      <c r="E782" s="1"/>
      <c r="M782" s="14"/>
      <c r="N782" s="79"/>
      <c r="O782" s="81"/>
      <c r="P782" s="80"/>
      <c r="Q782" s="80"/>
      <c r="R782" s="80"/>
      <c r="S782" s="80"/>
      <c r="T782" s="80"/>
      <c r="U782" s="80"/>
      <c r="AN782" s="45" t="str">
        <f t="shared" si="8"/>
        <v/>
      </c>
    </row>
    <row r="783" spans="5:40" x14ac:dyDescent="0.2">
      <c r="E783" s="1"/>
      <c r="M783" s="14"/>
      <c r="N783" s="79"/>
      <c r="O783" s="81"/>
      <c r="P783" s="80"/>
      <c r="Q783" s="80"/>
      <c r="R783" s="80"/>
      <c r="S783" s="80"/>
      <c r="T783" s="80"/>
      <c r="U783" s="80"/>
      <c r="AN783" s="45" t="str">
        <f t="shared" si="8"/>
        <v/>
      </c>
    </row>
    <row r="784" spans="5:40" x14ac:dyDescent="0.2">
      <c r="E784" s="1"/>
      <c r="M784" s="14"/>
      <c r="N784" s="79"/>
      <c r="O784" s="81"/>
      <c r="P784" s="80"/>
      <c r="Q784" s="80"/>
      <c r="R784" s="80"/>
      <c r="S784" s="80"/>
      <c r="T784" s="80"/>
      <c r="U784" s="80"/>
      <c r="AN784" s="45" t="str">
        <f t="shared" si="8"/>
        <v/>
      </c>
    </row>
    <row r="785" spans="5:40" x14ac:dyDescent="0.2">
      <c r="E785" s="1"/>
      <c r="M785" s="14"/>
      <c r="N785" s="79"/>
      <c r="O785" s="81"/>
      <c r="P785" s="80"/>
      <c r="Q785" s="80"/>
      <c r="R785" s="80"/>
      <c r="S785" s="80"/>
      <c r="T785" s="80"/>
      <c r="U785" s="80"/>
      <c r="AN785" s="45" t="str">
        <f t="shared" si="8"/>
        <v/>
      </c>
    </row>
    <row r="786" spans="5:40" x14ac:dyDescent="0.2">
      <c r="E786" s="1"/>
      <c r="M786" s="14"/>
      <c r="N786" s="79"/>
      <c r="O786" s="81"/>
      <c r="P786" s="80"/>
      <c r="Q786" s="80"/>
      <c r="R786" s="80"/>
      <c r="S786" s="80"/>
      <c r="T786" s="80"/>
      <c r="U786" s="80"/>
      <c r="AN786" s="45" t="str">
        <f t="shared" si="8"/>
        <v/>
      </c>
    </row>
    <row r="787" spans="5:40" x14ac:dyDescent="0.2">
      <c r="E787" s="1"/>
      <c r="M787" s="14"/>
      <c r="N787" s="79"/>
      <c r="O787" s="81"/>
      <c r="P787" s="80"/>
      <c r="Q787" s="80"/>
      <c r="R787" s="80"/>
      <c r="S787" s="80"/>
      <c r="T787" s="80"/>
      <c r="U787" s="80"/>
      <c r="AN787" s="45" t="str">
        <f t="shared" si="8"/>
        <v/>
      </c>
    </row>
    <row r="788" spans="5:40" x14ac:dyDescent="0.2">
      <c r="E788" s="1"/>
      <c r="M788" s="14"/>
      <c r="N788" s="79"/>
      <c r="O788" s="81"/>
      <c r="P788" s="80"/>
      <c r="Q788" s="80"/>
      <c r="R788" s="80"/>
      <c r="S788" s="80"/>
      <c r="T788" s="80"/>
      <c r="U788" s="80"/>
      <c r="AN788" s="45" t="str">
        <f t="shared" si="8"/>
        <v/>
      </c>
    </row>
    <row r="789" spans="5:40" x14ac:dyDescent="0.2">
      <c r="E789" s="1"/>
      <c r="M789" s="14"/>
      <c r="N789" s="79"/>
      <c r="O789" s="81"/>
      <c r="P789" s="80"/>
      <c r="Q789" s="80"/>
      <c r="R789" s="80"/>
      <c r="S789" s="80"/>
      <c r="T789" s="80"/>
      <c r="U789" s="80"/>
      <c r="AN789" s="45" t="str">
        <f t="shared" si="8"/>
        <v/>
      </c>
    </row>
    <row r="790" spans="5:40" x14ac:dyDescent="0.2">
      <c r="E790" s="1"/>
      <c r="M790" s="14"/>
      <c r="N790" s="79"/>
      <c r="O790" s="81"/>
      <c r="P790" s="80"/>
      <c r="Q790" s="80"/>
      <c r="R790" s="80"/>
      <c r="S790" s="80"/>
      <c r="T790" s="80"/>
      <c r="U790" s="80"/>
      <c r="AN790" s="45" t="str">
        <f t="shared" si="8"/>
        <v/>
      </c>
    </row>
    <row r="791" spans="5:40" x14ac:dyDescent="0.2">
      <c r="E791" s="1"/>
      <c r="M791" s="14"/>
      <c r="N791" s="79"/>
      <c r="O791" s="81"/>
      <c r="P791" s="80"/>
      <c r="Q791" s="80"/>
      <c r="R791" s="80"/>
      <c r="S791" s="80"/>
      <c r="T791" s="80"/>
      <c r="U791" s="80"/>
      <c r="AN791" s="45" t="str">
        <f t="shared" si="8"/>
        <v/>
      </c>
    </row>
    <row r="792" spans="5:40" x14ac:dyDescent="0.2">
      <c r="E792" s="1"/>
      <c r="M792" s="14"/>
      <c r="N792" s="79"/>
      <c r="O792" s="81"/>
      <c r="P792" s="80"/>
      <c r="Q792" s="80"/>
      <c r="R792" s="80"/>
      <c r="S792" s="80"/>
      <c r="T792" s="80"/>
      <c r="U792" s="80"/>
      <c r="AN792" s="45" t="str">
        <f t="shared" si="8"/>
        <v/>
      </c>
    </row>
    <row r="793" spans="5:40" x14ac:dyDescent="0.2">
      <c r="E793" s="1"/>
      <c r="M793" s="14"/>
      <c r="N793" s="79"/>
      <c r="O793" s="81"/>
      <c r="P793" s="80"/>
      <c r="Q793" s="80"/>
      <c r="R793" s="80"/>
      <c r="S793" s="80"/>
      <c r="T793" s="80"/>
      <c r="U793" s="80"/>
      <c r="AN793" s="45" t="str">
        <f t="shared" si="8"/>
        <v/>
      </c>
    </row>
    <row r="794" spans="5:40" x14ac:dyDescent="0.2">
      <c r="E794" s="1"/>
      <c r="M794" s="14"/>
      <c r="N794" s="79"/>
      <c r="O794" s="81"/>
      <c r="P794" s="80"/>
      <c r="Q794" s="80"/>
      <c r="R794" s="80"/>
      <c r="S794" s="80"/>
      <c r="T794" s="80"/>
      <c r="U794" s="80"/>
      <c r="AN794" s="45" t="str">
        <f t="shared" si="8"/>
        <v/>
      </c>
    </row>
    <row r="795" spans="5:40" x14ac:dyDescent="0.2">
      <c r="E795" s="1"/>
      <c r="M795" s="14"/>
      <c r="N795" s="79"/>
      <c r="O795" s="81"/>
      <c r="P795" s="80"/>
      <c r="Q795" s="80"/>
      <c r="R795" s="80"/>
      <c r="S795" s="80"/>
      <c r="T795" s="80"/>
      <c r="U795" s="80"/>
      <c r="AN795" s="45" t="str">
        <f t="shared" si="8"/>
        <v/>
      </c>
    </row>
    <row r="796" spans="5:40" x14ac:dyDescent="0.2">
      <c r="E796" s="1"/>
      <c r="M796" s="14"/>
      <c r="N796" s="79"/>
      <c r="O796" s="81"/>
      <c r="P796" s="80"/>
      <c r="Q796" s="80"/>
      <c r="R796" s="80"/>
      <c r="S796" s="80"/>
      <c r="T796" s="80"/>
      <c r="U796" s="80"/>
      <c r="AN796" s="45" t="str">
        <f t="shared" si="8"/>
        <v/>
      </c>
    </row>
    <row r="797" spans="5:40" x14ac:dyDescent="0.2">
      <c r="E797" s="1"/>
      <c r="M797" s="14"/>
      <c r="N797" s="79"/>
      <c r="O797" s="81"/>
      <c r="P797" s="80"/>
      <c r="Q797" s="80"/>
      <c r="R797" s="80"/>
      <c r="S797" s="80"/>
      <c r="T797" s="80"/>
      <c r="U797" s="80"/>
      <c r="AN797" s="45" t="str">
        <f t="shared" si="8"/>
        <v/>
      </c>
    </row>
    <row r="798" spans="5:40" x14ac:dyDescent="0.2">
      <c r="E798" s="1"/>
      <c r="M798" s="14"/>
      <c r="N798" s="79"/>
      <c r="O798" s="81"/>
      <c r="P798" s="80"/>
      <c r="Q798" s="80"/>
      <c r="R798" s="80"/>
      <c r="S798" s="80"/>
      <c r="T798" s="80"/>
      <c r="U798" s="80"/>
      <c r="AN798" s="45" t="str">
        <f t="shared" si="8"/>
        <v/>
      </c>
    </row>
    <row r="799" spans="5:40" x14ac:dyDescent="0.2">
      <c r="E799" s="1"/>
      <c r="M799" s="14"/>
      <c r="N799" s="79"/>
      <c r="O799" s="81"/>
      <c r="P799" s="80"/>
      <c r="Q799" s="80"/>
      <c r="R799" s="80"/>
      <c r="S799" s="80"/>
      <c r="T799" s="80"/>
      <c r="U799" s="80"/>
      <c r="AN799" s="45" t="str">
        <f t="shared" si="8"/>
        <v/>
      </c>
    </row>
    <row r="800" spans="5:40" x14ac:dyDescent="0.2">
      <c r="E800" s="1"/>
      <c r="M800" s="14"/>
      <c r="N800" s="79"/>
      <c r="O800" s="81"/>
      <c r="P800" s="80"/>
      <c r="Q800" s="80"/>
      <c r="R800" s="80"/>
      <c r="S800" s="80"/>
      <c r="T800" s="80"/>
      <c r="U800" s="80"/>
      <c r="AN800" s="45" t="str">
        <f t="shared" si="8"/>
        <v/>
      </c>
    </row>
    <row r="801" spans="5:40" x14ac:dyDescent="0.2">
      <c r="E801" s="1"/>
      <c r="M801" s="14"/>
      <c r="N801" s="79"/>
      <c r="O801" s="81"/>
      <c r="P801" s="80"/>
      <c r="Q801" s="80"/>
      <c r="R801" s="80"/>
      <c r="S801" s="80"/>
      <c r="T801" s="80"/>
      <c r="U801" s="80"/>
      <c r="AN801" s="45" t="str">
        <f t="shared" si="8"/>
        <v/>
      </c>
    </row>
    <row r="802" spans="5:40" x14ac:dyDescent="0.2">
      <c r="E802" s="1"/>
      <c r="M802" s="14"/>
      <c r="N802" s="79"/>
      <c r="O802" s="81"/>
      <c r="P802" s="80"/>
      <c r="Q802" s="80"/>
      <c r="R802" s="80"/>
      <c r="S802" s="80"/>
      <c r="T802" s="80"/>
      <c r="U802" s="80"/>
      <c r="AN802" s="45" t="str">
        <f t="shared" si="8"/>
        <v/>
      </c>
    </row>
    <row r="803" spans="5:40" x14ac:dyDescent="0.2">
      <c r="E803" s="1"/>
      <c r="M803" s="14"/>
      <c r="N803" s="79"/>
      <c r="O803" s="81"/>
      <c r="P803" s="80"/>
      <c r="Q803" s="80"/>
      <c r="R803" s="80"/>
      <c r="S803" s="80"/>
      <c r="T803" s="80"/>
      <c r="U803" s="80"/>
      <c r="AN803" s="45" t="str">
        <f t="shared" si="8"/>
        <v/>
      </c>
    </row>
    <row r="804" spans="5:40" x14ac:dyDescent="0.2">
      <c r="E804" s="1"/>
      <c r="M804" s="14"/>
      <c r="N804" s="79"/>
      <c r="O804" s="81"/>
      <c r="P804" s="80"/>
      <c r="Q804" s="80"/>
      <c r="R804" s="80"/>
      <c r="S804" s="80"/>
      <c r="T804" s="80"/>
      <c r="U804" s="80"/>
      <c r="AN804" s="45" t="str">
        <f t="shared" si="8"/>
        <v/>
      </c>
    </row>
    <row r="805" spans="5:40" x14ac:dyDescent="0.2">
      <c r="E805" s="1"/>
      <c r="M805" s="14"/>
      <c r="N805" s="79"/>
      <c r="O805" s="81"/>
      <c r="P805" s="80"/>
      <c r="Q805" s="80"/>
      <c r="R805" s="80"/>
      <c r="S805" s="80"/>
      <c r="T805" s="80"/>
      <c r="U805" s="80"/>
      <c r="AN805" s="45" t="str">
        <f t="shared" si="8"/>
        <v/>
      </c>
    </row>
    <row r="806" spans="5:40" x14ac:dyDescent="0.2">
      <c r="E806" s="1"/>
      <c r="M806" s="14"/>
      <c r="N806" s="79"/>
      <c r="O806" s="81"/>
      <c r="P806" s="80"/>
      <c r="Q806" s="80"/>
      <c r="R806" s="80"/>
      <c r="S806" s="80"/>
      <c r="T806" s="80"/>
      <c r="U806" s="80"/>
      <c r="AN806" s="45" t="str">
        <f t="shared" si="8"/>
        <v/>
      </c>
    </row>
    <row r="807" spans="5:40" x14ac:dyDescent="0.2">
      <c r="E807" s="1"/>
      <c r="M807" s="14"/>
      <c r="N807" s="79"/>
      <c r="O807" s="81"/>
      <c r="P807" s="80"/>
      <c r="Q807" s="80"/>
      <c r="R807" s="80"/>
      <c r="S807" s="80"/>
      <c r="T807" s="80"/>
      <c r="U807" s="80"/>
      <c r="AN807" s="45" t="str">
        <f t="shared" si="8"/>
        <v/>
      </c>
    </row>
    <row r="808" spans="5:40" x14ac:dyDescent="0.2">
      <c r="E808" s="1"/>
      <c r="M808" s="14"/>
      <c r="N808" s="79"/>
      <c r="O808" s="81"/>
      <c r="P808" s="80"/>
      <c r="Q808" s="80"/>
      <c r="R808" s="80"/>
      <c r="S808" s="80"/>
      <c r="T808" s="80"/>
      <c r="U808" s="80"/>
      <c r="AN808" s="45" t="str">
        <f t="shared" si="8"/>
        <v/>
      </c>
    </row>
    <row r="809" spans="5:40" x14ac:dyDescent="0.2">
      <c r="E809" s="1"/>
      <c r="M809" s="14"/>
      <c r="N809" s="79"/>
      <c r="O809" s="81"/>
      <c r="P809" s="80"/>
      <c r="Q809" s="80"/>
      <c r="R809" s="80"/>
      <c r="S809" s="80"/>
      <c r="T809" s="80"/>
      <c r="U809" s="80"/>
      <c r="AN809" s="45" t="str">
        <f t="shared" si="8"/>
        <v/>
      </c>
    </row>
    <row r="810" spans="5:40" x14ac:dyDescent="0.2">
      <c r="E810" s="1"/>
      <c r="M810" s="14"/>
      <c r="N810" s="79"/>
      <c r="O810" s="81"/>
      <c r="P810" s="80"/>
      <c r="Q810" s="80"/>
      <c r="R810" s="80"/>
      <c r="S810" s="80"/>
      <c r="T810" s="80"/>
      <c r="U810" s="80"/>
      <c r="AN810" s="45" t="str">
        <f t="shared" si="8"/>
        <v/>
      </c>
    </row>
    <row r="811" spans="5:40" x14ac:dyDescent="0.2">
      <c r="E811" s="1"/>
      <c r="M811" s="14"/>
      <c r="N811" s="79"/>
      <c r="O811" s="81"/>
      <c r="P811" s="80"/>
      <c r="Q811" s="80"/>
      <c r="R811" s="80"/>
      <c r="S811" s="80"/>
      <c r="T811" s="80"/>
      <c r="U811" s="80"/>
      <c r="AN811" s="45" t="str">
        <f t="shared" si="8"/>
        <v/>
      </c>
    </row>
    <row r="812" spans="5:40" x14ac:dyDescent="0.2">
      <c r="E812" s="1"/>
      <c r="M812" s="14"/>
      <c r="N812" s="79"/>
      <c r="O812" s="81"/>
      <c r="P812" s="80"/>
      <c r="Q812" s="80"/>
      <c r="R812" s="80"/>
      <c r="S812" s="80"/>
      <c r="T812" s="80"/>
      <c r="U812" s="80"/>
      <c r="AN812" s="45" t="str">
        <f t="shared" si="8"/>
        <v/>
      </c>
    </row>
    <row r="813" spans="5:40" x14ac:dyDescent="0.2">
      <c r="E813" s="1"/>
      <c r="M813" s="14"/>
      <c r="N813" s="79"/>
      <c r="O813" s="81"/>
      <c r="P813" s="80"/>
      <c r="Q813" s="80"/>
      <c r="R813" s="80"/>
      <c r="S813" s="80"/>
      <c r="T813" s="80"/>
      <c r="U813" s="80"/>
      <c r="AN813" s="45" t="str">
        <f t="shared" si="8"/>
        <v/>
      </c>
    </row>
    <row r="814" spans="5:40" x14ac:dyDescent="0.2">
      <c r="E814" s="1"/>
      <c r="M814" s="14"/>
      <c r="N814" s="79"/>
      <c r="O814" s="81"/>
      <c r="P814" s="80"/>
      <c r="Q814" s="80"/>
      <c r="R814" s="80"/>
      <c r="S814" s="80"/>
      <c r="T814" s="80"/>
      <c r="U814" s="80"/>
      <c r="AN814" s="45" t="str">
        <f t="shared" si="8"/>
        <v/>
      </c>
    </row>
    <row r="815" spans="5:40" x14ac:dyDescent="0.2">
      <c r="E815" s="1"/>
      <c r="M815" s="14"/>
      <c r="N815" s="79"/>
      <c r="O815" s="81"/>
      <c r="P815" s="80"/>
      <c r="Q815" s="80"/>
      <c r="R815" s="80"/>
      <c r="S815" s="80"/>
      <c r="T815" s="80"/>
      <c r="U815" s="80"/>
      <c r="AN815" s="45" t="str">
        <f t="shared" si="8"/>
        <v/>
      </c>
    </row>
    <row r="816" spans="5:40" x14ac:dyDescent="0.2">
      <c r="E816" s="1"/>
      <c r="M816" s="14"/>
      <c r="N816" s="79"/>
      <c r="O816" s="81"/>
      <c r="P816" s="80"/>
      <c r="Q816" s="80"/>
      <c r="R816" s="80"/>
      <c r="S816" s="80"/>
      <c r="T816" s="80"/>
      <c r="U816" s="80"/>
      <c r="AN816" s="45" t="str">
        <f t="shared" si="8"/>
        <v/>
      </c>
    </row>
    <row r="817" spans="5:40" x14ac:dyDescent="0.2">
      <c r="E817" s="1"/>
      <c r="M817" s="14"/>
      <c r="N817" s="79"/>
      <c r="O817" s="81"/>
      <c r="P817" s="80"/>
      <c r="Q817" s="80"/>
      <c r="R817" s="80"/>
      <c r="S817" s="80"/>
      <c r="T817" s="80"/>
      <c r="U817" s="80"/>
      <c r="AN817" s="45" t="str">
        <f t="shared" si="8"/>
        <v/>
      </c>
    </row>
    <row r="818" spans="5:40" x14ac:dyDescent="0.2">
      <c r="E818" s="1"/>
      <c r="M818" s="14"/>
      <c r="N818" s="79"/>
      <c r="O818" s="81"/>
      <c r="P818" s="80"/>
      <c r="Q818" s="80"/>
      <c r="R818" s="80"/>
      <c r="S818" s="80"/>
      <c r="T818" s="80"/>
      <c r="U818" s="80"/>
      <c r="AN818" s="45" t="str">
        <f t="shared" si="8"/>
        <v/>
      </c>
    </row>
    <row r="819" spans="5:40" x14ac:dyDescent="0.2">
      <c r="E819" s="1"/>
      <c r="M819" s="14"/>
      <c r="N819" s="79"/>
      <c r="O819" s="81"/>
      <c r="P819" s="80"/>
      <c r="Q819" s="80"/>
      <c r="R819" s="80"/>
      <c r="S819" s="80"/>
      <c r="T819" s="80"/>
      <c r="U819" s="80"/>
      <c r="AN819" s="45" t="str">
        <f t="shared" si="8"/>
        <v/>
      </c>
    </row>
    <row r="820" spans="5:40" x14ac:dyDescent="0.2">
      <c r="E820" s="1"/>
      <c r="M820" s="14"/>
      <c r="N820" s="79"/>
      <c r="O820" s="81"/>
      <c r="P820" s="80"/>
      <c r="Q820" s="80"/>
      <c r="R820" s="80"/>
      <c r="S820" s="80"/>
      <c r="T820" s="80"/>
      <c r="U820" s="80"/>
      <c r="AN820" s="45" t="str">
        <f t="shared" si="8"/>
        <v/>
      </c>
    </row>
    <row r="821" spans="5:40" x14ac:dyDescent="0.2">
      <c r="E821" s="1"/>
      <c r="M821" s="14"/>
      <c r="N821" s="79"/>
      <c r="O821" s="81"/>
      <c r="P821" s="80"/>
      <c r="Q821" s="80"/>
      <c r="R821" s="80"/>
      <c r="S821" s="80"/>
      <c r="T821" s="80"/>
      <c r="U821" s="80"/>
      <c r="AN821" s="45" t="str">
        <f t="shared" si="8"/>
        <v/>
      </c>
    </row>
    <row r="822" spans="5:40" x14ac:dyDescent="0.2">
      <c r="E822" s="1"/>
      <c r="M822" s="14"/>
      <c r="N822" s="79"/>
      <c r="O822" s="81"/>
      <c r="P822" s="80"/>
      <c r="Q822" s="80"/>
      <c r="R822" s="80"/>
      <c r="S822" s="80"/>
      <c r="T822" s="80"/>
      <c r="U822" s="80"/>
      <c r="AN822" s="45" t="str">
        <f t="shared" si="8"/>
        <v/>
      </c>
    </row>
    <row r="823" spans="5:40" x14ac:dyDescent="0.2">
      <c r="E823" s="1"/>
      <c r="M823" s="14"/>
      <c r="N823" s="79"/>
      <c r="O823" s="81"/>
      <c r="P823" s="80"/>
      <c r="Q823" s="80"/>
      <c r="R823" s="80"/>
      <c r="S823" s="80"/>
      <c r="T823" s="80"/>
      <c r="U823" s="80"/>
      <c r="AN823" s="45" t="str">
        <f t="shared" si="8"/>
        <v/>
      </c>
    </row>
    <row r="824" spans="5:40" x14ac:dyDescent="0.2">
      <c r="E824" s="1"/>
      <c r="M824" s="14"/>
      <c r="N824" s="79"/>
      <c r="O824" s="81"/>
      <c r="P824" s="80"/>
      <c r="Q824" s="80"/>
      <c r="R824" s="80"/>
      <c r="S824" s="80"/>
      <c r="T824" s="80"/>
      <c r="U824" s="80"/>
      <c r="AN824" s="45" t="str">
        <f t="shared" si="8"/>
        <v/>
      </c>
    </row>
    <row r="825" spans="5:40" x14ac:dyDescent="0.2">
      <c r="E825" s="1"/>
      <c r="M825" s="14"/>
      <c r="N825" s="79"/>
      <c r="O825" s="81"/>
      <c r="P825" s="80"/>
      <c r="Q825" s="80"/>
      <c r="R825" s="80"/>
      <c r="S825" s="80"/>
      <c r="T825" s="80"/>
      <c r="U825" s="80"/>
      <c r="AN825" s="45" t="str">
        <f t="shared" si="8"/>
        <v/>
      </c>
    </row>
    <row r="826" spans="5:40" x14ac:dyDescent="0.2">
      <c r="E826" s="1"/>
      <c r="M826" s="14"/>
      <c r="N826" s="79"/>
      <c r="O826" s="81"/>
      <c r="P826" s="80"/>
      <c r="Q826" s="80"/>
      <c r="R826" s="80"/>
      <c r="S826" s="80"/>
      <c r="T826" s="80"/>
      <c r="U826" s="80"/>
      <c r="AN826" s="45" t="str">
        <f t="shared" si="8"/>
        <v/>
      </c>
    </row>
    <row r="827" spans="5:40" x14ac:dyDescent="0.2">
      <c r="E827" s="1"/>
      <c r="M827" s="14"/>
      <c r="N827" s="79"/>
      <c r="O827" s="81"/>
      <c r="P827" s="80"/>
      <c r="Q827" s="80"/>
      <c r="R827" s="80"/>
      <c r="S827" s="80"/>
      <c r="T827" s="80"/>
      <c r="U827" s="80"/>
      <c r="AN827" s="45" t="str">
        <f t="shared" si="8"/>
        <v/>
      </c>
    </row>
    <row r="828" spans="5:40" x14ac:dyDescent="0.2">
      <c r="E828" s="1"/>
      <c r="M828" s="14"/>
      <c r="N828" s="79"/>
      <c r="O828" s="81"/>
      <c r="P828" s="80"/>
      <c r="Q828" s="80"/>
      <c r="R828" s="80"/>
      <c r="S828" s="80"/>
      <c r="T828" s="80"/>
      <c r="U828" s="80"/>
      <c r="AN828" s="45" t="str">
        <f t="shared" si="8"/>
        <v/>
      </c>
    </row>
    <row r="829" spans="5:40" x14ac:dyDescent="0.2">
      <c r="E829" s="1"/>
      <c r="M829" s="14"/>
      <c r="N829" s="79"/>
      <c r="O829" s="81"/>
      <c r="P829" s="80"/>
      <c r="Q829" s="80"/>
      <c r="R829" s="80"/>
      <c r="S829" s="80"/>
      <c r="T829" s="80"/>
      <c r="U829" s="80"/>
      <c r="AN829" s="45" t="str">
        <f t="shared" ref="AN829:AN892" si="9">IF(AE829&lt;&gt;"",_xlfn.CONCAT(AE829,AF829," ","000,",AG829, " ",AH829,AI829," ",AL829,"-",AM829),"")</f>
        <v/>
      </c>
    </row>
    <row r="830" spans="5:40" x14ac:dyDescent="0.2">
      <c r="E830" s="1"/>
      <c r="M830" s="14"/>
      <c r="N830" s="79"/>
      <c r="O830" s="81"/>
      <c r="P830" s="80"/>
      <c r="Q830" s="80"/>
      <c r="R830" s="80"/>
      <c r="S830" s="80"/>
      <c r="T830" s="80"/>
      <c r="U830" s="80"/>
      <c r="AN830" s="45" t="str">
        <f t="shared" si="9"/>
        <v/>
      </c>
    </row>
    <row r="831" spans="5:40" x14ac:dyDescent="0.2">
      <c r="E831" s="1"/>
      <c r="M831" s="14"/>
      <c r="N831" s="79"/>
      <c r="O831" s="81"/>
      <c r="P831" s="80"/>
      <c r="Q831" s="80"/>
      <c r="R831" s="80"/>
      <c r="S831" s="80"/>
      <c r="T831" s="80"/>
      <c r="U831" s="80"/>
      <c r="AN831" s="45" t="str">
        <f t="shared" si="9"/>
        <v/>
      </c>
    </row>
    <row r="832" spans="5:40" x14ac:dyDescent="0.2">
      <c r="E832" s="1"/>
      <c r="M832" s="14"/>
      <c r="N832" s="79"/>
      <c r="O832" s="81"/>
      <c r="P832" s="80"/>
      <c r="Q832" s="80"/>
      <c r="R832" s="80"/>
      <c r="S832" s="80"/>
      <c r="T832" s="80"/>
      <c r="U832" s="80"/>
      <c r="AN832" s="45" t="str">
        <f t="shared" si="9"/>
        <v/>
      </c>
    </row>
    <row r="833" spans="5:40" x14ac:dyDescent="0.2">
      <c r="E833" s="1"/>
      <c r="M833" s="14"/>
      <c r="N833" s="79"/>
      <c r="O833" s="81"/>
      <c r="P833" s="80"/>
      <c r="Q833" s="80"/>
      <c r="R833" s="80"/>
      <c r="S833" s="80"/>
      <c r="T833" s="80"/>
      <c r="U833" s="80"/>
      <c r="AN833" s="45" t="str">
        <f t="shared" si="9"/>
        <v/>
      </c>
    </row>
    <row r="834" spans="5:40" x14ac:dyDescent="0.2">
      <c r="E834" s="1"/>
      <c r="M834" s="14"/>
      <c r="N834" s="79"/>
      <c r="O834" s="81"/>
      <c r="P834" s="80"/>
      <c r="Q834" s="80"/>
      <c r="R834" s="80"/>
      <c r="S834" s="80"/>
      <c r="T834" s="80"/>
      <c r="U834" s="80"/>
      <c r="AN834" s="45" t="str">
        <f t="shared" si="9"/>
        <v/>
      </c>
    </row>
    <row r="835" spans="5:40" x14ac:dyDescent="0.2">
      <c r="E835" s="1"/>
      <c r="M835" s="14"/>
      <c r="N835" s="79"/>
      <c r="O835" s="81"/>
      <c r="P835" s="80"/>
      <c r="Q835" s="80"/>
      <c r="R835" s="80"/>
      <c r="S835" s="80"/>
      <c r="T835" s="80"/>
      <c r="U835" s="80"/>
      <c r="AN835" s="45" t="str">
        <f t="shared" si="9"/>
        <v/>
      </c>
    </row>
    <row r="836" spans="5:40" x14ac:dyDescent="0.2">
      <c r="E836" s="1"/>
      <c r="M836" s="14"/>
      <c r="N836" s="79"/>
      <c r="O836" s="81"/>
      <c r="P836" s="80"/>
      <c r="Q836" s="80"/>
      <c r="R836" s="80"/>
      <c r="S836" s="80"/>
      <c r="T836" s="80"/>
      <c r="U836" s="80"/>
      <c r="AN836" s="45" t="str">
        <f t="shared" si="9"/>
        <v/>
      </c>
    </row>
    <row r="837" spans="5:40" x14ac:dyDescent="0.2">
      <c r="E837" s="1"/>
      <c r="M837" s="14"/>
      <c r="N837" s="79"/>
      <c r="O837" s="81"/>
      <c r="P837" s="80"/>
      <c r="Q837" s="80"/>
      <c r="R837" s="80"/>
      <c r="S837" s="80"/>
      <c r="T837" s="80"/>
      <c r="U837" s="80"/>
      <c r="AN837" s="45" t="str">
        <f t="shared" si="9"/>
        <v/>
      </c>
    </row>
    <row r="838" spans="5:40" x14ac:dyDescent="0.2">
      <c r="E838" s="1"/>
      <c r="M838" s="14"/>
      <c r="N838" s="79"/>
      <c r="O838" s="81"/>
      <c r="P838" s="80"/>
      <c r="Q838" s="80"/>
      <c r="R838" s="80"/>
      <c r="S838" s="80"/>
      <c r="T838" s="80"/>
      <c r="U838" s="80"/>
      <c r="AN838" s="45" t="str">
        <f t="shared" si="9"/>
        <v/>
      </c>
    </row>
    <row r="839" spans="5:40" x14ac:dyDescent="0.2">
      <c r="E839" s="1"/>
      <c r="M839" s="14"/>
      <c r="N839" s="79"/>
      <c r="O839" s="81"/>
      <c r="P839" s="80"/>
      <c r="Q839" s="80"/>
      <c r="R839" s="80"/>
      <c r="S839" s="80"/>
      <c r="T839" s="80"/>
      <c r="U839" s="80"/>
      <c r="AN839" s="45" t="str">
        <f t="shared" si="9"/>
        <v/>
      </c>
    </row>
    <row r="840" spans="5:40" x14ac:dyDescent="0.2">
      <c r="E840" s="1"/>
      <c r="M840" s="14"/>
      <c r="N840" s="79"/>
      <c r="O840" s="81"/>
      <c r="P840" s="80"/>
      <c r="Q840" s="80"/>
      <c r="R840" s="80"/>
      <c r="S840" s="80"/>
      <c r="T840" s="80"/>
      <c r="U840" s="80"/>
      <c r="AN840" s="45" t="str">
        <f t="shared" si="9"/>
        <v/>
      </c>
    </row>
    <row r="841" spans="5:40" x14ac:dyDescent="0.2">
      <c r="E841" s="1"/>
      <c r="M841" s="14"/>
      <c r="N841" s="79"/>
      <c r="O841" s="81"/>
      <c r="P841" s="80"/>
      <c r="Q841" s="80"/>
      <c r="R841" s="80"/>
      <c r="S841" s="80"/>
      <c r="T841" s="80"/>
      <c r="U841" s="80"/>
      <c r="AN841" s="45" t="str">
        <f t="shared" si="9"/>
        <v/>
      </c>
    </row>
    <row r="842" spans="5:40" x14ac:dyDescent="0.2">
      <c r="E842" s="1"/>
      <c r="M842" s="14"/>
      <c r="N842" s="79"/>
      <c r="O842" s="81"/>
      <c r="P842" s="80"/>
      <c r="Q842" s="80"/>
      <c r="R842" s="80"/>
      <c r="S842" s="80"/>
      <c r="T842" s="80"/>
      <c r="U842" s="80"/>
      <c r="AN842" s="45" t="str">
        <f t="shared" si="9"/>
        <v/>
      </c>
    </row>
    <row r="843" spans="5:40" x14ac:dyDescent="0.2">
      <c r="E843" s="1"/>
      <c r="M843" s="14"/>
      <c r="N843" s="79"/>
      <c r="O843" s="81"/>
      <c r="P843" s="80"/>
      <c r="Q843" s="80"/>
      <c r="R843" s="80"/>
      <c r="S843" s="80"/>
      <c r="T843" s="80"/>
      <c r="U843" s="80"/>
      <c r="AN843" s="45" t="str">
        <f t="shared" si="9"/>
        <v/>
      </c>
    </row>
    <row r="844" spans="5:40" x14ac:dyDescent="0.2">
      <c r="E844" s="1"/>
      <c r="M844" s="14"/>
      <c r="N844" s="79"/>
      <c r="O844" s="81"/>
      <c r="P844" s="80"/>
      <c r="Q844" s="80"/>
      <c r="R844" s="80"/>
      <c r="S844" s="80"/>
      <c r="T844" s="80"/>
      <c r="U844" s="80"/>
      <c r="AN844" s="45" t="str">
        <f t="shared" si="9"/>
        <v/>
      </c>
    </row>
    <row r="845" spans="5:40" x14ac:dyDescent="0.2">
      <c r="E845" s="1"/>
      <c r="M845" s="14"/>
      <c r="N845" s="79"/>
      <c r="O845" s="81"/>
      <c r="P845" s="80"/>
      <c r="Q845" s="80"/>
      <c r="R845" s="80"/>
      <c r="S845" s="80"/>
      <c r="T845" s="80"/>
      <c r="U845" s="80"/>
      <c r="AN845" s="45" t="str">
        <f t="shared" si="9"/>
        <v/>
      </c>
    </row>
    <row r="846" spans="5:40" x14ac:dyDescent="0.2">
      <c r="E846" s="1"/>
      <c r="M846" s="14"/>
      <c r="N846" s="79"/>
      <c r="O846" s="81"/>
      <c r="P846" s="80"/>
      <c r="Q846" s="80"/>
      <c r="R846" s="80"/>
      <c r="S846" s="80"/>
      <c r="T846" s="80"/>
      <c r="U846" s="80"/>
      <c r="AN846" s="45" t="str">
        <f t="shared" si="9"/>
        <v/>
      </c>
    </row>
    <row r="847" spans="5:40" x14ac:dyDescent="0.2">
      <c r="E847" s="1"/>
      <c r="M847" s="14"/>
      <c r="N847" s="79"/>
      <c r="O847" s="81"/>
      <c r="P847" s="80"/>
      <c r="Q847" s="80"/>
      <c r="R847" s="80"/>
      <c r="S847" s="80"/>
      <c r="T847" s="80"/>
      <c r="U847" s="80"/>
      <c r="AN847" s="45" t="str">
        <f t="shared" si="9"/>
        <v/>
      </c>
    </row>
    <row r="848" spans="5:40" x14ac:dyDescent="0.2">
      <c r="E848" s="1"/>
      <c r="M848" s="14"/>
      <c r="N848" s="79"/>
      <c r="O848" s="81"/>
      <c r="P848" s="80"/>
      <c r="Q848" s="80"/>
      <c r="R848" s="80"/>
      <c r="S848" s="80"/>
      <c r="T848" s="80"/>
      <c r="U848" s="80"/>
      <c r="AN848" s="45" t="str">
        <f t="shared" si="9"/>
        <v/>
      </c>
    </row>
    <row r="849" spans="5:40" x14ac:dyDescent="0.2">
      <c r="E849" s="1"/>
      <c r="M849" s="14"/>
      <c r="N849" s="79"/>
      <c r="O849" s="81"/>
      <c r="P849" s="80"/>
      <c r="Q849" s="80"/>
      <c r="R849" s="80"/>
      <c r="S849" s="80"/>
      <c r="T849" s="80"/>
      <c r="U849" s="80"/>
      <c r="AN849" s="45" t="str">
        <f t="shared" si="9"/>
        <v/>
      </c>
    </row>
    <row r="850" spans="5:40" x14ac:dyDescent="0.2">
      <c r="E850" s="1"/>
      <c r="M850" s="14"/>
      <c r="N850" s="79"/>
      <c r="O850" s="81"/>
      <c r="P850" s="80"/>
      <c r="Q850" s="80"/>
      <c r="R850" s="80"/>
      <c r="S850" s="80"/>
      <c r="T850" s="80"/>
      <c r="U850" s="80"/>
      <c r="AN850" s="45" t="str">
        <f t="shared" si="9"/>
        <v/>
      </c>
    </row>
    <row r="851" spans="5:40" x14ac:dyDescent="0.2">
      <c r="E851" s="1"/>
      <c r="M851" s="14"/>
      <c r="N851" s="79"/>
      <c r="O851" s="81"/>
      <c r="P851" s="80"/>
      <c r="Q851" s="80"/>
      <c r="R851" s="80"/>
      <c r="S851" s="80"/>
      <c r="T851" s="80"/>
      <c r="U851" s="80"/>
      <c r="AN851" s="45" t="str">
        <f t="shared" si="9"/>
        <v/>
      </c>
    </row>
    <row r="852" spans="5:40" x14ac:dyDescent="0.2">
      <c r="E852" s="1"/>
      <c r="M852" s="14"/>
      <c r="N852" s="79"/>
      <c r="O852" s="81"/>
      <c r="P852" s="80"/>
      <c r="Q852" s="80"/>
      <c r="R852" s="80"/>
      <c r="S852" s="80"/>
      <c r="T852" s="80"/>
      <c r="U852" s="80"/>
      <c r="AN852" s="45" t="str">
        <f t="shared" si="9"/>
        <v/>
      </c>
    </row>
    <row r="853" spans="5:40" x14ac:dyDescent="0.2">
      <c r="E853" s="1"/>
      <c r="M853" s="14"/>
      <c r="N853" s="79"/>
      <c r="O853" s="81"/>
      <c r="P853" s="80"/>
      <c r="Q853" s="80"/>
      <c r="R853" s="80"/>
      <c r="S853" s="80"/>
      <c r="T853" s="80"/>
      <c r="U853" s="80"/>
      <c r="AN853" s="45" t="str">
        <f t="shared" si="9"/>
        <v/>
      </c>
    </row>
    <row r="854" spans="5:40" x14ac:dyDescent="0.2">
      <c r="E854" s="1"/>
      <c r="M854" s="14"/>
      <c r="N854" s="79"/>
      <c r="O854" s="81"/>
      <c r="P854" s="80"/>
      <c r="Q854" s="80"/>
      <c r="R854" s="80"/>
      <c r="S854" s="80"/>
      <c r="T854" s="80"/>
      <c r="U854" s="80"/>
      <c r="AN854" s="45" t="str">
        <f t="shared" si="9"/>
        <v/>
      </c>
    </row>
    <row r="855" spans="5:40" x14ac:dyDescent="0.2">
      <c r="E855" s="1"/>
      <c r="M855" s="14"/>
      <c r="N855" s="79"/>
      <c r="O855" s="81"/>
      <c r="P855" s="80"/>
      <c r="Q855" s="80"/>
      <c r="R855" s="80"/>
      <c r="S855" s="80"/>
      <c r="T855" s="80"/>
      <c r="U855" s="80"/>
      <c r="AN855" s="45" t="str">
        <f t="shared" si="9"/>
        <v/>
      </c>
    </row>
    <row r="856" spans="5:40" x14ac:dyDescent="0.2">
      <c r="E856" s="1"/>
      <c r="M856" s="14"/>
      <c r="N856" s="79"/>
      <c r="O856" s="81"/>
      <c r="P856" s="80"/>
      <c r="Q856" s="80"/>
      <c r="R856" s="80"/>
      <c r="S856" s="80"/>
      <c r="T856" s="80"/>
      <c r="U856" s="80"/>
      <c r="AN856" s="45" t="str">
        <f t="shared" si="9"/>
        <v/>
      </c>
    </row>
    <row r="857" spans="5:40" x14ac:dyDescent="0.2">
      <c r="E857" s="1"/>
      <c r="M857" s="14"/>
      <c r="N857" s="79"/>
      <c r="O857" s="81"/>
      <c r="P857" s="80"/>
      <c r="Q857" s="80"/>
      <c r="R857" s="80"/>
      <c r="S857" s="80"/>
      <c r="T857" s="80"/>
      <c r="U857" s="80"/>
      <c r="AN857" s="45" t="str">
        <f t="shared" si="9"/>
        <v/>
      </c>
    </row>
    <row r="858" spans="5:40" x14ac:dyDescent="0.2">
      <c r="E858" s="1"/>
      <c r="M858" s="14"/>
      <c r="N858" s="79"/>
      <c r="O858" s="81"/>
      <c r="P858" s="80"/>
      <c r="Q858" s="80"/>
      <c r="R858" s="80"/>
      <c r="S858" s="80"/>
      <c r="T858" s="80"/>
      <c r="U858" s="80"/>
      <c r="AN858" s="45" t="str">
        <f t="shared" si="9"/>
        <v/>
      </c>
    </row>
    <row r="859" spans="5:40" x14ac:dyDescent="0.2">
      <c r="E859" s="1"/>
      <c r="M859" s="14"/>
      <c r="N859" s="79"/>
      <c r="O859" s="81"/>
      <c r="P859" s="80"/>
      <c r="Q859" s="80"/>
      <c r="R859" s="80"/>
      <c r="S859" s="80"/>
      <c r="T859" s="80"/>
      <c r="U859" s="80"/>
      <c r="AN859" s="45" t="str">
        <f t="shared" si="9"/>
        <v/>
      </c>
    </row>
    <row r="860" spans="5:40" x14ac:dyDescent="0.2">
      <c r="E860" s="1"/>
      <c r="M860" s="14"/>
      <c r="N860" s="79"/>
      <c r="O860" s="81"/>
      <c r="P860" s="80"/>
      <c r="Q860" s="80"/>
      <c r="R860" s="80"/>
      <c r="S860" s="80"/>
      <c r="T860" s="80"/>
      <c r="U860" s="80"/>
      <c r="AN860" s="45" t="str">
        <f t="shared" si="9"/>
        <v/>
      </c>
    </row>
    <row r="861" spans="5:40" x14ac:dyDescent="0.2">
      <c r="E861" s="1"/>
      <c r="M861" s="14"/>
      <c r="N861" s="79"/>
      <c r="O861" s="81"/>
      <c r="P861" s="80"/>
      <c r="Q861" s="80"/>
      <c r="R861" s="80"/>
      <c r="S861" s="80"/>
      <c r="T861" s="80"/>
      <c r="U861" s="80"/>
      <c r="AN861" s="45" t="str">
        <f t="shared" si="9"/>
        <v/>
      </c>
    </row>
    <row r="862" spans="5:40" x14ac:dyDescent="0.2">
      <c r="E862" s="1"/>
      <c r="M862" s="14"/>
      <c r="N862" s="79"/>
      <c r="O862" s="81"/>
      <c r="P862" s="80"/>
      <c r="Q862" s="80"/>
      <c r="R862" s="80"/>
      <c r="S862" s="80"/>
      <c r="T862" s="80"/>
      <c r="U862" s="80"/>
      <c r="AN862" s="45" t="str">
        <f t="shared" si="9"/>
        <v/>
      </c>
    </row>
    <row r="863" spans="5:40" x14ac:dyDescent="0.2">
      <c r="E863" s="1"/>
      <c r="M863" s="14"/>
      <c r="N863" s="79"/>
      <c r="O863" s="81"/>
      <c r="P863" s="80"/>
      <c r="Q863" s="80"/>
      <c r="R863" s="80"/>
      <c r="S863" s="80"/>
      <c r="T863" s="80"/>
      <c r="U863" s="80"/>
      <c r="AN863" s="45" t="str">
        <f t="shared" si="9"/>
        <v/>
      </c>
    </row>
    <row r="864" spans="5:40" x14ac:dyDescent="0.2">
      <c r="E864" s="1"/>
      <c r="M864" s="14"/>
      <c r="N864" s="79"/>
      <c r="O864" s="81"/>
      <c r="P864" s="80"/>
      <c r="Q864" s="80"/>
      <c r="R864" s="80"/>
      <c r="S864" s="80"/>
      <c r="T864" s="80"/>
      <c r="U864" s="80"/>
      <c r="AN864" s="45" t="str">
        <f t="shared" si="9"/>
        <v/>
      </c>
    </row>
    <row r="865" spans="5:40" x14ac:dyDescent="0.2">
      <c r="E865" s="1"/>
      <c r="M865" s="14"/>
      <c r="N865" s="79"/>
      <c r="O865" s="81"/>
      <c r="P865" s="80"/>
      <c r="Q865" s="80"/>
      <c r="R865" s="80"/>
      <c r="S865" s="80"/>
      <c r="T865" s="80"/>
      <c r="U865" s="80"/>
      <c r="AN865" s="45" t="str">
        <f t="shared" si="9"/>
        <v/>
      </c>
    </row>
    <row r="866" spans="5:40" x14ac:dyDescent="0.2">
      <c r="E866" s="1"/>
      <c r="M866" s="14"/>
      <c r="N866" s="79"/>
      <c r="O866" s="81"/>
      <c r="P866" s="80"/>
      <c r="Q866" s="80"/>
      <c r="R866" s="80"/>
      <c r="S866" s="80"/>
      <c r="T866" s="80"/>
      <c r="U866" s="80"/>
      <c r="AN866" s="45" t="str">
        <f t="shared" si="9"/>
        <v/>
      </c>
    </row>
    <row r="867" spans="5:40" x14ac:dyDescent="0.2">
      <c r="E867" s="1"/>
      <c r="M867" s="14"/>
      <c r="N867" s="79"/>
      <c r="O867" s="81"/>
      <c r="P867" s="80"/>
      <c r="Q867" s="80"/>
      <c r="R867" s="80"/>
      <c r="S867" s="80"/>
      <c r="T867" s="80"/>
      <c r="U867" s="80"/>
      <c r="AN867" s="45" t="str">
        <f t="shared" si="9"/>
        <v/>
      </c>
    </row>
    <row r="868" spans="5:40" x14ac:dyDescent="0.2">
      <c r="E868" s="1"/>
      <c r="M868" s="14"/>
      <c r="N868" s="79"/>
      <c r="O868" s="81"/>
      <c r="P868" s="80"/>
      <c r="Q868" s="80"/>
      <c r="R868" s="80"/>
      <c r="S868" s="80"/>
      <c r="T868" s="80"/>
      <c r="U868" s="80"/>
      <c r="AN868" s="45" t="str">
        <f t="shared" si="9"/>
        <v/>
      </c>
    </row>
    <row r="869" spans="5:40" x14ac:dyDescent="0.2">
      <c r="E869" s="1"/>
      <c r="M869" s="14"/>
      <c r="N869" s="79"/>
      <c r="O869" s="81"/>
      <c r="P869" s="80"/>
      <c r="Q869" s="80"/>
      <c r="R869" s="80"/>
      <c r="S869" s="80"/>
      <c r="T869" s="80"/>
      <c r="U869" s="80"/>
      <c r="AN869" s="45" t="str">
        <f t="shared" si="9"/>
        <v/>
      </c>
    </row>
    <row r="870" spans="5:40" x14ac:dyDescent="0.2">
      <c r="E870" s="1"/>
      <c r="M870" s="14"/>
      <c r="N870" s="79"/>
      <c r="O870" s="81"/>
      <c r="P870" s="80"/>
      <c r="Q870" s="80"/>
      <c r="R870" s="80"/>
      <c r="S870" s="80"/>
      <c r="T870" s="80"/>
      <c r="U870" s="80"/>
      <c r="AN870" s="45" t="str">
        <f t="shared" si="9"/>
        <v/>
      </c>
    </row>
    <row r="871" spans="5:40" x14ac:dyDescent="0.2">
      <c r="E871" s="1"/>
      <c r="M871" s="14"/>
      <c r="N871" s="79"/>
      <c r="O871" s="81"/>
      <c r="P871" s="80"/>
      <c r="Q871" s="80"/>
      <c r="R871" s="80"/>
      <c r="S871" s="80"/>
      <c r="T871" s="80"/>
      <c r="U871" s="80"/>
      <c r="AN871" s="45" t="str">
        <f t="shared" si="9"/>
        <v/>
      </c>
    </row>
    <row r="872" spans="5:40" x14ac:dyDescent="0.2">
      <c r="E872" s="1"/>
      <c r="M872" s="14"/>
      <c r="N872" s="79"/>
      <c r="O872" s="81"/>
      <c r="P872" s="80"/>
      <c r="Q872" s="80"/>
      <c r="R872" s="80"/>
      <c r="S872" s="80"/>
      <c r="T872" s="80"/>
      <c r="U872" s="80"/>
      <c r="AN872" s="45" t="str">
        <f t="shared" si="9"/>
        <v/>
      </c>
    </row>
    <row r="873" spans="5:40" x14ac:dyDescent="0.2">
      <c r="E873" s="1"/>
      <c r="M873" s="14"/>
      <c r="N873" s="79"/>
      <c r="O873" s="81"/>
      <c r="P873" s="80"/>
      <c r="Q873" s="80"/>
      <c r="R873" s="80"/>
      <c r="S873" s="80"/>
      <c r="T873" s="80"/>
      <c r="U873" s="80"/>
      <c r="AN873" s="45" t="str">
        <f t="shared" si="9"/>
        <v/>
      </c>
    </row>
    <row r="874" spans="5:40" x14ac:dyDescent="0.2">
      <c r="E874" s="1"/>
      <c r="M874" s="14"/>
      <c r="N874" s="79"/>
      <c r="O874" s="81"/>
      <c r="P874" s="80"/>
      <c r="Q874" s="80"/>
      <c r="R874" s="80"/>
      <c r="S874" s="80"/>
      <c r="T874" s="80"/>
      <c r="U874" s="80"/>
      <c r="AN874" s="45" t="str">
        <f t="shared" si="9"/>
        <v/>
      </c>
    </row>
    <row r="875" spans="5:40" x14ac:dyDescent="0.2">
      <c r="E875" s="1"/>
      <c r="M875" s="14"/>
      <c r="N875" s="79"/>
      <c r="O875" s="81"/>
      <c r="P875" s="80"/>
      <c r="Q875" s="80"/>
      <c r="R875" s="80"/>
      <c r="S875" s="80"/>
      <c r="T875" s="80"/>
      <c r="U875" s="80"/>
      <c r="AN875" s="45" t="str">
        <f t="shared" si="9"/>
        <v/>
      </c>
    </row>
    <row r="876" spans="5:40" x14ac:dyDescent="0.2">
      <c r="E876" s="1"/>
      <c r="M876" s="14"/>
      <c r="N876" s="79"/>
      <c r="O876" s="81"/>
      <c r="P876" s="80"/>
      <c r="Q876" s="80"/>
      <c r="R876" s="80"/>
      <c r="S876" s="80"/>
      <c r="T876" s="80"/>
      <c r="U876" s="80"/>
      <c r="AN876" s="45" t="str">
        <f t="shared" si="9"/>
        <v/>
      </c>
    </row>
    <row r="877" spans="5:40" x14ac:dyDescent="0.2">
      <c r="E877" s="1"/>
      <c r="M877" s="14"/>
      <c r="N877" s="79"/>
      <c r="O877" s="81"/>
      <c r="P877" s="80"/>
      <c r="Q877" s="80"/>
      <c r="R877" s="80"/>
      <c r="S877" s="80"/>
      <c r="T877" s="80"/>
      <c r="U877" s="80"/>
      <c r="AN877" s="45" t="str">
        <f t="shared" si="9"/>
        <v/>
      </c>
    </row>
    <row r="878" spans="5:40" x14ac:dyDescent="0.2">
      <c r="E878" s="1"/>
      <c r="M878" s="14"/>
      <c r="N878" s="79"/>
      <c r="O878" s="81"/>
      <c r="P878" s="80"/>
      <c r="Q878" s="80"/>
      <c r="R878" s="80"/>
      <c r="S878" s="80"/>
      <c r="T878" s="80"/>
      <c r="U878" s="80"/>
      <c r="AN878" s="45" t="str">
        <f t="shared" si="9"/>
        <v/>
      </c>
    </row>
    <row r="879" spans="5:40" x14ac:dyDescent="0.2">
      <c r="E879" s="1"/>
      <c r="M879" s="14"/>
      <c r="N879" s="79"/>
      <c r="O879" s="81"/>
      <c r="P879" s="80"/>
      <c r="Q879" s="80"/>
      <c r="R879" s="80"/>
      <c r="S879" s="80"/>
      <c r="T879" s="80"/>
      <c r="U879" s="80"/>
      <c r="AN879" s="45" t="str">
        <f t="shared" si="9"/>
        <v/>
      </c>
    </row>
    <row r="880" spans="5:40" x14ac:dyDescent="0.2">
      <c r="E880" s="1"/>
      <c r="M880" s="14"/>
      <c r="N880" s="79"/>
      <c r="O880" s="81"/>
      <c r="P880" s="80"/>
      <c r="Q880" s="80"/>
      <c r="R880" s="80"/>
      <c r="S880" s="80"/>
      <c r="T880" s="80"/>
      <c r="U880" s="80"/>
      <c r="AN880" s="45" t="str">
        <f t="shared" si="9"/>
        <v/>
      </c>
    </row>
    <row r="881" spans="5:40" x14ac:dyDescent="0.2">
      <c r="E881" s="1"/>
      <c r="M881" s="14"/>
      <c r="N881" s="79"/>
      <c r="O881" s="81"/>
      <c r="P881" s="80"/>
      <c r="Q881" s="80"/>
      <c r="R881" s="80"/>
      <c r="S881" s="80"/>
      <c r="T881" s="80"/>
      <c r="U881" s="80"/>
      <c r="AN881" s="45" t="str">
        <f t="shared" si="9"/>
        <v/>
      </c>
    </row>
    <row r="882" spans="5:40" x14ac:dyDescent="0.2">
      <c r="E882" s="1"/>
      <c r="M882" s="14"/>
      <c r="N882" s="79"/>
      <c r="O882" s="81"/>
      <c r="P882" s="80"/>
      <c r="Q882" s="80"/>
      <c r="R882" s="80"/>
      <c r="S882" s="80"/>
      <c r="T882" s="80"/>
      <c r="U882" s="80"/>
      <c r="AN882" s="45" t="str">
        <f t="shared" si="9"/>
        <v/>
      </c>
    </row>
    <row r="883" spans="5:40" x14ac:dyDescent="0.2">
      <c r="E883" s="1"/>
      <c r="M883" s="14"/>
      <c r="N883" s="79"/>
      <c r="O883" s="81"/>
      <c r="P883" s="80"/>
      <c r="Q883" s="80"/>
      <c r="R883" s="80"/>
      <c r="S883" s="80"/>
      <c r="T883" s="80"/>
      <c r="U883" s="80"/>
      <c r="AN883" s="45" t="str">
        <f t="shared" si="9"/>
        <v/>
      </c>
    </row>
    <row r="884" spans="5:40" x14ac:dyDescent="0.2">
      <c r="E884" s="1"/>
      <c r="M884" s="14"/>
      <c r="N884" s="79"/>
      <c r="O884" s="81"/>
      <c r="P884" s="80"/>
      <c r="Q884" s="80"/>
      <c r="R884" s="80"/>
      <c r="S884" s="80"/>
      <c r="T884" s="80"/>
      <c r="U884" s="80"/>
      <c r="AN884" s="45" t="str">
        <f t="shared" si="9"/>
        <v/>
      </c>
    </row>
    <row r="885" spans="5:40" x14ac:dyDescent="0.2">
      <c r="E885" s="1"/>
      <c r="M885" s="14"/>
      <c r="N885" s="79"/>
      <c r="O885" s="81"/>
      <c r="P885" s="80"/>
      <c r="Q885" s="80"/>
      <c r="R885" s="80"/>
      <c r="S885" s="80"/>
      <c r="T885" s="80"/>
      <c r="U885" s="80"/>
      <c r="AN885" s="45" t="str">
        <f t="shared" si="9"/>
        <v/>
      </c>
    </row>
    <row r="886" spans="5:40" x14ac:dyDescent="0.2">
      <c r="E886" s="1"/>
      <c r="M886" s="14"/>
      <c r="N886" s="79"/>
      <c r="O886" s="81"/>
      <c r="P886" s="80"/>
      <c r="Q886" s="80"/>
      <c r="R886" s="80"/>
      <c r="S886" s="80"/>
      <c r="T886" s="80"/>
      <c r="U886" s="80"/>
      <c r="AN886" s="45" t="str">
        <f t="shared" si="9"/>
        <v/>
      </c>
    </row>
    <row r="887" spans="5:40" x14ac:dyDescent="0.2">
      <c r="E887" s="1"/>
      <c r="M887" s="14"/>
      <c r="N887" s="79"/>
      <c r="O887" s="81"/>
      <c r="P887" s="80"/>
      <c r="Q887" s="80"/>
      <c r="R887" s="80"/>
      <c r="S887" s="80"/>
      <c r="T887" s="80"/>
      <c r="U887" s="80"/>
      <c r="AN887" s="45" t="str">
        <f t="shared" si="9"/>
        <v/>
      </c>
    </row>
    <row r="888" spans="5:40" x14ac:dyDescent="0.2">
      <c r="E888" s="1"/>
      <c r="M888" s="14"/>
      <c r="N888" s="79"/>
      <c r="O888" s="81"/>
      <c r="P888" s="80"/>
      <c r="Q888" s="80"/>
      <c r="R888" s="80"/>
      <c r="S888" s="80"/>
      <c r="T888" s="80"/>
      <c r="U888" s="80"/>
      <c r="AN888" s="45" t="str">
        <f t="shared" si="9"/>
        <v/>
      </c>
    </row>
    <row r="889" spans="5:40" x14ac:dyDescent="0.2">
      <c r="E889" s="1"/>
      <c r="M889" s="14"/>
      <c r="N889" s="79"/>
      <c r="O889" s="81"/>
      <c r="P889" s="80"/>
      <c r="Q889" s="80"/>
      <c r="R889" s="80"/>
      <c r="S889" s="80"/>
      <c r="T889" s="80"/>
      <c r="U889" s="80"/>
      <c r="AN889" s="45" t="str">
        <f t="shared" si="9"/>
        <v/>
      </c>
    </row>
    <row r="890" spans="5:40" x14ac:dyDescent="0.2">
      <c r="E890" s="1"/>
      <c r="M890" s="14"/>
      <c r="N890" s="79"/>
      <c r="O890" s="81"/>
      <c r="P890" s="80"/>
      <c r="Q890" s="80"/>
      <c r="R890" s="80"/>
      <c r="S890" s="80"/>
      <c r="T890" s="80"/>
      <c r="U890" s="80"/>
      <c r="AN890" s="45" t="str">
        <f t="shared" si="9"/>
        <v/>
      </c>
    </row>
    <row r="891" spans="5:40" x14ac:dyDescent="0.2">
      <c r="E891" s="1"/>
      <c r="M891" s="14"/>
      <c r="N891" s="79"/>
      <c r="O891" s="81"/>
      <c r="P891" s="80"/>
      <c r="Q891" s="80"/>
      <c r="R891" s="80"/>
      <c r="S891" s="80"/>
      <c r="T891" s="80"/>
      <c r="U891" s="80"/>
      <c r="AN891" s="45" t="str">
        <f t="shared" si="9"/>
        <v/>
      </c>
    </row>
    <row r="892" spans="5:40" x14ac:dyDescent="0.2">
      <c r="E892" s="1"/>
      <c r="M892" s="14"/>
      <c r="N892" s="79"/>
      <c r="O892" s="81"/>
      <c r="P892" s="80"/>
      <c r="Q892" s="80"/>
      <c r="R892" s="80"/>
      <c r="S892" s="80"/>
      <c r="T892" s="80"/>
      <c r="U892" s="80"/>
      <c r="AN892" s="45" t="str">
        <f t="shared" si="9"/>
        <v/>
      </c>
    </row>
    <row r="893" spans="5:40" x14ac:dyDescent="0.2">
      <c r="E893" s="1"/>
      <c r="M893" s="14"/>
      <c r="N893" s="79"/>
      <c r="O893" s="81"/>
      <c r="P893" s="80"/>
      <c r="Q893" s="80"/>
      <c r="R893" s="80"/>
      <c r="S893" s="80"/>
      <c r="T893" s="80"/>
      <c r="U893" s="80"/>
      <c r="AN893" s="45" t="str">
        <f t="shared" ref="AN893:AN956" si="10">IF(AE893&lt;&gt;"",_xlfn.CONCAT(AE893,AF893," ","000,",AG893, " ",AH893,AI893," ",AL893,"-",AM893),"")</f>
        <v/>
      </c>
    </row>
    <row r="894" spans="5:40" x14ac:dyDescent="0.2">
      <c r="E894" s="1"/>
      <c r="M894" s="14"/>
      <c r="N894" s="79"/>
      <c r="O894" s="81"/>
      <c r="P894" s="80"/>
      <c r="Q894" s="80"/>
      <c r="R894" s="80"/>
      <c r="S894" s="80"/>
      <c r="T894" s="80"/>
      <c r="U894" s="80"/>
      <c r="AN894" s="45" t="str">
        <f t="shared" si="10"/>
        <v/>
      </c>
    </row>
    <row r="895" spans="5:40" x14ac:dyDescent="0.2">
      <c r="E895" s="1"/>
      <c r="M895" s="14"/>
      <c r="N895" s="79"/>
      <c r="O895" s="81"/>
      <c r="P895" s="80"/>
      <c r="Q895" s="80"/>
      <c r="R895" s="80"/>
      <c r="S895" s="80"/>
      <c r="T895" s="80"/>
      <c r="U895" s="80"/>
      <c r="AN895" s="45" t="str">
        <f t="shared" si="10"/>
        <v/>
      </c>
    </row>
    <row r="896" spans="5:40" x14ac:dyDescent="0.2">
      <c r="E896" s="1"/>
      <c r="M896" s="14"/>
      <c r="N896" s="79"/>
      <c r="O896" s="81"/>
      <c r="P896" s="80"/>
      <c r="Q896" s="80"/>
      <c r="R896" s="80"/>
      <c r="S896" s="80"/>
      <c r="T896" s="80"/>
      <c r="U896" s="80"/>
      <c r="AN896" s="45" t="str">
        <f t="shared" si="10"/>
        <v/>
      </c>
    </row>
    <row r="897" spans="5:40" x14ac:dyDescent="0.2">
      <c r="E897" s="1"/>
      <c r="M897" s="14"/>
      <c r="N897" s="79"/>
      <c r="O897" s="81"/>
      <c r="P897" s="80"/>
      <c r="Q897" s="80"/>
      <c r="R897" s="80"/>
      <c r="S897" s="80"/>
      <c r="T897" s="80"/>
      <c r="U897" s="80"/>
      <c r="AN897" s="45" t="str">
        <f t="shared" si="10"/>
        <v/>
      </c>
    </row>
    <row r="898" spans="5:40" x14ac:dyDescent="0.2">
      <c r="E898" s="1"/>
      <c r="M898" s="14"/>
      <c r="N898" s="79"/>
      <c r="O898" s="81"/>
      <c r="P898" s="80"/>
      <c r="Q898" s="80"/>
      <c r="R898" s="80"/>
      <c r="S898" s="80"/>
      <c r="T898" s="80"/>
      <c r="U898" s="80"/>
      <c r="AN898" s="45" t="str">
        <f t="shared" si="10"/>
        <v/>
      </c>
    </row>
    <row r="899" spans="5:40" x14ac:dyDescent="0.2">
      <c r="E899" s="1"/>
      <c r="M899" s="14"/>
      <c r="N899" s="79"/>
      <c r="O899" s="81"/>
      <c r="P899" s="80"/>
      <c r="Q899" s="80"/>
      <c r="R899" s="80"/>
      <c r="S899" s="80"/>
      <c r="T899" s="80"/>
      <c r="U899" s="80"/>
      <c r="AN899" s="45" t="str">
        <f t="shared" si="10"/>
        <v/>
      </c>
    </row>
    <row r="900" spans="5:40" x14ac:dyDescent="0.2">
      <c r="E900" s="1"/>
      <c r="M900" s="14"/>
      <c r="N900" s="79"/>
      <c r="O900" s="81"/>
      <c r="P900" s="80"/>
      <c r="Q900" s="80"/>
      <c r="R900" s="80"/>
      <c r="S900" s="80"/>
      <c r="T900" s="80"/>
      <c r="U900" s="80"/>
      <c r="AN900" s="45" t="str">
        <f t="shared" si="10"/>
        <v/>
      </c>
    </row>
    <row r="901" spans="5:40" x14ac:dyDescent="0.2">
      <c r="E901" s="1"/>
      <c r="M901" s="14"/>
      <c r="N901" s="79"/>
      <c r="O901" s="81"/>
      <c r="P901" s="80"/>
      <c r="Q901" s="80"/>
      <c r="R901" s="80"/>
      <c r="S901" s="80"/>
      <c r="T901" s="80"/>
      <c r="U901" s="80"/>
      <c r="AN901" s="45" t="str">
        <f t="shared" si="10"/>
        <v/>
      </c>
    </row>
    <row r="902" spans="5:40" x14ac:dyDescent="0.2">
      <c r="E902" s="1"/>
      <c r="M902" s="14"/>
      <c r="N902" s="79"/>
      <c r="O902" s="81"/>
      <c r="P902" s="80"/>
      <c r="Q902" s="80"/>
      <c r="R902" s="80"/>
      <c r="S902" s="80"/>
      <c r="T902" s="80"/>
      <c r="U902" s="80"/>
      <c r="AN902" s="45" t="str">
        <f t="shared" si="10"/>
        <v/>
      </c>
    </row>
    <row r="903" spans="5:40" x14ac:dyDescent="0.2">
      <c r="E903" s="1"/>
      <c r="M903" s="14"/>
      <c r="N903" s="79"/>
      <c r="O903" s="81"/>
      <c r="P903" s="80"/>
      <c r="Q903" s="80"/>
      <c r="R903" s="80"/>
      <c r="S903" s="80"/>
      <c r="T903" s="80"/>
      <c r="U903" s="80"/>
      <c r="AN903" s="45" t="str">
        <f t="shared" si="10"/>
        <v/>
      </c>
    </row>
    <row r="904" spans="5:40" x14ac:dyDescent="0.2">
      <c r="E904" s="1"/>
      <c r="M904" s="14"/>
      <c r="N904" s="79"/>
      <c r="O904" s="81"/>
      <c r="P904" s="80"/>
      <c r="Q904" s="80"/>
      <c r="R904" s="80"/>
      <c r="S904" s="80"/>
      <c r="T904" s="80"/>
      <c r="U904" s="80"/>
      <c r="AN904" s="45" t="str">
        <f t="shared" si="10"/>
        <v/>
      </c>
    </row>
    <row r="905" spans="5:40" x14ac:dyDescent="0.2">
      <c r="E905" s="1"/>
      <c r="M905" s="14"/>
      <c r="N905" s="79"/>
      <c r="O905" s="81"/>
      <c r="P905" s="80"/>
      <c r="Q905" s="80"/>
      <c r="R905" s="80"/>
      <c r="S905" s="80"/>
      <c r="T905" s="80"/>
      <c r="U905" s="80"/>
      <c r="AN905" s="45" t="str">
        <f t="shared" si="10"/>
        <v/>
      </c>
    </row>
    <row r="906" spans="5:40" x14ac:dyDescent="0.2">
      <c r="E906" s="1"/>
      <c r="M906" s="14"/>
      <c r="N906" s="79"/>
      <c r="O906" s="81"/>
      <c r="P906" s="80"/>
      <c r="Q906" s="80"/>
      <c r="R906" s="80"/>
      <c r="S906" s="80"/>
      <c r="T906" s="80"/>
      <c r="U906" s="80"/>
      <c r="AN906" s="45" t="str">
        <f t="shared" si="10"/>
        <v/>
      </c>
    </row>
    <row r="907" spans="5:40" x14ac:dyDescent="0.2">
      <c r="E907" s="1"/>
      <c r="M907" s="14"/>
      <c r="N907" s="79"/>
      <c r="O907" s="81"/>
      <c r="P907" s="80"/>
      <c r="Q907" s="80"/>
      <c r="R907" s="80"/>
      <c r="S907" s="80"/>
      <c r="T907" s="80"/>
      <c r="U907" s="80"/>
      <c r="AN907" s="45" t="str">
        <f t="shared" si="10"/>
        <v/>
      </c>
    </row>
    <row r="908" spans="5:40" x14ac:dyDescent="0.2">
      <c r="E908" s="1"/>
      <c r="M908" s="14"/>
      <c r="N908" s="79"/>
      <c r="O908" s="81"/>
      <c r="P908" s="80"/>
      <c r="Q908" s="80"/>
      <c r="R908" s="80"/>
      <c r="S908" s="80"/>
      <c r="T908" s="80"/>
      <c r="U908" s="80"/>
      <c r="AN908" s="45" t="str">
        <f t="shared" si="10"/>
        <v/>
      </c>
    </row>
    <row r="909" spans="5:40" x14ac:dyDescent="0.2">
      <c r="E909" s="1"/>
      <c r="M909" s="14"/>
      <c r="N909" s="79"/>
      <c r="O909" s="81"/>
      <c r="P909" s="80"/>
      <c r="Q909" s="80"/>
      <c r="R909" s="80"/>
      <c r="S909" s="80"/>
      <c r="T909" s="80"/>
      <c r="U909" s="80"/>
      <c r="AN909" s="45" t="str">
        <f t="shared" si="10"/>
        <v/>
      </c>
    </row>
    <row r="910" spans="5:40" x14ac:dyDescent="0.2">
      <c r="E910" s="1"/>
      <c r="M910" s="14"/>
      <c r="N910" s="79"/>
      <c r="O910" s="81"/>
      <c r="P910" s="80"/>
      <c r="Q910" s="80"/>
      <c r="R910" s="80"/>
      <c r="S910" s="80"/>
      <c r="T910" s="80"/>
      <c r="U910" s="80"/>
      <c r="AN910" s="45" t="str">
        <f t="shared" si="10"/>
        <v/>
      </c>
    </row>
    <row r="911" spans="5:40" x14ac:dyDescent="0.2">
      <c r="E911" s="1"/>
      <c r="M911" s="14"/>
      <c r="N911" s="79"/>
      <c r="O911" s="81"/>
      <c r="P911" s="80"/>
      <c r="Q911" s="80"/>
      <c r="R911" s="80"/>
      <c r="S911" s="80"/>
      <c r="T911" s="80"/>
      <c r="U911" s="80"/>
      <c r="AN911" s="45" t="str">
        <f t="shared" si="10"/>
        <v/>
      </c>
    </row>
    <row r="912" spans="5:40" x14ac:dyDescent="0.2">
      <c r="E912" s="1"/>
      <c r="M912" s="14"/>
      <c r="N912" s="79"/>
      <c r="O912" s="81"/>
      <c r="P912" s="80"/>
      <c r="Q912" s="80"/>
      <c r="R912" s="80"/>
      <c r="S912" s="80"/>
      <c r="T912" s="80"/>
      <c r="U912" s="80"/>
      <c r="AN912" s="45" t="str">
        <f t="shared" si="10"/>
        <v/>
      </c>
    </row>
    <row r="913" spans="5:40" x14ac:dyDescent="0.2">
      <c r="E913" s="1"/>
      <c r="M913" s="14"/>
      <c r="N913" s="79"/>
      <c r="O913" s="81"/>
      <c r="P913" s="80"/>
      <c r="Q913" s="80"/>
      <c r="R913" s="80"/>
      <c r="S913" s="80"/>
      <c r="T913" s="80"/>
      <c r="U913" s="80"/>
      <c r="AN913" s="45" t="str">
        <f t="shared" si="10"/>
        <v/>
      </c>
    </row>
    <row r="914" spans="5:40" x14ac:dyDescent="0.2">
      <c r="E914" s="1"/>
      <c r="M914" s="14"/>
      <c r="N914" s="79"/>
      <c r="O914" s="81"/>
      <c r="P914" s="80"/>
      <c r="Q914" s="80"/>
      <c r="R914" s="80"/>
      <c r="S914" s="80"/>
      <c r="T914" s="80"/>
      <c r="U914" s="80"/>
      <c r="AN914" s="45" t="str">
        <f t="shared" si="10"/>
        <v/>
      </c>
    </row>
    <row r="915" spans="5:40" x14ac:dyDescent="0.2">
      <c r="E915" s="1"/>
      <c r="M915" s="14"/>
      <c r="N915" s="79"/>
      <c r="O915" s="81"/>
      <c r="P915" s="80"/>
      <c r="Q915" s="80"/>
      <c r="R915" s="80"/>
      <c r="S915" s="80"/>
      <c r="T915" s="80"/>
      <c r="U915" s="80"/>
      <c r="AN915" s="45" t="str">
        <f t="shared" si="10"/>
        <v/>
      </c>
    </row>
    <row r="916" spans="5:40" x14ac:dyDescent="0.2">
      <c r="E916" s="1"/>
      <c r="M916" s="14"/>
      <c r="N916" s="79"/>
      <c r="O916" s="81"/>
      <c r="P916" s="80"/>
      <c r="Q916" s="80"/>
      <c r="R916" s="80"/>
      <c r="S916" s="80"/>
      <c r="T916" s="80"/>
      <c r="U916" s="80"/>
      <c r="AN916" s="45" t="str">
        <f t="shared" si="10"/>
        <v/>
      </c>
    </row>
    <row r="917" spans="5:40" x14ac:dyDescent="0.2">
      <c r="E917" s="1"/>
      <c r="M917" s="14"/>
      <c r="N917" s="79"/>
      <c r="O917" s="81"/>
      <c r="P917" s="80"/>
      <c r="Q917" s="80"/>
      <c r="R917" s="80"/>
      <c r="S917" s="80"/>
      <c r="T917" s="80"/>
      <c r="U917" s="80"/>
      <c r="AN917" s="45" t="str">
        <f t="shared" si="10"/>
        <v/>
      </c>
    </row>
    <row r="918" spans="5:40" x14ac:dyDescent="0.2">
      <c r="E918" s="1"/>
      <c r="M918" s="14"/>
      <c r="N918" s="79"/>
      <c r="O918" s="81"/>
      <c r="P918" s="80"/>
      <c r="Q918" s="80"/>
      <c r="R918" s="80"/>
      <c r="S918" s="80"/>
      <c r="T918" s="80"/>
      <c r="U918" s="80"/>
      <c r="AN918" s="45" t="str">
        <f t="shared" si="10"/>
        <v/>
      </c>
    </row>
    <row r="919" spans="5:40" x14ac:dyDescent="0.2">
      <c r="E919" s="1"/>
      <c r="M919" s="14"/>
      <c r="N919" s="79"/>
      <c r="O919" s="81"/>
      <c r="P919" s="80"/>
      <c r="Q919" s="80"/>
      <c r="R919" s="80"/>
      <c r="S919" s="80"/>
      <c r="T919" s="80"/>
      <c r="U919" s="80"/>
      <c r="AN919" s="45" t="str">
        <f t="shared" si="10"/>
        <v/>
      </c>
    </row>
    <row r="920" spans="5:40" x14ac:dyDescent="0.2">
      <c r="E920" s="1"/>
      <c r="M920" s="14"/>
      <c r="N920" s="79"/>
      <c r="O920" s="81"/>
      <c r="P920" s="80"/>
      <c r="Q920" s="80"/>
      <c r="R920" s="80"/>
      <c r="S920" s="80"/>
      <c r="T920" s="80"/>
      <c r="U920" s="80"/>
      <c r="AN920" s="45" t="str">
        <f t="shared" si="10"/>
        <v/>
      </c>
    </row>
    <row r="921" spans="5:40" x14ac:dyDescent="0.2">
      <c r="E921" s="1"/>
      <c r="M921" s="14"/>
      <c r="N921" s="79"/>
      <c r="O921" s="81"/>
      <c r="P921" s="80"/>
      <c r="Q921" s="80"/>
      <c r="R921" s="80"/>
      <c r="S921" s="80"/>
      <c r="T921" s="80"/>
      <c r="U921" s="80"/>
      <c r="AN921" s="45" t="str">
        <f t="shared" si="10"/>
        <v/>
      </c>
    </row>
    <row r="922" spans="5:40" x14ac:dyDescent="0.2">
      <c r="E922" s="1"/>
      <c r="M922" s="14"/>
      <c r="N922" s="79"/>
      <c r="O922" s="81"/>
      <c r="P922" s="80"/>
      <c r="Q922" s="80"/>
      <c r="R922" s="80"/>
      <c r="S922" s="80"/>
      <c r="T922" s="80"/>
      <c r="U922" s="80"/>
      <c r="AN922" s="45" t="str">
        <f t="shared" si="10"/>
        <v/>
      </c>
    </row>
    <row r="923" spans="5:40" x14ac:dyDescent="0.2">
      <c r="E923" s="1"/>
      <c r="M923" s="14"/>
      <c r="N923" s="79"/>
      <c r="O923" s="81"/>
      <c r="P923" s="80"/>
      <c r="Q923" s="80"/>
      <c r="R923" s="80"/>
      <c r="S923" s="80"/>
      <c r="T923" s="80"/>
      <c r="U923" s="80"/>
      <c r="AN923" s="45" t="str">
        <f t="shared" si="10"/>
        <v/>
      </c>
    </row>
    <row r="924" spans="5:40" x14ac:dyDescent="0.2">
      <c r="E924" s="1"/>
      <c r="M924" s="14"/>
      <c r="N924" s="79"/>
      <c r="O924" s="81"/>
      <c r="P924" s="80"/>
      <c r="Q924" s="80"/>
      <c r="R924" s="80"/>
      <c r="S924" s="80"/>
      <c r="T924" s="80"/>
      <c r="U924" s="80"/>
      <c r="AN924" s="45" t="str">
        <f t="shared" si="10"/>
        <v/>
      </c>
    </row>
    <row r="925" spans="5:40" x14ac:dyDescent="0.2">
      <c r="E925" s="1"/>
      <c r="M925" s="14"/>
      <c r="N925" s="79"/>
      <c r="O925" s="81"/>
      <c r="P925" s="80"/>
      <c r="Q925" s="80"/>
      <c r="R925" s="80"/>
      <c r="S925" s="80"/>
      <c r="T925" s="80"/>
      <c r="U925" s="80"/>
      <c r="AN925" s="45" t="str">
        <f t="shared" si="10"/>
        <v/>
      </c>
    </row>
    <row r="926" spans="5:40" x14ac:dyDescent="0.2">
      <c r="E926" s="1"/>
      <c r="M926" s="14"/>
      <c r="N926" s="79"/>
      <c r="O926" s="81"/>
      <c r="P926" s="80"/>
      <c r="Q926" s="80"/>
      <c r="R926" s="80"/>
      <c r="S926" s="80"/>
      <c r="T926" s="80"/>
      <c r="U926" s="80"/>
      <c r="AN926" s="45" t="str">
        <f t="shared" si="10"/>
        <v/>
      </c>
    </row>
    <row r="927" spans="5:40" x14ac:dyDescent="0.2">
      <c r="E927" s="1"/>
      <c r="M927" s="14"/>
      <c r="N927" s="79"/>
      <c r="O927" s="81"/>
      <c r="P927" s="80"/>
      <c r="Q927" s="80"/>
      <c r="R927" s="80"/>
      <c r="S927" s="80"/>
      <c r="T927" s="80"/>
      <c r="U927" s="80"/>
      <c r="AN927" s="45" t="str">
        <f t="shared" si="10"/>
        <v/>
      </c>
    </row>
    <row r="928" spans="5:40" x14ac:dyDescent="0.2">
      <c r="E928" s="1"/>
      <c r="M928" s="14"/>
      <c r="N928" s="79"/>
      <c r="O928" s="81"/>
      <c r="P928" s="80"/>
      <c r="Q928" s="80"/>
      <c r="R928" s="80"/>
      <c r="S928" s="80"/>
      <c r="T928" s="80"/>
      <c r="U928" s="80"/>
      <c r="AN928" s="45" t="str">
        <f t="shared" si="10"/>
        <v/>
      </c>
    </row>
    <row r="929" spans="5:40" x14ac:dyDescent="0.2">
      <c r="E929" s="1"/>
      <c r="M929" s="14"/>
      <c r="N929" s="79"/>
      <c r="O929" s="81"/>
      <c r="P929" s="80"/>
      <c r="Q929" s="80"/>
      <c r="R929" s="80"/>
      <c r="S929" s="80"/>
      <c r="T929" s="80"/>
      <c r="U929" s="80"/>
      <c r="AN929" s="45" t="str">
        <f t="shared" si="10"/>
        <v/>
      </c>
    </row>
    <row r="930" spans="5:40" x14ac:dyDescent="0.2">
      <c r="E930" s="1"/>
      <c r="M930" s="14"/>
      <c r="N930" s="79"/>
      <c r="O930" s="81"/>
      <c r="P930" s="80"/>
      <c r="Q930" s="80"/>
      <c r="R930" s="80"/>
      <c r="S930" s="80"/>
      <c r="T930" s="80"/>
      <c r="U930" s="80"/>
      <c r="AN930" s="45" t="str">
        <f t="shared" si="10"/>
        <v/>
      </c>
    </row>
    <row r="931" spans="5:40" x14ac:dyDescent="0.2">
      <c r="E931" s="1"/>
      <c r="M931" s="14"/>
      <c r="N931" s="79"/>
      <c r="O931" s="81"/>
      <c r="P931" s="80"/>
      <c r="Q931" s="80"/>
      <c r="R931" s="80"/>
      <c r="S931" s="80"/>
      <c r="T931" s="80"/>
      <c r="U931" s="80"/>
      <c r="AN931" s="45" t="str">
        <f t="shared" si="10"/>
        <v/>
      </c>
    </row>
    <row r="932" spans="5:40" x14ac:dyDescent="0.2">
      <c r="E932" s="1"/>
      <c r="M932" s="14"/>
      <c r="N932" s="79"/>
      <c r="O932" s="81"/>
      <c r="P932" s="80"/>
      <c r="Q932" s="80"/>
      <c r="R932" s="80"/>
      <c r="S932" s="80"/>
      <c r="T932" s="80"/>
      <c r="U932" s="80"/>
      <c r="AN932" s="45" t="str">
        <f t="shared" si="10"/>
        <v/>
      </c>
    </row>
    <row r="933" spans="5:40" x14ac:dyDescent="0.2">
      <c r="E933" s="1"/>
      <c r="M933" s="14"/>
      <c r="N933" s="79"/>
      <c r="O933" s="81"/>
      <c r="P933" s="80"/>
      <c r="Q933" s="80"/>
      <c r="R933" s="80"/>
      <c r="S933" s="80"/>
      <c r="T933" s="80"/>
      <c r="U933" s="80"/>
      <c r="AN933" s="45" t="str">
        <f t="shared" si="10"/>
        <v/>
      </c>
    </row>
    <row r="934" spans="5:40" x14ac:dyDescent="0.2">
      <c r="E934" s="1"/>
      <c r="M934" s="14"/>
      <c r="N934" s="79"/>
      <c r="O934" s="81"/>
      <c r="P934" s="80"/>
      <c r="Q934" s="80"/>
      <c r="R934" s="80"/>
      <c r="S934" s="80"/>
      <c r="T934" s="80"/>
      <c r="U934" s="80"/>
      <c r="AN934" s="45" t="str">
        <f t="shared" si="10"/>
        <v/>
      </c>
    </row>
    <row r="935" spans="5:40" x14ac:dyDescent="0.2">
      <c r="E935" s="1"/>
      <c r="M935" s="14"/>
      <c r="N935" s="79"/>
      <c r="O935" s="81"/>
      <c r="P935" s="80"/>
      <c r="Q935" s="80"/>
      <c r="R935" s="80"/>
      <c r="S935" s="80"/>
      <c r="T935" s="80"/>
      <c r="U935" s="80"/>
      <c r="AN935" s="45" t="str">
        <f t="shared" si="10"/>
        <v/>
      </c>
    </row>
    <row r="936" spans="5:40" x14ac:dyDescent="0.2">
      <c r="E936" s="1"/>
      <c r="M936" s="14"/>
      <c r="N936" s="79"/>
      <c r="O936" s="81"/>
      <c r="P936" s="80"/>
      <c r="Q936" s="80"/>
      <c r="R936" s="80"/>
      <c r="S936" s="80"/>
      <c r="T936" s="80"/>
      <c r="U936" s="80"/>
      <c r="AN936" s="45" t="str">
        <f t="shared" si="10"/>
        <v/>
      </c>
    </row>
    <row r="937" spans="5:40" x14ac:dyDescent="0.2">
      <c r="E937" s="1"/>
      <c r="M937" s="14"/>
      <c r="N937" s="79"/>
      <c r="O937" s="81"/>
      <c r="P937" s="80"/>
      <c r="Q937" s="80"/>
      <c r="R937" s="80"/>
      <c r="S937" s="80"/>
      <c r="T937" s="80"/>
      <c r="U937" s="80"/>
      <c r="AN937" s="45" t="str">
        <f t="shared" si="10"/>
        <v/>
      </c>
    </row>
    <row r="938" spans="5:40" x14ac:dyDescent="0.2">
      <c r="E938" s="1"/>
      <c r="M938" s="14"/>
      <c r="N938" s="79"/>
      <c r="O938" s="81"/>
      <c r="P938" s="80"/>
      <c r="Q938" s="80"/>
      <c r="R938" s="80"/>
      <c r="S938" s="80"/>
      <c r="T938" s="80"/>
      <c r="U938" s="80"/>
      <c r="AN938" s="45" t="str">
        <f t="shared" si="10"/>
        <v/>
      </c>
    </row>
    <row r="939" spans="5:40" x14ac:dyDescent="0.2">
      <c r="E939" s="1"/>
      <c r="M939" s="14"/>
      <c r="N939" s="79"/>
      <c r="O939" s="81"/>
      <c r="P939" s="80"/>
      <c r="Q939" s="80"/>
      <c r="R939" s="80"/>
      <c r="S939" s="80"/>
      <c r="T939" s="80"/>
      <c r="U939" s="80"/>
      <c r="AN939" s="45" t="str">
        <f t="shared" si="10"/>
        <v/>
      </c>
    </row>
    <row r="940" spans="5:40" x14ac:dyDescent="0.2">
      <c r="E940" s="1"/>
      <c r="M940" s="14"/>
      <c r="N940" s="79"/>
      <c r="O940" s="81"/>
      <c r="P940" s="80"/>
      <c r="Q940" s="80"/>
      <c r="R940" s="80"/>
      <c r="S940" s="80"/>
      <c r="T940" s="80"/>
      <c r="U940" s="80"/>
      <c r="AN940" s="45" t="str">
        <f t="shared" si="10"/>
        <v/>
      </c>
    </row>
    <row r="941" spans="5:40" x14ac:dyDescent="0.2">
      <c r="E941" s="1"/>
      <c r="M941" s="14"/>
      <c r="N941" s="79"/>
      <c r="O941" s="81"/>
      <c r="P941" s="80"/>
      <c r="Q941" s="80"/>
      <c r="R941" s="80"/>
      <c r="S941" s="80"/>
      <c r="T941" s="80"/>
      <c r="U941" s="80"/>
      <c r="AN941" s="45" t="str">
        <f t="shared" si="10"/>
        <v/>
      </c>
    </row>
    <row r="942" spans="5:40" x14ac:dyDescent="0.2">
      <c r="E942" s="1"/>
      <c r="M942" s="14"/>
      <c r="N942" s="79"/>
      <c r="O942" s="81"/>
      <c r="P942" s="80"/>
      <c r="Q942" s="80"/>
      <c r="R942" s="80"/>
      <c r="S942" s="80"/>
      <c r="T942" s="80"/>
      <c r="U942" s="80"/>
      <c r="AN942" s="45" t="str">
        <f t="shared" si="10"/>
        <v/>
      </c>
    </row>
    <row r="943" spans="5:40" x14ac:dyDescent="0.2">
      <c r="E943" s="1"/>
      <c r="M943" s="14"/>
      <c r="N943" s="79"/>
      <c r="O943" s="81"/>
      <c r="P943" s="80"/>
      <c r="Q943" s="80"/>
      <c r="R943" s="80"/>
      <c r="S943" s="80"/>
      <c r="T943" s="80"/>
      <c r="U943" s="80"/>
      <c r="AN943" s="45" t="str">
        <f t="shared" si="10"/>
        <v/>
      </c>
    </row>
    <row r="944" spans="5:40" x14ac:dyDescent="0.2">
      <c r="E944" s="1"/>
      <c r="M944" s="14"/>
      <c r="N944" s="79"/>
      <c r="O944" s="81"/>
      <c r="P944" s="80"/>
      <c r="Q944" s="80"/>
      <c r="R944" s="80"/>
      <c r="S944" s="80"/>
      <c r="T944" s="80"/>
      <c r="U944" s="80"/>
      <c r="AN944" s="45" t="str">
        <f t="shared" si="10"/>
        <v/>
      </c>
    </row>
    <row r="945" spans="5:40" x14ac:dyDescent="0.2">
      <c r="E945" s="1"/>
      <c r="M945" s="14"/>
      <c r="N945" s="79"/>
      <c r="O945" s="81"/>
      <c r="P945" s="80"/>
      <c r="Q945" s="80"/>
      <c r="R945" s="80"/>
      <c r="S945" s="80"/>
      <c r="T945" s="80"/>
      <c r="U945" s="80"/>
      <c r="AN945" s="45" t="str">
        <f t="shared" si="10"/>
        <v/>
      </c>
    </row>
    <row r="946" spans="5:40" x14ac:dyDescent="0.2">
      <c r="E946" s="1"/>
      <c r="M946" s="14"/>
      <c r="N946" s="79"/>
      <c r="O946" s="81"/>
      <c r="P946" s="80"/>
      <c r="Q946" s="80"/>
      <c r="R946" s="80"/>
      <c r="S946" s="80"/>
      <c r="T946" s="80"/>
      <c r="U946" s="80"/>
      <c r="AN946" s="45" t="str">
        <f t="shared" si="10"/>
        <v/>
      </c>
    </row>
    <row r="947" spans="5:40" x14ac:dyDescent="0.2">
      <c r="E947" s="1"/>
      <c r="M947" s="14"/>
      <c r="N947" s="79"/>
      <c r="O947" s="81"/>
      <c r="P947" s="80"/>
      <c r="Q947" s="80"/>
      <c r="R947" s="80"/>
      <c r="S947" s="80"/>
      <c r="T947" s="80"/>
      <c r="U947" s="80"/>
      <c r="AN947" s="45" t="str">
        <f t="shared" si="10"/>
        <v/>
      </c>
    </row>
    <row r="948" spans="5:40" x14ac:dyDescent="0.2">
      <c r="E948" s="1"/>
      <c r="M948" s="14"/>
      <c r="N948" s="79"/>
      <c r="O948" s="81"/>
      <c r="P948" s="80"/>
      <c r="Q948" s="80"/>
      <c r="R948" s="80"/>
      <c r="S948" s="80"/>
      <c r="T948" s="80"/>
      <c r="U948" s="80"/>
      <c r="AN948" s="45" t="str">
        <f t="shared" si="10"/>
        <v/>
      </c>
    </row>
    <row r="949" spans="5:40" x14ac:dyDescent="0.2">
      <c r="E949" s="1"/>
      <c r="M949" s="14"/>
      <c r="N949" s="79"/>
      <c r="O949" s="81"/>
      <c r="P949" s="80"/>
      <c r="Q949" s="80"/>
      <c r="R949" s="80"/>
      <c r="S949" s="80"/>
      <c r="T949" s="80"/>
      <c r="U949" s="80"/>
      <c r="AN949" s="45" t="str">
        <f t="shared" si="10"/>
        <v/>
      </c>
    </row>
    <row r="950" spans="5:40" x14ac:dyDescent="0.2">
      <c r="E950" s="1"/>
      <c r="M950" s="14"/>
      <c r="N950" s="79"/>
      <c r="O950" s="81"/>
      <c r="P950" s="80"/>
      <c r="Q950" s="80"/>
      <c r="R950" s="80"/>
      <c r="S950" s="80"/>
      <c r="T950" s="80"/>
      <c r="U950" s="80"/>
      <c r="AN950" s="45" t="str">
        <f t="shared" si="10"/>
        <v/>
      </c>
    </row>
    <row r="951" spans="5:40" x14ac:dyDescent="0.2">
      <c r="E951" s="1"/>
      <c r="M951" s="14"/>
      <c r="N951" s="79"/>
      <c r="O951" s="81"/>
      <c r="P951" s="80"/>
      <c r="Q951" s="80"/>
      <c r="R951" s="80"/>
      <c r="S951" s="80"/>
      <c r="T951" s="80"/>
      <c r="U951" s="80"/>
      <c r="AN951" s="45" t="str">
        <f t="shared" si="10"/>
        <v/>
      </c>
    </row>
    <row r="952" spans="5:40" x14ac:dyDescent="0.2">
      <c r="E952" s="1"/>
      <c r="M952" s="14"/>
      <c r="N952" s="79"/>
      <c r="O952" s="81"/>
      <c r="P952" s="80"/>
      <c r="Q952" s="80"/>
      <c r="R952" s="80"/>
      <c r="S952" s="80"/>
      <c r="T952" s="80"/>
      <c r="U952" s="80"/>
      <c r="AN952" s="45" t="str">
        <f t="shared" si="10"/>
        <v/>
      </c>
    </row>
    <row r="953" spans="5:40" x14ac:dyDescent="0.2">
      <c r="E953" s="1"/>
      <c r="M953" s="14"/>
      <c r="N953" s="79"/>
      <c r="O953" s="81"/>
      <c r="P953" s="80"/>
      <c r="Q953" s="80"/>
      <c r="R953" s="80"/>
      <c r="S953" s="80"/>
      <c r="T953" s="80"/>
      <c r="U953" s="80"/>
      <c r="AN953" s="45" t="str">
        <f t="shared" si="10"/>
        <v/>
      </c>
    </row>
    <row r="954" spans="5:40" x14ac:dyDescent="0.2">
      <c r="E954" s="1"/>
      <c r="M954" s="14"/>
      <c r="N954" s="79"/>
      <c r="O954" s="81"/>
      <c r="P954" s="80"/>
      <c r="Q954" s="80"/>
      <c r="R954" s="80"/>
      <c r="S954" s="80"/>
      <c r="T954" s="80"/>
      <c r="U954" s="80"/>
      <c r="AN954" s="45" t="str">
        <f t="shared" si="10"/>
        <v/>
      </c>
    </row>
    <row r="955" spans="5:40" x14ac:dyDescent="0.2">
      <c r="E955" s="1"/>
      <c r="M955" s="14"/>
      <c r="N955" s="79"/>
      <c r="O955" s="81"/>
      <c r="P955" s="80"/>
      <c r="Q955" s="80"/>
      <c r="R955" s="80"/>
      <c r="S955" s="80"/>
      <c r="T955" s="80"/>
      <c r="U955" s="80"/>
      <c r="AN955" s="45" t="str">
        <f t="shared" si="10"/>
        <v/>
      </c>
    </row>
    <row r="956" spans="5:40" x14ac:dyDescent="0.2">
      <c r="E956" s="1"/>
      <c r="M956" s="14"/>
      <c r="N956" s="79"/>
      <c r="O956" s="81"/>
      <c r="P956" s="80"/>
      <c r="Q956" s="80"/>
      <c r="R956" s="80"/>
      <c r="S956" s="80"/>
      <c r="T956" s="80"/>
      <c r="U956" s="80"/>
      <c r="AN956" s="45" t="str">
        <f t="shared" si="10"/>
        <v/>
      </c>
    </row>
    <row r="957" spans="5:40" x14ac:dyDescent="0.2">
      <c r="E957" s="1"/>
      <c r="M957" s="14"/>
      <c r="N957" s="79"/>
      <c r="O957" s="81"/>
      <c r="P957" s="80"/>
      <c r="Q957" s="80"/>
      <c r="R957" s="80"/>
      <c r="S957" s="80"/>
      <c r="T957" s="80"/>
      <c r="U957" s="80"/>
      <c r="AN957" s="45" t="str">
        <f t="shared" ref="AN957:AN1020" si="11">IF(AE957&lt;&gt;"",_xlfn.CONCAT(AE957,AF957," ","000,",AG957, " ",AH957,AI957," ",AL957,"-",AM957),"")</f>
        <v/>
      </c>
    </row>
    <row r="958" spans="5:40" x14ac:dyDescent="0.2">
      <c r="E958" s="1"/>
      <c r="M958" s="14"/>
      <c r="N958" s="79"/>
      <c r="O958" s="81"/>
      <c r="P958" s="80"/>
      <c r="Q958" s="80"/>
      <c r="R958" s="80"/>
      <c r="S958" s="80"/>
      <c r="T958" s="80"/>
      <c r="U958" s="80"/>
      <c r="AN958" s="45" t="str">
        <f t="shared" si="11"/>
        <v/>
      </c>
    </row>
    <row r="959" spans="5:40" x14ac:dyDescent="0.2">
      <c r="E959" s="1"/>
      <c r="M959" s="14"/>
      <c r="N959" s="79"/>
      <c r="O959" s="81"/>
      <c r="P959" s="80"/>
      <c r="Q959" s="80"/>
      <c r="R959" s="80"/>
      <c r="S959" s="80"/>
      <c r="T959" s="80"/>
      <c r="U959" s="80"/>
      <c r="AN959" s="45" t="str">
        <f t="shared" si="11"/>
        <v/>
      </c>
    </row>
    <row r="960" spans="5:40" x14ac:dyDescent="0.2">
      <c r="E960" s="1"/>
      <c r="M960" s="14"/>
      <c r="N960" s="79"/>
      <c r="O960" s="81"/>
      <c r="P960" s="80"/>
      <c r="Q960" s="80"/>
      <c r="R960" s="80"/>
      <c r="S960" s="80"/>
      <c r="T960" s="80"/>
      <c r="U960" s="80"/>
      <c r="AN960" s="45" t="str">
        <f t="shared" si="11"/>
        <v/>
      </c>
    </row>
    <row r="961" spans="5:40" x14ac:dyDescent="0.2">
      <c r="E961" s="1"/>
      <c r="M961" s="14"/>
      <c r="N961" s="79"/>
      <c r="O961" s="81"/>
      <c r="P961" s="80"/>
      <c r="Q961" s="80"/>
      <c r="R961" s="80"/>
      <c r="S961" s="80"/>
      <c r="T961" s="80"/>
      <c r="U961" s="80"/>
      <c r="AN961" s="45" t="str">
        <f t="shared" si="11"/>
        <v/>
      </c>
    </row>
    <row r="962" spans="5:40" x14ac:dyDescent="0.2">
      <c r="E962" s="1"/>
      <c r="M962" s="14"/>
      <c r="N962" s="79"/>
      <c r="O962" s="81"/>
      <c r="P962" s="80"/>
      <c r="Q962" s="80"/>
      <c r="R962" s="80"/>
      <c r="S962" s="80"/>
      <c r="T962" s="80"/>
      <c r="U962" s="80"/>
      <c r="AN962" s="45" t="str">
        <f t="shared" si="11"/>
        <v/>
      </c>
    </row>
    <row r="963" spans="5:40" x14ac:dyDescent="0.2">
      <c r="E963" s="1"/>
      <c r="M963" s="14"/>
      <c r="N963" s="79"/>
      <c r="O963" s="81"/>
      <c r="P963" s="80"/>
      <c r="Q963" s="80"/>
      <c r="R963" s="80"/>
      <c r="S963" s="80"/>
      <c r="T963" s="80"/>
      <c r="U963" s="80"/>
      <c r="AN963" s="45" t="str">
        <f t="shared" si="11"/>
        <v/>
      </c>
    </row>
    <row r="964" spans="5:40" x14ac:dyDescent="0.2">
      <c r="E964" s="1"/>
      <c r="M964" s="14"/>
      <c r="N964" s="79"/>
      <c r="O964" s="81"/>
      <c r="P964" s="80"/>
      <c r="Q964" s="80"/>
      <c r="R964" s="80"/>
      <c r="S964" s="80"/>
      <c r="T964" s="80"/>
      <c r="U964" s="80"/>
      <c r="AN964" s="45" t="str">
        <f t="shared" si="11"/>
        <v/>
      </c>
    </row>
    <row r="965" spans="5:40" x14ac:dyDescent="0.2">
      <c r="E965" s="1"/>
      <c r="M965" s="14"/>
      <c r="N965" s="79"/>
      <c r="O965" s="81"/>
      <c r="P965" s="80"/>
      <c r="Q965" s="80"/>
      <c r="R965" s="80"/>
      <c r="S965" s="80"/>
      <c r="T965" s="80"/>
      <c r="U965" s="80"/>
      <c r="AN965" s="45" t="str">
        <f t="shared" si="11"/>
        <v/>
      </c>
    </row>
    <row r="966" spans="5:40" x14ac:dyDescent="0.2">
      <c r="E966" s="1"/>
      <c r="M966" s="14"/>
      <c r="N966" s="79"/>
      <c r="O966" s="81"/>
      <c r="P966" s="80"/>
      <c r="Q966" s="80"/>
      <c r="R966" s="80"/>
      <c r="S966" s="80"/>
      <c r="T966" s="80"/>
      <c r="U966" s="80"/>
      <c r="AN966" s="45" t="str">
        <f t="shared" si="11"/>
        <v/>
      </c>
    </row>
    <row r="967" spans="5:40" x14ac:dyDescent="0.2">
      <c r="E967" s="1"/>
      <c r="M967" s="14"/>
      <c r="N967" s="79"/>
      <c r="O967" s="81"/>
      <c r="P967" s="80"/>
      <c r="Q967" s="80"/>
      <c r="R967" s="80"/>
      <c r="S967" s="80"/>
      <c r="T967" s="80"/>
      <c r="U967" s="80"/>
      <c r="AN967" s="45" t="str">
        <f t="shared" si="11"/>
        <v/>
      </c>
    </row>
    <row r="968" spans="5:40" x14ac:dyDescent="0.2">
      <c r="E968" s="1"/>
      <c r="M968" s="14"/>
      <c r="N968" s="79"/>
      <c r="O968" s="81"/>
      <c r="P968" s="80"/>
      <c r="Q968" s="80"/>
      <c r="R968" s="80"/>
      <c r="S968" s="80"/>
      <c r="T968" s="80"/>
      <c r="U968" s="80"/>
      <c r="AN968" s="45" t="str">
        <f t="shared" si="11"/>
        <v/>
      </c>
    </row>
    <row r="969" spans="5:40" x14ac:dyDescent="0.2">
      <c r="E969" s="1"/>
      <c r="M969" s="14"/>
      <c r="N969" s="79"/>
      <c r="O969" s="81"/>
      <c r="P969" s="80"/>
      <c r="Q969" s="80"/>
      <c r="R969" s="80"/>
      <c r="S969" s="80"/>
      <c r="T969" s="80"/>
      <c r="U969" s="80"/>
      <c r="AN969" s="45" t="str">
        <f t="shared" si="11"/>
        <v/>
      </c>
    </row>
    <row r="970" spans="5:40" x14ac:dyDescent="0.2">
      <c r="E970" s="1"/>
      <c r="M970" s="14"/>
      <c r="N970" s="79"/>
      <c r="O970" s="81"/>
      <c r="P970" s="80"/>
      <c r="Q970" s="80"/>
      <c r="R970" s="80"/>
      <c r="S970" s="80"/>
      <c r="T970" s="80"/>
      <c r="U970" s="80"/>
      <c r="AN970" s="45" t="str">
        <f t="shared" si="11"/>
        <v/>
      </c>
    </row>
    <row r="971" spans="5:40" x14ac:dyDescent="0.2">
      <c r="E971" s="1"/>
      <c r="M971" s="14"/>
      <c r="N971" s="79"/>
      <c r="O971" s="81"/>
      <c r="P971" s="80"/>
      <c r="Q971" s="80"/>
      <c r="R971" s="80"/>
      <c r="S971" s="80"/>
      <c r="T971" s="80"/>
      <c r="U971" s="80"/>
      <c r="AN971" s="45" t="str">
        <f t="shared" si="11"/>
        <v/>
      </c>
    </row>
    <row r="972" spans="5:40" x14ac:dyDescent="0.2">
      <c r="E972" s="1"/>
      <c r="M972" s="14"/>
      <c r="N972" s="79"/>
      <c r="O972" s="81"/>
      <c r="P972" s="80"/>
      <c r="Q972" s="80"/>
      <c r="R972" s="80"/>
      <c r="S972" s="80"/>
      <c r="T972" s="80"/>
      <c r="U972" s="80"/>
      <c r="AN972" s="45" t="str">
        <f t="shared" si="11"/>
        <v/>
      </c>
    </row>
    <row r="973" spans="5:40" x14ac:dyDescent="0.2">
      <c r="E973" s="1"/>
      <c r="M973" s="14"/>
      <c r="N973" s="79"/>
      <c r="O973" s="81"/>
      <c r="P973" s="80"/>
      <c r="Q973" s="80"/>
      <c r="R973" s="80"/>
      <c r="S973" s="80"/>
      <c r="T973" s="80"/>
      <c r="U973" s="80"/>
      <c r="AN973" s="45" t="str">
        <f t="shared" si="11"/>
        <v/>
      </c>
    </row>
    <row r="974" spans="5:40" x14ac:dyDescent="0.2">
      <c r="E974" s="1"/>
      <c r="M974" s="14"/>
      <c r="N974" s="79"/>
      <c r="O974" s="81"/>
      <c r="P974" s="80"/>
      <c r="Q974" s="80"/>
      <c r="R974" s="80"/>
      <c r="S974" s="80"/>
      <c r="T974" s="80"/>
      <c r="U974" s="80"/>
      <c r="AN974" s="45" t="str">
        <f t="shared" si="11"/>
        <v/>
      </c>
    </row>
    <row r="975" spans="5:40" x14ac:dyDescent="0.2">
      <c r="E975" s="1"/>
      <c r="M975" s="14"/>
      <c r="N975" s="79"/>
      <c r="O975" s="81"/>
      <c r="P975" s="80"/>
      <c r="Q975" s="80"/>
      <c r="R975" s="80"/>
      <c r="S975" s="80"/>
      <c r="T975" s="80"/>
      <c r="U975" s="80"/>
      <c r="AN975" s="45" t="str">
        <f t="shared" si="11"/>
        <v/>
      </c>
    </row>
    <row r="976" spans="5:40" x14ac:dyDescent="0.2">
      <c r="E976" s="1"/>
      <c r="M976" s="14"/>
      <c r="N976" s="79"/>
      <c r="O976" s="81"/>
      <c r="P976" s="80"/>
      <c r="Q976" s="80"/>
      <c r="R976" s="80"/>
      <c r="S976" s="80"/>
      <c r="T976" s="80"/>
      <c r="U976" s="80"/>
      <c r="AN976" s="45" t="str">
        <f t="shared" si="11"/>
        <v/>
      </c>
    </row>
    <row r="977" spans="5:40" x14ac:dyDescent="0.2">
      <c r="E977" s="1"/>
      <c r="M977" s="14"/>
      <c r="N977" s="79"/>
      <c r="O977" s="81"/>
      <c r="P977" s="80"/>
      <c r="Q977" s="80"/>
      <c r="R977" s="80"/>
      <c r="S977" s="80"/>
      <c r="T977" s="80"/>
      <c r="U977" s="80"/>
      <c r="AN977" s="45" t="str">
        <f t="shared" si="11"/>
        <v/>
      </c>
    </row>
    <row r="978" spans="5:40" x14ac:dyDescent="0.2">
      <c r="E978" s="1"/>
      <c r="M978" s="14"/>
      <c r="N978" s="79"/>
      <c r="O978" s="81"/>
      <c r="P978" s="80"/>
      <c r="Q978" s="80"/>
      <c r="R978" s="80"/>
      <c r="S978" s="80"/>
      <c r="T978" s="80"/>
      <c r="U978" s="80"/>
      <c r="AN978" s="45" t="str">
        <f t="shared" si="11"/>
        <v/>
      </c>
    </row>
    <row r="979" spans="5:40" x14ac:dyDescent="0.2">
      <c r="E979" s="1"/>
      <c r="M979" s="14"/>
      <c r="N979" s="79"/>
      <c r="O979" s="81"/>
      <c r="P979" s="80"/>
      <c r="Q979" s="80"/>
      <c r="R979" s="80"/>
      <c r="S979" s="80"/>
      <c r="T979" s="80"/>
      <c r="U979" s="80"/>
      <c r="AN979" s="45" t="str">
        <f t="shared" si="11"/>
        <v/>
      </c>
    </row>
    <row r="980" spans="5:40" x14ac:dyDescent="0.2">
      <c r="E980" s="1"/>
      <c r="M980" s="14"/>
      <c r="N980" s="79"/>
      <c r="O980" s="81"/>
      <c r="P980" s="80"/>
      <c r="Q980" s="80"/>
      <c r="R980" s="80"/>
      <c r="S980" s="80"/>
      <c r="T980" s="80"/>
      <c r="U980" s="80"/>
      <c r="AN980" s="45" t="str">
        <f t="shared" si="11"/>
        <v/>
      </c>
    </row>
    <row r="981" spans="5:40" x14ac:dyDescent="0.2">
      <c r="E981" s="1"/>
      <c r="M981" s="14"/>
      <c r="N981" s="79"/>
      <c r="O981" s="81"/>
      <c r="P981" s="80"/>
      <c r="Q981" s="80"/>
      <c r="R981" s="80"/>
      <c r="S981" s="80"/>
      <c r="T981" s="80"/>
      <c r="U981" s="80"/>
      <c r="AN981" s="45" t="str">
        <f t="shared" si="11"/>
        <v/>
      </c>
    </row>
    <row r="982" spans="5:40" x14ac:dyDescent="0.2">
      <c r="E982" s="1"/>
      <c r="M982" s="14"/>
      <c r="N982" s="79"/>
      <c r="O982" s="81"/>
      <c r="P982" s="80"/>
      <c r="Q982" s="80"/>
      <c r="R982" s="80"/>
      <c r="S982" s="80"/>
      <c r="T982" s="80"/>
      <c r="U982" s="80"/>
      <c r="AN982" s="45" t="str">
        <f t="shared" si="11"/>
        <v/>
      </c>
    </row>
    <row r="983" spans="5:40" x14ac:dyDescent="0.2">
      <c r="E983" s="1"/>
      <c r="M983" s="14"/>
      <c r="N983" s="79"/>
      <c r="O983" s="81"/>
      <c r="P983" s="80"/>
      <c r="Q983" s="80"/>
      <c r="R983" s="80"/>
      <c r="S983" s="80"/>
      <c r="T983" s="80"/>
      <c r="U983" s="80"/>
      <c r="AN983" s="45" t="str">
        <f t="shared" si="11"/>
        <v/>
      </c>
    </row>
    <row r="984" spans="5:40" x14ac:dyDescent="0.2">
      <c r="E984" s="1"/>
      <c r="M984" s="14"/>
      <c r="N984" s="79"/>
      <c r="O984" s="81"/>
      <c r="P984" s="80"/>
      <c r="Q984" s="80"/>
      <c r="R984" s="80"/>
      <c r="S984" s="80"/>
      <c r="T984" s="80"/>
      <c r="U984" s="80"/>
      <c r="AN984" s="45" t="str">
        <f t="shared" si="11"/>
        <v/>
      </c>
    </row>
    <row r="985" spans="5:40" x14ac:dyDescent="0.2">
      <c r="E985" s="1"/>
      <c r="M985" s="14"/>
      <c r="N985" s="79"/>
      <c r="O985" s="81"/>
      <c r="P985" s="80"/>
      <c r="Q985" s="80"/>
      <c r="R985" s="80"/>
      <c r="S985" s="80"/>
      <c r="T985" s="80"/>
      <c r="U985" s="80"/>
      <c r="AN985" s="45" t="str">
        <f t="shared" si="11"/>
        <v/>
      </c>
    </row>
    <row r="986" spans="5:40" x14ac:dyDescent="0.2">
      <c r="E986" s="1"/>
      <c r="M986" s="14"/>
      <c r="N986" s="79"/>
      <c r="O986" s="81"/>
      <c r="P986" s="80"/>
      <c r="Q986" s="80"/>
      <c r="R986" s="80"/>
      <c r="S986" s="80"/>
      <c r="T986" s="80"/>
      <c r="U986" s="80"/>
      <c r="AN986" s="45" t="str">
        <f t="shared" si="11"/>
        <v/>
      </c>
    </row>
    <row r="987" spans="5:40" x14ac:dyDescent="0.2">
      <c r="E987" s="1"/>
      <c r="M987" s="14"/>
      <c r="N987" s="79"/>
      <c r="O987" s="81"/>
      <c r="P987" s="80"/>
      <c r="Q987" s="80"/>
      <c r="R987" s="80"/>
      <c r="S987" s="80"/>
      <c r="T987" s="80"/>
      <c r="U987" s="80"/>
      <c r="AN987" s="45" t="str">
        <f t="shared" si="11"/>
        <v/>
      </c>
    </row>
    <row r="988" spans="5:40" x14ac:dyDescent="0.2">
      <c r="E988" s="1"/>
      <c r="M988" s="14"/>
      <c r="N988" s="79"/>
      <c r="O988" s="81"/>
      <c r="P988" s="80"/>
      <c r="Q988" s="80"/>
      <c r="R988" s="80"/>
      <c r="S988" s="80"/>
      <c r="T988" s="80"/>
      <c r="U988" s="80"/>
      <c r="AN988" s="45" t="str">
        <f t="shared" si="11"/>
        <v/>
      </c>
    </row>
    <row r="989" spans="5:40" x14ac:dyDescent="0.2">
      <c r="E989" s="1"/>
      <c r="M989" s="14"/>
      <c r="N989" s="79"/>
      <c r="O989" s="81"/>
      <c r="P989" s="80"/>
      <c r="Q989" s="80"/>
      <c r="R989" s="80"/>
      <c r="S989" s="80"/>
      <c r="T989" s="80"/>
      <c r="U989" s="80"/>
      <c r="AN989" s="45" t="str">
        <f t="shared" si="11"/>
        <v/>
      </c>
    </row>
    <row r="990" spans="5:40" x14ac:dyDescent="0.2">
      <c r="E990" s="1"/>
      <c r="M990" s="14"/>
      <c r="N990" s="79"/>
      <c r="O990" s="81"/>
      <c r="P990" s="80"/>
      <c r="Q990" s="80"/>
      <c r="R990" s="80"/>
      <c r="S990" s="80"/>
      <c r="T990" s="80"/>
      <c r="U990" s="80"/>
      <c r="AN990" s="45" t="str">
        <f t="shared" si="11"/>
        <v/>
      </c>
    </row>
    <row r="991" spans="5:40" x14ac:dyDescent="0.2">
      <c r="E991" s="1"/>
      <c r="M991" s="14"/>
      <c r="N991" s="79"/>
      <c r="O991" s="81"/>
      <c r="P991" s="80"/>
      <c r="Q991" s="80"/>
      <c r="R991" s="80"/>
      <c r="S991" s="80"/>
      <c r="T991" s="80"/>
      <c r="U991" s="80"/>
      <c r="AN991" s="45" t="str">
        <f t="shared" si="11"/>
        <v/>
      </c>
    </row>
    <row r="992" spans="5:40" x14ac:dyDescent="0.2">
      <c r="E992" s="1"/>
      <c r="M992" s="14"/>
      <c r="N992" s="79"/>
      <c r="O992" s="81"/>
      <c r="P992" s="80"/>
      <c r="Q992" s="80"/>
      <c r="R992" s="80"/>
      <c r="S992" s="80"/>
      <c r="T992" s="80"/>
      <c r="U992" s="80"/>
      <c r="AN992" s="45" t="str">
        <f t="shared" si="11"/>
        <v/>
      </c>
    </row>
    <row r="993" spans="5:40" x14ac:dyDescent="0.2">
      <c r="E993" s="1"/>
      <c r="M993" s="14"/>
      <c r="N993" s="79"/>
      <c r="O993" s="81"/>
      <c r="P993" s="80"/>
      <c r="Q993" s="80"/>
      <c r="R993" s="80"/>
      <c r="S993" s="80"/>
      <c r="T993" s="80"/>
      <c r="U993" s="80"/>
      <c r="AN993" s="45" t="str">
        <f t="shared" si="11"/>
        <v/>
      </c>
    </row>
    <row r="994" spans="5:40" x14ac:dyDescent="0.2">
      <c r="E994" s="1"/>
      <c r="M994" s="14"/>
      <c r="N994" s="79"/>
      <c r="O994" s="81"/>
      <c r="P994" s="80"/>
      <c r="Q994" s="80"/>
      <c r="R994" s="80"/>
      <c r="S994" s="80"/>
      <c r="T994" s="80"/>
      <c r="U994" s="80"/>
      <c r="AN994" s="45" t="str">
        <f t="shared" si="11"/>
        <v/>
      </c>
    </row>
    <row r="995" spans="5:40" x14ac:dyDescent="0.2">
      <c r="E995" s="1"/>
      <c r="M995" s="14"/>
      <c r="N995" s="79"/>
      <c r="O995" s="81"/>
      <c r="P995" s="80"/>
      <c r="Q995" s="80"/>
      <c r="R995" s="80"/>
      <c r="S995" s="80"/>
      <c r="T995" s="80"/>
      <c r="U995" s="80"/>
      <c r="AN995" s="45" t="str">
        <f t="shared" si="11"/>
        <v/>
      </c>
    </row>
    <row r="996" spans="5:40" x14ac:dyDescent="0.2">
      <c r="E996" s="1"/>
      <c r="M996" s="14"/>
      <c r="N996" s="79"/>
      <c r="O996" s="81"/>
      <c r="P996" s="80"/>
      <c r="Q996" s="80"/>
      <c r="R996" s="80"/>
      <c r="S996" s="80"/>
      <c r="T996" s="80"/>
      <c r="U996" s="80"/>
      <c r="AN996" s="45" t="str">
        <f t="shared" si="11"/>
        <v/>
      </c>
    </row>
    <row r="997" spans="5:40" x14ac:dyDescent="0.2">
      <c r="E997" s="1"/>
      <c r="M997" s="14"/>
      <c r="N997" s="79"/>
      <c r="O997" s="81"/>
      <c r="P997" s="80"/>
      <c r="Q997" s="80"/>
      <c r="R997" s="80"/>
      <c r="S997" s="80"/>
      <c r="T997" s="80"/>
      <c r="U997" s="80"/>
      <c r="AN997" s="45" t="str">
        <f t="shared" si="11"/>
        <v/>
      </c>
    </row>
    <row r="998" spans="5:40" x14ac:dyDescent="0.2">
      <c r="E998" s="1"/>
      <c r="M998" s="14"/>
      <c r="N998" s="79"/>
      <c r="O998" s="81"/>
      <c r="P998" s="80"/>
      <c r="Q998" s="80"/>
      <c r="R998" s="80"/>
      <c r="S998" s="80"/>
      <c r="T998" s="80"/>
      <c r="U998" s="80"/>
      <c r="AN998" s="45" t="str">
        <f t="shared" si="11"/>
        <v/>
      </c>
    </row>
    <row r="999" spans="5:40" x14ac:dyDescent="0.2">
      <c r="E999" s="1"/>
      <c r="M999" s="14"/>
      <c r="N999" s="79"/>
      <c r="O999" s="81"/>
      <c r="P999" s="80"/>
      <c r="Q999" s="80"/>
      <c r="R999" s="80"/>
      <c r="S999" s="80"/>
      <c r="T999" s="80"/>
      <c r="U999" s="80"/>
      <c r="AN999" s="45" t="str">
        <f t="shared" si="11"/>
        <v/>
      </c>
    </row>
    <row r="1000" spans="5:40" x14ac:dyDescent="0.2">
      <c r="E1000" s="1"/>
      <c r="M1000" s="14"/>
      <c r="N1000" s="79"/>
      <c r="O1000" s="81"/>
      <c r="P1000" s="80"/>
      <c r="Q1000" s="80"/>
      <c r="R1000" s="80"/>
      <c r="S1000" s="80"/>
      <c r="T1000" s="80"/>
      <c r="U1000" s="80"/>
      <c r="AN1000" s="45" t="str">
        <f t="shared" si="11"/>
        <v/>
      </c>
    </row>
    <row r="1001" spans="5:40" x14ac:dyDescent="0.2">
      <c r="E1001" s="1"/>
      <c r="M1001" s="14"/>
      <c r="N1001" s="79"/>
      <c r="O1001" s="81"/>
      <c r="P1001" s="80"/>
      <c r="Q1001" s="80"/>
      <c r="R1001" s="80"/>
      <c r="S1001" s="80"/>
      <c r="T1001" s="80"/>
      <c r="U1001" s="80"/>
      <c r="AN1001" s="45" t="str">
        <f t="shared" si="11"/>
        <v/>
      </c>
    </row>
    <row r="1002" spans="5:40" x14ac:dyDescent="0.2">
      <c r="E1002" s="1"/>
      <c r="M1002" s="14"/>
      <c r="N1002" s="79"/>
      <c r="O1002" s="81"/>
      <c r="P1002" s="80"/>
      <c r="Q1002" s="80"/>
      <c r="R1002" s="80"/>
      <c r="S1002" s="80"/>
      <c r="T1002" s="80"/>
      <c r="U1002" s="80"/>
      <c r="AN1002" s="45" t="str">
        <f t="shared" si="11"/>
        <v/>
      </c>
    </row>
    <row r="1003" spans="5:40" x14ac:dyDescent="0.2">
      <c r="E1003" s="1"/>
      <c r="M1003" s="14"/>
      <c r="N1003" s="79"/>
      <c r="O1003" s="81"/>
      <c r="P1003" s="80"/>
      <c r="Q1003" s="80"/>
      <c r="R1003" s="80"/>
      <c r="S1003" s="80"/>
      <c r="T1003" s="80"/>
      <c r="U1003" s="80"/>
      <c r="AN1003" s="45" t="str">
        <f t="shared" si="11"/>
        <v/>
      </c>
    </row>
    <row r="1004" spans="5:40" x14ac:dyDescent="0.2">
      <c r="E1004" s="1"/>
      <c r="M1004" s="14"/>
      <c r="N1004" s="79"/>
      <c r="O1004" s="81"/>
      <c r="P1004" s="80"/>
      <c r="Q1004" s="80"/>
      <c r="R1004" s="80"/>
      <c r="S1004" s="80"/>
      <c r="T1004" s="80"/>
      <c r="U1004" s="80"/>
      <c r="AN1004" s="45" t="str">
        <f t="shared" si="11"/>
        <v/>
      </c>
    </row>
    <row r="1005" spans="5:40" x14ac:dyDescent="0.2">
      <c r="E1005" s="1"/>
      <c r="M1005" s="14"/>
      <c r="N1005" s="79"/>
      <c r="O1005" s="81"/>
      <c r="P1005" s="80"/>
      <c r="Q1005" s="80"/>
      <c r="R1005" s="80"/>
      <c r="S1005" s="80"/>
      <c r="T1005" s="80"/>
      <c r="U1005" s="80"/>
      <c r="AN1005" s="45" t="str">
        <f t="shared" si="11"/>
        <v/>
      </c>
    </row>
    <row r="1006" spans="5:40" x14ac:dyDescent="0.2">
      <c r="E1006" s="1"/>
      <c r="M1006" s="14"/>
      <c r="N1006" s="79"/>
      <c r="O1006" s="81"/>
      <c r="P1006" s="80"/>
      <c r="Q1006" s="80"/>
      <c r="R1006" s="80"/>
      <c r="S1006" s="80"/>
      <c r="T1006" s="80"/>
      <c r="U1006" s="80"/>
      <c r="AN1006" s="45" t="str">
        <f t="shared" si="11"/>
        <v/>
      </c>
    </row>
    <row r="1007" spans="5:40" x14ac:dyDescent="0.2">
      <c r="E1007" s="1"/>
      <c r="M1007" s="14"/>
      <c r="N1007" s="79"/>
      <c r="O1007" s="81"/>
      <c r="P1007" s="80"/>
      <c r="Q1007" s="80"/>
      <c r="R1007" s="80"/>
      <c r="S1007" s="80"/>
      <c r="T1007" s="80"/>
      <c r="U1007" s="80"/>
      <c r="AN1007" s="45" t="str">
        <f t="shared" si="11"/>
        <v/>
      </c>
    </row>
    <row r="1008" spans="5:40" x14ac:dyDescent="0.2">
      <c r="E1008" s="1"/>
      <c r="M1008" s="14"/>
      <c r="N1008" s="79"/>
      <c r="O1008" s="81"/>
      <c r="P1008" s="80"/>
      <c r="Q1008" s="80"/>
      <c r="R1008" s="80"/>
      <c r="S1008" s="80"/>
      <c r="T1008" s="80"/>
      <c r="U1008" s="80"/>
      <c r="AN1008" s="45" t="str">
        <f t="shared" si="11"/>
        <v/>
      </c>
    </row>
    <row r="1009" spans="5:40" x14ac:dyDescent="0.2">
      <c r="E1009" s="1"/>
      <c r="M1009" s="14"/>
      <c r="N1009" s="79"/>
      <c r="O1009" s="81"/>
      <c r="P1009" s="80"/>
      <c r="Q1009" s="80"/>
      <c r="R1009" s="80"/>
      <c r="S1009" s="80"/>
      <c r="T1009" s="80"/>
      <c r="U1009" s="80"/>
      <c r="AN1009" s="45" t="str">
        <f t="shared" si="11"/>
        <v/>
      </c>
    </row>
    <row r="1010" spans="5:40" x14ac:dyDescent="0.2">
      <c r="E1010" s="1"/>
      <c r="M1010" s="14"/>
      <c r="N1010" s="79"/>
      <c r="O1010" s="81"/>
      <c r="P1010" s="80"/>
      <c r="Q1010" s="80"/>
      <c r="R1010" s="80"/>
      <c r="S1010" s="80"/>
      <c r="T1010" s="80"/>
      <c r="U1010" s="80"/>
      <c r="AN1010" s="45" t="str">
        <f t="shared" si="11"/>
        <v/>
      </c>
    </row>
    <row r="1011" spans="5:40" x14ac:dyDescent="0.2">
      <c r="E1011" s="1"/>
      <c r="M1011" s="14"/>
      <c r="N1011" s="79"/>
      <c r="O1011" s="81"/>
      <c r="P1011" s="80"/>
      <c r="Q1011" s="80"/>
      <c r="R1011" s="80"/>
      <c r="S1011" s="80"/>
      <c r="T1011" s="80"/>
      <c r="U1011" s="80"/>
      <c r="AN1011" s="45" t="str">
        <f t="shared" si="11"/>
        <v/>
      </c>
    </row>
    <row r="1012" spans="5:40" x14ac:dyDescent="0.2">
      <c r="E1012" s="1"/>
      <c r="M1012" s="14"/>
      <c r="N1012" s="79"/>
      <c r="O1012" s="81"/>
      <c r="P1012" s="80"/>
      <c r="Q1012" s="80"/>
      <c r="R1012" s="80"/>
      <c r="S1012" s="80"/>
      <c r="T1012" s="80"/>
      <c r="U1012" s="80"/>
      <c r="AN1012" s="45" t="str">
        <f t="shared" si="11"/>
        <v/>
      </c>
    </row>
    <row r="1013" spans="5:40" x14ac:dyDescent="0.2">
      <c r="E1013" s="1"/>
      <c r="M1013" s="14"/>
      <c r="N1013" s="79"/>
      <c r="O1013" s="81"/>
      <c r="P1013" s="80"/>
      <c r="Q1013" s="80"/>
      <c r="R1013" s="80"/>
      <c r="S1013" s="80"/>
      <c r="T1013" s="80"/>
      <c r="U1013" s="80"/>
      <c r="AN1013" s="45" t="str">
        <f t="shared" si="11"/>
        <v/>
      </c>
    </row>
    <row r="1014" spans="5:40" x14ac:dyDescent="0.2">
      <c r="E1014" s="1"/>
      <c r="M1014" s="14"/>
      <c r="N1014" s="79"/>
      <c r="O1014" s="81"/>
      <c r="P1014" s="80"/>
      <c r="Q1014" s="80"/>
      <c r="R1014" s="80"/>
      <c r="S1014" s="80"/>
      <c r="T1014" s="80"/>
      <c r="U1014" s="80"/>
      <c r="AN1014" s="45" t="str">
        <f t="shared" si="11"/>
        <v/>
      </c>
    </row>
    <row r="1015" spans="5:40" x14ac:dyDescent="0.2">
      <c r="E1015" s="1"/>
      <c r="M1015" s="14"/>
      <c r="N1015" s="79"/>
      <c r="O1015" s="81"/>
      <c r="P1015" s="80"/>
      <c r="Q1015" s="80"/>
      <c r="R1015" s="80"/>
      <c r="S1015" s="80"/>
      <c r="T1015" s="80"/>
      <c r="U1015" s="80"/>
      <c r="AN1015" s="45" t="str">
        <f t="shared" si="11"/>
        <v/>
      </c>
    </row>
    <row r="1016" spans="5:40" x14ac:dyDescent="0.2">
      <c r="E1016" s="1"/>
      <c r="M1016" s="14"/>
      <c r="N1016" s="79"/>
      <c r="O1016" s="81"/>
      <c r="P1016" s="80"/>
      <c r="Q1016" s="80"/>
      <c r="R1016" s="80"/>
      <c r="S1016" s="80"/>
      <c r="T1016" s="80"/>
      <c r="U1016" s="80"/>
      <c r="AN1016" s="45" t="str">
        <f t="shared" si="11"/>
        <v/>
      </c>
    </row>
    <row r="1017" spans="5:40" x14ac:dyDescent="0.2">
      <c r="E1017" s="1"/>
      <c r="M1017" s="14"/>
      <c r="N1017" s="79"/>
      <c r="O1017" s="81"/>
      <c r="P1017" s="80"/>
      <c r="Q1017" s="80"/>
      <c r="R1017" s="80"/>
      <c r="S1017" s="80"/>
      <c r="T1017" s="80"/>
      <c r="U1017" s="80"/>
      <c r="AN1017" s="45" t="str">
        <f t="shared" si="11"/>
        <v/>
      </c>
    </row>
    <row r="1018" spans="5:40" x14ac:dyDescent="0.2">
      <c r="E1018" s="1"/>
      <c r="M1018" s="14"/>
      <c r="N1018" s="79"/>
      <c r="O1018" s="81"/>
      <c r="P1018" s="80"/>
      <c r="Q1018" s="80"/>
      <c r="R1018" s="80"/>
      <c r="S1018" s="80"/>
      <c r="T1018" s="80"/>
      <c r="U1018" s="80"/>
      <c r="AN1018" s="45" t="str">
        <f t="shared" si="11"/>
        <v/>
      </c>
    </row>
    <row r="1019" spans="5:40" x14ac:dyDescent="0.2">
      <c r="E1019" s="1"/>
      <c r="M1019" s="14"/>
      <c r="N1019" s="79"/>
      <c r="O1019" s="81"/>
      <c r="P1019" s="80"/>
      <c r="Q1019" s="80"/>
      <c r="R1019" s="80"/>
      <c r="S1019" s="80"/>
      <c r="T1019" s="80"/>
      <c r="U1019" s="80"/>
      <c r="AN1019" s="45" t="str">
        <f t="shared" si="11"/>
        <v/>
      </c>
    </row>
    <row r="1020" spans="5:40" x14ac:dyDescent="0.2">
      <c r="E1020" s="1"/>
      <c r="M1020" s="14"/>
      <c r="N1020" s="79"/>
      <c r="O1020" s="81"/>
      <c r="P1020" s="80"/>
      <c r="Q1020" s="80"/>
      <c r="R1020" s="80"/>
      <c r="S1020" s="80"/>
      <c r="T1020" s="80"/>
      <c r="U1020" s="80"/>
      <c r="AN1020" s="45" t="str">
        <f t="shared" si="11"/>
        <v/>
      </c>
    </row>
    <row r="1021" spans="5:40" x14ac:dyDescent="0.2">
      <c r="E1021" s="1"/>
      <c r="M1021" s="14"/>
      <c r="N1021" s="79"/>
      <c r="O1021" s="81"/>
      <c r="P1021" s="80"/>
      <c r="Q1021" s="80"/>
      <c r="R1021" s="80"/>
      <c r="S1021" s="80"/>
      <c r="T1021" s="80"/>
      <c r="U1021" s="80"/>
      <c r="AN1021" s="45" t="str">
        <f t="shared" ref="AN1021:AN1084" si="12">IF(AE1021&lt;&gt;"",_xlfn.CONCAT(AE1021,AF1021," ","000,",AG1021, " ",AH1021,AI1021," ",AL1021,"-",AM1021),"")</f>
        <v/>
      </c>
    </row>
    <row r="1022" spans="5:40" x14ac:dyDescent="0.2">
      <c r="E1022" s="1"/>
      <c r="M1022" s="14"/>
      <c r="N1022" s="79"/>
      <c r="O1022" s="81"/>
      <c r="P1022" s="80"/>
      <c r="Q1022" s="80"/>
      <c r="R1022" s="80"/>
      <c r="S1022" s="80"/>
      <c r="T1022" s="80"/>
      <c r="U1022" s="80"/>
      <c r="AN1022" s="45" t="str">
        <f t="shared" si="12"/>
        <v/>
      </c>
    </row>
    <row r="1023" spans="5:40" x14ac:dyDescent="0.2">
      <c r="E1023" s="1"/>
      <c r="M1023" s="14"/>
      <c r="N1023" s="79"/>
      <c r="O1023" s="81"/>
      <c r="P1023" s="80"/>
      <c r="Q1023" s="80"/>
      <c r="R1023" s="80"/>
      <c r="S1023" s="80"/>
      <c r="T1023" s="80"/>
      <c r="U1023" s="80"/>
      <c r="AN1023" s="45" t="str">
        <f t="shared" si="12"/>
        <v/>
      </c>
    </row>
    <row r="1024" spans="5:40" x14ac:dyDescent="0.2">
      <c r="E1024" s="1"/>
      <c r="M1024" s="14"/>
      <c r="N1024" s="79"/>
      <c r="O1024" s="81"/>
      <c r="P1024" s="80"/>
      <c r="Q1024" s="80"/>
      <c r="R1024" s="80"/>
      <c r="S1024" s="80"/>
      <c r="T1024" s="80"/>
      <c r="U1024" s="80"/>
      <c r="AN1024" s="45" t="str">
        <f t="shared" si="12"/>
        <v/>
      </c>
    </row>
    <row r="1025" spans="5:40" x14ac:dyDescent="0.2">
      <c r="E1025" s="1"/>
      <c r="M1025" s="14"/>
      <c r="N1025" s="79"/>
      <c r="O1025" s="81"/>
      <c r="P1025" s="80"/>
      <c r="Q1025" s="80"/>
      <c r="R1025" s="80"/>
      <c r="S1025" s="80"/>
      <c r="T1025" s="80"/>
      <c r="U1025" s="80"/>
      <c r="AN1025" s="45" t="str">
        <f t="shared" si="12"/>
        <v/>
      </c>
    </row>
    <row r="1026" spans="5:40" x14ac:dyDescent="0.2">
      <c r="E1026" s="1"/>
      <c r="M1026" s="14"/>
      <c r="N1026" s="79"/>
      <c r="O1026" s="81"/>
      <c r="P1026" s="80"/>
      <c r="Q1026" s="80"/>
      <c r="R1026" s="80"/>
      <c r="S1026" s="80"/>
      <c r="T1026" s="80"/>
      <c r="U1026" s="80"/>
      <c r="AN1026" s="45" t="str">
        <f t="shared" si="12"/>
        <v/>
      </c>
    </row>
    <row r="1027" spans="5:40" x14ac:dyDescent="0.2">
      <c r="E1027" s="1"/>
      <c r="M1027" s="14"/>
      <c r="N1027" s="79"/>
      <c r="O1027" s="81"/>
      <c r="P1027" s="80"/>
      <c r="Q1027" s="80"/>
      <c r="R1027" s="80"/>
      <c r="S1027" s="80"/>
      <c r="T1027" s="80"/>
      <c r="U1027" s="80"/>
      <c r="AN1027" s="45" t="str">
        <f t="shared" si="12"/>
        <v/>
      </c>
    </row>
    <row r="1028" spans="5:40" x14ac:dyDescent="0.2">
      <c r="E1028" s="1"/>
      <c r="M1028" s="14"/>
      <c r="N1028" s="79"/>
      <c r="O1028" s="81"/>
      <c r="P1028" s="80"/>
      <c r="Q1028" s="80"/>
      <c r="R1028" s="80"/>
      <c r="S1028" s="80"/>
      <c r="T1028" s="80"/>
      <c r="U1028" s="80"/>
      <c r="AN1028" s="45" t="str">
        <f t="shared" si="12"/>
        <v/>
      </c>
    </row>
    <row r="1029" spans="5:40" x14ac:dyDescent="0.2">
      <c r="E1029" s="1"/>
      <c r="M1029" s="14"/>
      <c r="N1029" s="79"/>
      <c r="O1029" s="81"/>
      <c r="P1029" s="80"/>
      <c r="Q1029" s="80"/>
      <c r="R1029" s="80"/>
      <c r="S1029" s="80"/>
      <c r="T1029" s="80"/>
      <c r="U1029" s="80"/>
      <c r="AN1029" s="45" t="str">
        <f t="shared" si="12"/>
        <v/>
      </c>
    </row>
    <row r="1030" spans="5:40" x14ac:dyDescent="0.2">
      <c r="E1030" s="1"/>
      <c r="M1030" s="14"/>
      <c r="N1030" s="79"/>
      <c r="O1030" s="81"/>
      <c r="P1030" s="80"/>
      <c r="Q1030" s="80"/>
      <c r="R1030" s="80"/>
      <c r="S1030" s="80"/>
      <c r="T1030" s="80"/>
      <c r="U1030" s="80"/>
      <c r="AN1030" s="45" t="str">
        <f t="shared" si="12"/>
        <v/>
      </c>
    </row>
    <row r="1031" spans="5:40" x14ac:dyDescent="0.2">
      <c r="E1031" s="1"/>
      <c r="M1031" s="14"/>
      <c r="N1031" s="79"/>
      <c r="O1031" s="81"/>
      <c r="P1031" s="80"/>
      <c r="Q1031" s="80"/>
      <c r="R1031" s="80"/>
      <c r="S1031" s="80"/>
      <c r="T1031" s="80"/>
      <c r="U1031" s="80"/>
      <c r="AN1031" s="45" t="str">
        <f t="shared" si="12"/>
        <v/>
      </c>
    </row>
    <row r="1032" spans="5:40" x14ac:dyDescent="0.2">
      <c r="E1032" s="1"/>
      <c r="M1032" s="14"/>
      <c r="N1032" s="79"/>
      <c r="O1032" s="81"/>
      <c r="P1032" s="80"/>
      <c r="Q1032" s="80"/>
      <c r="R1032" s="80"/>
      <c r="S1032" s="80"/>
      <c r="T1032" s="80"/>
      <c r="U1032" s="80"/>
      <c r="AN1032" s="45" t="str">
        <f t="shared" si="12"/>
        <v/>
      </c>
    </row>
    <row r="1033" spans="5:40" x14ac:dyDescent="0.2">
      <c r="E1033" s="1"/>
      <c r="M1033" s="14"/>
      <c r="N1033" s="79"/>
      <c r="O1033" s="81"/>
      <c r="P1033" s="80"/>
      <c r="Q1033" s="80"/>
      <c r="R1033" s="80"/>
      <c r="S1033" s="80"/>
      <c r="T1033" s="80"/>
      <c r="U1033" s="80"/>
      <c r="AN1033" s="45" t="str">
        <f t="shared" si="12"/>
        <v/>
      </c>
    </row>
    <row r="1034" spans="5:40" x14ac:dyDescent="0.2">
      <c r="E1034" s="1"/>
      <c r="M1034" s="14"/>
      <c r="N1034" s="79"/>
      <c r="O1034" s="81"/>
      <c r="P1034" s="80"/>
      <c r="Q1034" s="80"/>
      <c r="R1034" s="80"/>
      <c r="S1034" s="80"/>
      <c r="T1034" s="80"/>
      <c r="U1034" s="80"/>
      <c r="AN1034" s="45" t="str">
        <f t="shared" si="12"/>
        <v/>
      </c>
    </row>
    <row r="1035" spans="5:40" x14ac:dyDescent="0.2">
      <c r="E1035" s="1"/>
      <c r="M1035" s="14"/>
      <c r="N1035" s="79"/>
      <c r="O1035" s="81"/>
      <c r="P1035" s="80"/>
      <c r="Q1035" s="80"/>
      <c r="R1035" s="80"/>
      <c r="S1035" s="80"/>
      <c r="T1035" s="80"/>
      <c r="U1035" s="80"/>
      <c r="AN1035" s="45" t="str">
        <f t="shared" si="12"/>
        <v/>
      </c>
    </row>
    <row r="1036" spans="5:40" x14ac:dyDescent="0.2">
      <c r="E1036" s="1"/>
      <c r="M1036" s="14"/>
      <c r="N1036" s="79"/>
      <c r="O1036" s="81"/>
      <c r="P1036" s="80"/>
      <c r="Q1036" s="80"/>
      <c r="R1036" s="80"/>
      <c r="S1036" s="80"/>
      <c r="T1036" s="80"/>
      <c r="U1036" s="80"/>
      <c r="AN1036" s="45" t="str">
        <f t="shared" si="12"/>
        <v/>
      </c>
    </row>
    <row r="1037" spans="5:40" x14ac:dyDescent="0.2">
      <c r="E1037" s="1"/>
      <c r="M1037" s="14"/>
      <c r="N1037" s="79"/>
      <c r="O1037" s="81"/>
      <c r="P1037" s="80"/>
      <c r="Q1037" s="80"/>
      <c r="R1037" s="80"/>
      <c r="S1037" s="80"/>
      <c r="T1037" s="80"/>
      <c r="U1037" s="80"/>
      <c r="AN1037" s="45" t="str">
        <f t="shared" si="12"/>
        <v/>
      </c>
    </row>
    <row r="1038" spans="5:40" x14ac:dyDescent="0.2">
      <c r="E1038" s="1"/>
      <c r="M1038" s="14"/>
      <c r="N1038" s="79"/>
      <c r="O1038" s="81"/>
      <c r="P1038" s="80"/>
      <c r="Q1038" s="80"/>
      <c r="R1038" s="80"/>
      <c r="S1038" s="80"/>
      <c r="T1038" s="80"/>
      <c r="U1038" s="80"/>
      <c r="AN1038" s="45" t="str">
        <f t="shared" si="12"/>
        <v/>
      </c>
    </row>
    <row r="1039" spans="5:40" x14ac:dyDescent="0.2">
      <c r="E1039" s="1"/>
      <c r="M1039" s="14"/>
      <c r="N1039" s="79"/>
      <c r="O1039" s="81"/>
      <c r="P1039" s="80"/>
      <c r="Q1039" s="80"/>
      <c r="R1039" s="80"/>
      <c r="S1039" s="80"/>
      <c r="T1039" s="80"/>
      <c r="U1039" s="80"/>
      <c r="AN1039" s="45" t="str">
        <f t="shared" si="12"/>
        <v/>
      </c>
    </row>
    <row r="1040" spans="5:40" x14ac:dyDescent="0.2">
      <c r="E1040" s="1"/>
      <c r="M1040" s="14"/>
      <c r="N1040" s="79"/>
      <c r="O1040" s="81"/>
      <c r="P1040" s="80"/>
      <c r="Q1040" s="80"/>
      <c r="R1040" s="80"/>
      <c r="S1040" s="80"/>
      <c r="T1040" s="80"/>
      <c r="U1040" s="80"/>
      <c r="AN1040" s="45" t="str">
        <f t="shared" si="12"/>
        <v/>
      </c>
    </row>
    <row r="1041" spans="5:40" x14ac:dyDescent="0.2">
      <c r="E1041" s="1"/>
      <c r="M1041" s="14"/>
      <c r="N1041" s="79"/>
      <c r="O1041" s="81"/>
      <c r="P1041" s="80"/>
      <c r="Q1041" s="80"/>
      <c r="R1041" s="80"/>
      <c r="S1041" s="80"/>
      <c r="T1041" s="80"/>
      <c r="U1041" s="80"/>
      <c r="AN1041" s="45" t="str">
        <f t="shared" si="12"/>
        <v/>
      </c>
    </row>
    <row r="1042" spans="5:40" x14ac:dyDescent="0.2">
      <c r="E1042" s="1"/>
      <c r="M1042" s="14"/>
      <c r="N1042" s="79"/>
      <c r="O1042" s="81"/>
      <c r="P1042" s="80"/>
      <c r="Q1042" s="80"/>
      <c r="R1042" s="80"/>
      <c r="S1042" s="80"/>
      <c r="T1042" s="80"/>
      <c r="U1042" s="80"/>
      <c r="AN1042" s="45" t="str">
        <f t="shared" si="12"/>
        <v/>
      </c>
    </row>
    <row r="1043" spans="5:40" x14ac:dyDescent="0.2">
      <c r="E1043" s="1"/>
      <c r="M1043" s="14"/>
      <c r="N1043" s="79"/>
      <c r="O1043" s="81"/>
      <c r="P1043" s="80"/>
      <c r="Q1043" s="80"/>
      <c r="R1043" s="80"/>
      <c r="S1043" s="80"/>
      <c r="T1043" s="80"/>
      <c r="U1043" s="80"/>
      <c r="AN1043" s="45" t="str">
        <f t="shared" si="12"/>
        <v/>
      </c>
    </row>
    <row r="1044" spans="5:40" x14ac:dyDescent="0.2">
      <c r="E1044" s="1"/>
      <c r="M1044" s="14"/>
      <c r="N1044" s="79"/>
      <c r="O1044" s="81"/>
      <c r="P1044" s="80"/>
      <c r="Q1044" s="80"/>
      <c r="R1044" s="80"/>
      <c r="S1044" s="80"/>
      <c r="T1044" s="80"/>
      <c r="U1044" s="80"/>
      <c r="AN1044" s="45" t="str">
        <f t="shared" si="12"/>
        <v/>
      </c>
    </row>
    <row r="1045" spans="5:40" x14ac:dyDescent="0.2">
      <c r="E1045" s="1"/>
      <c r="M1045" s="14"/>
      <c r="N1045" s="79"/>
      <c r="O1045" s="81"/>
      <c r="P1045" s="80"/>
      <c r="Q1045" s="80"/>
      <c r="R1045" s="80"/>
      <c r="S1045" s="80"/>
      <c r="T1045" s="80"/>
      <c r="U1045" s="80"/>
      <c r="AN1045" s="45" t="str">
        <f t="shared" si="12"/>
        <v/>
      </c>
    </row>
    <row r="1046" spans="5:40" x14ac:dyDescent="0.2">
      <c r="E1046" s="1"/>
      <c r="M1046" s="14"/>
      <c r="N1046" s="79"/>
      <c r="O1046" s="81"/>
      <c r="P1046" s="80"/>
      <c r="Q1046" s="80"/>
      <c r="R1046" s="80"/>
      <c r="S1046" s="80"/>
      <c r="T1046" s="80"/>
      <c r="U1046" s="80"/>
      <c r="AN1046" s="45" t="str">
        <f t="shared" si="12"/>
        <v/>
      </c>
    </row>
    <row r="1047" spans="5:40" x14ac:dyDescent="0.2">
      <c r="E1047" s="1"/>
      <c r="M1047" s="14"/>
      <c r="N1047" s="79"/>
      <c r="O1047" s="81"/>
      <c r="P1047" s="80"/>
      <c r="Q1047" s="80"/>
      <c r="R1047" s="80"/>
      <c r="S1047" s="80"/>
      <c r="T1047" s="80"/>
      <c r="U1047" s="80"/>
      <c r="AN1047" s="45" t="str">
        <f t="shared" si="12"/>
        <v/>
      </c>
    </row>
    <row r="1048" spans="5:40" x14ac:dyDescent="0.2">
      <c r="E1048" s="1"/>
      <c r="M1048" s="14"/>
      <c r="N1048" s="79"/>
      <c r="O1048" s="81"/>
      <c r="P1048" s="80"/>
      <c r="Q1048" s="80"/>
      <c r="R1048" s="80"/>
      <c r="S1048" s="80"/>
      <c r="T1048" s="80"/>
      <c r="U1048" s="80"/>
      <c r="AN1048" s="45" t="str">
        <f t="shared" si="12"/>
        <v/>
      </c>
    </row>
    <row r="1049" spans="5:40" x14ac:dyDescent="0.2">
      <c r="E1049" s="1"/>
      <c r="M1049" s="14"/>
      <c r="N1049" s="79"/>
      <c r="O1049" s="81"/>
      <c r="P1049" s="80"/>
      <c r="Q1049" s="80"/>
      <c r="R1049" s="80"/>
      <c r="S1049" s="80"/>
      <c r="T1049" s="80"/>
      <c r="U1049" s="80"/>
      <c r="AN1049" s="45" t="str">
        <f t="shared" si="12"/>
        <v/>
      </c>
    </row>
    <row r="1050" spans="5:40" x14ac:dyDescent="0.2">
      <c r="E1050" s="1"/>
      <c r="M1050" s="14"/>
      <c r="N1050" s="79"/>
      <c r="O1050" s="81"/>
      <c r="P1050" s="80"/>
      <c r="Q1050" s="80"/>
      <c r="R1050" s="80"/>
      <c r="S1050" s="80"/>
      <c r="T1050" s="80"/>
      <c r="U1050" s="80"/>
      <c r="AN1050" s="45" t="str">
        <f t="shared" si="12"/>
        <v/>
      </c>
    </row>
    <row r="1051" spans="5:40" x14ac:dyDescent="0.2">
      <c r="E1051" s="1"/>
      <c r="M1051" s="14"/>
      <c r="N1051" s="79"/>
      <c r="O1051" s="81"/>
      <c r="P1051" s="80"/>
      <c r="Q1051" s="80"/>
      <c r="R1051" s="80"/>
      <c r="S1051" s="80"/>
      <c r="T1051" s="80"/>
      <c r="U1051" s="80"/>
      <c r="AN1051" s="45" t="str">
        <f t="shared" si="12"/>
        <v/>
      </c>
    </row>
    <row r="1052" spans="5:40" x14ac:dyDescent="0.2">
      <c r="E1052" s="1"/>
      <c r="M1052" s="14"/>
      <c r="N1052" s="79"/>
      <c r="O1052" s="81"/>
      <c r="P1052" s="80"/>
      <c r="Q1052" s="80"/>
      <c r="R1052" s="80"/>
      <c r="S1052" s="80"/>
      <c r="T1052" s="80"/>
      <c r="U1052" s="80"/>
      <c r="AN1052" s="45" t="str">
        <f t="shared" si="12"/>
        <v/>
      </c>
    </row>
    <row r="1053" spans="5:40" x14ac:dyDescent="0.2">
      <c r="E1053" s="1"/>
      <c r="M1053" s="14"/>
      <c r="N1053" s="79"/>
      <c r="O1053" s="81"/>
      <c r="P1053" s="80"/>
      <c r="Q1053" s="80"/>
      <c r="R1053" s="80"/>
      <c r="S1053" s="80"/>
      <c r="T1053" s="80"/>
      <c r="U1053" s="80"/>
      <c r="AN1053" s="45" t="str">
        <f t="shared" si="12"/>
        <v/>
      </c>
    </row>
    <row r="1054" spans="5:40" x14ac:dyDescent="0.2">
      <c r="E1054" s="1"/>
      <c r="M1054" s="14"/>
      <c r="N1054" s="79"/>
      <c r="O1054" s="81"/>
      <c r="P1054" s="80"/>
      <c r="Q1054" s="80"/>
      <c r="R1054" s="80"/>
      <c r="S1054" s="80"/>
      <c r="T1054" s="80"/>
      <c r="U1054" s="80"/>
      <c r="AN1054" s="45" t="str">
        <f t="shared" si="12"/>
        <v/>
      </c>
    </row>
    <row r="1055" spans="5:40" x14ac:dyDescent="0.2">
      <c r="E1055" s="1"/>
      <c r="M1055" s="14"/>
      <c r="N1055" s="79"/>
      <c r="O1055" s="81"/>
      <c r="P1055" s="80"/>
      <c r="Q1055" s="80"/>
      <c r="R1055" s="80"/>
      <c r="S1055" s="80"/>
      <c r="T1055" s="80"/>
      <c r="U1055" s="80"/>
      <c r="AN1055" s="45" t="str">
        <f t="shared" si="12"/>
        <v/>
      </c>
    </row>
    <row r="1056" spans="5:40" x14ac:dyDescent="0.2">
      <c r="E1056" s="1"/>
      <c r="M1056" s="14"/>
      <c r="N1056" s="79"/>
      <c r="O1056" s="81"/>
      <c r="P1056" s="80"/>
      <c r="Q1056" s="80"/>
      <c r="R1056" s="80"/>
      <c r="S1056" s="80"/>
      <c r="T1056" s="80"/>
      <c r="U1056" s="80"/>
      <c r="AN1056" s="45" t="str">
        <f t="shared" si="12"/>
        <v/>
      </c>
    </row>
    <row r="1057" spans="5:40" x14ac:dyDescent="0.2">
      <c r="E1057" s="1"/>
      <c r="M1057" s="14"/>
      <c r="N1057" s="79"/>
      <c r="O1057" s="81"/>
      <c r="P1057" s="80"/>
      <c r="Q1057" s="80"/>
      <c r="R1057" s="80"/>
      <c r="S1057" s="80"/>
      <c r="T1057" s="80"/>
      <c r="U1057" s="80"/>
      <c r="AN1057" s="45" t="str">
        <f t="shared" si="12"/>
        <v/>
      </c>
    </row>
    <row r="1058" spans="5:40" x14ac:dyDescent="0.2">
      <c r="E1058" s="1"/>
      <c r="M1058" s="14"/>
      <c r="N1058" s="79"/>
      <c r="O1058" s="81"/>
      <c r="P1058" s="80"/>
      <c r="Q1058" s="80"/>
      <c r="R1058" s="80"/>
      <c r="S1058" s="80"/>
      <c r="T1058" s="80"/>
      <c r="U1058" s="80"/>
      <c r="AN1058" s="45" t="str">
        <f t="shared" si="12"/>
        <v/>
      </c>
    </row>
    <row r="1059" spans="5:40" x14ac:dyDescent="0.2">
      <c r="E1059" s="1"/>
      <c r="M1059" s="14"/>
      <c r="N1059" s="79"/>
      <c r="O1059" s="81"/>
      <c r="P1059" s="80"/>
      <c r="Q1059" s="80"/>
      <c r="R1059" s="80"/>
      <c r="S1059" s="80"/>
      <c r="T1059" s="80"/>
      <c r="U1059" s="80"/>
      <c r="AN1059" s="45" t="str">
        <f t="shared" si="12"/>
        <v/>
      </c>
    </row>
    <row r="1060" spans="5:40" x14ac:dyDescent="0.2">
      <c r="E1060" s="1"/>
      <c r="M1060" s="14"/>
      <c r="N1060" s="79"/>
      <c r="O1060" s="81"/>
      <c r="P1060" s="80"/>
      <c r="Q1060" s="80"/>
      <c r="R1060" s="80"/>
      <c r="S1060" s="80"/>
      <c r="T1060" s="80"/>
      <c r="U1060" s="80"/>
      <c r="AN1060" s="45" t="str">
        <f t="shared" si="12"/>
        <v/>
      </c>
    </row>
    <row r="1061" spans="5:40" x14ac:dyDescent="0.2">
      <c r="E1061" s="1"/>
      <c r="M1061" s="14"/>
      <c r="N1061" s="79"/>
      <c r="O1061" s="81"/>
      <c r="P1061" s="80"/>
      <c r="Q1061" s="80"/>
      <c r="R1061" s="80"/>
      <c r="S1061" s="80"/>
      <c r="T1061" s="80"/>
      <c r="U1061" s="80"/>
      <c r="AN1061" s="45" t="str">
        <f t="shared" si="12"/>
        <v/>
      </c>
    </row>
    <row r="1062" spans="5:40" x14ac:dyDescent="0.2">
      <c r="E1062" s="1"/>
      <c r="M1062" s="14"/>
      <c r="N1062" s="79"/>
      <c r="O1062" s="81"/>
      <c r="P1062" s="80"/>
      <c r="Q1062" s="80"/>
      <c r="R1062" s="80"/>
      <c r="S1062" s="80"/>
      <c r="T1062" s="80"/>
      <c r="U1062" s="80"/>
      <c r="AN1062" s="45" t="str">
        <f t="shared" si="12"/>
        <v/>
      </c>
    </row>
    <row r="1063" spans="5:40" x14ac:dyDescent="0.2">
      <c r="E1063" s="1"/>
      <c r="M1063" s="14"/>
      <c r="N1063" s="79"/>
      <c r="O1063" s="81"/>
      <c r="P1063" s="80"/>
      <c r="Q1063" s="80"/>
      <c r="R1063" s="80"/>
      <c r="S1063" s="80"/>
      <c r="T1063" s="80"/>
      <c r="U1063" s="80"/>
      <c r="AN1063" s="45" t="str">
        <f t="shared" si="12"/>
        <v/>
      </c>
    </row>
    <row r="1064" spans="5:40" x14ac:dyDescent="0.2">
      <c r="E1064" s="1"/>
      <c r="M1064" s="14"/>
      <c r="N1064" s="79"/>
      <c r="O1064" s="81"/>
      <c r="P1064" s="80"/>
      <c r="Q1064" s="80"/>
      <c r="R1064" s="80"/>
      <c r="S1064" s="80"/>
      <c r="T1064" s="80"/>
      <c r="U1064" s="80"/>
      <c r="AN1064" s="45" t="str">
        <f t="shared" si="12"/>
        <v/>
      </c>
    </row>
    <row r="1065" spans="5:40" x14ac:dyDescent="0.2">
      <c r="E1065" s="1"/>
      <c r="M1065" s="14"/>
      <c r="N1065" s="79"/>
      <c r="O1065" s="81"/>
      <c r="P1065" s="80"/>
      <c r="Q1065" s="80"/>
      <c r="R1065" s="80"/>
      <c r="S1065" s="80"/>
      <c r="T1065" s="80"/>
      <c r="U1065" s="80"/>
      <c r="AN1065" s="45" t="str">
        <f t="shared" si="12"/>
        <v/>
      </c>
    </row>
    <row r="1066" spans="5:40" x14ac:dyDescent="0.2">
      <c r="E1066" s="1"/>
      <c r="M1066" s="14"/>
      <c r="N1066" s="79"/>
      <c r="O1066" s="81"/>
      <c r="P1066" s="80"/>
      <c r="Q1066" s="80"/>
      <c r="R1066" s="80"/>
      <c r="S1066" s="80"/>
      <c r="T1066" s="80"/>
      <c r="U1066" s="80"/>
      <c r="AN1066" s="45" t="str">
        <f t="shared" si="12"/>
        <v/>
      </c>
    </row>
    <row r="1067" spans="5:40" x14ac:dyDescent="0.2">
      <c r="E1067" s="1"/>
      <c r="M1067" s="14"/>
      <c r="N1067" s="79"/>
      <c r="O1067" s="81"/>
      <c r="P1067" s="80"/>
      <c r="Q1067" s="80"/>
      <c r="R1067" s="80"/>
      <c r="S1067" s="80"/>
      <c r="T1067" s="80"/>
      <c r="U1067" s="80"/>
      <c r="AN1067" s="45" t="str">
        <f t="shared" si="12"/>
        <v/>
      </c>
    </row>
    <row r="1068" spans="5:40" x14ac:dyDescent="0.2">
      <c r="E1068" s="1"/>
      <c r="M1068" s="14"/>
      <c r="N1068" s="79"/>
      <c r="O1068" s="81"/>
      <c r="P1068" s="80"/>
      <c r="Q1068" s="80"/>
      <c r="R1068" s="80"/>
      <c r="S1068" s="80"/>
      <c r="T1068" s="80"/>
      <c r="U1068" s="80"/>
      <c r="AN1068" s="45" t="str">
        <f t="shared" si="12"/>
        <v/>
      </c>
    </row>
    <row r="1069" spans="5:40" x14ac:dyDescent="0.2">
      <c r="E1069" s="1"/>
      <c r="M1069" s="14"/>
      <c r="N1069" s="79"/>
      <c r="O1069" s="81"/>
      <c r="P1069" s="80"/>
      <c r="Q1069" s="80"/>
      <c r="R1069" s="80"/>
      <c r="S1069" s="80"/>
      <c r="T1069" s="80"/>
      <c r="U1069" s="80"/>
      <c r="AN1069" s="45" t="str">
        <f t="shared" si="12"/>
        <v/>
      </c>
    </row>
    <row r="1070" spans="5:40" x14ac:dyDescent="0.2">
      <c r="E1070" s="1"/>
      <c r="M1070" s="14"/>
      <c r="N1070" s="79"/>
      <c r="O1070" s="81"/>
      <c r="P1070" s="80"/>
      <c r="Q1070" s="80"/>
      <c r="R1070" s="80"/>
      <c r="S1070" s="80"/>
      <c r="T1070" s="80"/>
      <c r="U1070" s="80"/>
      <c r="AN1070" s="45" t="str">
        <f t="shared" si="12"/>
        <v/>
      </c>
    </row>
    <row r="1071" spans="5:40" x14ac:dyDescent="0.2">
      <c r="E1071" s="1"/>
      <c r="M1071" s="14"/>
      <c r="N1071" s="79"/>
      <c r="O1071" s="81"/>
      <c r="P1071" s="80"/>
      <c r="Q1071" s="80"/>
      <c r="R1071" s="80"/>
      <c r="S1071" s="80"/>
      <c r="T1071" s="80"/>
      <c r="U1071" s="80"/>
      <c r="AN1071" s="45" t="str">
        <f t="shared" si="12"/>
        <v/>
      </c>
    </row>
    <row r="1072" spans="5:40" x14ac:dyDescent="0.2">
      <c r="E1072" s="1"/>
      <c r="M1072" s="14"/>
      <c r="N1072" s="79"/>
      <c r="O1072" s="81"/>
      <c r="P1072" s="80"/>
      <c r="Q1072" s="80"/>
      <c r="R1072" s="80"/>
      <c r="S1072" s="80"/>
      <c r="T1072" s="80"/>
      <c r="U1072" s="80"/>
      <c r="AN1072" s="45" t="str">
        <f t="shared" si="12"/>
        <v/>
      </c>
    </row>
    <row r="1073" spans="5:40" x14ac:dyDescent="0.2">
      <c r="E1073" s="1"/>
      <c r="M1073" s="14"/>
      <c r="N1073" s="79"/>
      <c r="O1073" s="81"/>
      <c r="P1073" s="80"/>
      <c r="Q1073" s="80"/>
      <c r="R1073" s="80"/>
      <c r="S1073" s="80"/>
      <c r="T1073" s="80"/>
      <c r="U1073" s="80"/>
      <c r="AN1073" s="45" t="str">
        <f t="shared" si="12"/>
        <v/>
      </c>
    </row>
    <row r="1074" spans="5:40" x14ac:dyDescent="0.2">
      <c r="E1074" s="1"/>
      <c r="M1074" s="14"/>
      <c r="N1074" s="79"/>
      <c r="O1074" s="81"/>
      <c r="P1074" s="80"/>
      <c r="Q1074" s="80"/>
      <c r="R1074" s="80"/>
      <c r="S1074" s="80"/>
      <c r="T1074" s="80"/>
      <c r="U1074" s="80"/>
      <c r="AN1074" s="45" t="str">
        <f t="shared" si="12"/>
        <v/>
      </c>
    </row>
    <row r="1075" spans="5:40" x14ac:dyDescent="0.2">
      <c r="E1075" s="1"/>
      <c r="M1075" s="14"/>
      <c r="N1075" s="79"/>
      <c r="O1075" s="81"/>
      <c r="P1075" s="80"/>
      <c r="Q1075" s="80"/>
      <c r="R1075" s="80"/>
      <c r="S1075" s="80"/>
      <c r="T1075" s="80"/>
      <c r="U1075" s="80"/>
      <c r="AN1075" s="45" t="str">
        <f t="shared" si="12"/>
        <v/>
      </c>
    </row>
    <row r="1076" spans="5:40" x14ac:dyDescent="0.2">
      <c r="E1076" s="1"/>
      <c r="M1076" s="14"/>
      <c r="N1076" s="79"/>
      <c r="O1076" s="81"/>
      <c r="P1076" s="80"/>
      <c r="Q1076" s="80"/>
      <c r="R1076" s="80"/>
      <c r="S1076" s="80"/>
      <c r="T1076" s="80"/>
      <c r="U1076" s="80"/>
      <c r="AN1076" s="45" t="str">
        <f t="shared" si="12"/>
        <v/>
      </c>
    </row>
    <row r="1077" spans="5:40" x14ac:dyDescent="0.2">
      <c r="E1077" s="1"/>
      <c r="M1077" s="14"/>
      <c r="N1077" s="79"/>
      <c r="O1077" s="81"/>
      <c r="P1077" s="80"/>
      <c r="Q1077" s="80"/>
      <c r="R1077" s="80"/>
      <c r="S1077" s="80"/>
      <c r="T1077" s="80"/>
      <c r="U1077" s="80"/>
      <c r="AN1077" s="45" t="str">
        <f t="shared" si="12"/>
        <v/>
      </c>
    </row>
    <row r="1078" spans="5:40" x14ac:dyDescent="0.2">
      <c r="E1078" s="1"/>
      <c r="M1078" s="14"/>
      <c r="N1078" s="79"/>
      <c r="O1078" s="81"/>
      <c r="P1078" s="80"/>
      <c r="Q1078" s="80"/>
      <c r="R1078" s="80"/>
      <c r="S1078" s="80"/>
      <c r="T1078" s="80"/>
      <c r="U1078" s="80"/>
      <c r="AN1078" s="45" t="str">
        <f t="shared" si="12"/>
        <v/>
      </c>
    </row>
    <row r="1079" spans="5:40" x14ac:dyDescent="0.2">
      <c r="E1079" s="1"/>
      <c r="M1079" s="14"/>
      <c r="N1079" s="79"/>
      <c r="O1079" s="81"/>
      <c r="P1079" s="80"/>
      <c r="Q1079" s="80"/>
      <c r="R1079" s="80"/>
      <c r="S1079" s="80"/>
      <c r="T1079" s="80"/>
      <c r="U1079" s="80"/>
      <c r="AN1079" s="45" t="str">
        <f t="shared" si="12"/>
        <v/>
      </c>
    </row>
    <row r="1080" spans="5:40" x14ac:dyDescent="0.2">
      <c r="E1080" s="1"/>
      <c r="M1080" s="14"/>
      <c r="N1080" s="79"/>
      <c r="O1080" s="81"/>
      <c r="P1080" s="80"/>
      <c r="Q1080" s="80"/>
      <c r="R1080" s="80"/>
      <c r="S1080" s="80"/>
      <c r="T1080" s="80"/>
      <c r="U1080" s="80"/>
      <c r="AN1080" s="45" t="str">
        <f t="shared" si="12"/>
        <v/>
      </c>
    </row>
    <row r="1081" spans="5:40" x14ac:dyDescent="0.2">
      <c r="E1081" s="1"/>
      <c r="M1081" s="14"/>
      <c r="N1081" s="79"/>
      <c r="O1081" s="81"/>
      <c r="P1081" s="80"/>
      <c r="Q1081" s="80"/>
      <c r="R1081" s="80"/>
      <c r="S1081" s="80"/>
      <c r="T1081" s="80"/>
      <c r="U1081" s="80"/>
      <c r="AN1081" s="45" t="str">
        <f t="shared" si="12"/>
        <v/>
      </c>
    </row>
    <row r="1082" spans="5:40" x14ac:dyDescent="0.2">
      <c r="E1082" s="1"/>
      <c r="M1082" s="14"/>
      <c r="N1082" s="79"/>
      <c r="O1082" s="81"/>
      <c r="P1082" s="80"/>
      <c r="Q1082" s="80"/>
      <c r="R1082" s="80"/>
      <c r="S1082" s="80"/>
      <c r="T1082" s="80"/>
      <c r="U1082" s="80"/>
      <c r="AN1082" s="45" t="str">
        <f t="shared" si="12"/>
        <v/>
      </c>
    </row>
    <row r="1083" spans="5:40" x14ac:dyDescent="0.2">
      <c r="E1083" s="1"/>
      <c r="M1083" s="14"/>
      <c r="N1083" s="79"/>
      <c r="O1083" s="81"/>
      <c r="P1083" s="80"/>
      <c r="Q1083" s="80"/>
      <c r="R1083" s="80"/>
      <c r="S1083" s="80"/>
      <c r="T1083" s="80"/>
      <c r="U1083" s="80"/>
      <c r="AN1083" s="45" t="str">
        <f t="shared" si="12"/>
        <v/>
      </c>
    </row>
    <row r="1084" spans="5:40" x14ac:dyDescent="0.2">
      <c r="E1084" s="1"/>
      <c r="M1084" s="14"/>
      <c r="N1084" s="79"/>
      <c r="O1084" s="81"/>
      <c r="P1084" s="80"/>
      <c r="Q1084" s="80"/>
      <c r="R1084" s="80"/>
      <c r="S1084" s="80"/>
      <c r="T1084" s="80"/>
      <c r="U1084" s="80"/>
      <c r="AN1084" s="45" t="str">
        <f t="shared" si="12"/>
        <v/>
      </c>
    </row>
    <row r="1085" spans="5:40" x14ac:dyDescent="0.2">
      <c r="E1085" s="1"/>
      <c r="M1085" s="14"/>
      <c r="N1085" s="79"/>
      <c r="O1085" s="81"/>
      <c r="P1085" s="80"/>
      <c r="Q1085" s="80"/>
      <c r="R1085" s="80"/>
      <c r="S1085" s="80"/>
      <c r="T1085" s="80"/>
      <c r="U1085" s="80"/>
      <c r="AN1085" s="45" t="str">
        <f t="shared" ref="AN1085:AN1148" si="13">IF(AE1085&lt;&gt;"",_xlfn.CONCAT(AE1085,AF1085," ","000,",AG1085, " ",AH1085,AI1085," ",AL1085,"-",AM1085),"")</f>
        <v/>
      </c>
    </row>
    <row r="1086" spans="5:40" x14ac:dyDescent="0.2">
      <c r="E1086" s="1"/>
      <c r="M1086" s="14"/>
      <c r="N1086" s="79"/>
      <c r="O1086" s="81"/>
      <c r="P1086" s="80"/>
      <c r="Q1086" s="80"/>
      <c r="R1086" s="80"/>
      <c r="S1086" s="80"/>
      <c r="T1086" s="80"/>
      <c r="U1086" s="80"/>
      <c r="AN1086" s="45" t="str">
        <f t="shared" si="13"/>
        <v/>
      </c>
    </row>
    <row r="1087" spans="5:40" x14ac:dyDescent="0.2">
      <c r="E1087" s="1"/>
      <c r="M1087" s="14"/>
      <c r="N1087" s="79"/>
      <c r="O1087" s="81"/>
      <c r="P1087" s="80"/>
      <c r="Q1087" s="80"/>
      <c r="R1087" s="80"/>
      <c r="S1087" s="80"/>
      <c r="T1087" s="80"/>
      <c r="U1087" s="80"/>
      <c r="AN1087" s="45" t="str">
        <f t="shared" si="13"/>
        <v/>
      </c>
    </row>
    <row r="1088" spans="5:40" x14ac:dyDescent="0.2">
      <c r="E1088" s="1"/>
      <c r="M1088" s="14"/>
      <c r="N1088" s="79"/>
      <c r="O1088" s="81"/>
      <c r="P1088" s="80"/>
      <c r="Q1088" s="80"/>
      <c r="R1088" s="80"/>
      <c r="S1088" s="80"/>
      <c r="T1088" s="80"/>
      <c r="U1088" s="80"/>
      <c r="AN1088" s="45" t="str">
        <f t="shared" si="13"/>
        <v/>
      </c>
    </row>
    <row r="1089" spans="5:40" x14ac:dyDescent="0.2">
      <c r="E1089" s="1"/>
      <c r="M1089" s="14"/>
      <c r="N1089" s="79"/>
      <c r="O1089" s="81"/>
      <c r="P1089" s="80"/>
      <c r="Q1089" s="80"/>
      <c r="R1089" s="80"/>
      <c r="S1089" s="80"/>
      <c r="T1089" s="80"/>
      <c r="U1089" s="80"/>
      <c r="AN1089" s="45" t="str">
        <f t="shared" si="13"/>
        <v/>
      </c>
    </row>
    <row r="1090" spans="5:40" x14ac:dyDescent="0.2">
      <c r="E1090" s="1"/>
      <c r="M1090" s="14"/>
      <c r="N1090" s="79"/>
      <c r="O1090" s="81"/>
      <c r="P1090" s="80"/>
      <c r="Q1090" s="80"/>
      <c r="R1090" s="80"/>
      <c r="S1090" s="80"/>
      <c r="T1090" s="80"/>
      <c r="U1090" s="80"/>
      <c r="AN1090" s="45" t="str">
        <f t="shared" si="13"/>
        <v/>
      </c>
    </row>
    <row r="1091" spans="5:40" x14ac:dyDescent="0.2">
      <c r="E1091" s="1"/>
      <c r="M1091" s="14"/>
      <c r="N1091" s="79"/>
      <c r="O1091" s="81"/>
      <c r="P1091" s="80"/>
      <c r="Q1091" s="80"/>
      <c r="R1091" s="80"/>
      <c r="S1091" s="80"/>
      <c r="T1091" s="80"/>
      <c r="U1091" s="80"/>
      <c r="AN1091" s="45" t="str">
        <f t="shared" si="13"/>
        <v/>
      </c>
    </row>
    <row r="1092" spans="5:40" x14ac:dyDescent="0.2">
      <c r="E1092" s="1"/>
      <c r="M1092" s="14"/>
      <c r="N1092" s="79"/>
      <c r="O1092" s="81"/>
      <c r="P1092" s="80"/>
      <c r="Q1092" s="80"/>
      <c r="R1092" s="80"/>
      <c r="S1092" s="80"/>
      <c r="T1092" s="80"/>
      <c r="U1092" s="80"/>
      <c r="AN1092" s="45" t="str">
        <f t="shared" si="13"/>
        <v/>
      </c>
    </row>
    <row r="1093" spans="5:40" x14ac:dyDescent="0.2">
      <c r="E1093" s="1"/>
      <c r="M1093" s="14"/>
      <c r="N1093" s="79"/>
      <c r="O1093" s="81"/>
      <c r="P1093" s="80"/>
      <c r="Q1093" s="80"/>
      <c r="R1093" s="80"/>
      <c r="S1093" s="80"/>
      <c r="T1093" s="80"/>
      <c r="U1093" s="80"/>
      <c r="AN1093" s="45" t="str">
        <f t="shared" si="13"/>
        <v/>
      </c>
    </row>
    <row r="1094" spans="5:40" x14ac:dyDescent="0.2">
      <c r="E1094" s="1"/>
      <c r="M1094" s="14"/>
      <c r="N1094" s="79"/>
      <c r="O1094" s="81"/>
      <c r="P1094" s="80"/>
      <c r="Q1094" s="80"/>
      <c r="R1094" s="80"/>
      <c r="S1094" s="80"/>
      <c r="T1094" s="80"/>
      <c r="U1094" s="80"/>
      <c r="AN1094" s="45" t="str">
        <f t="shared" si="13"/>
        <v/>
      </c>
    </row>
    <row r="1095" spans="5:40" x14ac:dyDescent="0.2">
      <c r="E1095" s="1"/>
      <c r="M1095" s="14"/>
      <c r="N1095" s="79"/>
      <c r="O1095" s="81"/>
      <c r="P1095" s="80"/>
      <c r="Q1095" s="80"/>
      <c r="R1095" s="80"/>
      <c r="S1095" s="80"/>
      <c r="T1095" s="80"/>
      <c r="U1095" s="80"/>
      <c r="AN1095" s="45" t="str">
        <f t="shared" si="13"/>
        <v/>
      </c>
    </row>
    <row r="1096" spans="5:40" x14ac:dyDescent="0.2">
      <c r="E1096" s="1"/>
      <c r="M1096" s="14"/>
      <c r="N1096" s="79"/>
      <c r="O1096" s="81"/>
      <c r="P1096" s="80"/>
      <c r="Q1096" s="80"/>
      <c r="R1096" s="80"/>
      <c r="S1096" s="80"/>
      <c r="T1096" s="80"/>
      <c r="U1096" s="80"/>
      <c r="AN1096" s="45" t="str">
        <f t="shared" si="13"/>
        <v/>
      </c>
    </row>
    <row r="1097" spans="5:40" x14ac:dyDescent="0.2">
      <c r="E1097" s="1"/>
      <c r="M1097" s="14"/>
      <c r="N1097" s="79"/>
      <c r="O1097" s="81"/>
      <c r="P1097" s="80"/>
      <c r="Q1097" s="80"/>
      <c r="R1097" s="80"/>
      <c r="S1097" s="80"/>
      <c r="T1097" s="80"/>
      <c r="U1097" s="80"/>
      <c r="AN1097" s="45" t="str">
        <f t="shared" si="13"/>
        <v/>
      </c>
    </row>
    <row r="1098" spans="5:40" x14ac:dyDescent="0.2">
      <c r="E1098" s="1"/>
      <c r="M1098" s="14"/>
      <c r="N1098" s="79"/>
      <c r="O1098" s="81"/>
      <c r="P1098" s="80"/>
      <c r="Q1098" s="80"/>
      <c r="R1098" s="80"/>
      <c r="S1098" s="80"/>
      <c r="T1098" s="80"/>
      <c r="U1098" s="80"/>
      <c r="AN1098" s="45" t="str">
        <f t="shared" si="13"/>
        <v/>
      </c>
    </row>
    <row r="1099" spans="5:40" x14ac:dyDescent="0.2">
      <c r="E1099" s="1"/>
      <c r="M1099" s="14"/>
      <c r="N1099" s="79"/>
      <c r="O1099" s="81"/>
      <c r="P1099" s="80"/>
      <c r="Q1099" s="80"/>
      <c r="R1099" s="80"/>
      <c r="S1099" s="80"/>
      <c r="T1099" s="80"/>
      <c r="U1099" s="80"/>
      <c r="AN1099" s="45" t="str">
        <f t="shared" si="13"/>
        <v/>
      </c>
    </row>
    <row r="1100" spans="5:40" x14ac:dyDescent="0.2">
      <c r="E1100" s="1"/>
      <c r="M1100" s="14"/>
      <c r="N1100" s="79"/>
      <c r="O1100" s="81"/>
      <c r="P1100" s="80"/>
      <c r="Q1100" s="80"/>
      <c r="R1100" s="80"/>
      <c r="S1100" s="80"/>
      <c r="T1100" s="80"/>
      <c r="U1100" s="80"/>
      <c r="AN1100" s="45" t="str">
        <f t="shared" si="13"/>
        <v/>
      </c>
    </row>
    <row r="1101" spans="5:40" x14ac:dyDescent="0.2">
      <c r="E1101" s="1"/>
      <c r="M1101" s="14"/>
      <c r="N1101" s="79"/>
      <c r="O1101" s="81"/>
      <c r="P1101" s="80"/>
      <c r="Q1101" s="80"/>
      <c r="R1101" s="80"/>
      <c r="S1101" s="80"/>
      <c r="T1101" s="80"/>
      <c r="U1101" s="80"/>
      <c r="AN1101" s="45" t="str">
        <f t="shared" si="13"/>
        <v/>
      </c>
    </row>
    <row r="1102" spans="5:40" x14ac:dyDescent="0.2">
      <c r="E1102" s="1"/>
      <c r="M1102" s="14"/>
      <c r="N1102" s="79"/>
      <c r="O1102" s="81"/>
      <c r="P1102" s="80"/>
      <c r="Q1102" s="80"/>
      <c r="R1102" s="80"/>
      <c r="S1102" s="80"/>
      <c r="T1102" s="80"/>
      <c r="U1102" s="80"/>
      <c r="AN1102" s="45" t="str">
        <f t="shared" si="13"/>
        <v/>
      </c>
    </row>
    <row r="1103" spans="5:40" x14ac:dyDescent="0.2">
      <c r="E1103" s="1"/>
      <c r="M1103" s="14"/>
      <c r="N1103" s="79"/>
      <c r="O1103" s="81"/>
      <c r="P1103" s="80"/>
      <c r="Q1103" s="80"/>
      <c r="R1103" s="80"/>
      <c r="S1103" s="80"/>
      <c r="T1103" s="80"/>
      <c r="U1103" s="80"/>
      <c r="AN1103" s="45" t="str">
        <f t="shared" si="13"/>
        <v/>
      </c>
    </row>
    <row r="1104" spans="5:40" x14ac:dyDescent="0.2">
      <c r="E1104" s="1"/>
      <c r="M1104" s="14"/>
      <c r="N1104" s="79"/>
      <c r="O1104" s="81"/>
      <c r="P1104" s="80"/>
      <c r="Q1104" s="80"/>
      <c r="R1104" s="80"/>
      <c r="S1104" s="80"/>
      <c r="T1104" s="80"/>
      <c r="U1104" s="80"/>
      <c r="AN1104" s="45" t="str">
        <f t="shared" si="13"/>
        <v/>
      </c>
    </row>
    <row r="1105" spans="5:40" x14ac:dyDescent="0.2">
      <c r="E1105" s="1"/>
      <c r="M1105" s="14"/>
      <c r="N1105" s="79"/>
      <c r="O1105" s="81"/>
      <c r="P1105" s="80"/>
      <c r="Q1105" s="80"/>
      <c r="R1105" s="80"/>
      <c r="S1105" s="80"/>
      <c r="T1105" s="80"/>
      <c r="U1105" s="80"/>
      <c r="AN1105" s="45" t="str">
        <f t="shared" si="13"/>
        <v/>
      </c>
    </row>
    <row r="1106" spans="5:40" x14ac:dyDescent="0.2">
      <c r="E1106" s="1"/>
      <c r="M1106" s="14"/>
      <c r="N1106" s="79"/>
      <c r="O1106" s="81"/>
      <c r="P1106" s="80"/>
      <c r="Q1106" s="80"/>
      <c r="R1106" s="80"/>
      <c r="S1106" s="80"/>
      <c r="T1106" s="80"/>
      <c r="U1106" s="80"/>
      <c r="AN1106" s="45" t="str">
        <f t="shared" si="13"/>
        <v/>
      </c>
    </row>
    <row r="1107" spans="5:40" x14ac:dyDescent="0.2">
      <c r="E1107" s="1"/>
      <c r="M1107" s="14"/>
      <c r="N1107" s="79"/>
      <c r="O1107" s="81"/>
      <c r="P1107" s="80"/>
      <c r="Q1107" s="80"/>
      <c r="R1107" s="80"/>
      <c r="S1107" s="80"/>
      <c r="T1107" s="80"/>
      <c r="U1107" s="80"/>
      <c r="AN1107" s="45" t="str">
        <f t="shared" si="13"/>
        <v/>
      </c>
    </row>
    <row r="1108" spans="5:40" x14ac:dyDescent="0.2">
      <c r="E1108" s="1"/>
      <c r="M1108" s="14"/>
      <c r="N1108" s="79"/>
      <c r="O1108" s="81"/>
      <c r="P1108" s="80"/>
      <c r="Q1108" s="80"/>
      <c r="R1108" s="80"/>
      <c r="S1108" s="80"/>
      <c r="T1108" s="80"/>
      <c r="U1108" s="80"/>
      <c r="AN1108" s="45" t="str">
        <f t="shared" si="13"/>
        <v/>
      </c>
    </row>
    <row r="1109" spans="5:40" x14ac:dyDescent="0.2">
      <c r="E1109" s="1"/>
      <c r="M1109" s="14"/>
      <c r="N1109" s="79"/>
      <c r="O1109" s="81"/>
      <c r="P1109" s="80"/>
      <c r="Q1109" s="80"/>
      <c r="R1109" s="80"/>
      <c r="S1109" s="80"/>
      <c r="T1109" s="80"/>
      <c r="U1109" s="80"/>
      <c r="AN1109" s="45" t="str">
        <f t="shared" si="13"/>
        <v/>
      </c>
    </row>
    <row r="1110" spans="5:40" x14ac:dyDescent="0.2">
      <c r="E1110" s="1"/>
      <c r="M1110" s="14"/>
      <c r="N1110" s="79"/>
      <c r="O1110" s="81"/>
      <c r="P1110" s="80"/>
      <c r="Q1110" s="80"/>
      <c r="R1110" s="80"/>
      <c r="S1110" s="80"/>
      <c r="T1110" s="80"/>
      <c r="U1110" s="80"/>
      <c r="AN1110" s="45" t="str">
        <f t="shared" si="13"/>
        <v/>
      </c>
    </row>
    <row r="1111" spans="5:40" x14ac:dyDescent="0.2">
      <c r="E1111" s="1"/>
      <c r="M1111" s="14"/>
      <c r="N1111" s="79"/>
      <c r="O1111" s="81"/>
      <c r="P1111" s="80"/>
      <c r="Q1111" s="80"/>
      <c r="R1111" s="80"/>
      <c r="S1111" s="80"/>
      <c r="T1111" s="80"/>
      <c r="U1111" s="80"/>
      <c r="AN1111" s="45" t="str">
        <f t="shared" si="13"/>
        <v/>
      </c>
    </row>
    <row r="1112" spans="5:40" x14ac:dyDescent="0.2">
      <c r="E1112" s="1"/>
      <c r="M1112" s="14"/>
      <c r="N1112" s="79"/>
      <c r="O1112" s="81"/>
      <c r="P1112" s="80"/>
      <c r="Q1112" s="80"/>
      <c r="R1112" s="80"/>
      <c r="S1112" s="80"/>
      <c r="T1112" s="80"/>
      <c r="U1112" s="80"/>
      <c r="AN1112" s="45" t="str">
        <f t="shared" si="13"/>
        <v/>
      </c>
    </row>
    <row r="1113" spans="5:40" x14ac:dyDescent="0.2">
      <c r="E1113" s="1"/>
      <c r="M1113" s="14"/>
      <c r="N1113" s="79"/>
      <c r="O1113" s="81"/>
      <c r="P1113" s="80"/>
      <c r="Q1113" s="80"/>
      <c r="R1113" s="80"/>
      <c r="S1113" s="80"/>
      <c r="T1113" s="80"/>
      <c r="U1113" s="80"/>
      <c r="AN1113" s="45" t="str">
        <f t="shared" si="13"/>
        <v/>
      </c>
    </row>
    <row r="1114" spans="5:40" x14ac:dyDescent="0.2">
      <c r="E1114" s="1"/>
      <c r="M1114" s="14"/>
      <c r="N1114" s="79"/>
      <c r="O1114" s="81"/>
      <c r="P1114" s="80"/>
      <c r="Q1114" s="80"/>
      <c r="R1114" s="80"/>
      <c r="S1114" s="80"/>
      <c r="T1114" s="80"/>
      <c r="U1114" s="80"/>
      <c r="AN1114" s="45" t="str">
        <f t="shared" si="13"/>
        <v/>
      </c>
    </row>
    <row r="1115" spans="5:40" x14ac:dyDescent="0.2">
      <c r="E1115" s="1"/>
      <c r="M1115" s="14"/>
      <c r="N1115" s="79"/>
      <c r="O1115" s="81"/>
      <c r="P1115" s="80"/>
      <c r="Q1115" s="80"/>
      <c r="R1115" s="80"/>
      <c r="S1115" s="80"/>
      <c r="T1115" s="80"/>
      <c r="U1115" s="80"/>
      <c r="AN1115" s="45" t="str">
        <f t="shared" si="13"/>
        <v/>
      </c>
    </row>
    <row r="1116" spans="5:40" x14ac:dyDescent="0.2">
      <c r="E1116" s="1"/>
      <c r="M1116" s="14"/>
      <c r="N1116" s="79"/>
      <c r="O1116" s="81"/>
      <c r="P1116" s="80"/>
      <c r="Q1116" s="80"/>
      <c r="R1116" s="80"/>
      <c r="S1116" s="80"/>
      <c r="T1116" s="80"/>
      <c r="U1116" s="80"/>
      <c r="AN1116" s="45" t="str">
        <f t="shared" si="13"/>
        <v/>
      </c>
    </row>
    <row r="1117" spans="5:40" x14ac:dyDescent="0.2">
      <c r="E1117" s="1"/>
      <c r="M1117" s="14"/>
      <c r="N1117" s="79"/>
      <c r="O1117" s="81"/>
      <c r="P1117" s="80"/>
      <c r="Q1117" s="80"/>
      <c r="R1117" s="80"/>
      <c r="S1117" s="80"/>
      <c r="T1117" s="80"/>
      <c r="U1117" s="80"/>
      <c r="AN1117" s="45" t="str">
        <f t="shared" si="13"/>
        <v/>
      </c>
    </row>
    <row r="1118" spans="5:40" x14ac:dyDescent="0.2">
      <c r="E1118" s="1"/>
      <c r="M1118" s="14"/>
      <c r="N1118" s="79"/>
      <c r="O1118" s="81"/>
      <c r="P1118" s="80"/>
      <c r="Q1118" s="80"/>
      <c r="R1118" s="80"/>
      <c r="S1118" s="80"/>
      <c r="T1118" s="80"/>
      <c r="U1118" s="80"/>
      <c r="AN1118" s="45" t="str">
        <f t="shared" si="13"/>
        <v/>
      </c>
    </row>
    <row r="1119" spans="5:40" x14ac:dyDescent="0.2">
      <c r="E1119" s="1"/>
      <c r="M1119" s="14"/>
      <c r="N1119" s="79"/>
      <c r="O1119" s="81"/>
      <c r="P1119" s="80"/>
      <c r="Q1119" s="80"/>
      <c r="R1119" s="80"/>
      <c r="S1119" s="80"/>
      <c r="T1119" s="80"/>
      <c r="U1119" s="80"/>
      <c r="AN1119" s="45" t="str">
        <f t="shared" si="13"/>
        <v/>
      </c>
    </row>
    <row r="1120" spans="5:40" x14ac:dyDescent="0.2">
      <c r="E1120" s="1"/>
      <c r="M1120" s="14"/>
      <c r="N1120" s="79"/>
      <c r="O1120" s="81"/>
      <c r="P1120" s="80"/>
      <c r="Q1120" s="80"/>
      <c r="R1120" s="80"/>
      <c r="S1120" s="80"/>
      <c r="T1120" s="80"/>
      <c r="U1120" s="80"/>
      <c r="AN1120" s="45" t="str">
        <f t="shared" si="13"/>
        <v/>
      </c>
    </row>
    <row r="1121" spans="5:40" x14ac:dyDescent="0.2">
      <c r="E1121" s="1"/>
      <c r="M1121" s="14"/>
      <c r="N1121" s="79"/>
      <c r="O1121" s="81"/>
      <c r="P1121" s="80"/>
      <c r="Q1121" s="80"/>
      <c r="R1121" s="80"/>
      <c r="S1121" s="80"/>
      <c r="T1121" s="80"/>
      <c r="U1121" s="80"/>
      <c r="AN1121" s="45" t="str">
        <f t="shared" si="13"/>
        <v/>
      </c>
    </row>
    <row r="1122" spans="5:40" x14ac:dyDescent="0.2">
      <c r="E1122" s="1"/>
      <c r="M1122" s="14"/>
      <c r="N1122" s="79"/>
      <c r="O1122" s="81"/>
      <c r="P1122" s="80"/>
      <c r="Q1122" s="80"/>
      <c r="R1122" s="80"/>
      <c r="S1122" s="80"/>
      <c r="T1122" s="80"/>
      <c r="U1122" s="80"/>
      <c r="AN1122" s="45" t="str">
        <f t="shared" si="13"/>
        <v/>
      </c>
    </row>
    <row r="1123" spans="5:40" x14ac:dyDescent="0.2">
      <c r="E1123" s="1"/>
      <c r="M1123" s="14"/>
      <c r="N1123" s="79"/>
      <c r="O1123" s="81"/>
      <c r="P1123" s="80"/>
      <c r="Q1123" s="80"/>
      <c r="R1123" s="80"/>
      <c r="S1123" s="80"/>
      <c r="T1123" s="80"/>
      <c r="U1123" s="80"/>
      <c r="AN1123" s="45" t="str">
        <f t="shared" si="13"/>
        <v/>
      </c>
    </row>
    <row r="1124" spans="5:40" x14ac:dyDescent="0.2">
      <c r="E1124" s="1"/>
      <c r="M1124" s="14"/>
      <c r="N1124" s="79"/>
      <c r="O1124" s="81"/>
      <c r="P1124" s="80"/>
      <c r="Q1124" s="80"/>
      <c r="R1124" s="80"/>
      <c r="S1124" s="80"/>
      <c r="T1124" s="80"/>
      <c r="U1124" s="80"/>
      <c r="AN1124" s="45" t="str">
        <f t="shared" si="13"/>
        <v/>
      </c>
    </row>
    <row r="1125" spans="5:40" x14ac:dyDescent="0.2">
      <c r="E1125" s="1"/>
      <c r="M1125" s="14"/>
      <c r="N1125" s="79"/>
      <c r="O1125" s="81"/>
      <c r="P1125" s="80"/>
      <c r="Q1125" s="80"/>
      <c r="R1125" s="80"/>
      <c r="S1125" s="80"/>
      <c r="T1125" s="80"/>
      <c r="U1125" s="80"/>
      <c r="AN1125" s="45" t="str">
        <f t="shared" si="13"/>
        <v/>
      </c>
    </row>
    <row r="1126" spans="5:40" x14ac:dyDescent="0.2">
      <c r="E1126" s="1"/>
      <c r="M1126" s="14"/>
      <c r="N1126" s="79"/>
      <c r="O1126" s="81"/>
      <c r="P1126" s="80"/>
      <c r="Q1126" s="80"/>
      <c r="R1126" s="80"/>
      <c r="S1126" s="80"/>
      <c r="T1126" s="80"/>
      <c r="U1126" s="80"/>
      <c r="AN1126" s="45" t="str">
        <f t="shared" si="13"/>
        <v/>
      </c>
    </row>
    <row r="1127" spans="5:40" x14ac:dyDescent="0.2">
      <c r="E1127" s="1"/>
      <c r="M1127" s="14"/>
      <c r="N1127" s="79"/>
      <c r="O1127" s="81"/>
      <c r="P1127" s="80"/>
      <c r="Q1127" s="80"/>
      <c r="R1127" s="80"/>
      <c r="S1127" s="80"/>
      <c r="T1127" s="80"/>
      <c r="U1127" s="80"/>
      <c r="AN1127" s="45" t="str">
        <f t="shared" si="13"/>
        <v/>
      </c>
    </row>
    <row r="1128" spans="5:40" x14ac:dyDescent="0.2">
      <c r="E1128" s="1"/>
      <c r="M1128" s="14"/>
      <c r="N1128" s="79"/>
      <c r="O1128" s="81"/>
      <c r="P1128" s="80"/>
      <c r="Q1128" s="80"/>
      <c r="R1128" s="80"/>
      <c r="S1128" s="80"/>
      <c r="T1128" s="80"/>
      <c r="U1128" s="80"/>
      <c r="AN1128" s="45" t="str">
        <f t="shared" si="13"/>
        <v/>
      </c>
    </row>
    <row r="1129" spans="5:40" x14ac:dyDescent="0.2">
      <c r="E1129" s="1"/>
      <c r="M1129" s="14"/>
      <c r="N1129" s="79"/>
      <c r="O1129" s="81"/>
      <c r="P1129" s="80"/>
      <c r="Q1129" s="80"/>
      <c r="R1129" s="80"/>
      <c r="S1129" s="80"/>
      <c r="T1129" s="80"/>
      <c r="U1129" s="80"/>
      <c r="AN1129" s="45" t="str">
        <f t="shared" si="13"/>
        <v/>
      </c>
    </row>
    <row r="1130" spans="5:40" x14ac:dyDescent="0.2">
      <c r="E1130" s="1"/>
      <c r="M1130" s="14"/>
      <c r="N1130" s="79"/>
      <c r="O1130" s="81"/>
      <c r="P1130" s="80"/>
      <c r="Q1130" s="80"/>
      <c r="R1130" s="80"/>
      <c r="S1130" s="80"/>
      <c r="T1130" s="80"/>
      <c r="U1130" s="80"/>
      <c r="AN1130" s="45" t="str">
        <f t="shared" si="13"/>
        <v/>
      </c>
    </row>
    <row r="1131" spans="5:40" x14ac:dyDescent="0.2">
      <c r="E1131" s="1"/>
      <c r="M1131" s="14"/>
      <c r="N1131" s="79"/>
      <c r="O1131" s="81"/>
      <c r="P1131" s="80"/>
      <c r="Q1131" s="80"/>
      <c r="R1131" s="80"/>
      <c r="S1131" s="80"/>
      <c r="T1131" s="80"/>
      <c r="U1131" s="80"/>
      <c r="AN1131" s="45" t="str">
        <f t="shared" si="13"/>
        <v/>
      </c>
    </row>
    <row r="1132" spans="5:40" x14ac:dyDescent="0.2">
      <c r="E1132" s="1"/>
      <c r="M1132" s="14"/>
      <c r="N1132" s="79"/>
      <c r="O1132" s="81"/>
      <c r="P1132" s="80"/>
      <c r="Q1132" s="80"/>
      <c r="R1132" s="80"/>
      <c r="S1132" s="80"/>
      <c r="T1132" s="80"/>
      <c r="U1132" s="80"/>
      <c r="AN1132" s="45" t="str">
        <f t="shared" si="13"/>
        <v/>
      </c>
    </row>
    <row r="1133" spans="5:40" x14ac:dyDescent="0.2">
      <c r="E1133" s="1"/>
      <c r="M1133" s="14"/>
      <c r="N1133" s="79"/>
      <c r="O1133" s="81"/>
      <c r="P1133" s="80"/>
      <c r="Q1133" s="80"/>
      <c r="R1133" s="80"/>
      <c r="S1133" s="80"/>
      <c r="T1133" s="80"/>
      <c r="U1133" s="80"/>
      <c r="AN1133" s="45" t="str">
        <f t="shared" si="13"/>
        <v/>
      </c>
    </row>
    <row r="1134" spans="5:40" x14ac:dyDescent="0.2">
      <c r="E1134" s="1"/>
      <c r="M1134" s="14"/>
      <c r="N1134" s="79"/>
      <c r="O1134" s="81"/>
      <c r="P1134" s="80"/>
      <c r="Q1134" s="80"/>
      <c r="R1134" s="80"/>
      <c r="S1134" s="80"/>
      <c r="T1134" s="80"/>
      <c r="U1134" s="80"/>
      <c r="AN1134" s="45" t="str">
        <f t="shared" si="13"/>
        <v/>
      </c>
    </row>
    <row r="1135" spans="5:40" x14ac:dyDescent="0.2">
      <c r="E1135" s="1"/>
      <c r="M1135" s="14"/>
      <c r="N1135" s="79"/>
      <c r="O1135" s="81"/>
      <c r="P1135" s="80"/>
      <c r="Q1135" s="80"/>
      <c r="R1135" s="80"/>
      <c r="S1135" s="80"/>
      <c r="T1135" s="80"/>
      <c r="U1135" s="80"/>
      <c r="AN1135" s="45" t="str">
        <f t="shared" si="13"/>
        <v/>
      </c>
    </row>
    <row r="1136" spans="5:40" x14ac:dyDescent="0.2">
      <c r="E1136" s="1"/>
      <c r="M1136" s="14"/>
      <c r="N1136" s="79"/>
      <c r="O1136" s="81"/>
      <c r="P1136" s="80"/>
      <c r="Q1136" s="80"/>
      <c r="R1136" s="80"/>
      <c r="S1136" s="80"/>
      <c r="T1136" s="80"/>
      <c r="U1136" s="80"/>
      <c r="AN1136" s="45" t="str">
        <f t="shared" si="13"/>
        <v/>
      </c>
    </row>
    <row r="1137" spans="5:40" x14ac:dyDescent="0.2">
      <c r="E1137" s="1"/>
      <c r="M1137" s="14"/>
      <c r="N1137" s="79"/>
      <c r="O1137" s="81"/>
      <c r="P1137" s="80"/>
      <c r="Q1137" s="80"/>
      <c r="R1137" s="80"/>
      <c r="S1137" s="80"/>
      <c r="T1137" s="80"/>
      <c r="U1137" s="80"/>
      <c r="AN1137" s="45" t="str">
        <f t="shared" si="13"/>
        <v/>
      </c>
    </row>
    <row r="1138" spans="5:40" x14ac:dyDescent="0.2">
      <c r="E1138" s="1"/>
      <c r="M1138" s="14"/>
      <c r="N1138" s="79"/>
      <c r="O1138" s="81"/>
      <c r="P1138" s="80"/>
      <c r="Q1138" s="80"/>
      <c r="R1138" s="80"/>
      <c r="S1138" s="80"/>
      <c r="T1138" s="80"/>
      <c r="U1138" s="80"/>
      <c r="AN1138" s="45" t="str">
        <f t="shared" si="13"/>
        <v/>
      </c>
    </row>
    <row r="1139" spans="5:40" x14ac:dyDescent="0.2">
      <c r="E1139" s="1"/>
      <c r="M1139" s="14"/>
      <c r="N1139" s="79"/>
      <c r="O1139" s="81"/>
      <c r="P1139" s="80"/>
      <c r="Q1139" s="80"/>
      <c r="R1139" s="80"/>
      <c r="S1139" s="80"/>
      <c r="T1139" s="80"/>
      <c r="U1139" s="80"/>
      <c r="AN1139" s="45" t="str">
        <f t="shared" si="13"/>
        <v/>
      </c>
    </row>
    <row r="1140" spans="5:40" x14ac:dyDescent="0.2">
      <c r="E1140" s="1"/>
      <c r="M1140" s="14"/>
      <c r="N1140" s="79"/>
      <c r="O1140" s="81"/>
      <c r="P1140" s="80"/>
      <c r="Q1140" s="80"/>
      <c r="R1140" s="80"/>
      <c r="S1140" s="80"/>
      <c r="T1140" s="80"/>
      <c r="U1140" s="80"/>
      <c r="AN1140" s="45" t="str">
        <f t="shared" si="13"/>
        <v/>
      </c>
    </row>
    <row r="1141" spans="5:40" x14ac:dyDescent="0.2">
      <c r="E1141" s="1"/>
      <c r="M1141" s="14"/>
      <c r="N1141" s="79"/>
      <c r="O1141" s="81"/>
      <c r="P1141" s="80"/>
      <c r="Q1141" s="80"/>
      <c r="R1141" s="80"/>
      <c r="S1141" s="80"/>
      <c r="T1141" s="80"/>
      <c r="U1141" s="80"/>
      <c r="AN1141" s="45" t="str">
        <f t="shared" si="13"/>
        <v/>
      </c>
    </row>
    <row r="1142" spans="5:40" x14ac:dyDescent="0.2">
      <c r="E1142" s="1"/>
      <c r="M1142" s="14"/>
      <c r="N1142" s="79"/>
      <c r="O1142" s="81"/>
      <c r="P1142" s="80"/>
      <c r="Q1142" s="80"/>
      <c r="R1142" s="80"/>
      <c r="S1142" s="80"/>
      <c r="T1142" s="80"/>
      <c r="U1142" s="80"/>
      <c r="AN1142" s="45" t="str">
        <f t="shared" si="13"/>
        <v/>
      </c>
    </row>
    <row r="1143" spans="5:40" x14ac:dyDescent="0.2">
      <c r="E1143" s="1"/>
      <c r="M1143" s="14"/>
      <c r="N1143" s="79"/>
      <c r="O1143" s="81"/>
      <c r="P1143" s="80"/>
      <c r="Q1143" s="80"/>
      <c r="R1143" s="80"/>
      <c r="S1143" s="80"/>
      <c r="T1143" s="80"/>
      <c r="U1143" s="80"/>
      <c r="AN1143" s="45" t="str">
        <f t="shared" si="13"/>
        <v/>
      </c>
    </row>
    <row r="1144" spans="5:40" x14ac:dyDescent="0.2">
      <c r="E1144" s="1"/>
      <c r="M1144" s="14"/>
      <c r="N1144" s="79"/>
      <c r="O1144" s="81"/>
      <c r="P1144" s="80"/>
      <c r="Q1144" s="80"/>
      <c r="R1144" s="80"/>
      <c r="S1144" s="80"/>
      <c r="T1144" s="80"/>
      <c r="U1144" s="80"/>
      <c r="AN1144" s="45" t="str">
        <f t="shared" si="13"/>
        <v/>
      </c>
    </row>
    <row r="1145" spans="5:40" x14ac:dyDescent="0.2">
      <c r="E1145" s="1"/>
      <c r="M1145" s="14"/>
      <c r="N1145" s="79"/>
      <c r="O1145" s="81"/>
      <c r="P1145" s="80"/>
      <c r="Q1145" s="80"/>
      <c r="R1145" s="80"/>
      <c r="S1145" s="80"/>
      <c r="T1145" s="80"/>
      <c r="U1145" s="80"/>
      <c r="AN1145" s="45" t="str">
        <f t="shared" si="13"/>
        <v/>
      </c>
    </row>
    <row r="1146" spans="5:40" x14ac:dyDescent="0.2">
      <c r="E1146" s="1"/>
      <c r="M1146" s="14"/>
      <c r="N1146" s="79"/>
      <c r="O1146" s="81"/>
      <c r="P1146" s="80"/>
      <c r="Q1146" s="80"/>
      <c r="R1146" s="80"/>
      <c r="S1146" s="80"/>
      <c r="T1146" s="80"/>
      <c r="U1146" s="80"/>
      <c r="AN1146" s="45" t="str">
        <f t="shared" si="13"/>
        <v/>
      </c>
    </row>
    <row r="1147" spans="5:40" x14ac:dyDescent="0.2">
      <c r="E1147" s="1"/>
      <c r="M1147" s="14"/>
      <c r="N1147" s="79"/>
      <c r="O1147" s="81"/>
      <c r="P1147" s="80"/>
      <c r="Q1147" s="80"/>
      <c r="R1147" s="80"/>
      <c r="S1147" s="80"/>
      <c r="T1147" s="80"/>
      <c r="U1147" s="80"/>
      <c r="AN1147" s="45" t="str">
        <f t="shared" si="13"/>
        <v/>
      </c>
    </row>
    <row r="1148" spans="5:40" x14ac:dyDescent="0.2">
      <c r="E1148" s="1"/>
      <c r="M1148" s="14"/>
      <c r="N1148" s="79"/>
      <c r="O1148" s="81"/>
      <c r="P1148" s="80"/>
      <c r="Q1148" s="80"/>
      <c r="R1148" s="80"/>
      <c r="S1148" s="80"/>
      <c r="T1148" s="80"/>
      <c r="U1148" s="80"/>
      <c r="AN1148" s="45" t="str">
        <f t="shared" si="13"/>
        <v/>
      </c>
    </row>
    <row r="1149" spans="5:40" x14ac:dyDescent="0.2">
      <c r="E1149" s="1"/>
      <c r="M1149" s="14"/>
      <c r="N1149" s="79"/>
      <c r="O1149" s="81"/>
      <c r="P1149" s="80"/>
      <c r="Q1149" s="80"/>
      <c r="R1149" s="80"/>
      <c r="S1149" s="80"/>
      <c r="T1149" s="80"/>
      <c r="U1149" s="80"/>
      <c r="AN1149" s="45" t="str">
        <f t="shared" ref="AN1149:AN1212" si="14">IF(AE1149&lt;&gt;"",_xlfn.CONCAT(AE1149,AF1149," ","000,",AG1149, " ",AH1149,AI1149," ",AL1149,"-",AM1149),"")</f>
        <v/>
      </c>
    </row>
    <row r="1150" spans="5:40" x14ac:dyDescent="0.2">
      <c r="E1150" s="1"/>
      <c r="M1150" s="14"/>
      <c r="N1150" s="79"/>
      <c r="O1150" s="81"/>
      <c r="P1150" s="80"/>
      <c r="Q1150" s="80"/>
      <c r="R1150" s="80"/>
      <c r="S1150" s="80"/>
      <c r="T1150" s="80"/>
      <c r="U1150" s="80"/>
      <c r="AN1150" s="45" t="str">
        <f t="shared" si="14"/>
        <v/>
      </c>
    </row>
    <row r="1151" spans="5:40" x14ac:dyDescent="0.2">
      <c r="E1151" s="1"/>
      <c r="M1151" s="14"/>
      <c r="N1151" s="79"/>
      <c r="O1151" s="81"/>
      <c r="P1151" s="80"/>
      <c r="Q1151" s="80"/>
      <c r="R1151" s="80"/>
      <c r="S1151" s="80"/>
      <c r="T1151" s="80"/>
      <c r="U1151" s="80"/>
      <c r="AN1151" s="45" t="str">
        <f t="shared" si="14"/>
        <v/>
      </c>
    </row>
    <row r="1152" spans="5:40" x14ac:dyDescent="0.2">
      <c r="E1152" s="1"/>
      <c r="M1152" s="14"/>
      <c r="N1152" s="79"/>
      <c r="O1152" s="81"/>
      <c r="P1152" s="80"/>
      <c r="Q1152" s="80"/>
      <c r="R1152" s="80"/>
      <c r="S1152" s="80"/>
      <c r="T1152" s="80"/>
      <c r="U1152" s="80"/>
      <c r="AN1152" s="45" t="str">
        <f t="shared" si="14"/>
        <v/>
      </c>
    </row>
    <row r="1153" spans="5:40" x14ac:dyDescent="0.2">
      <c r="E1153" s="1"/>
      <c r="M1153" s="14"/>
      <c r="N1153" s="79"/>
      <c r="O1153" s="81"/>
      <c r="P1153" s="80"/>
      <c r="Q1153" s="80"/>
      <c r="R1153" s="80"/>
      <c r="S1153" s="80"/>
      <c r="T1153" s="80"/>
      <c r="U1153" s="80"/>
      <c r="AN1153" s="45" t="str">
        <f t="shared" si="14"/>
        <v/>
      </c>
    </row>
    <row r="1154" spans="5:40" x14ac:dyDescent="0.2">
      <c r="E1154" s="1"/>
      <c r="M1154" s="14"/>
      <c r="N1154" s="79"/>
      <c r="O1154" s="81"/>
      <c r="P1154" s="80"/>
      <c r="Q1154" s="80"/>
      <c r="R1154" s="80"/>
      <c r="S1154" s="80"/>
      <c r="T1154" s="80"/>
      <c r="U1154" s="80"/>
      <c r="AN1154" s="45" t="str">
        <f t="shared" si="14"/>
        <v/>
      </c>
    </row>
    <row r="1155" spans="5:40" x14ac:dyDescent="0.2">
      <c r="E1155" s="1"/>
      <c r="M1155" s="14"/>
      <c r="N1155" s="79"/>
      <c r="O1155" s="81"/>
      <c r="P1155" s="80"/>
      <c r="Q1155" s="80"/>
      <c r="R1155" s="80"/>
      <c r="S1155" s="80"/>
      <c r="T1155" s="80"/>
      <c r="U1155" s="80"/>
      <c r="AN1155" s="45" t="str">
        <f t="shared" si="14"/>
        <v/>
      </c>
    </row>
    <row r="1156" spans="5:40" x14ac:dyDescent="0.2">
      <c r="E1156" s="1"/>
      <c r="M1156" s="14"/>
      <c r="N1156" s="79"/>
      <c r="O1156" s="81"/>
      <c r="P1156" s="80"/>
      <c r="Q1156" s="80"/>
      <c r="R1156" s="80"/>
      <c r="S1156" s="80"/>
      <c r="T1156" s="80"/>
      <c r="U1156" s="80"/>
      <c r="AN1156" s="45" t="str">
        <f t="shared" si="14"/>
        <v/>
      </c>
    </row>
    <row r="1157" spans="5:40" x14ac:dyDescent="0.2">
      <c r="E1157" s="1"/>
      <c r="M1157" s="14"/>
      <c r="N1157" s="79"/>
      <c r="O1157" s="81"/>
      <c r="P1157" s="80"/>
      <c r="Q1157" s="80"/>
      <c r="R1157" s="80"/>
      <c r="S1157" s="80"/>
      <c r="T1157" s="80"/>
      <c r="U1157" s="80"/>
      <c r="AN1157" s="45" t="str">
        <f t="shared" si="14"/>
        <v/>
      </c>
    </row>
    <row r="1158" spans="5:40" x14ac:dyDescent="0.2">
      <c r="E1158" s="1"/>
      <c r="M1158" s="14"/>
      <c r="N1158" s="79"/>
      <c r="O1158" s="81"/>
      <c r="P1158" s="80"/>
      <c r="Q1158" s="80"/>
      <c r="R1158" s="80"/>
      <c r="S1158" s="80"/>
      <c r="T1158" s="80"/>
      <c r="U1158" s="80"/>
      <c r="AN1158" s="45" t="str">
        <f t="shared" si="14"/>
        <v/>
      </c>
    </row>
    <row r="1159" spans="5:40" x14ac:dyDescent="0.2">
      <c r="E1159" s="1"/>
      <c r="M1159" s="14"/>
      <c r="N1159" s="79"/>
      <c r="O1159" s="81"/>
      <c r="P1159" s="80"/>
      <c r="Q1159" s="80"/>
      <c r="R1159" s="80"/>
      <c r="S1159" s="80"/>
      <c r="T1159" s="80"/>
      <c r="U1159" s="80"/>
      <c r="AN1159" s="45" t="str">
        <f t="shared" si="14"/>
        <v/>
      </c>
    </row>
    <row r="1160" spans="5:40" x14ac:dyDescent="0.2">
      <c r="E1160" s="1"/>
      <c r="M1160" s="14"/>
      <c r="N1160" s="79"/>
      <c r="O1160" s="81"/>
      <c r="P1160" s="80"/>
      <c r="Q1160" s="80"/>
      <c r="R1160" s="80"/>
      <c r="S1160" s="80"/>
      <c r="T1160" s="80"/>
      <c r="U1160" s="80"/>
      <c r="AN1160" s="45" t="str">
        <f t="shared" si="14"/>
        <v/>
      </c>
    </row>
    <row r="1161" spans="5:40" x14ac:dyDescent="0.2">
      <c r="E1161" s="1"/>
      <c r="M1161" s="14"/>
      <c r="N1161" s="79"/>
      <c r="O1161" s="81"/>
      <c r="P1161" s="80"/>
      <c r="Q1161" s="80"/>
      <c r="R1161" s="80"/>
      <c r="S1161" s="80"/>
      <c r="T1161" s="80"/>
      <c r="U1161" s="80"/>
      <c r="AN1161" s="45" t="str">
        <f t="shared" si="14"/>
        <v/>
      </c>
    </row>
    <row r="1162" spans="5:40" x14ac:dyDescent="0.2">
      <c r="E1162" s="1"/>
      <c r="M1162" s="14"/>
      <c r="N1162" s="79"/>
      <c r="O1162" s="81"/>
      <c r="P1162" s="80"/>
      <c r="Q1162" s="80"/>
      <c r="R1162" s="80"/>
      <c r="S1162" s="80"/>
      <c r="T1162" s="80"/>
      <c r="U1162" s="80"/>
      <c r="AN1162" s="45" t="str">
        <f t="shared" si="14"/>
        <v/>
      </c>
    </row>
    <row r="1163" spans="5:40" x14ac:dyDescent="0.2">
      <c r="E1163" s="1"/>
      <c r="M1163" s="14"/>
      <c r="N1163" s="79"/>
      <c r="O1163" s="81"/>
      <c r="P1163" s="80"/>
      <c r="Q1163" s="80"/>
      <c r="R1163" s="80"/>
      <c r="S1163" s="80"/>
      <c r="T1163" s="80"/>
      <c r="U1163" s="80"/>
      <c r="AN1163" s="45" t="str">
        <f t="shared" si="14"/>
        <v/>
      </c>
    </row>
    <row r="1164" spans="5:40" x14ac:dyDescent="0.2">
      <c r="E1164" s="1"/>
      <c r="M1164" s="14"/>
      <c r="N1164" s="79"/>
      <c r="O1164" s="81"/>
      <c r="P1164" s="80"/>
      <c r="Q1164" s="80"/>
      <c r="R1164" s="80"/>
      <c r="S1164" s="80"/>
      <c r="T1164" s="80"/>
      <c r="U1164" s="80"/>
      <c r="AN1164" s="45" t="str">
        <f t="shared" si="14"/>
        <v/>
      </c>
    </row>
    <row r="1165" spans="5:40" x14ac:dyDescent="0.2">
      <c r="E1165" s="1"/>
      <c r="M1165" s="14"/>
      <c r="N1165" s="79"/>
      <c r="O1165" s="81"/>
      <c r="P1165" s="80"/>
      <c r="Q1165" s="80"/>
      <c r="R1165" s="80"/>
      <c r="S1165" s="80"/>
      <c r="T1165" s="80"/>
      <c r="U1165" s="80"/>
      <c r="AN1165" s="45" t="str">
        <f t="shared" si="14"/>
        <v/>
      </c>
    </row>
    <row r="1166" spans="5:40" x14ac:dyDescent="0.2">
      <c r="E1166" s="1"/>
      <c r="M1166" s="14"/>
      <c r="N1166" s="79"/>
      <c r="O1166" s="81"/>
      <c r="P1166" s="80"/>
      <c r="Q1166" s="80"/>
      <c r="R1166" s="80"/>
      <c r="S1166" s="80"/>
      <c r="T1166" s="80"/>
      <c r="U1166" s="80"/>
      <c r="AN1166" s="45" t="str">
        <f t="shared" si="14"/>
        <v/>
      </c>
    </row>
    <row r="1167" spans="5:40" x14ac:dyDescent="0.2">
      <c r="E1167" s="1"/>
      <c r="M1167" s="14"/>
      <c r="N1167" s="79"/>
      <c r="O1167" s="81"/>
      <c r="P1167" s="80"/>
      <c r="Q1167" s="80"/>
      <c r="R1167" s="80"/>
      <c r="S1167" s="80"/>
      <c r="T1167" s="80"/>
      <c r="U1167" s="80"/>
      <c r="AN1167" s="45" t="str">
        <f t="shared" si="14"/>
        <v/>
      </c>
    </row>
    <row r="1168" spans="5:40" x14ac:dyDescent="0.2">
      <c r="E1168" s="1"/>
      <c r="M1168" s="14"/>
      <c r="N1168" s="79"/>
      <c r="O1168" s="81"/>
      <c r="P1168" s="80"/>
      <c r="Q1168" s="80"/>
      <c r="R1168" s="80"/>
      <c r="S1168" s="80"/>
      <c r="T1168" s="80"/>
      <c r="U1168" s="80"/>
      <c r="AN1168" s="45" t="str">
        <f t="shared" si="14"/>
        <v/>
      </c>
    </row>
    <row r="1169" spans="5:40" x14ac:dyDescent="0.2">
      <c r="E1169" s="1"/>
      <c r="M1169" s="14"/>
      <c r="N1169" s="79"/>
      <c r="O1169" s="81"/>
      <c r="P1169" s="80"/>
      <c r="Q1169" s="80"/>
      <c r="R1169" s="80"/>
      <c r="S1169" s="80"/>
      <c r="T1169" s="80"/>
      <c r="U1169" s="80"/>
      <c r="AN1169" s="45" t="str">
        <f t="shared" si="14"/>
        <v/>
      </c>
    </row>
    <row r="1170" spans="5:40" x14ac:dyDescent="0.2">
      <c r="E1170" s="1"/>
      <c r="M1170" s="14"/>
      <c r="N1170" s="79"/>
      <c r="O1170" s="81"/>
      <c r="P1170" s="80"/>
      <c r="Q1170" s="80"/>
      <c r="R1170" s="80"/>
      <c r="S1170" s="80"/>
      <c r="T1170" s="80"/>
      <c r="U1170" s="80"/>
      <c r="AN1170" s="45" t="str">
        <f t="shared" si="14"/>
        <v/>
      </c>
    </row>
    <row r="1171" spans="5:40" x14ac:dyDescent="0.2">
      <c r="E1171" s="1"/>
      <c r="M1171" s="14"/>
      <c r="N1171" s="79"/>
      <c r="O1171" s="81"/>
      <c r="P1171" s="80"/>
      <c r="Q1171" s="80"/>
      <c r="R1171" s="80"/>
      <c r="S1171" s="80"/>
      <c r="T1171" s="80"/>
      <c r="U1171" s="80"/>
      <c r="AN1171" s="45" t="str">
        <f t="shared" si="14"/>
        <v/>
      </c>
    </row>
    <row r="1172" spans="5:40" x14ac:dyDescent="0.2">
      <c r="E1172" s="1"/>
      <c r="M1172" s="14"/>
      <c r="N1172" s="79"/>
      <c r="O1172" s="81"/>
      <c r="P1172" s="80"/>
      <c r="Q1172" s="80"/>
      <c r="R1172" s="80"/>
      <c r="S1172" s="80"/>
      <c r="T1172" s="80"/>
      <c r="U1172" s="80"/>
      <c r="AN1172" s="45" t="str">
        <f t="shared" si="14"/>
        <v/>
      </c>
    </row>
    <row r="1173" spans="5:40" x14ac:dyDescent="0.2">
      <c r="E1173" s="1"/>
      <c r="M1173" s="14"/>
      <c r="N1173" s="79"/>
      <c r="O1173" s="81"/>
      <c r="P1173" s="80"/>
      <c r="Q1173" s="80"/>
      <c r="R1173" s="80"/>
      <c r="S1173" s="80"/>
      <c r="T1173" s="80"/>
      <c r="U1173" s="80"/>
      <c r="AN1173" s="45" t="str">
        <f t="shared" si="14"/>
        <v/>
      </c>
    </row>
    <row r="1174" spans="5:40" x14ac:dyDescent="0.2">
      <c r="E1174" s="1"/>
      <c r="M1174" s="14"/>
      <c r="N1174" s="79"/>
      <c r="O1174" s="81"/>
      <c r="P1174" s="80"/>
      <c r="Q1174" s="80"/>
      <c r="R1174" s="80"/>
      <c r="S1174" s="80"/>
      <c r="T1174" s="80"/>
      <c r="U1174" s="80"/>
      <c r="AN1174" s="45" t="str">
        <f t="shared" si="14"/>
        <v/>
      </c>
    </row>
    <row r="1175" spans="5:40" x14ac:dyDescent="0.2">
      <c r="E1175" s="1"/>
      <c r="M1175" s="14"/>
      <c r="N1175" s="79"/>
      <c r="O1175" s="81"/>
      <c r="P1175" s="80"/>
      <c r="Q1175" s="80"/>
      <c r="R1175" s="80"/>
      <c r="S1175" s="80"/>
      <c r="T1175" s="80"/>
      <c r="U1175" s="80"/>
      <c r="AN1175" s="45" t="str">
        <f t="shared" si="14"/>
        <v/>
      </c>
    </row>
    <row r="1176" spans="5:40" x14ac:dyDescent="0.2">
      <c r="E1176" s="1"/>
      <c r="M1176" s="14"/>
      <c r="N1176" s="79"/>
      <c r="O1176" s="81"/>
      <c r="P1176" s="80"/>
      <c r="Q1176" s="80"/>
      <c r="R1176" s="80"/>
      <c r="S1176" s="80"/>
      <c r="T1176" s="80"/>
      <c r="U1176" s="80"/>
      <c r="AN1176" s="45" t="str">
        <f t="shared" si="14"/>
        <v/>
      </c>
    </row>
    <row r="1177" spans="5:40" x14ac:dyDescent="0.2">
      <c r="E1177" s="1"/>
      <c r="M1177" s="14"/>
      <c r="N1177" s="79"/>
      <c r="O1177" s="81"/>
      <c r="P1177" s="80"/>
      <c r="Q1177" s="80"/>
      <c r="R1177" s="80"/>
      <c r="S1177" s="80"/>
      <c r="T1177" s="80"/>
      <c r="U1177" s="80"/>
      <c r="AN1177" s="45" t="str">
        <f t="shared" si="14"/>
        <v/>
      </c>
    </row>
    <row r="1178" spans="5:40" x14ac:dyDescent="0.2">
      <c r="E1178" s="1"/>
      <c r="M1178" s="14"/>
      <c r="N1178" s="79"/>
      <c r="O1178" s="81"/>
      <c r="P1178" s="80"/>
      <c r="Q1178" s="80"/>
      <c r="R1178" s="80"/>
      <c r="S1178" s="80"/>
      <c r="T1178" s="80"/>
      <c r="U1178" s="80"/>
      <c r="AN1178" s="45" t="str">
        <f t="shared" si="14"/>
        <v/>
      </c>
    </row>
    <row r="1179" spans="5:40" x14ac:dyDescent="0.2">
      <c r="E1179" s="1"/>
      <c r="M1179" s="14"/>
      <c r="N1179" s="79"/>
      <c r="O1179" s="81"/>
      <c r="P1179" s="80"/>
      <c r="Q1179" s="80"/>
      <c r="R1179" s="80"/>
      <c r="S1179" s="80"/>
      <c r="T1179" s="80"/>
      <c r="U1179" s="80"/>
      <c r="AN1179" s="45" t="str">
        <f t="shared" si="14"/>
        <v/>
      </c>
    </row>
    <row r="1180" spans="5:40" x14ac:dyDescent="0.2">
      <c r="E1180" s="1"/>
      <c r="M1180" s="14"/>
      <c r="N1180" s="79"/>
      <c r="O1180" s="81"/>
      <c r="P1180" s="80"/>
      <c r="Q1180" s="80"/>
      <c r="R1180" s="80"/>
      <c r="S1180" s="80"/>
      <c r="T1180" s="80"/>
      <c r="U1180" s="80"/>
      <c r="AN1180" s="45" t="str">
        <f t="shared" si="14"/>
        <v/>
      </c>
    </row>
    <row r="1181" spans="5:40" x14ac:dyDescent="0.2">
      <c r="E1181" s="1"/>
      <c r="M1181" s="14"/>
      <c r="N1181" s="79"/>
      <c r="O1181" s="81"/>
      <c r="P1181" s="80"/>
      <c r="Q1181" s="80"/>
      <c r="R1181" s="80"/>
      <c r="S1181" s="80"/>
      <c r="T1181" s="80"/>
      <c r="U1181" s="80"/>
      <c r="AN1181" s="45" t="str">
        <f t="shared" si="14"/>
        <v/>
      </c>
    </row>
    <row r="1182" spans="5:40" x14ac:dyDescent="0.2">
      <c r="E1182" s="1"/>
      <c r="M1182" s="14"/>
      <c r="N1182" s="79"/>
      <c r="O1182" s="81"/>
      <c r="P1182" s="80"/>
      <c r="Q1182" s="80"/>
      <c r="R1182" s="80"/>
      <c r="S1182" s="80"/>
      <c r="T1182" s="80"/>
      <c r="U1182" s="80"/>
      <c r="AN1182" s="45" t="str">
        <f t="shared" si="14"/>
        <v/>
      </c>
    </row>
    <row r="1183" spans="5:40" x14ac:dyDescent="0.2">
      <c r="E1183" s="1"/>
      <c r="M1183" s="14"/>
      <c r="N1183" s="79"/>
      <c r="O1183" s="81"/>
      <c r="P1183" s="80"/>
      <c r="Q1183" s="80"/>
      <c r="R1183" s="80"/>
      <c r="S1183" s="80"/>
      <c r="T1183" s="80"/>
      <c r="U1183" s="80"/>
      <c r="AN1183" s="45" t="str">
        <f t="shared" si="14"/>
        <v/>
      </c>
    </row>
    <row r="1184" spans="5:40" x14ac:dyDescent="0.2">
      <c r="E1184" s="1"/>
      <c r="M1184" s="14"/>
      <c r="N1184" s="79"/>
      <c r="O1184" s="81"/>
      <c r="P1184" s="80"/>
      <c r="Q1184" s="80"/>
      <c r="R1184" s="80"/>
      <c r="S1184" s="80"/>
      <c r="T1184" s="80"/>
      <c r="U1184" s="80"/>
      <c r="AN1184" s="45" t="str">
        <f t="shared" si="14"/>
        <v/>
      </c>
    </row>
    <row r="1185" spans="5:40" x14ac:dyDescent="0.2">
      <c r="E1185" s="1"/>
      <c r="M1185" s="14"/>
      <c r="N1185" s="79"/>
      <c r="O1185" s="81"/>
      <c r="P1185" s="80"/>
      <c r="Q1185" s="80"/>
      <c r="R1185" s="80"/>
      <c r="S1185" s="80"/>
      <c r="T1185" s="80"/>
      <c r="U1185" s="80"/>
      <c r="AN1185" s="45" t="str">
        <f t="shared" si="14"/>
        <v/>
      </c>
    </row>
    <row r="1186" spans="5:40" x14ac:dyDescent="0.2">
      <c r="E1186" s="1"/>
      <c r="M1186" s="14"/>
      <c r="N1186" s="79"/>
      <c r="O1186" s="81"/>
      <c r="P1186" s="80"/>
      <c r="Q1186" s="80"/>
      <c r="R1186" s="80"/>
      <c r="S1186" s="80"/>
      <c r="T1186" s="80"/>
      <c r="U1186" s="80"/>
      <c r="AN1186" s="45" t="str">
        <f t="shared" si="14"/>
        <v/>
      </c>
    </row>
    <row r="1187" spans="5:40" x14ac:dyDescent="0.2">
      <c r="E1187" s="1"/>
      <c r="M1187" s="14"/>
      <c r="N1187" s="79"/>
      <c r="O1187" s="81"/>
      <c r="P1187" s="80"/>
      <c r="Q1187" s="80"/>
      <c r="R1187" s="80"/>
      <c r="S1187" s="80"/>
      <c r="T1187" s="80"/>
      <c r="U1187" s="80"/>
      <c r="AN1187" s="45" t="str">
        <f t="shared" si="14"/>
        <v/>
      </c>
    </row>
    <row r="1188" spans="5:40" x14ac:dyDescent="0.2">
      <c r="E1188" s="1"/>
      <c r="M1188" s="14"/>
      <c r="N1188" s="79"/>
      <c r="O1188" s="81"/>
      <c r="P1188" s="80"/>
      <c r="Q1188" s="80"/>
      <c r="R1188" s="80"/>
      <c r="S1188" s="80"/>
      <c r="T1188" s="80"/>
      <c r="U1188" s="80"/>
      <c r="AN1188" s="45" t="str">
        <f t="shared" si="14"/>
        <v/>
      </c>
    </row>
    <row r="1189" spans="5:40" x14ac:dyDescent="0.2">
      <c r="E1189" s="1"/>
      <c r="M1189" s="14"/>
      <c r="N1189" s="79"/>
      <c r="O1189" s="81"/>
      <c r="P1189" s="80"/>
      <c r="Q1189" s="80"/>
      <c r="R1189" s="80"/>
      <c r="S1189" s="80"/>
      <c r="T1189" s="80"/>
      <c r="U1189" s="80"/>
      <c r="AN1189" s="45" t="str">
        <f t="shared" si="14"/>
        <v/>
      </c>
    </row>
    <row r="1190" spans="5:40" x14ac:dyDescent="0.2">
      <c r="E1190" s="1"/>
      <c r="M1190" s="14"/>
      <c r="N1190" s="79"/>
      <c r="O1190" s="81"/>
      <c r="P1190" s="80"/>
      <c r="Q1190" s="80"/>
      <c r="R1190" s="80"/>
      <c r="S1190" s="80"/>
      <c r="T1190" s="80"/>
      <c r="U1190" s="80"/>
      <c r="AN1190" s="45" t="str">
        <f t="shared" si="14"/>
        <v/>
      </c>
    </row>
    <row r="1191" spans="5:40" x14ac:dyDescent="0.2">
      <c r="E1191" s="1"/>
      <c r="M1191" s="14"/>
      <c r="N1191" s="79"/>
      <c r="O1191" s="81"/>
      <c r="P1191" s="80"/>
      <c r="Q1191" s="80"/>
      <c r="R1191" s="80"/>
      <c r="S1191" s="80"/>
      <c r="T1191" s="80"/>
      <c r="U1191" s="80"/>
      <c r="AN1191" s="45" t="str">
        <f t="shared" si="14"/>
        <v/>
      </c>
    </row>
    <row r="1192" spans="5:40" x14ac:dyDescent="0.2">
      <c r="E1192" s="1"/>
      <c r="M1192" s="14"/>
      <c r="N1192" s="79"/>
      <c r="O1192" s="81"/>
      <c r="P1192" s="80"/>
      <c r="Q1192" s="80"/>
      <c r="R1192" s="80"/>
      <c r="S1192" s="80"/>
      <c r="T1192" s="80"/>
      <c r="U1192" s="80"/>
      <c r="AN1192" s="45" t="str">
        <f t="shared" si="14"/>
        <v/>
      </c>
    </row>
    <row r="1193" spans="5:40" x14ac:dyDescent="0.2">
      <c r="E1193" s="1"/>
      <c r="M1193" s="14"/>
      <c r="N1193" s="79"/>
      <c r="O1193" s="81"/>
      <c r="P1193" s="80"/>
      <c r="Q1193" s="80"/>
      <c r="R1193" s="80"/>
      <c r="S1193" s="80"/>
      <c r="T1193" s="80"/>
      <c r="U1193" s="80"/>
      <c r="AN1193" s="45" t="str">
        <f t="shared" si="14"/>
        <v/>
      </c>
    </row>
    <row r="1194" spans="5:40" x14ac:dyDescent="0.2">
      <c r="E1194" s="1"/>
      <c r="M1194" s="14"/>
      <c r="N1194" s="79"/>
      <c r="O1194" s="81"/>
      <c r="P1194" s="80"/>
      <c r="Q1194" s="80"/>
      <c r="R1194" s="80"/>
      <c r="S1194" s="80"/>
      <c r="T1194" s="80"/>
      <c r="U1194" s="80"/>
      <c r="AN1194" s="45" t="str">
        <f t="shared" si="14"/>
        <v/>
      </c>
    </row>
    <row r="1195" spans="5:40" x14ac:dyDescent="0.2">
      <c r="E1195" s="1"/>
      <c r="M1195" s="14"/>
      <c r="N1195" s="79"/>
      <c r="O1195" s="81"/>
      <c r="P1195" s="80"/>
      <c r="Q1195" s="80"/>
      <c r="R1195" s="80"/>
      <c r="S1195" s="80"/>
      <c r="T1195" s="80"/>
      <c r="U1195" s="80"/>
      <c r="AN1195" s="45" t="str">
        <f t="shared" si="14"/>
        <v/>
      </c>
    </row>
    <row r="1196" spans="5:40" x14ac:dyDescent="0.2">
      <c r="E1196" s="1"/>
      <c r="M1196" s="14"/>
      <c r="N1196" s="79"/>
      <c r="O1196" s="81"/>
      <c r="P1196" s="80"/>
      <c r="Q1196" s="80"/>
      <c r="R1196" s="80"/>
      <c r="S1196" s="80"/>
      <c r="T1196" s="80"/>
      <c r="U1196" s="80"/>
      <c r="AN1196" s="45" t="str">
        <f t="shared" si="14"/>
        <v/>
      </c>
    </row>
    <row r="1197" spans="5:40" x14ac:dyDescent="0.2">
      <c r="E1197" s="1"/>
      <c r="M1197" s="14"/>
      <c r="N1197" s="79"/>
      <c r="O1197" s="81"/>
      <c r="P1197" s="80"/>
      <c r="Q1197" s="80"/>
      <c r="R1197" s="80"/>
      <c r="S1197" s="80"/>
      <c r="T1197" s="80"/>
      <c r="U1197" s="80"/>
      <c r="AN1197" s="45" t="str">
        <f t="shared" si="14"/>
        <v/>
      </c>
    </row>
    <row r="1198" spans="5:40" x14ac:dyDescent="0.2">
      <c r="E1198" s="1"/>
      <c r="M1198" s="14"/>
      <c r="N1198" s="79"/>
      <c r="O1198" s="81"/>
      <c r="P1198" s="80"/>
      <c r="Q1198" s="80"/>
      <c r="R1198" s="80"/>
      <c r="S1198" s="80"/>
      <c r="T1198" s="80"/>
      <c r="U1198" s="80"/>
      <c r="AN1198" s="45" t="str">
        <f t="shared" si="14"/>
        <v/>
      </c>
    </row>
    <row r="1199" spans="5:40" x14ac:dyDescent="0.2">
      <c r="E1199" s="1"/>
      <c r="M1199" s="14"/>
      <c r="N1199" s="79"/>
      <c r="O1199" s="81"/>
      <c r="P1199" s="80"/>
      <c r="Q1199" s="80"/>
      <c r="R1199" s="80"/>
      <c r="S1199" s="80"/>
      <c r="T1199" s="80"/>
      <c r="U1199" s="80"/>
      <c r="AN1199" s="45" t="str">
        <f t="shared" si="14"/>
        <v/>
      </c>
    </row>
    <row r="1200" spans="5:40" x14ac:dyDescent="0.2">
      <c r="E1200" s="1"/>
      <c r="M1200" s="14"/>
      <c r="N1200" s="79"/>
      <c r="O1200" s="81"/>
      <c r="P1200" s="80"/>
      <c r="Q1200" s="80"/>
      <c r="R1200" s="80"/>
      <c r="S1200" s="80"/>
      <c r="T1200" s="80"/>
      <c r="U1200" s="80"/>
      <c r="AN1200" s="45" t="str">
        <f t="shared" si="14"/>
        <v/>
      </c>
    </row>
    <row r="1201" spans="5:40" x14ac:dyDescent="0.2">
      <c r="E1201" s="1"/>
      <c r="M1201" s="14"/>
      <c r="N1201" s="79"/>
      <c r="O1201" s="81"/>
      <c r="P1201" s="80"/>
      <c r="Q1201" s="80"/>
      <c r="R1201" s="80"/>
      <c r="S1201" s="80"/>
      <c r="T1201" s="80"/>
      <c r="U1201" s="80"/>
      <c r="AN1201" s="45" t="str">
        <f t="shared" si="14"/>
        <v/>
      </c>
    </row>
    <row r="1202" spans="5:40" x14ac:dyDescent="0.2">
      <c r="E1202" s="1"/>
      <c r="M1202" s="14"/>
      <c r="N1202" s="79"/>
      <c r="O1202" s="81"/>
      <c r="P1202" s="80"/>
      <c r="Q1202" s="80"/>
      <c r="R1202" s="80"/>
      <c r="S1202" s="80"/>
      <c r="T1202" s="80"/>
      <c r="U1202" s="80"/>
      <c r="AN1202" s="45" t="str">
        <f t="shared" si="14"/>
        <v/>
      </c>
    </row>
    <row r="1203" spans="5:40" x14ac:dyDescent="0.2">
      <c r="E1203" s="1"/>
      <c r="M1203" s="14"/>
      <c r="N1203" s="79"/>
      <c r="O1203" s="81"/>
      <c r="P1203" s="80"/>
      <c r="Q1203" s="80"/>
      <c r="R1203" s="80"/>
      <c r="S1203" s="80"/>
      <c r="T1203" s="80"/>
      <c r="U1203" s="80"/>
      <c r="AN1203" s="45" t="str">
        <f t="shared" si="14"/>
        <v/>
      </c>
    </row>
    <row r="1204" spans="5:40" x14ac:dyDescent="0.2">
      <c r="E1204" s="1"/>
      <c r="M1204" s="14"/>
      <c r="N1204" s="79"/>
      <c r="O1204" s="81"/>
      <c r="P1204" s="80"/>
      <c r="Q1204" s="80"/>
      <c r="R1204" s="80"/>
      <c r="S1204" s="80"/>
      <c r="T1204" s="80"/>
      <c r="U1204" s="80"/>
      <c r="AN1204" s="45" t="str">
        <f t="shared" si="14"/>
        <v/>
      </c>
    </row>
    <row r="1205" spans="5:40" x14ac:dyDescent="0.2">
      <c r="E1205" s="1"/>
      <c r="M1205" s="14"/>
      <c r="N1205" s="79"/>
      <c r="O1205" s="81"/>
      <c r="P1205" s="80"/>
      <c r="Q1205" s="80"/>
      <c r="R1205" s="80"/>
      <c r="S1205" s="80"/>
      <c r="T1205" s="80"/>
      <c r="U1205" s="80"/>
      <c r="AN1205" s="45" t="str">
        <f t="shared" si="14"/>
        <v/>
      </c>
    </row>
    <row r="1206" spans="5:40" x14ac:dyDescent="0.2">
      <c r="E1206" s="1"/>
      <c r="M1206" s="14"/>
      <c r="N1206" s="79"/>
      <c r="O1206" s="81"/>
      <c r="P1206" s="80"/>
      <c r="Q1206" s="80"/>
      <c r="R1206" s="80"/>
      <c r="S1206" s="80"/>
      <c r="T1206" s="80"/>
      <c r="U1206" s="80"/>
      <c r="AN1206" s="45" t="str">
        <f t="shared" si="14"/>
        <v/>
      </c>
    </row>
    <row r="1207" spans="5:40" x14ac:dyDescent="0.2">
      <c r="E1207" s="1"/>
      <c r="M1207" s="14"/>
      <c r="N1207" s="79"/>
      <c r="O1207" s="81"/>
      <c r="P1207" s="80"/>
      <c r="Q1207" s="80"/>
      <c r="R1207" s="80"/>
      <c r="S1207" s="80"/>
      <c r="T1207" s="80"/>
      <c r="U1207" s="80"/>
      <c r="AN1207" s="45" t="str">
        <f t="shared" si="14"/>
        <v/>
      </c>
    </row>
    <row r="1208" spans="5:40" x14ac:dyDescent="0.2">
      <c r="E1208" s="1"/>
      <c r="M1208" s="14"/>
      <c r="N1208" s="79"/>
      <c r="O1208" s="81"/>
      <c r="P1208" s="80"/>
      <c r="Q1208" s="80"/>
      <c r="R1208" s="80"/>
      <c r="S1208" s="80"/>
      <c r="T1208" s="80"/>
      <c r="U1208" s="80"/>
      <c r="AN1208" s="45" t="str">
        <f t="shared" si="14"/>
        <v/>
      </c>
    </row>
    <row r="1209" spans="5:40" x14ac:dyDescent="0.2">
      <c r="E1209" s="1"/>
      <c r="M1209" s="14"/>
      <c r="N1209" s="79"/>
      <c r="O1209" s="81"/>
      <c r="P1209" s="80"/>
      <c r="Q1209" s="80"/>
      <c r="R1209" s="80"/>
      <c r="S1209" s="80"/>
      <c r="T1209" s="80"/>
      <c r="U1209" s="80"/>
      <c r="AN1209" s="45" t="str">
        <f t="shared" si="14"/>
        <v/>
      </c>
    </row>
    <row r="1210" spans="5:40" x14ac:dyDescent="0.2">
      <c r="E1210" s="1"/>
      <c r="M1210" s="14"/>
      <c r="N1210" s="79"/>
      <c r="O1210" s="81"/>
      <c r="P1210" s="80"/>
      <c r="Q1210" s="80"/>
      <c r="R1210" s="80"/>
      <c r="S1210" s="80"/>
      <c r="T1210" s="80"/>
      <c r="U1210" s="80"/>
      <c r="AN1210" s="45" t="str">
        <f t="shared" si="14"/>
        <v/>
      </c>
    </row>
    <row r="1211" spans="5:40" x14ac:dyDescent="0.2">
      <c r="E1211" s="1"/>
      <c r="M1211" s="14"/>
      <c r="N1211" s="79"/>
      <c r="O1211" s="81"/>
      <c r="P1211" s="80"/>
      <c r="Q1211" s="80"/>
      <c r="R1211" s="80"/>
      <c r="S1211" s="80"/>
      <c r="T1211" s="80"/>
      <c r="U1211" s="80"/>
      <c r="AN1211" s="45" t="str">
        <f t="shared" si="14"/>
        <v/>
      </c>
    </row>
    <row r="1212" spans="5:40" x14ac:dyDescent="0.2">
      <c r="E1212" s="1"/>
      <c r="M1212" s="14"/>
      <c r="N1212" s="79"/>
      <c r="O1212" s="81"/>
      <c r="P1212" s="80"/>
      <c r="Q1212" s="80"/>
      <c r="R1212" s="80"/>
      <c r="S1212" s="80"/>
      <c r="T1212" s="80"/>
      <c r="U1212" s="80"/>
      <c r="AN1212" s="45" t="str">
        <f t="shared" si="14"/>
        <v/>
      </c>
    </row>
    <row r="1213" spans="5:40" x14ac:dyDescent="0.2">
      <c r="E1213" s="1"/>
      <c r="M1213" s="14"/>
      <c r="N1213" s="79"/>
      <c r="O1213" s="81"/>
      <c r="P1213" s="80"/>
      <c r="Q1213" s="80"/>
      <c r="R1213" s="80"/>
      <c r="S1213" s="80"/>
      <c r="T1213" s="80"/>
      <c r="U1213" s="80"/>
      <c r="AN1213" s="45" t="str">
        <f t="shared" ref="AN1213:AN1276" si="15">IF(AE1213&lt;&gt;"",_xlfn.CONCAT(AE1213,AF1213," ","000,",AG1213, " ",AH1213,AI1213," ",AL1213,"-",AM1213),"")</f>
        <v/>
      </c>
    </row>
    <row r="1214" spans="5:40" x14ac:dyDescent="0.2">
      <c r="E1214" s="1"/>
      <c r="M1214" s="14"/>
      <c r="N1214" s="79"/>
      <c r="O1214" s="81"/>
      <c r="P1214" s="80"/>
      <c r="Q1214" s="80"/>
      <c r="R1214" s="80"/>
      <c r="S1214" s="80"/>
      <c r="T1214" s="80"/>
      <c r="U1214" s="80"/>
      <c r="AN1214" s="45" t="str">
        <f t="shared" si="15"/>
        <v/>
      </c>
    </row>
    <row r="1215" spans="5:40" x14ac:dyDescent="0.2">
      <c r="E1215" s="1"/>
      <c r="M1215" s="14"/>
      <c r="N1215" s="79"/>
      <c r="O1215" s="81"/>
      <c r="P1215" s="80"/>
      <c r="Q1215" s="80"/>
      <c r="R1215" s="80"/>
      <c r="S1215" s="80"/>
      <c r="T1215" s="80"/>
      <c r="U1215" s="80"/>
      <c r="AN1215" s="45" t="str">
        <f t="shared" si="15"/>
        <v/>
      </c>
    </row>
    <row r="1216" spans="5:40" x14ac:dyDescent="0.2">
      <c r="E1216" s="1"/>
      <c r="M1216" s="14"/>
      <c r="N1216" s="79"/>
      <c r="O1216" s="81"/>
      <c r="P1216" s="80"/>
      <c r="Q1216" s="80"/>
      <c r="R1216" s="80"/>
      <c r="S1216" s="80"/>
      <c r="T1216" s="80"/>
      <c r="U1216" s="80"/>
      <c r="AN1216" s="45" t="str">
        <f t="shared" si="15"/>
        <v/>
      </c>
    </row>
    <row r="1217" spans="5:40" x14ac:dyDescent="0.2">
      <c r="E1217" s="1"/>
      <c r="M1217" s="14"/>
      <c r="N1217" s="79"/>
      <c r="O1217" s="81"/>
      <c r="P1217" s="80"/>
      <c r="Q1217" s="80"/>
      <c r="R1217" s="80"/>
      <c r="S1217" s="80"/>
      <c r="T1217" s="80"/>
      <c r="U1217" s="80"/>
      <c r="AN1217" s="45" t="str">
        <f t="shared" si="15"/>
        <v/>
      </c>
    </row>
    <row r="1218" spans="5:40" x14ac:dyDescent="0.2">
      <c r="E1218" s="1"/>
      <c r="M1218" s="14"/>
      <c r="N1218" s="79"/>
      <c r="O1218" s="81"/>
      <c r="P1218" s="80"/>
      <c r="Q1218" s="80"/>
      <c r="R1218" s="80"/>
      <c r="S1218" s="80"/>
      <c r="T1218" s="80"/>
      <c r="U1218" s="80"/>
      <c r="AN1218" s="45" t="str">
        <f t="shared" si="15"/>
        <v/>
      </c>
    </row>
    <row r="1219" spans="5:40" x14ac:dyDescent="0.2">
      <c r="E1219" s="1"/>
      <c r="M1219" s="14"/>
      <c r="N1219" s="79"/>
      <c r="O1219" s="81"/>
      <c r="P1219" s="80"/>
      <c r="Q1219" s="80"/>
      <c r="R1219" s="80"/>
      <c r="S1219" s="80"/>
      <c r="T1219" s="80"/>
      <c r="U1219" s="80"/>
      <c r="AN1219" s="45" t="str">
        <f t="shared" si="15"/>
        <v/>
      </c>
    </row>
    <row r="1220" spans="5:40" x14ac:dyDescent="0.2">
      <c r="E1220" s="1"/>
      <c r="M1220" s="14"/>
      <c r="N1220" s="79"/>
      <c r="O1220" s="81"/>
      <c r="P1220" s="80"/>
      <c r="Q1220" s="80"/>
      <c r="R1220" s="80"/>
      <c r="S1220" s="80"/>
      <c r="T1220" s="80"/>
      <c r="U1220" s="80"/>
      <c r="AN1220" s="45" t="str">
        <f t="shared" si="15"/>
        <v/>
      </c>
    </row>
    <row r="1221" spans="5:40" x14ac:dyDescent="0.2">
      <c r="E1221" s="1"/>
      <c r="M1221" s="14"/>
      <c r="N1221" s="79"/>
      <c r="O1221" s="81"/>
      <c r="P1221" s="80"/>
      <c r="Q1221" s="80"/>
      <c r="R1221" s="80"/>
      <c r="S1221" s="80"/>
      <c r="T1221" s="80"/>
      <c r="U1221" s="80"/>
      <c r="AN1221" s="45" t="str">
        <f t="shared" si="15"/>
        <v/>
      </c>
    </row>
    <row r="1222" spans="5:40" x14ac:dyDescent="0.2">
      <c r="E1222" s="1"/>
      <c r="M1222" s="14"/>
      <c r="N1222" s="79"/>
      <c r="O1222" s="81"/>
      <c r="P1222" s="80"/>
      <c r="Q1222" s="80"/>
      <c r="R1222" s="80"/>
      <c r="S1222" s="80"/>
      <c r="T1222" s="80"/>
      <c r="U1222" s="80"/>
      <c r="AN1222" s="45" t="str">
        <f t="shared" si="15"/>
        <v/>
      </c>
    </row>
    <row r="1223" spans="5:40" x14ac:dyDescent="0.2">
      <c r="E1223" s="1"/>
      <c r="M1223" s="14"/>
      <c r="N1223" s="79"/>
      <c r="O1223" s="81"/>
      <c r="P1223" s="80"/>
      <c r="Q1223" s="80"/>
      <c r="R1223" s="80"/>
      <c r="S1223" s="80"/>
      <c r="T1223" s="80"/>
      <c r="U1223" s="80"/>
      <c r="AN1223" s="45" t="str">
        <f t="shared" si="15"/>
        <v/>
      </c>
    </row>
    <row r="1224" spans="5:40" x14ac:dyDescent="0.2">
      <c r="E1224" s="1"/>
      <c r="M1224" s="14"/>
      <c r="N1224" s="79"/>
      <c r="O1224" s="81"/>
      <c r="P1224" s="80"/>
      <c r="Q1224" s="80"/>
      <c r="R1224" s="80"/>
      <c r="S1224" s="80"/>
      <c r="T1224" s="80"/>
      <c r="U1224" s="80"/>
      <c r="AN1224" s="45" t="str">
        <f t="shared" si="15"/>
        <v/>
      </c>
    </row>
    <row r="1225" spans="5:40" x14ac:dyDescent="0.2">
      <c r="E1225" s="1"/>
      <c r="M1225" s="14"/>
      <c r="N1225" s="79"/>
      <c r="O1225" s="81"/>
      <c r="P1225" s="80"/>
      <c r="Q1225" s="80"/>
      <c r="R1225" s="80"/>
      <c r="S1225" s="80"/>
      <c r="T1225" s="80"/>
      <c r="U1225" s="80"/>
      <c r="AN1225" s="45" t="str">
        <f t="shared" si="15"/>
        <v/>
      </c>
    </row>
    <row r="1226" spans="5:40" x14ac:dyDescent="0.2">
      <c r="E1226" s="1"/>
      <c r="M1226" s="14"/>
      <c r="N1226" s="79"/>
      <c r="O1226" s="81"/>
      <c r="P1226" s="80"/>
      <c r="Q1226" s="80"/>
      <c r="R1226" s="80"/>
      <c r="S1226" s="80"/>
      <c r="T1226" s="80"/>
      <c r="U1226" s="80"/>
      <c r="AN1226" s="45" t="str">
        <f t="shared" si="15"/>
        <v/>
      </c>
    </row>
    <row r="1227" spans="5:40" x14ac:dyDescent="0.2">
      <c r="E1227" s="1"/>
      <c r="M1227" s="14"/>
      <c r="N1227" s="79"/>
      <c r="O1227" s="81"/>
      <c r="P1227" s="80"/>
      <c r="Q1227" s="80"/>
      <c r="R1227" s="80"/>
      <c r="S1227" s="80"/>
      <c r="T1227" s="80"/>
      <c r="U1227" s="80"/>
      <c r="AN1227" s="45" t="str">
        <f t="shared" si="15"/>
        <v/>
      </c>
    </row>
    <row r="1228" spans="5:40" x14ac:dyDescent="0.2">
      <c r="E1228" s="1"/>
      <c r="M1228" s="14"/>
      <c r="N1228" s="79"/>
      <c r="O1228" s="81"/>
      <c r="P1228" s="80"/>
      <c r="Q1228" s="80"/>
      <c r="R1228" s="80"/>
      <c r="S1228" s="80"/>
      <c r="T1228" s="80"/>
      <c r="U1228" s="80"/>
      <c r="AN1228" s="45" t="str">
        <f t="shared" si="15"/>
        <v/>
      </c>
    </row>
    <row r="1229" spans="5:40" x14ac:dyDescent="0.2">
      <c r="E1229" s="1"/>
      <c r="M1229" s="14"/>
      <c r="N1229" s="79"/>
      <c r="O1229" s="81"/>
      <c r="P1229" s="80"/>
      <c r="Q1229" s="80"/>
      <c r="R1229" s="80"/>
      <c r="S1229" s="80"/>
      <c r="T1229" s="80"/>
      <c r="U1229" s="80"/>
      <c r="AN1229" s="45" t="str">
        <f t="shared" si="15"/>
        <v/>
      </c>
    </row>
    <row r="1230" spans="5:40" x14ac:dyDescent="0.2">
      <c r="E1230" s="1"/>
      <c r="M1230" s="14"/>
      <c r="N1230" s="79"/>
      <c r="O1230" s="81"/>
      <c r="P1230" s="80"/>
      <c r="Q1230" s="80"/>
      <c r="R1230" s="80"/>
      <c r="S1230" s="80"/>
      <c r="T1230" s="80"/>
      <c r="U1230" s="80"/>
      <c r="AN1230" s="45" t="str">
        <f t="shared" si="15"/>
        <v/>
      </c>
    </row>
    <row r="1231" spans="5:40" x14ac:dyDescent="0.2">
      <c r="E1231" s="1"/>
      <c r="M1231" s="14"/>
      <c r="N1231" s="79"/>
      <c r="O1231" s="81"/>
      <c r="P1231" s="80"/>
      <c r="Q1231" s="80"/>
      <c r="R1231" s="80"/>
      <c r="S1231" s="80"/>
      <c r="T1231" s="80"/>
      <c r="U1231" s="80"/>
      <c r="AN1231" s="45" t="str">
        <f t="shared" si="15"/>
        <v/>
      </c>
    </row>
    <row r="1232" spans="5:40" x14ac:dyDescent="0.2">
      <c r="E1232" s="1"/>
      <c r="M1232" s="14"/>
      <c r="N1232" s="79"/>
      <c r="O1232" s="81"/>
      <c r="P1232" s="80"/>
      <c r="Q1232" s="80"/>
      <c r="R1232" s="80"/>
      <c r="S1232" s="80"/>
      <c r="T1232" s="80"/>
      <c r="U1232" s="80"/>
      <c r="AN1232" s="45" t="str">
        <f t="shared" si="15"/>
        <v/>
      </c>
    </row>
    <row r="1233" spans="5:40" x14ac:dyDescent="0.2">
      <c r="E1233" s="1"/>
      <c r="M1233" s="14"/>
      <c r="N1233" s="79"/>
      <c r="O1233" s="81"/>
      <c r="P1233" s="80"/>
      <c r="Q1233" s="80"/>
      <c r="R1233" s="80"/>
      <c r="S1233" s="80"/>
      <c r="T1233" s="80"/>
      <c r="U1233" s="80"/>
      <c r="AN1233" s="45" t="str">
        <f t="shared" si="15"/>
        <v/>
      </c>
    </row>
    <row r="1234" spans="5:40" x14ac:dyDescent="0.2">
      <c r="E1234" s="1"/>
      <c r="M1234" s="14"/>
      <c r="N1234" s="79"/>
      <c r="O1234" s="81"/>
      <c r="P1234" s="80"/>
      <c r="Q1234" s="80"/>
      <c r="R1234" s="80"/>
      <c r="S1234" s="80"/>
      <c r="T1234" s="80"/>
      <c r="U1234" s="80"/>
      <c r="AN1234" s="45" t="str">
        <f t="shared" si="15"/>
        <v/>
      </c>
    </row>
    <row r="1235" spans="5:40" x14ac:dyDescent="0.2">
      <c r="E1235" s="1"/>
      <c r="M1235" s="14"/>
      <c r="N1235" s="79"/>
      <c r="O1235" s="81"/>
      <c r="P1235" s="80"/>
      <c r="Q1235" s="80"/>
      <c r="R1235" s="80"/>
      <c r="S1235" s="80"/>
      <c r="T1235" s="80"/>
      <c r="U1235" s="80"/>
      <c r="AN1235" s="45" t="str">
        <f t="shared" si="15"/>
        <v/>
      </c>
    </row>
    <row r="1236" spans="5:40" x14ac:dyDescent="0.2">
      <c r="E1236" s="1"/>
      <c r="M1236" s="14"/>
      <c r="N1236" s="79"/>
      <c r="O1236" s="81"/>
      <c r="P1236" s="80"/>
      <c r="Q1236" s="80"/>
      <c r="R1236" s="80"/>
      <c r="S1236" s="80"/>
      <c r="T1236" s="80"/>
      <c r="U1236" s="80"/>
      <c r="AN1236" s="45" t="str">
        <f t="shared" si="15"/>
        <v/>
      </c>
    </row>
    <row r="1237" spans="5:40" x14ac:dyDescent="0.2">
      <c r="E1237" s="1"/>
      <c r="M1237" s="14"/>
      <c r="N1237" s="79"/>
      <c r="O1237" s="81"/>
      <c r="P1237" s="80"/>
      <c r="Q1237" s="80"/>
      <c r="R1237" s="80"/>
      <c r="S1237" s="80"/>
      <c r="T1237" s="80"/>
      <c r="U1237" s="80"/>
      <c r="AN1237" s="45" t="str">
        <f t="shared" si="15"/>
        <v/>
      </c>
    </row>
    <row r="1238" spans="5:40" x14ac:dyDescent="0.2">
      <c r="E1238" s="1"/>
      <c r="M1238" s="14"/>
      <c r="N1238" s="79"/>
      <c r="O1238" s="81"/>
      <c r="P1238" s="80"/>
      <c r="Q1238" s="80"/>
      <c r="R1238" s="80"/>
      <c r="S1238" s="80"/>
      <c r="T1238" s="80"/>
      <c r="U1238" s="80"/>
      <c r="AN1238" s="45" t="str">
        <f t="shared" si="15"/>
        <v/>
      </c>
    </row>
    <row r="1239" spans="5:40" x14ac:dyDescent="0.2">
      <c r="E1239" s="1"/>
      <c r="M1239" s="14"/>
      <c r="N1239" s="79"/>
      <c r="O1239" s="81"/>
      <c r="P1239" s="80"/>
      <c r="Q1239" s="80"/>
      <c r="R1239" s="80"/>
      <c r="S1239" s="80"/>
      <c r="T1239" s="80"/>
      <c r="U1239" s="80"/>
      <c r="AN1239" s="45" t="str">
        <f t="shared" si="15"/>
        <v/>
      </c>
    </row>
    <row r="1240" spans="5:40" x14ac:dyDescent="0.2">
      <c r="E1240" s="1"/>
      <c r="M1240" s="14"/>
      <c r="N1240" s="79"/>
      <c r="O1240" s="81"/>
      <c r="P1240" s="80"/>
      <c r="Q1240" s="80"/>
      <c r="R1240" s="80"/>
      <c r="S1240" s="80"/>
      <c r="T1240" s="80"/>
      <c r="U1240" s="80"/>
      <c r="AN1240" s="45" t="str">
        <f t="shared" si="15"/>
        <v/>
      </c>
    </row>
    <row r="1241" spans="5:40" x14ac:dyDescent="0.2">
      <c r="E1241" s="1"/>
      <c r="M1241" s="14"/>
      <c r="N1241" s="79"/>
      <c r="O1241" s="81"/>
      <c r="P1241" s="80"/>
      <c r="Q1241" s="80"/>
      <c r="R1241" s="80"/>
      <c r="S1241" s="80"/>
      <c r="T1241" s="80"/>
      <c r="U1241" s="80"/>
      <c r="AN1241" s="45" t="str">
        <f t="shared" si="15"/>
        <v/>
      </c>
    </row>
    <row r="1242" spans="5:40" x14ac:dyDescent="0.2">
      <c r="E1242" s="1"/>
      <c r="M1242" s="14"/>
      <c r="N1242" s="79"/>
      <c r="O1242" s="81"/>
      <c r="P1242" s="80"/>
      <c r="Q1242" s="80"/>
      <c r="R1242" s="80"/>
      <c r="S1242" s="80"/>
      <c r="T1242" s="80"/>
      <c r="U1242" s="80"/>
      <c r="AN1242" s="45" t="str">
        <f t="shared" si="15"/>
        <v/>
      </c>
    </row>
    <row r="1243" spans="5:40" x14ac:dyDescent="0.2">
      <c r="E1243" s="1"/>
      <c r="M1243" s="14"/>
      <c r="N1243" s="79"/>
      <c r="O1243" s="81"/>
      <c r="P1243" s="80"/>
      <c r="Q1243" s="80"/>
      <c r="R1243" s="80"/>
      <c r="S1243" s="80"/>
      <c r="T1243" s="80"/>
      <c r="U1243" s="80"/>
      <c r="AN1243" s="45" t="str">
        <f t="shared" si="15"/>
        <v/>
      </c>
    </row>
    <row r="1244" spans="5:40" x14ac:dyDescent="0.2">
      <c r="E1244" s="1"/>
      <c r="M1244" s="14"/>
      <c r="N1244" s="79"/>
      <c r="O1244" s="81"/>
      <c r="P1244" s="80"/>
      <c r="Q1244" s="80"/>
      <c r="R1244" s="80"/>
      <c r="S1244" s="80"/>
      <c r="T1244" s="80"/>
      <c r="U1244" s="80"/>
      <c r="AN1244" s="45" t="str">
        <f t="shared" si="15"/>
        <v/>
      </c>
    </row>
    <row r="1245" spans="5:40" x14ac:dyDescent="0.2">
      <c r="E1245" s="1"/>
      <c r="M1245" s="14"/>
      <c r="N1245" s="79"/>
      <c r="O1245" s="81"/>
      <c r="P1245" s="80"/>
      <c r="Q1245" s="80"/>
      <c r="R1245" s="80"/>
      <c r="S1245" s="80"/>
      <c r="T1245" s="80"/>
      <c r="U1245" s="80"/>
      <c r="AN1245" s="45" t="str">
        <f t="shared" si="15"/>
        <v/>
      </c>
    </row>
    <row r="1246" spans="5:40" x14ac:dyDescent="0.2">
      <c r="E1246" s="1"/>
      <c r="M1246" s="14"/>
      <c r="N1246" s="79"/>
      <c r="O1246" s="81"/>
      <c r="P1246" s="80"/>
      <c r="Q1246" s="80"/>
      <c r="R1246" s="80"/>
      <c r="S1246" s="80"/>
      <c r="T1246" s="80"/>
      <c r="U1246" s="80"/>
      <c r="AN1246" s="45" t="str">
        <f t="shared" si="15"/>
        <v/>
      </c>
    </row>
    <row r="1247" spans="5:40" x14ac:dyDescent="0.2">
      <c r="E1247" s="1"/>
      <c r="M1247" s="14"/>
      <c r="N1247" s="79"/>
      <c r="O1247" s="81"/>
      <c r="P1247" s="80"/>
      <c r="Q1247" s="80"/>
      <c r="R1247" s="80"/>
      <c r="S1247" s="80"/>
      <c r="T1247" s="80"/>
      <c r="U1247" s="80"/>
      <c r="AN1247" s="45" t="str">
        <f t="shared" si="15"/>
        <v/>
      </c>
    </row>
    <row r="1248" spans="5:40" x14ac:dyDescent="0.2">
      <c r="E1248" s="1"/>
      <c r="M1248" s="14"/>
      <c r="N1248" s="79"/>
      <c r="O1248" s="81"/>
      <c r="P1248" s="80"/>
      <c r="Q1248" s="80"/>
      <c r="R1248" s="80"/>
      <c r="S1248" s="80"/>
      <c r="T1248" s="80"/>
      <c r="U1248" s="80"/>
      <c r="AN1248" s="45" t="str">
        <f t="shared" si="15"/>
        <v/>
      </c>
    </row>
    <row r="1249" spans="5:40" x14ac:dyDescent="0.2">
      <c r="E1249" s="1"/>
      <c r="M1249" s="14"/>
      <c r="N1249" s="79"/>
      <c r="O1249" s="81"/>
      <c r="P1249" s="80"/>
      <c r="Q1249" s="80"/>
      <c r="R1249" s="80"/>
      <c r="S1249" s="80"/>
      <c r="T1249" s="80"/>
      <c r="U1249" s="80"/>
      <c r="AN1249" s="45" t="str">
        <f t="shared" si="15"/>
        <v/>
      </c>
    </row>
    <row r="1250" spans="5:40" x14ac:dyDescent="0.2">
      <c r="E1250" s="1"/>
      <c r="M1250" s="14"/>
      <c r="N1250" s="79"/>
      <c r="O1250" s="81"/>
      <c r="P1250" s="80"/>
      <c r="Q1250" s="80"/>
      <c r="R1250" s="80"/>
      <c r="S1250" s="80"/>
      <c r="T1250" s="80"/>
      <c r="U1250" s="80"/>
      <c r="AN1250" s="45" t="str">
        <f t="shared" si="15"/>
        <v/>
      </c>
    </row>
    <row r="1251" spans="5:40" x14ac:dyDescent="0.2">
      <c r="E1251" s="1"/>
      <c r="M1251" s="14"/>
      <c r="N1251" s="79"/>
      <c r="O1251" s="81"/>
      <c r="P1251" s="80"/>
      <c r="Q1251" s="80"/>
      <c r="R1251" s="80"/>
      <c r="S1251" s="80"/>
      <c r="T1251" s="80"/>
      <c r="U1251" s="80"/>
      <c r="AN1251" s="45" t="str">
        <f t="shared" si="15"/>
        <v/>
      </c>
    </row>
    <row r="1252" spans="5:40" x14ac:dyDescent="0.2">
      <c r="E1252" s="1"/>
      <c r="M1252" s="14"/>
      <c r="N1252" s="79"/>
      <c r="O1252" s="81"/>
      <c r="P1252" s="80"/>
      <c r="Q1252" s="80"/>
      <c r="R1252" s="80"/>
      <c r="S1252" s="80"/>
      <c r="T1252" s="80"/>
      <c r="U1252" s="80"/>
      <c r="AN1252" s="45" t="str">
        <f t="shared" si="15"/>
        <v/>
      </c>
    </row>
    <row r="1253" spans="5:40" x14ac:dyDescent="0.2">
      <c r="E1253" s="1"/>
      <c r="M1253" s="14"/>
      <c r="N1253" s="79"/>
      <c r="O1253" s="81"/>
      <c r="P1253" s="80"/>
      <c r="Q1253" s="80"/>
      <c r="R1253" s="80"/>
      <c r="S1253" s="80"/>
      <c r="T1253" s="80"/>
      <c r="U1253" s="80"/>
      <c r="AN1253" s="45" t="str">
        <f t="shared" si="15"/>
        <v/>
      </c>
    </row>
    <row r="1254" spans="5:40" x14ac:dyDescent="0.2">
      <c r="E1254" s="1"/>
      <c r="M1254" s="14"/>
      <c r="N1254" s="79"/>
      <c r="O1254" s="81"/>
      <c r="P1254" s="80"/>
      <c r="Q1254" s="80"/>
      <c r="R1254" s="80"/>
      <c r="S1254" s="80"/>
      <c r="T1254" s="80"/>
      <c r="U1254" s="80"/>
      <c r="AN1254" s="45" t="str">
        <f t="shared" si="15"/>
        <v/>
      </c>
    </row>
    <row r="1255" spans="5:40" x14ac:dyDescent="0.2">
      <c r="E1255" s="1"/>
      <c r="M1255" s="14"/>
      <c r="N1255" s="79"/>
      <c r="O1255" s="81"/>
      <c r="P1255" s="80"/>
      <c r="Q1255" s="80"/>
      <c r="R1255" s="80"/>
      <c r="S1255" s="80"/>
      <c r="T1255" s="80"/>
      <c r="U1255" s="80"/>
      <c r="AN1255" s="45" t="str">
        <f t="shared" si="15"/>
        <v/>
      </c>
    </row>
    <row r="1256" spans="5:40" x14ac:dyDescent="0.2">
      <c r="E1256" s="1"/>
      <c r="M1256" s="14"/>
      <c r="N1256" s="79"/>
      <c r="O1256" s="81"/>
      <c r="P1256" s="80"/>
      <c r="Q1256" s="80"/>
      <c r="R1256" s="80"/>
      <c r="S1256" s="80"/>
      <c r="T1256" s="80"/>
      <c r="U1256" s="80"/>
      <c r="AN1256" s="45" t="str">
        <f t="shared" si="15"/>
        <v/>
      </c>
    </row>
    <row r="1257" spans="5:40" x14ac:dyDescent="0.2">
      <c r="E1257" s="1"/>
      <c r="M1257" s="14"/>
      <c r="N1257" s="79"/>
      <c r="O1257" s="81"/>
      <c r="P1257" s="80"/>
      <c r="Q1257" s="80"/>
      <c r="R1257" s="80"/>
      <c r="S1257" s="80"/>
      <c r="T1257" s="80"/>
      <c r="U1257" s="80"/>
      <c r="AN1257" s="45" t="str">
        <f t="shared" si="15"/>
        <v/>
      </c>
    </row>
    <row r="1258" spans="5:40" x14ac:dyDescent="0.2">
      <c r="E1258" s="1"/>
      <c r="M1258" s="14"/>
      <c r="N1258" s="79"/>
      <c r="O1258" s="81"/>
      <c r="P1258" s="80"/>
      <c r="Q1258" s="80"/>
      <c r="R1258" s="80"/>
      <c r="S1258" s="80"/>
      <c r="T1258" s="80"/>
      <c r="U1258" s="80"/>
      <c r="AN1258" s="45" t="str">
        <f t="shared" si="15"/>
        <v/>
      </c>
    </row>
    <row r="1259" spans="5:40" x14ac:dyDescent="0.2">
      <c r="E1259" s="1"/>
      <c r="M1259" s="14"/>
      <c r="N1259" s="79"/>
      <c r="O1259" s="81"/>
      <c r="P1259" s="80"/>
      <c r="Q1259" s="80"/>
      <c r="R1259" s="80"/>
      <c r="S1259" s="80"/>
      <c r="T1259" s="80"/>
      <c r="U1259" s="80"/>
      <c r="AN1259" s="45" t="str">
        <f t="shared" si="15"/>
        <v/>
      </c>
    </row>
    <row r="1260" spans="5:40" x14ac:dyDescent="0.2">
      <c r="E1260" s="1"/>
      <c r="M1260" s="14"/>
      <c r="N1260" s="79"/>
      <c r="O1260" s="81"/>
      <c r="P1260" s="80"/>
      <c r="Q1260" s="80"/>
      <c r="R1260" s="80"/>
      <c r="S1260" s="80"/>
      <c r="T1260" s="80"/>
      <c r="U1260" s="80"/>
      <c r="AN1260" s="45" t="str">
        <f t="shared" si="15"/>
        <v/>
      </c>
    </row>
    <row r="1261" spans="5:40" x14ac:dyDescent="0.2">
      <c r="E1261" s="1"/>
      <c r="M1261" s="14"/>
      <c r="N1261" s="79"/>
      <c r="O1261" s="81"/>
      <c r="P1261" s="80"/>
      <c r="Q1261" s="80"/>
      <c r="R1261" s="80"/>
      <c r="S1261" s="80"/>
      <c r="T1261" s="80"/>
      <c r="U1261" s="80"/>
      <c r="AN1261" s="45" t="str">
        <f t="shared" si="15"/>
        <v/>
      </c>
    </row>
    <row r="1262" spans="5:40" x14ac:dyDescent="0.2">
      <c r="E1262" s="1"/>
      <c r="M1262" s="14"/>
      <c r="N1262" s="79"/>
      <c r="O1262" s="81"/>
      <c r="P1262" s="80"/>
      <c r="Q1262" s="80"/>
      <c r="R1262" s="80"/>
      <c r="S1262" s="80"/>
      <c r="T1262" s="80"/>
      <c r="U1262" s="80"/>
      <c r="AN1262" s="45" t="str">
        <f t="shared" si="15"/>
        <v/>
      </c>
    </row>
    <row r="1263" spans="5:40" x14ac:dyDescent="0.2">
      <c r="E1263" s="1"/>
      <c r="M1263" s="14"/>
      <c r="N1263" s="79"/>
      <c r="O1263" s="81"/>
      <c r="P1263" s="80"/>
      <c r="Q1263" s="80"/>
      <c r="R1263" s="80"/>
      <c r="S1263" s="80"/>
      <c r="T1263" s="80"/>
      <c r="U1263" s="80"/>
      <c r="AN1263" s="45" t="str">
        <f t="shared" si="15"/>
        <v/>
      </c>
    </row>
    <row r="1264" spans="5:40" x14ac:dyDescent="0.2">
      <c r="E1264" s="1"/>
      <c r="M1264" s="14"/>
      <c r="N1264" s="79"/>
      <c r="O1264" s="81"/>
      <c r="P1264" s="80"/>
      <c r="Q1264" s="80"/>
      <c r="R1264" s="80"/>
      <c r="S1264" s="80"/>
      <c r="T1264" s="80"/>
      <c r="U1264" s="80"/>
      <c r="AN1264" s="45" t="str">
        <f t="shared" si="15"/>
        <v/>
      </c>
    </row>
    <row r="1265" spans="5:40" x14ac:dyDescent="0.2">
      <c r="E1265" s="1"/>
      <c r="M1265" s="14"/>
      <c r="N1265" s="79"/>
      <c r="O1265" s="81"/>
      <c r="P1265" s="80"/>
      <c r="Q1265" s="80"/>
      <c r="R1265" s="80"/>
      <c r="S1265" s="80"/>
      <c r="T1265" s="80"/>
      <c r="U1265" s="80"/>
      <c r="AN1265" s="45" t="str">
        <f t="shared" si="15"/>
        <v/>
      </c>
    </row>
    <row r="1266" spans="5:40" x14ac:dyDescent="0.2">
      <c r="E1266" s="1"/>
      <c r="M1266" s="14"/>
      <c r="N1266" s="79"/>
      <c r="O1266" s="81"/>
      <c r="P1266" s="80"/>
      <c r="Q1266" s="80"/>
      <c r="R1266" s="80"/>
      <c r="S1266" s="80"/>
      <c r="T1266" s="80"/>
      <c r="U1266" s="80"/>
      <c r="AN1266" s="45" t="str">
        <f t="shared" si="15"/>
        <v/>
      </c>
    </row>
    <row r="1267" spans="5:40" x14ac:dyDescent="0.2">
      <c r="E1267" s="1"/>
      <c r="M1267" s="14"/>
      <c r="N1267" s="79"/>
      <c r="O1267" s="81"/>
      <c r="P1267" s="80"/>
      <c r="Q1267" s="80"/>
      <c r="R1267" s="80"/>
      <c r="S1267" s="80"/>
      <c r="T1267" s="80"/>
      <c r="U1267" s="80"/>
      <c r="AN1267" s="45" t="str">
        <f t="shared" si="15"/>
        <v/>
      </c>
    </row>
    <row r="1268" spans="5:40" x14ac:dyDescent="0.2">
      <c r="E1268" s="1"/>
      <c r="M1268" s="14"/>
      <c r="N1268" s="79"/>
      <c r="O1268" s="81"/>
      <c r="P1268" s="80"/>
      <c r="Q1268" s="80"/>
      <c r="R1268" s="80"/>
      <c r="S1268" s="80"/>
      <c r="T1268" s="80"/>
      <c r="U1268" s="80"/>
      <c r="AN1268" s="45" t="str">
        <f t="shared" si="15"/>
        <v/>
      </c>
    </row>
    <row r="1269" spans="5:40" x14ac:dyDescent="0.2">
      <c r="E1269" s="1"/>
      <c r="M1269" s="14"/>
      <c r="N1269" s="79"/>
      <c r="O1269" s="81"/>
      <c r="P1269" s="80"/>
      <c r="Q1269" s="80"/>
      <c r="R1269" s="80"/>
      <c r="S1269" s="80"/>
      <c r="T1269" s="80"/>
      <c r="U1269" s="80"/>
      <c r="AN1269" s="45" t="str">
        <f t="shared" si="15"/>
        <v/>
      </c>
    </row>
    <row r="1270" spans="5:40" x14ac:dyDescent="0.2">
      <c r="E1270" s="1"/>
      <c r="M1270" s="14"/>
      <c r="N1270" s="79"/>
      <c r="O1270" s="81"/>
      <c r="P1270" s="80"/>
      <c r="Q1270" s="80"/>
      <c r="R1270" s="80"/>
      <c r="S1270" s="80"/>
      <c r="T1270" s="80"/>
      <c r="U1270" s="80"/>
      <c r="AN1270" s="45" t="str">
        <f t="shared" si="15"/>
        <v/>
      </c>
    </row>
    <row r="1271" spans="5:40" x14ac:dyDescent="0.2">
      <c r="E1271" s="1"/>
      <c r="M1271" s="14"/>
      <c r="N1271" s="79"/>
      <c r="O1271" s="81"/>
      <c r="P1271" s="80"/>
      <c r="Q1271" s="80"/>
      <c r="R1271" s="80"/>
      <c r="S1271" s="80"/>
      <c r="T1271" s="80"/>
      <c r="U1271" s="80"/>
      <c r="AN1271" s="45" t="str">
        <f t="shared" si="15"/>
        <v/>
      </c>
    </row>
    <row r="1272" spans="5:40" x14ac:dyDescent="0.2">
      <c r="E1272" s="1"/>
      <c r="M1272" s="14"/>
      <c r="N1272" s="79"/>
      <c r="O1272" s="81"/>
      <c r="P1272" s="80"/>
      <c r="Q1272" s="80"/>
      <c r="R1272" s="80"/>
      <c r="S1272" s="80"/>
      <c r="T1272" s="80"/>
      <c r="U1272" s="80"/>
      <c r="AN1272" s="45" t="str">
        <f t="shared" si="15"/>
        <v/>
      </c>
    </row>
    <row r="1273" spans="5:40" x14ac:dyDescent="0.2">
      <c r="E1273" s="1"/>
      <c r="M1273" s="14"/>
      <c r="N1273" s="79"/>
      <c r="O1273" s="81"/>
      <c r="P1273" s="80"/>
      <c r="Q1273" s="80"/>
      <c r="R1273" s="80"/>
      <c r="S1273" s="80"/>
      <c r="T1273" s="80"/>
      <c r="U1273" s="80"/>
      <c r="AN1273" s="45" t="str">
        <f t="shared" si="15"/>
        <v/>
      </c>
    </row>
    <row r="1274" spans="5:40" x14ac:dyDescent="0.2">
      <c r="E1274" s="1"/>
      <c r="M1274" s="14"/>
      <c r="N1274" s="79"/>
      <c r="O1274" s="81"/>
      <c r="P1274" s="80"/>
      <c r="Q1274" s="80"/>
      <c r="R1274" s="80"/>
      <c r="S1274" s="80"/>
      <c r="T1274" s="80"/>
      <c r="U1274" s="80"/>
      <c r="AN1274" s="45" t="str">
        <f t="shared" si="15"/>
        <v/>
      </c>
    </row>
    <row r="1275" spans="5:40" x14ac:dyDescent="0.2">
      <c r="E1275" s="1"/>
      <c r="M1275" s="14"/>
      <c r="N1275" s="79"/>
      <c r="O1275" s="81"/>
      <c r="P1275" s="80"/>
      <c r="Q1275" s="80"/>
      <c r="R1275" s="80"/>
      <c r="S1275" s="80"/>
      <c r="T1275" s="80"/>
      <c r="U1275" s="80"/>
      <c r="AN1275" s="45" t="str">
        <f t="shared" si="15"/>
        <v/>
      </c>
    </row>
    <row r="1276" spans="5:40" x14ac:dyDescent="0.2">
      <c r="E1276" s="1"/>
      <c r="M1276" s="14"/>
      <c r="N1276" s="79"/>
      <c r="O1276" s="81"/>
      <c r="P1276" s="80"/>
      <c r="Q1276" s="80"/>
      <c r="R1276" s="80"/>
      <c r="S1276" s="80"/>
      <c r="T1276" s="80"/>
      <c r="U1276" s="80"/>
      <c r="AN1276" s="45" t="str">
        <f t="shared" si="15"/>
        <v/>
      </c>
    </row>
    <row r="1277" spans="5:40" x14ac:dyDescent="0.2">
      <c r="E1277" s="1"/>
      <c r="M1277" s="14"/>
      <c r="N1277" s="79"/>
      <c r="O1277" s="81"/>
      <c r="P1277" s="80"/>
      <c r="Q1277" s="80"/>
      <c r="R1277" s="80"/>
      <c r="S1277" s="80"/>
      <c r="T1277" s="80"/>
      <c r="U1277" s="80"/>
      <c r="AN1277" s="45" t="str">
        <f t="shared" ref="AN1277:AN1340" si="16">IF(AE1277&lt;&gt;"",_xlfn.CONCAT(AE1277,AF1277," ","000,",AG1277, " ",AH1277,AI1277," ",AL1277,"-",AM1277),"")</f>
        <v/>
      </c>
    </row>
    <row r="1278" spans="5:40" x14ac:dyDescent="0.2">
      <c r="E1278" s="1"/>
      <c r="M1278" s="14"/>
      <c r="N1278" s="79"/>
      <c r="O1278" s="81"/>
      <c r="P1278" s="80"/>
      <c r="Q1278" s="80"/>
      <c r="R1278" s="80"/>
      <c r="S1278" s="80"/>
      <c r="T1278" s="80"/>
      <c r="U1278" s="80"/>
      <c r="AN1278" s="45" t="str">
        <f t="shared" si="16"/>
        <v/>
      </c>
    </row>
    <row r="1279" spans="5:40" x14ac:dyDescent="0.2">
      <c r="E1279" s="1"/>
      <c r="M1279" s="14"/>
      <c r="N1279" s="79"/>
      <c r="O1279" s="81"/>
      <c r="P1279" s="80"/>
      <c r="Q1279" s="80"/>
      <c r="R1279" s="80"/>
      <c r="S1279" s="80"/>
      <c r="T1279" s="80"/>
      <c r="U1279" s="80"/>
      <c r="AN1279" s="45" t="str">
        <f t="shared" si="16"/>
        <v/>
      </c>
    </row>
    <row r="1280" spans="5:40" x14ac:dyDescent="0.2">
      <c r="E1280" s="1"/>
      <c r="M1280" s="14"/>
      <c r="N1280" s="79"/>
      <c r="O1280" s="81"/>
      <c r="P1280" s="80"/>
      <c r="Q1280" s="80"/>
      <c r="R1280" s="80"/>
      <c r="S1280" s="80"/>
      <c r="T1280" s="80"/>
      <c r="U1280" s="80"/>
      <c r="AN1280" s="45" t="str">
        <f t="shared" si="16"/>
        <v/>
      </c>
    </row>
    <row r="1281" spans="5:40" x14ac:dyDescent="0.2">
      <c r="E1281" s="1"/>
      <c r="M1281" s="14"/>
      <c r="N1281" s="79"/>
      <c r="O1281" s="81"/>
      <c r="P1281" s="80"/>
      <c r="Q1281" s="80"/>
      <c r="R1281" s="80"/>
      <c r="S1281" s="80"/>
      <c r="T1281" s="80"/>
      <c r="U1281" s="80"/>
      <c r="AN1281" s="45" t="str">
        <f t="shared" si="16"/>
        <v/>
      </c>
    </row>
    <row r="1282" spans="5:40" x14ac:dyDescent="0.2">
      <c r="E1282" s="1"/>
      <c r="M1282" s="14"/>
      <c r="N1282" s="79"/>
      <c r="O1282" s="81"/>
      <c r="P1282" s="80"/>
      <c r="Q1282" s="80"/>
      <c r="R1282" s="80"/>
      <c r="S1282" s="80"/>
      <c r="T1282" s="80"/>
      <c r="U1282" s="80"/>
      <c r="AN1282" s="45" t="str">
        <f t="shared" si="16"/>
        <v/>
      </c>
    </row>
    <row r="1283" spans="5:40" x14ac:dyDescent="0.2">
      <c r="E1283" s="1"/>
      <c r="M1283" s="14"/>
      <c r="N1283" s="79"/>
      <c r="O1283" s="81"/>
      <c r="P1283" s="80"/>
      <c r="Q1283" s="80"/>
      <c r="R1283" s="80"/>
      <c r="S1283" s="80"/>
      <c r="T1283" s="80"/>
      <c r="U1283" s="80"/>
      <c r="AN1283" s="45" t="str">
        <f t="shared" si="16"/>
        <v/>
      </c>
    </row>
    <row r="1284" spans="5:40" x14ac:dyDescent="0.2">
      <c r="E1284" s="1"/>
      <c r="M1284" s="14"/>
      <c r="N1284" s="79"/>
      <c r="O1284" s="81"/>
      <c r="P1284" s="80"/>
      <c r="Q1284" s="80"/>
      <c r="R1284" s="80"/>
      <c r="S1284" s="80"/>
      <c r="T1284" s="80"/>
      <c r="U1284" s="80"/>
      <c r="AN1284" s="45" t="str">
        <f t="shared" si="16"/>
        <v/>
      </c>
    </row>
    <row r="1285" spans="5:40" x14ac:dyDescent="0.2">
      <c r="E1285" s="1"/>
      <c r="M1285" s="14"/>
      <c r="N1285" s="79"/>
      <c r="O1285" s="81"/>
      <c r="P1285" s="80"/>
      <c r="Q1285" s="80"/>
      <c r="R1285" s="80"/>
      <c r="S1285" s="80"/>
      <c r="T1285" s="80"/>
      <c r="U1285" s="80"/>
      <c r="AN1285" s="45" t="str">
        <f t="shared" si="16"/>
        <v/>
      </c>
    </row>
    <row r="1286" spans="5:40" x14ac:dyDescent="0.2">
      <c r="E1286" s="1"/>
      <c r="M1286" s="14"/>
      <c r="N1286" s="79"/>
      <c r="O1286" s="81"/>
      <c r="P1286" s="80"/>
      <c r="Q1286" s="80"/>
      <c r="R1286" s="80"/>
      <c r="S1286" s="80"/>
      <c r="T1286" s="80"/>
      <c r="U1286" s="80"/>
      <c r="AN1286" s="45" t="str">
        <f t="shared" si="16"/>
        <v/>
      </c>
    </row>
    <row r="1287" spans="5:40" x14ac:dyDescent="0.2">
      <c r="E1287" s="1"/>
      <c r="M1287" s="14"/>
      <c r="N1287" s="79"/>
      <c r="O1287" s="81"/>
      <c r="P1287" s="80"/>
      <c r="Q1287" s="80"/>
      <c r="R1287" s="80"/>
      <c r="S1287" s="80"/>
      <c r="T1287" s="80"/>
      <c r="U1287" s="80"/>
      <c r="AN1287" s="45" t="str">
        <f t="shared" si="16"/>
        <v/>
      </c>
    </row>
    <row r="1288" spans="5:40" x14ac:dyDescent="0.2">
      <c r="E1288" s="1"/>
      <c r="M1288" s="14"/>
      <c r="N1288" s="79"/>
      <c r="O1288" s="81"/>
      <c r="P1288" s="80"/>
      <c r="Q1288" s="80"/>
      <c r="R1288" s="80"/>
      <c r="S1288" s="80"/>
      <c r="T1288" s="80"/>
      <c r="U1288" s="80"/>
      <c r="AN1288" s="45" t="str">
        <f t="shared" si="16"/>
        <v/>
      </c>
    </row>
    <row r="1289" spans="5:40" x14ac:dyDescent="0.2">
      <c r="E1289" s="1"/>
      <c r="M1289" s="14"/>
      <c r="N1289" s="79"/>
      <c r="O1289" s="81"/>
      <c r="P1289" s="80"/>
      <c r="Q1289" s="80"/>
      <c r="R1289" s="80"/>
      <c r="S1289" s="80"/>
      <c r="T1289" s="80"/>
      <c r="U1289" s="80"/>
      <c r="AN1289" s="45" t="str">
        <f t="shared" si="16"/>
        <v/>
      </c>
    </row>
    <row r="1290" spans="5:40" x14ac:dyDescent="0.2">
      <c r="E1290" s="1"/>
      <c r="M1290" s="14"/>
      <c r="N1290" s="79"/>
      <c r="O1290" s="81"/>
      <c r="P1290" s="80"/>
      <c r="Q1290" s="80"/>
      <c r="R1290" s="80"/>
      <c r="S1290" s="80"/>
      <c r="T1290" s="80"/>
      <c r="U1290" s="80"/>
      <c r="AN1290" s="45" t="str">
        <f t="shared" si="16"/>
        <v/>
      </c>
    </row>
    <row r="1291" spans="5:40" x14ac:dyDescent="0.2">
      <c r="E1291" s="1"/>
      <c r="M1291" s="14"/>
      <c r="N1291" s="79"/>
      <c r="O1291" s="81"/>
      <c r="P1291" s="80"/>
      <c r="Q1291" s="80"/>
      <c r="R1291" s="80"/>
      <c r="S1291" s="80"/>
      <c r="T1291" s="80"/>
      <c r="U1291" s="80"/>
      <c r="AN1291" s="45" t="str">
        <f t="shared" si="16"/>
        <v/>
      </c>
    </row>
    <row r="1292" spans="5:40" x14ac:dyDescent="0.2">
      <c r="E1292" s="1"/>
      <c r="M1292" s="14"/>
      <c r="N1292" s="79"/>
      <c r="O1292" s="81"/>
      <c r="P1292" s="80"/>
      <c r="Q1292" s="80"/>
      <c r="R1292" s="80"/>
      <c r="S1292" s="80"/>
      <c r="T1292" s="80"/>
      <c r="U1292" s="80"/>
      <c r="AN1292" s="45" t="str">
        <f t="shared" si="16"/>
        <v/>
      </c>
    </row>
    <row r="1293" spans="5:40" x14ac:dyDescent="0.2">
      <c r="E1293" s="1"/>
      <c r="M1293" s="14"/>
      <c r="N1293" s="79"/>
      <c r="O1293" s="81"/>
      <c r="P1293" s="80"/>
      <c r="Q1293" s="80"/>
      <c r="R1293" s="80"/>
      <c r="S1293" s="80"/>
      <c r="T1293" s="80"/>
      <c r="U1293" s="80"/>
      <c r="AN1293" s="45" t="str">
        <f t="shared" si="16"/>
        <v/>
      </c>
    </row>
    <row r="1294" spans="5:40" x14ac:dyDescent="0.2">
      <c r="E1294" s="1"/>
      <c r="M1294" s="14"/>
      <c r="N1294" s="79"/>
      <c r="O1294" s="81"/>
      <c r="P1294" s="80"/>
      <c r="Q1294" s="80"/>
      <c r="R1294" s="80"/>
      <c r="S1294" s="80"/>
      <c r="T1294" s="80"/>
      <c r="U1294" s="80"/>
      <c r="AN1294" s="45" t="str">
        <f t="shared" si="16"/>
        <v/>
      </c>
    </row>
    <row r="1295" spans="5:40" x14ac:dyDescent="0.2">
      <c r="E1295" s="1"/>
      <c r="M1295" s="14"/>
      <c r="N1295" s="79"/>
      <c r="O1295" s="81"/>
      <c r="P1295" s="80"/>
      <c r="Q1295" s="80"/>
      <c r="R1295" s="80"/>
      <c r="S1295" s="80"/>
      <c r="T1295" s="80"/>
      <c r="U1295" s="80"/>
      <c r="AN1295" s="45" t="str">
        <f t="shared" si="16"/>
        <v/>
      </c>
    </row>
    <row r="1296" spans="5:40" x14ac:dyDescent="0.2">
      <c r="E1296" s="1"/>
      <c r="M1296" s="14"/>
      <c r="N1296" s="79"/>
      <c r="O1296" s="81"/>
      <c r="P1296" s="80"/>
      <c r="Q1296" s="80"/>
      <c r="R1296" s="80"/>
      <c r="S1296" s="80"/>
      <c r="T1296" s="80"/>
      <c r="U1296" s="80"/>
      <c r="AN1296" s="45" t="str">
        <f t="shared" si="16"/>
        <v/>
      </c>
    </row>
    <row r="1297" spans="5:40" x14ac:dyDescent="0.2">
      <c r="E1297" s="1"/>
      <c r="M1297" s="14"/>
      <c r="N1297" s="79"/>
      <c r="O1297" s="81"/>
      <c r="P1297" s="80"/>
      <c r="Q1297" s="80"/>
      <c r="R1297" s="80"/>
      <c r="S1297" s="80"/>
      <c r="T1297" s="80"/>
      <c r="U1297" s="80"/>
      <c r="AN1297" s="45" t="str">
        <f t="shared" si="16"/>
        <v/>
      </c>
    </row>
    <row r="1298" spans="5:40" x14ac:dyDescent="0.2">
      <c r="E1298" s="1"/>
      <c r="M1298" s="14"/>
      <c r="N1298" s="79"/>
      <c r="O1298" s="81"/>
      <c r="P1298" s="80"/>
      <c r="Q1298" s="80"/>
      <c r="R1298" s="80"/>
      <c r="S1298" s="80"/>
      <c r="T1298" s="80"/>
      <c r="U1298" s="80"/>
      <c r="AN1298" s="45" t="str">
        <f t="shared" si="16"/>
        <v/>
      </c>
    </row>
    <row r="1299" spans="5:40" x14ac:dyDescent="0.2">
      <c r="E1299" s="1"/>
      <c r="M1299" s="14"/>
      <c r="N1299" s="79"/>
      <c r="O1299" s="81"/>
      <c r="P1299" s="80"/>
      <c r="Q1299" s="80"/>
      <c r="R1299" s="80"/>
      <c r="S1299" s="80"/>
      <c r="T1299" s="80"/>
      <c r="U1299" s="80"/>
      <c r="AN1299" s="45" t="str">
        <f t="shared" si="16"/>
        <v/>
      </c>
    </row>
    <row r="1300" spans="5:40" x14ac:dyDescent="0.2">
      <c r="E1300" s="1"/>
      <c r="M1300" s="14"/>
      <c r="N1300" s="79"/>
      <c r="O1300" s="81"/>
      <c r="P1300" s="80"/>
      <c r="Q1300" s="80"/>
      <c r="R1300" s="80"/>
      <c r="S1300" s="80"/>
      <c r="T1300" s="80"/>
      <c r="U1300" s="80"/>
      <c r="AN1300" s="45" t="str">
        <f t="shared" si="16"/>
        <v/>
      </c>
    </row>
    <row r="1301" spans="5:40" x14ac:dyDescent="0.2">
      <c r="E1301" s="1"/>
      <c r="M1301" s="14"/>
      <c r="N1301" s="79"/>
      <c r="O1301" s="81"/>
      <c r="P1301" s="80"/>
      <c r="Q1301" s="80"/>
      <c r="R1301" s="80"/>
      <c r="S1301" s="80"/>
      <c r="T1301" s="80"/>
      <c r="U1301" s="80"/>
      <c r="AN1301" s="45" t="str">
        <f t="shared" si="16"/>
        <v/>
      </c>
    </row>
    <row r="1302" spans="5:40" x14ac:dyDescent="0.2">
      <c r="E1302" s="1"/>
      <c r="M1302" s="14"/>
      <c r="N1302" s="79"/>
      <c r="O1302" s="81"/>
      <c r="P1302" s="80"/>
      <c r="Q1302" s="80"/>
      <c r="R1302" s="80"/>
      <c r="S1302" s="80"/>
      <c r="T1302" s="80"/>
      <c r="U1302" s="80"/>
      <c r="AN1302" s="45" t="str">
        <f t="shared" si="16"/>
        <v/>
      </c>
    </row>
    <row r="1303" spans="5:40" x14ac:dyDescent="0.2">
      <c r="E1303" s="1"/>
      <c r="M1303" s="14"/>
      <c r="N1303" s="79"/>
      <c r="O1303" s="81"/>
      <c r="P1303" s="80"/>
      <c r="Q1303" s="80"/>
      <c r="R1303" s="80"/>
      <c r="S1303" s="80"/>
      <c r="T1303" s="80"/>
      <c r="U1303" s="80"/>
      <c r="AN1303" s="45" t="str">
        <f t="shared" si="16"/>
        <v/>
      </c>
    </row>
    <row r="1304" spans="5:40" x14ac:dyDescent="0.2">
      <c r="E1304" s="1"/>
      <c r="M1304" s="14"/>
      <c r="N1304" s="79"/>
      <c r="O1304" s="81"/>
      <c r="P1304" s="80"/>
      <c r="Q1304" s="80"/>
      <c r="R1304" s="80"/>
      <c r="S1304" s="80"/>
      <c r="T1304" s="80"/>
      <c r="U1304" s="80"/>
      <c r="AN1304" s="45" t="str">
        <f t="shared" si="16"/>
        <v/>
      </c>
    </row>
    <row r="1305" spans="5:40" x14ac:dyDescent="0.2">
      <c r="E1305" s="1"/>
      <c r="M1305" s="14"/>
      <c r="N1305" s="79"/>
      <c r="O1305" s="81"/>
      <c r="P1305" s="80"/>
      <c r="Q1305" s="80"/>
      <c r="R1305" s="80"/>
      <c r="S1305" s="80"/>
      <c r="T1305" s="80"/>
      <c r="U1305" s="80"/>
      <c r="AN1305" s="45" t="str">
        <f t="shared" si="16"/>
        <v/>
      </c>
    </row>
    <row r="1306" spans="5:40" x14ac:dyDescent="0.2">
      <c r="E1306" s="1"/>
      <c r="M1306" s="14"/>
      <c r="N1306" s="79"/>
      <c r="O1306" s="81"/>
      <c r="P1306" s="80"/>
      <c r="Q1306" s="80"/>
      <c r="R1306" s="80"/>
      <c r="S1306" s="80"/>
      <c r="T1306" s="80"/>
      <c r="U1306" s="80"/>
      <c r="AN1306" s="45" t="str">
        <f t="shared" si="16"/>
        <v/>
      </c>
    </row>
    <row r="1307" spans="5:40" x14ac:dyDescent="0.2">
      <c r="E1307" s="1"/>
      <c r="M1307" s="14"/>
      <c r="N1307" s="79"/>
      <c r="O1307" s="81"/>
      <c r="P1307" s="80"/>
      <c r="Q1307" s="80"/>
      <c r="R1307" s="80"/>
      <c r="S1307" s="80"/>
      <c r="T1307" s="80"/>
      <c r="U1307" s="80"/>
      <c r="AN1307" s="45" t="str">
        <f t="shared" si="16"/>
        <v/>
      </c>
    </row>
    <row r="1308" spans="5:40" x14ac:dyDescent="0.2">
      <c r="E1308" s="1"/>
      <c r="M1308" s="14"/>
      <c r="N1308" s="79"/>
      <c r="O1308" s="81"/>
      <c r="P1308" s="80"/>
      <c r="Q1308" s="80"/>
      <c r="R1308" s="80"/>
      <c r="S1308" s="80"/>
      <c r="T1308" s="80"/>
      <c r="U1308" s="80"/>
      <c r="AN1308" s="45" t="str">
        <f t="shared" si="16"/>
        <v/>
      </c>
    </row>
    <row r="1309" spans="5:40" x14ac:dyDescent="0.2">
      <c r="E1309" s="1"/>
      <c r="M1309" s="14"/>
      <c r="N1309" s="79"/>
      <c r="O1309" s="81"/>
      <c r="P1309" s="80"/>
      <c r="Q1309" s="80"/>
      <c r="R1309" s="80"/>
      <c r="S1309" s="80"/>
      <c r="T1309" s="80"/>
      <c r="U1309" s="80"/>
      <c r="AN1309" s="45" t="str">
        <f t="shared" si="16"/>
        <v/>
      </c>
    </row>
    <row r="1310" spans="5:40" x14ac:dyDescent="0.2">
      <c r="E1310" s="1"/>
      <c r="M1310" s="14"/>
      <c r="N1310" s="79"/>
      <c r="O1310" s="81"/>
      <c r="P1310" s="80"/>
      <c r="Q1310" s="80"/>
      <c r="R1310" s="80"/>
      <c r="S1310" s="80"/>
      <c r="T1310" s="80"/>
      <c r="U1310" s="80"/>
      <c r="AN1310" s="45" t="str">
        <f t="shared" si="16"/>
        <v/>
      </c>
    </row>
    <row r="1311" spans="5:40" x14ac:dyDescent="0.2">
      <c r="E1311" s="1"/>
      <c r="M1311" s="14"/>
      <c r="N1311" s="79"/>
      <c r="O1311" s="81"/>
      <c r="P1311" s="80"/>
      <c r="Q1311" s="80"/>
      <c r="R1311" s="80"/>
      <c r="S1311" s="80"/>
      <c r="T1311" s="80"/>
      <c r="U1311" s="80"/>
      <c r="AN1311" s="45" t="str">
        <f t="shared" si="16"/>
        <v/>
      </c>
    </row>
    <row r="1312" spans="5:40" x14ac:dyDescent="0.2">
      <c r="E1312" s="1"/>
      <c r="M1312" s="14"/>
      <c r="N1312" s="79"/>
      <c r="O1312" s="81"/>
      <c r="P1312" s="80"/>
      <c r="Q1312" s="80"/>
      <c r="R1312" s="80"/>
      <c r="S1312" s="80"/>
      <c r="T1312" s="80"/>
      <c r="U1312" s="80"/>
      <c r="AN1312" s="45" t="str">
        <f t="shared" si="16"/>
        <v/>
      </c>
    </row>
    <row r="1313" spans="5:40" x14ac:dyDescent="0.2">
      <c r="E1313" s="1"/>
      <c r="M1313" s="14"/>
      <c r="N1313" s="79"/>
      <c r="O1313" s="81"/>
      <c r="P1313" s="80"/>
      <c r="Q1313" s="80"/>
      <c r="R1313" s="80"/>
      <c r="S1313" s="80"/>
      <c r="T1313" s="80"/>
      <c r="U1313" s="80"/>
      <c r="AN1313" s="45" t="str">
        <f t="shared" si="16"/>
        <v/>
      </c>
    </row>
    <row r="1314" spans="5:40" x14ac:dyDescent="0.2">
      <c r="E1314" s="1"/>
      <c r="M1314" s="14"/>
      <c r="N1314" s="79"/>
      <c r="O1314" s="81"/>
      <c r="P1314" s="80"/>
      <c r="Q1314" s="80"/>
      <c r="R1314" s="80"/>
      <c r="S1314" s="80"/>
      <c r="T1314" s="80"/>
      <c r="U1314" s="80"/>
      <c r="AN1314" s="45" t="str">
        <f t="shared" si="16"/>
        <v/>
      </c>
    </row>
    <row r="1315" spans="5:40" x14ac:dyDescent="0.2">
      <c r="E1315" s="1"/>
      <c r="M1315" s="14"/>
      <c r="N1315" s="79"/>
      <c r="O1315" s="81"/>
      <c r="P1315" s="80"/>
      <c r="Q1315" s="80"/>
      <c r="R1315" s="80"/>
      <c r="S1315" s="80"/>
      <c r="T1315" s="80"/>
      <c r="U1315" s="80"/>
      <c r="AN1315" s="45" t="str">
        <f t="shared" si="16"/>
        <v/>
      </c>
    </row>
    <row r="1316" spans="5:40" x14ac:dyDescent="0.2">
      <c r="E1316" s="1"/>
      <c r="M1316" s="14"/>
      <c r="N1316" s="79"/>
      <c r="O1316" s="81"/>
      <c r="P1316" s="80"/>
      <c r="Q1316" s="80"/>
      <c r="R1316" s="80"/>
      <c r="S1316" s="80"/>
      <c r="T1316" s="80"/>
      <c r="U1316" s="80"/>
      <c r="AN1316" s="45" t="str">
        <f t="shared" si="16"/>
        <v/>
      </c>
    </row>
    <row r="1317" spans="5:40" x14ac:dyDescent="0.2">
      <c r="E1317" s="1"/>
      <c r="M1317" s="14"/>
      <c r="N1317" s="79"/>
      <c r="O1317" s="81"/>
      <c r="P1317" s="80"/>
      <c r="Q1317" s="80"/>
      <c r="R1317" s="80"/>
      <c r="S1317" s="80"/>
      <c r="T1317" s="80"/>
      <c r="U1317" s="80"/>
      <c r="AN1317" s="45" t="str">
        <f t="shared" si="16"/>
        <v/>
      </c>
    </row>
    <row r="1318" spans="5:40" x14ac:dyDescent="0.2">
      <c r="E1318" s="1"/>
      <c r="M1318" s="14"/>
      <c r="N1318" s="79"/>
      <c r="O1318" s="81"/>
      <c r="P1318" s="80"/>
      <c r="Q1318" s="80"/>
      <c r="R1318" s="80"/>
      <c r="S1318" s="80"/>
      <c r="T1318" s="80"/>
      <c r="U1318" s="80"/>
      <c r="AN1318" s="45" t="str">
        <f t="shared" si="16"/>
        <v/>
      </c>
    </row>
    <row r="1319" spans="5:40" x14ac:dyDescent="0.2">
      <c r="E1319" s="1"/>
      <c r="M1319" s="14"/>
      <c r="N1319" s="79"/>
      <c r="O1319" s="81"/>
      <c r="P1319" s="80"/>
      <c r="Q1319" s="80"/>
      <c r="R1319" s="80"/>
      <c r="S1319" s="80"/>
      <c r="T1319" s="80"/>
      <c r="U1319" s="80"/>
      <c r="AN1319" s="45" t="str">
        <f t="shared" si="16"/>
        <v/>
      </c>
    </row>
    <row r="1320" spans="5:40" x14ac:dyDescent="0.2">
      <c r="E1320" s="1"/>
      <c r="M1320" s="14"/>
      <c r="N1320" s="79"/>
      <c r="O1320" s="81"/>
      <c r="P1320" s="80"/>
      <c r="Q1320" s="80"/>
      <c r="R1320" s="80"/>
      <c r="S1320" s="80"/>
      <c r="T1320" s="80"/>
      <c r="U1320" s="80"/>
      <c r="AN1320" s="45" t="str">
        <f t="shared" si="16"/>
        <v/>
      </c>
    </row>
    <row r="1321" spans="5:40" x14ac:dyDescent="0.2">
      <c r="E1321" s="1"/>
      <c r="M1321" s="14"/>
      <c r="N1321" s="79"/>
      <c r="O1321" s="81"/>
      <c r="P1321" s="80"/>
      <c r="Q1321" s="80"/>
      <c r="R1321" s="80"/>
      <c r="S1321" s="80"/>
      <c r="T1321" s="80"/>
      <c r="U1321" s="80"/>
      <c r="AN1321" s="45" t="str">
        <f t="shared" si="16"/>
        <v/>
      </c>
    </row>
    <row r="1322" spans="5:40" x14ac:dyDescent="0.2">
      <c r="E1322" s="1"/>
      <c r="M1322" s="14"/>
      <c r="N1322" s="79"/>
      <c r="O1322" s="81"/>
      <c r="P1322" s="80"/>
      <c r="Q1322" s="80"/>
      <c r="R1322" s="80"/>
      <c r="S1322" s="80"/>
      <c r="T1322" s="80"/>
      <c r="U1322" s="80"/>
      <c r="AN1322" s="45" t="str">
        <f t="shared" si="16"/>
        <v/>
      </c>
    </row>
    <row r="1323" spans="5:40" x14ac:dyDescent="0.2">
      <c r="E1323" s="1"/>
      <c r="M1323" s="14"/>
      <c r="N1323" s="79"/>
      <c r="O1323" s="81"/>
      <c r="P1323" s="80"/>
      <c r="Q1323" s="80"/>
      <c r="R1323" s="80"/>
      <c r="S1323" s="80"/>
      <c r="T1323" s="80"/>
      <c r="U1323" s="80"/>
      <c r="AN1323" s="45" t="str">
        <f t="shared" si="16"/>
        <v/>
      </c>
    </row>
    <row r="1324" spans="5:40" x14ac:dyDescent="0.2">
      <c r="E1324" s="1"/>
      <c r="M1324" s="14"/>
      <c r="N1324" s="79"/>
      <c r="O1324" s="81"/>
      <c r="P1324" s="80"/>
      <c r="Q1324" s="80"/>
      <c r="R1324" s="80"/>
      <c r="S1324" s="80"/>
      <c r="T1324" s="80"/>
      <c r="U1324" s="80"/>
      <c r="AN1324" s="45" t="str">
        <f t="shared" si="16"/>
        <v/>
      </c>
    </row>
    <row r="1325" spans="5:40" x14ac:dyDescent="0.2">
      <c r="E1325" s="1"/>
      <c r="M1325" s="14"/>
      <c r="N1325" s="79"/>
      <c r="O1325" s="81"/>
      <c r="P1325" s="80"/>
      <c r="Q1325" s="80"/>
      <c r="R1325" s="80"/>
      <c r="S1325" s="80"/>
      <c r="T1325" s="80"/>
      <c r="U1325" s="80"/>
      <c r="AN1325" s="45" t="str">
        <f t="shared" si="16"/>
        <v/>
      </c>
    </row>
    <row r="1326" spans="5:40" x14ac:dyDescent="0.2">
      <c r="E1326" s="1"/>
      <c r="M1326" s="14"/>
      <c r="N1326" s="79"/>
      <c r="O1326" s="81"/>
      <c r="P1326" s="80"/>
      <c r="Q1326" s="80"/>
      <c r="R1326" s="80"/>
      <c r="S1326" s="80"/>
      <c r="T1326" s="80"/>
      <c r="U1326" s="80"/>
      <c r="AN1326" s="45" t="str">
        <f t="shared" si="16"/>
        <v/>
      </c>
    </row>
    <row r="1327" spans="5:40" x14ac:dyDescent="0.2">
      <c r="E1327" s="1"/>
      <c r="M1327" s="14"/>
      <c r="N1327" s="79"/>
      <c r="O1327" s="81"/>
      <c r="P1327" s="80"/>
      <c r="Q1327" s="80"/>
      <c r="R1327" s="80"/>
      <c r="S1327" s="80"/>
      <c r="T1327" s="80"/>
      <c r="U1327" s="80"/>
      <c r="AN1327" s="45" t="str">
        <f t="shared" si="16"/>
        <v/>
      </c>
    </row>
    <row r="1328" spans="5:40" x14ac:dyDescent="0.2">
      <c r="E1328" s="1"/>
      <c r="M1328" s="14"/>
      <c r="N1328" s="79"/>
      <c r="O1328" s="81"/>
      <c r="P1328" s="80"/>
      <c r="Q1328" s="80"/>
      <c r="R1328" s="80"/>
      <c r="S1328" s="80"/>
      <c r="T1328" s="80"/>
      <c r="U1328" s="80"/>
      <c r="AN1328" s="45" t="str">
        <f t="shared" si="16"/>
        <v/>
      </c>
    </row>
    <row r="1329" spans="5:40" x14ac:dyDescent="0.2">
      <c r="E1329" s="1"/>
      <c r="M1329" s="14"/>
      <c r="N1329" s="79"/>
      <c r="O1329" s="81"/>
      <c r="P1329" s="80"/>
      <c r="Q1329" s="80"/>
      <c r="R1329" s="80"/>
      <c r="S1329" s="80"/>
      <c r="T1329" s="80"/>
      <c r="U1329" s="80"/>
      <c r="AN1329" s="45" t="str">
        <f t="shared" si="16"/>
        <v/>
      </c>
    </row>
    <row r="1330" spans="5:40" x14ac:dyDescent="0.2">
      <c r="E1330" s="1"/>
      <c r="M1330" s="14"/>
      <c r="N1330" s="79"/>
      <c r="O1330" s="81"/>
      <c r="P1330" s="80"/>
      <c r="Q1330" s="80"/>
      <c r="R1330" s="80"/>
      <c r="S1330" s="80"/>
      <c r="T1330" s="80"/>
      <c r="U1330" s="80"/>
      <c r="AN1330" s="45" t="str">
        <f t="shared" si="16"/>
        <v/>
      </c>
    </row>
    <row r="1331" spans="5:40" x14ac:dyDescent="0.2">
      <c r="E1331" s="1"/>
      <c r="M1331" s="14"/>
      <c r="N1331" s="79"/>
      <c r="O1331" s="81"/>
      <c r="P1331" s="80"/>
      <c r="Q1331" s="80"/>
      <c r="R1331" s="80"/>
      <c r="S1331" s="80"/>
      <c r="T1331" s="80"/>
      <c r="U1331" s="80"/>
      <c r="AN1331" s="45" t="str">
        <f t="shared" si="16"/>
        <v/>
      </c>
    </row>
    <row r="1332" spans="5:40" x14ac:dyDescent="0.2">
      <c r="E1332" s="1"/>
      <c r="M1332" s="14"/>
      <c r="N1332" s="79"/>
      <c r="O1332" s="81"/>
      <c r="P1332" s="80"/>
      <c r="Q1332" s="80"/>
      <c r="R1332" s="80"/>
      <c r="S1332" s="80"/>
      <c r="T1332" s="80"/>
      <c r="U1332" s="80"/>
      <c r="AN1332" s="45" t="str">
        <f t="shared" si="16"/>
        <v/>
      </c>
    </row>
    <row r="1333" spans="5:40" x14ac:dyDescent="0.2">
      <c r="E1333" s="1"/>
      <c r="M1333" s="14"/>
      <c r="N1333" s="79"/>
      <c r="O1333" s="81"/>
      <c r="P1333" s="80"/>
      <c r="Q1333" s="80"/>
      <c r="R1333" s="80"/>
      <c r="S1333" s="80"/>
      <c r="T1333" s="80"/>
      <c r="U1333" s="80"/>
      <c r="AN1333" s="45" t="str">
        <f t="shared" si="16"/>
        <v/>
      </c>
    </row>
    <row r="1334" spans="5:40" x14ac:dyDescent="0.2">
      <c r="E1334" s="1"/>
      <c r="M1334" s="14"/>
      <c r="N1334" s="79"/>
      <c r="O1334" s="81"/>
      <c r="P1334" s="80"/>
      <c r="Q1334" s="80"/>
      <c r="R1334" s="80"/>
      <c r="S1334" s="80"/>
      <c r="T1334" s="80"/>
      <c r="U1334" s="80"/>
      <c r="AN1334" s="45" t="str">
        <f t="shared" si="16"/>
        <v/>
      </c>
    </row>
    <row r="1335" spans="5:40" x14ac:dyDescent="0.2">
      <c r="E1335" s="1"/>
      <c r="M1335" s="14"/>
      <c r="N1335" s="79"/>
      <c r="O1335" s="81"/>
      <c r="P1335" s="80"/>
      <c r="Q1335" s="80"/>
      <c r="R1335" s="80"/>
      <c r="S1335" s="80"/>
      <c r="T1335" s="80"/>
      <c r="U1335" s="80"/>
      <c r="AN1335" s="45" t="str">
        <f t="shared" si="16"/>
        <v/>
      </c>
    </row>
    <row r="1336" spans="5:40" x14ac:dyDescent="0.2">
      <c r="E1336" s="1"/>
      <c r="M1336" s="14"/>
      <c r="N1336" s="79"/>
      <c r="O1336" s="81"/>
      <c r="P1336" s="80"/>
      <c r="Q1336" s="80"/>
      <c r="R1336" s="80"/>
      <c r="S1336" s="80"/>
      <c r="T1336" s="80"/>
      <c r="U1336" s="80"/>
      <c r="AN1336" s="45" t="str">
        <f t="shared" si="16"/>
        <v/>
      </c>
    </row>
    <row r="1337" spans="5:40" x14ac:dyDescent="0.2">
      <c r="E1337" s="1"/>
      <c r="M1337" s="14"/>
      <c r="N1337" s="79"/>
      <c r="O1337" s="81"/>
      <c r="P1337" s="80"/>
      <c r="Q1337" s="80"/>
      <c r="R1337" s="80"/>
      <c r="S1337" s="80"/>
      <c r="T1337" s="80"/>
      <c r="U1337" s="80"/>
      <c r="AN1337" s="45" t="str">
        <f t="shared" si="16"/>
        <v/>
      </c>
    </row>
    <row r="1338" spans="5:40" x14ac:dyDescent="0.2">
      <c r="E1338" s="1"/>
      <c r="M1338" s="14"/>
      <c r="N1338" s="79"/>
      <c r="O1338" s="81"/>
      <c r="P1338" s="80"/>
      <c r="Q1338" s="80"/>
      <c r="R1338" s="80"/>
      <c r="S1338" s="80"/>
      <c r="T1338" s="80"/>
      <c r="U1338" s="80"/>
      <c r="AN1338" s="45" t="str">
        <f t="shared" si="16"/>
        <v/>
      </c>
    </row>
    <row r="1339" spans="5:40" x14ac:dyDescent="0.2">
      <c r="E1339" s="1"/>
      <c r="M1339" s="14"/>
      <c r="N1339" s="79"/>
      <c r="O1339" s="81"/>
      <c r="P1339" s="80"/>
      <c r="Q1339" s="80"/>
      <c r="R1339" s="80"/>
      <c r="S1339" s="80"/>
      <c r="T1339" s="80"/>
      <c r="U1339" s="80"/>
      <c r="AN1339" s="45" t="str">
        <f t="shared" si="16"/>
        <v/>
      </c>
    </row>
    <row r="1340" spans="5:40" x14ac:dyDescent="0.2">
      <c r="E1340" s="1"/>
      <c r="M1340" s="14"/>
      <c r="N1340" s="79"/>
      <c r="O1340" s="81"/>
      <c r="P1340" s="80"/>
      <c r="Q1340" s="80"/>
      <c r="R1340" s="80"/>
      <c r="S1340" s="80"/>
      <c r="T1340" s="80"/>
      <c r="U1340" s="80"/>
      <c r="AN1340" s="45" t="str">
        <f t="shared" si="16"/>
        <v/>
      </c>
    </row>
    <row r="1341" spans="5:40" x14ac:dyDescent="0.2">
      <c r="E1341" s="1"/>
      <c r="M1341" s="14"/>
      <c r="N1341" s="79"/>
      <c r="O1341" s="81"/>
      <c r="P1341" s="80"/>
      <c r="Q1341" s="80"/>
      <c r="R1341" s="80"/>
      <c r="S1341" s="80"/>
      <c r="T1341" s="80"/>
      <c r="U1341" s="80"/>
      <c r="AN1341" s="45" t="str">
        <f t="shared" ref="AN1341:AN1404" si="17">IF(AE1341&lt;&gt;"",_xlfn.CONCAT(AE1341,AF1341," ","000,",AG1341, " ",AH1341,AI1341," ",AL1341,"-",AM1341),"")</f>
        <v/>
      </c>
    </row>
    <row r="1342" spans="5:40" x14ac:dyDescent="0.2">
      <c r="E1342" s="1"/>
      <c r="M1342" s="14"/>
      <c r="N1342" s="79"/>
      <c r="O1342" s="81"/>
      <c r="P1342" s="80"/>
      <c r="Q1342" s="80"/>
      <c r="R1342" s="80"/>
      <c r="S1342" s="80"/>
      <c r="T1342" s="80"/>
      <c r="U1342" s="80"/>
      <c r="AN1342" s="45" t="str">
        <f t="shared" si="17"/>
        <v/>
      </c>
    </row>
    <row r="1343" spans="5:40" x14ac:dyDescent="0.2">
      <c r="E1343" s="1"/>
      <c r="M1343" s="14"/>
      <c r="N1343" s="79"/>
      <c r="O1343" s="81"/>
      <c r="P1343" s="80"/>
      <c r="Q1343" s="80"/>
      <c r="R1343" s="80"/>
      <c r="S1343" s="80"/>
      <c r="T1343" s="80"/>
      <c r="U1343" s="80"/>
      <c r="AN1343" s="45" t="str">
        <f t="shared" si="17"/>
        <v/>
      </c>
    </row>
    <row r="1344" spans="5:40" x14ac:dyDescent="0.2">
      <c r="E1344" s="1"/>
      <c r="M1344" s="14"/>
      <c r="N1344" s="79"/>
      <c r="O1344" s="81"/>
      <c r="P1344" s="80"/>
      <c r="Q1344" s="80"/>
      <c r="R1344" s="80"/>
      <c r="S1344" s="80"/>
      <c r="T1344" s="80"/>
      <c r="U1344" s="80"/>
      <c r="AN1344" s="45" t="str">
        <f t="shared" si="17"/>
        <v/>
      </c>
    </row>
    <row r="1345" spans="5:40" x14ac:dyDescent="0.2">
      <c r="E1345" s="1"/>
      <c r="M1345" s="14"/>
      <c r="N1345" s="79"/>
      <c r="O1345" s="81"/>
      <c r="P1345" s="80"/>
      <c r="Q1345" s="80"/>
      <c r="R1345" s="80"/>
      <c r="S1345" s="80"/>
      <c r="T1345" s="80"/>
      <c r="U1345" s="80"/>
      <c r="AN1345" s="45" t="str">
        <f t="shared" si="17"/>
        <v/>
      </c>
    </row>
    <row r="1346" spans="5:40" x14ac:dyDescent="0.2">
      <c r="E1346" s="1"/>
      <c r="M1346" s="14"/>
      <c r="N1346" s="79"/>
      <c r="O1346" s="81"/>
      <c r="P1346" s="80"/>
      <c r="Q1346" s="80"/>
      <c r="R1346" s="80"/>
      <c r="S1346" s="80"/>
      <c r="T1346" s="80"/>
      <c r="U1346" s="80"/>
      <c r="AN1346" s="45" t="str">
        <f t="shared" si="17"/>
        <v/>
      </c>
    </row>
    <row r="1347" spans="5:40" x14ac:dyDescent="0.2">
      <c r="E1347" s="1"/>
      <c r="M1347" s="14"/>
      <c r="N1347" s="79"/>
      <c r="O1347" s="81"/>
      <c r="P1347" s="80"/>
      <c r="Q1347" s="80"/>
      <c r="R1347" s="80"/>
      <c r="S1347" s="80"/>
      <c r="T1347" s="80"/>
      <c r="U1347" s="80"/>
      <c r="AN1347" s="45" t="str">
        <f t="shared" si="17"/>
        <v/>
      </c>
    </row>
    <row r="1348" spans="5:40" x14ac:dyDescent="0.2">
      <c r="E1348" s="1"/>
      <c r="M1348" s="14"/>
      <c r="N1348" s="79"/>
      <c r="O1348" s="81"/>
      <c r="P1348" s="80"/>
      <c r="Q1348" s="80"/>
      <c r="R1348" s="80"/>
      <c r="S1348" s="80"/>
      <c r="T1348" s="80"/>
      <c r="U1348" s="80"/>
      <c r="AN1348" s="45" t="str">
        <f t="shared" si="17"/>
        <v/>
      </c>
    </row>
    <row r="1349" spans="5:40" x14ac:dyDescent="0.2">
      <c r="E1349" s="1"/>
      <c r="M1349" s="14"/>
      <c r="N1349" s="79"/>
      <c r="O1349" s="81"/>
      <c r="P1349" s="80"/>
      <c r="Q1349" s="80"/>
      <c r="R1349" s="80"/>
      <c r="S1349" s="80"/>
      <c r="T1349" s="80"/>
      <c r="U1349" s="80"/>
      <c r="AN1349" s="45" t="str">
        <f t="shared" si="17"/>
        <v/>
      </c>
    </row>
    <row r="1350" spans="5:40" x14ac:dyDescent="0.2">
      <c r="E1350" s="1"/>
      <c r="M1350" s="14"/>
      <c r="N1350" s="79"/>
      <c r="O1350" s="81"/>
      <c r="P1350" s="80"/>
      <c r="Q1350" s="80"/>
      <c r="R1350" s="80"/>
      <c r="S1350" s="80"/>
      <c r="T1350" s="80"/>
      <c r="U1350" s="80"/>
      <c r="AN1350" s="45" t="str">
        <f t="shared" si="17"/>
        <v/>
      </c>
    </row>
    <row r="1351" spans="5:40" x14ac:dyDescent="0.2">
      <c r="E1351" s="1"/>
      <c r="M1351" s="14"/>
      <c r="N1351" s="79"/>
      <c r="O1351" s="81"/>
      <c r="P1351" s="80"/>
      <c r="Q1351" s="80"/>
      <c r="R1351" s="80"/>
      <c r="S1351" s="80"/>
      <c r="T1351" s="80"/>
      <c r="U1351" s="80"/>
      <c r="AN1351" s="45" t="str">
        <f t="shared" si="17"/>
        <v/>
      </c>
    </row>
    <row r="1352" spans="5:40" x14ac:dyDescent="0.2">
      <c r="E1352" s="1"/>
      <c r="M1352" s="14"/>
      <c r="N1352" s="79"/>
      <c r="O1352" s="81"/>
      <c r="P1352" s="80"/>
      <c r="Q1352" s="80"/>
      <c r="R1352" s="80"/>
      <c r="S1352" s="80"/>
      <c r="T1352" s="80"/>
      <c r="U1352" s="80"/>
      <c r="AN1352" s="45" t="str">
        <f t="shared" si="17"/>
        <v/>
      </c>
    </row>
    <row r="1353" spans="5:40" x14ac:dyDescent="0.2">
      <c r="E1353" s="1"/>
      <c r="M1353" s="14"/>
      <c r="N1353" s="79"/>
      <c r="O1353" s="81"/>
      <c r="P1353" s="80"/>
      <c r="Q1353" s="80"/>
      <c r="R1353" s="80"/>
      <c r="S1353" s="80"/>
      <c r="T1353" s="80"/>
      <c r="U1353" s="80"/>
      <c r="AN1353" s="45" t="str">
        <f t="shared" si="17"/>
        <v/>
      </c>
    </row>
    <row r="1354" spans="5:40" x14ac:dyDescent="0.2">
      <c r="E1354" s="1"/>
      <c r="M1354" s="14"/>
      <c r="N1354" s="79"/>
      <c r="O1354" s="81"/>
      <c r="P1354" s="80"/>
      <c r="Q1354" s="80"/>
      <c r="R1354" s="80"/>
      <c r="S1354" s="80"/>
      <c r="T1354" s="80"/>
      <c r="U1354" s="80"/>
      <c r="AN1354" s="45" t="str">
        <f t="shared" si="17"/>
        <v/>
      </c>
    </row>
    <row r="1355" spans="5:40" x14ac:dyDescent="0.2">
      <c r="E1355" s="1"/>
      <c r="M1355" s="14"/>
      <c r="N1355" s="79"/>
      <c r="O1355" s="81"/>
      <c r="P1355" s="80"/>
      <c r="Q1355" s="80"/>
      <c r="R1355" s="80"/>
      <c r="S1355" s="80"/>
      <c r="T1355" s="80"/>
      <c r="U1355" s="80"/>
      <c r="AN1355" s="45" t="str">
        <f t="shared" si="17"/>
        <v/>
      </c>
    </row>
    <row r="1356" spans="5:40" x14ac:dyDescent="0.2">
      <c r="E1356" s="1"/>
      <c r="M1356" s="14"/>
      <c r="N1356" s="79"/>
      <c r="O1356" s="81"/>
      <c r="P1356" s="80"/>
      <c r="Q1356" s="80"/>
      <c r="R1356" s="80"/>
      <c r="S1356" s="80"/>
      <c r="T1356" s="80"/>
      <c r="U1356" s="80"/>
      <c r="AN1356" s="45" t="str">
        <f t="shared" si="17"/>
        <v/>
      </c>
    </row>
    <row r="1357" spans="5:40" x14ac:dyDescent="0.2">
      <c r="E1357" s="1"/>
      <c r="M1357" s="14"/>
      <c r="N1357" s="79"/>
      <c r="O1357" s="81"/>
      <c r="P1357" s="80"/>
      <c r="Q1357" s="80"/>
      <c r="R1357" s="80"/>
      <c r="S1357" s="80"/>
      <c r="T1357" s="80"/>
      <c r="U1357" s="80"/>
      <c r="AN1357" s="45" t="str">
        <f t="shared" si="17"/>
        <v/>
      </c>
    </row>
    <row r="1358" spans="5:40" x14ac:dyDescent="0.2">
      <c r="E1358" s="1"/>
      <c r="M1358" s="14"/>
      <c r="N1358" s="79"/>
      <c r="O1358" s="81"/>
      <c r="P1358" s="80"/>
      <c r="Q1358" s="80"/>
      <c r="R1358" s="80"/>
      <c r="S1358" s="80"/>
      <c r="T1358" s="80"/>
      <c r="U1358" s="80"/>
      <c r="AN1358" s="45" t="str">
        <f t="shared" si="17"/>
        <v/>
      </c>
    </row>
    <row r="1359" spans="5:40" x14ac:dyDescent="0.2">
      <c r="E1359" s="1"/>
      <c r="M1359" s="14"/>
      <c r="N1359" s="79"/>
      <c r="O1359" s="81"/>
      <c r="P1359" s="80"/>
      <c r="Q1359" s="80"/>
      <c r="R1359" s="80"/>
      <c r="S1359" s="80"/>
      <c r="T1359" s="80"/>
      <c r="U1359" s="80"/>
      <c r="AN1359" s="45" t="str">
        <f t="shared" si="17"/>
        <v/>
      </c>
    </row>
    <row r="1360" spans="5:40" x14ac:dyDescent="0.2">
      <c r="E1360" s="1"/>
      <c r="M1360" s="14"/>
      <c r="N1360" s="79"/>
      <c r="O1360" s="81"/>
      <c r="P1360" s="80"/>
      <c r="Q1360" s="80"/>
      <c r="R1360" s="80"/>
      <c r="S1360" s="80"/>
      <c r="T1360" s="80"/>
      <c r="U1360" s="80"/>
      <c r="AN1360" s="45" t="str">
        <f t="shared" si="17"/>
        <v/>
      </c>
    </row>
    <row r="1361" spans="5:40" x14ac:dyDescent="0.2">
      <c r="E1361" s="1"/>
      <c r="M1361" s="14"/>
      <c r="N1361" s="79"/>
      <c r="O1361" s="81"/>
      <c r="P1361" s="80"/>
      <c r="Q1361" s="80"/>
      <c r="R1361" s="80"/>
      <c r="S1361" s="80"/>
      <c r="T1361" s="80"/>
      <c r="U1361" s="80"/>
      <c r="AN1361" s="45" t="str">
        <f t="shared" si="17"/>
        <v/>
      </c>
    </row>
    <row r="1362" spans="5:40" x14ac:dyDescent="0.2">
      <c r="E1362" s="1"/>
      <c r="M1362" s="14"/>
      <c r="N1362" s="79"/>
      <c r="O1362" s="81"/>
      <c r="P1362" s="80"/>
      <c r="Q1362" s="80"/>
      <c r="R1362" s="80"/>
      <c r="S1362" s="80"/>
      <c r="T1362" s="80"/>
      <c r="U1362" s="80"/>
      <c r="AN1362" s="45" t="str">
        <f t="shared" si="17"/>
        <v/>
      </c>
    </row>
    <row r="1363" spans="5:40" x14ac:dyDescent="0.2">
      <c r="E1363" s="1"/>
      <c r="M1363" s="14"/>
      <c r="N1363" s="79"/>
      <c r="O1363" s="81"/>
      <c r="P1363" s="80"/>
      <c r="Q1363" s="80"/>
      <c r="R1363" s="80"/>
      <c r="S1363" s="80"/>
      <c r="T1363" s="80"/>
      <c r="U1363" s="80"/>
      <c r="AN1363" s="45" t="str">
        <f t="shared" si="17"/>
        <v/>
      </c>
    </row>
    <row r="1364" spans="5:40" x14ac:dyDescent="0.2">
      <c r="E1364" s="1"/>
      <c r="M1364" s="14"/>
      <c r="N1364" s="79"/>
      <c r="O1364" s="81"/>
      <c r="P1364" s="80"/>
      <c r="Q1364" s="80"/>
      <c r="R1364" s="80"/>
      <c r="S1364" s="80"/>
      <c r="T1364" s="80"/>
      <c r="U1364" s="80"/>
      <c r="AN1364" s="45" t="str">
        <f t="shared" si="17"/>
        <v/>
      </c>
    </row>
    <row r="1365" spans="5:40" x14ac:dyDescent="0.2">
      <c r="E1365" s="1"/>
      <c r="M1365" s="14"/>
      <c r="N1365" s="79"/>
      <c r="O1365" s="81"/>
      <c r="P1365" s="80"/>
      <c r="Q1365" s="80"/>
      <c r="R1365" s="80"/>
      <c r="S1365" s="80"/>
      <c r="T1365" s="80"/>
      <c r="U1365" s="80"/>
      <c r="AN1365" s="45" t="str">
        <f t="shared" si="17"/>
        <v/>
      </c>
    </row>
    <row r="1366" spans="5:40" x14ac:dyDescent="0.2">
      <c r="E1366" s="1"/>
      <c r="M1366" s="14"/>
      <c r="N1366" s="79"/>
      <c r="O1366" s="81"/>
      <c r="P1366" s="80"/>
      <c r="Q1366" s="80"/>
      <c r="R1366" s="80"/>
      <c r="S1366" s="80"/>
      <c r="T1366" s="80"/>
      <c r="U1366" s="80"/>
      <c r="AN1366" s="45" t="str">
        <f t="shared" si="17"/>
        <v/>
      </c>
    </row>
    <row r="1367" spans="5:40" x14ac:dyDescent="0.2">
      <c r="E1367" s="1"/>
      <c r="M1367" s="14"/>
      <c r="N1367" s="79"/>
      <c r="O1367" s="81"/>
      <c r="P1367" s="80"/>
      <c r="Q1367" s="80"/>
      <c r="R1367" s="80"/>
      <c r="S1367" s="80"/>
      <c r="T1367" s="80"/>
      <c r="U1367" s="80"/>
      <c r="AN1367" s="45" t="str">
        <f t="shared" si="17"/>
        <v/>
      </c>
    </row>
    <row r="1368" spans="5:40" x14ac:dyDescent="0.2">
      <c r="E1368" s="1"/>
      <c r="M1368" s="14"/>
      <c r="N1368" s="79"/>
      <c r="O1368" s="81"/>
      <c r="P1368" s="80"/>
      <c r="Q1368" s="80"/>
      <c r="R1368" s="80"/>
      <c r="S1368" s="80"/>
      <c r="T1368" s="80"/>
      <c r="U1368" s="80"/>
      <c r="AN1368" s="45" t="str">
        <f t="shared" si="17"/>
        <v/>
      </c>
    </row>
    <row r="1369" spans="5:40" x14ac:dyDescent="0.2">
      <c r="E1369" s="1"/>
      <c r="M1369" s="14"/>
      <c r="N1369" s="79"/>
      <c r="O1369" s="81"/>
      <c r="P1369" s="80"/>
      <c r="Q1369" s="80"/>
      <c r="R1369" s="80"/>
      <c r="S1369" s="80"/>
      <c r="T1369" s="80"/>
      <c r="U1369" s="80"/>
      <c r="AN1369" s="45" t="str">
        <f t="shared" si="17"/>
        <v/>
      </c>
    </row>
    <row r="1370" spans="5:40" x14ac:dyDescent="0.2">
      <c r="E1370" s="1"/>
      <c r="M1370" s="14"/>
      <c r="N1370" s="79"/>
      <c r="O1370" s="81"/>
      <c r="P1370" s="80"/>
      <c r="Q1370" s="80"/>
      <c r="R1370" s="80"/>
      <c r="S1370" s="80"/>
      <c r="T1370" s="80"/>
      <c r="U1370" s="80"/>
      <c r="AN1370" s="45" t="str">
        <f t="shared" si="17"/>
        <v/>
      </c>
    </row>
    <row r="1371" spans="5:40" x14ac:dyDescent="0.2">
      <c r="E1371" s="1"/>
      <c r="M1371" s="14"/>
      <c r="N1371" s="79"/>
      <c r="O1371" s="81"/>
      <c r="P1371" s="80"/>
      <c r="Q1371" s="80"/>
      <c r="R1371" s="80"/>
      <c r="S1371" s="80"/>
      <c r="T1371" s="80"/>
      <c r="U1371" s="80"/>
      <c r="AN1371" s="45" t="str">
        <f t="shared" si="17"/>
        <v/>
      </c>
    </row>
    <row r="1372" spans="5:40" x14ac:dyDescent="0.2">
      <c r="E1372" s="1"/>
      <c r="M1372" s="14"/>
      <c r="N1372" s="79"/>
      <c r="O1372" s="81"/>
      <c r="P1372" s="80"/>
      <c r="Q1372" s="80"/>
      <c r="R1372" s="80"/>
      <c r="S1372" s="80"/>
      <c r="T1372" s="80"/>
      <c r="U1372" s="80"/>
      <c r="AN1372" s="45" t="str">
        <f t="shared" si="17"/>
        <v/>
      </c>
    </row>
    <row r="1373" spans="5:40" x14ac:dyDescent="0.2">
      <c r="E1373" s="1"/>
      <c r="M1373" s="14"/>
      <c r="N1373" s="79"/>
      <c r="O1373" s="81"/>
      <c r="P1373" s="80"/>
      <c r="Q1373" s="80"/>
      <c r="R1373" s="80"/>
      <c r="S1373" s="80"/>
      <c r="T1373" s="80"/>
      <c r="U1373" s="80"/>
      <c r="AN1373" s="45" t="str">
        <f t="shared" si="17"/>
        <v/>
      </c>
    </row>
    <row r="1374" spans="5:40" x14ac:dyDescent="0.2">
      <c r="E1374" s="1"/>
      <c r="M1374" s="14"/>
      <c r="N1374" s="79"/>
      <c r="O1374" s="81"/>
      <c r="P1374" s="80"/>
      <c r="Q1374" s="80"/>
      <c r="R1374" s="80"/>
      <c r="S1374" s="80"/>
      <c r="T1374" s="80"/>
      <c r="U1374" s="80"/>
      <c r="AN1374" s="45" t="str">
        <f t="shared" si="17"/>
        <v/>
      </c>
    </row>
    <row r="1375" spans="5:40" x14ac:dyDescent="0.2">
      <c r="E1375" s="1"/>
      <c r="M1375" s="14"/>
      <c r="N1375" s="79"/>
      <c r="O1375" s="81"/>
      <c r="P1375" s="80"/>
      <c r="Q1375" s="80"/>
      <c r="R1375" s="80"/>
      <c r="S1375" s="80"/>
      <c r="T1375" s="80"/>
      <c r="U1375" s="80"/>
      <c r="AN1375" s="45" t="str">
        <f t="shared" si="17"/>
        <v/>
      </c>
    </row>
    <row r="1376" spans="5:40" x14ac:dyDescent="0.2">
      <c r="E1376" s="1"/>
      <c r="M1376" s="14"/>
      <c r="N1376" s="79"/>
      <c r="O1376" s="81"/>
      <c r="P1376" s="80"/>
      <c r="Q1376" s="80"/>
      <c r="R1376" s="80"/>
      <c r="S1376" s="80"/>
      <c r="T1376" s="80"/>
      <c r="U1376" s="80"/>
      <c r="AN1376" s="45" t="str">
        <f t="shared" si="17"/>
        <v/>
      </c>
    </row>
    <row r="1377" spans="5:40" x14ac:dyDescent="0.2">
      <c r="E1377" s="1"/>
      <c r="M1377" s="14"/>
      <c r="N1377" s="79"/>
      <c r="O1377" s="81"/>
      <c r="P1377" s="80"/>
      <c r="Q1377" s="80"/>
      <c r="R1377" s="80"/>
      <c r="S1377" s="80"/>
      <c r="T1377" s="80"/>
      <c r="U1377" s="80"/>
      <c r="AN1377" s="45" t="str">
        <f t="shared" si="17"/>
        <v/>
      </c>
    </row>
    <row r="1378" spans="5:40" x14ac:dyDescent="0.2">
      <c r="E1378" s="1"/>
      <c r="M1378" s="14"/>
      <c r="N1378" s="79"/>
      <c r="O1378" s="81"/>
      <c r="P1378" s="80"/>
      <c r="Q1378" s="80"/>
      <c r="R1378" s="80"/>
      <c r="S1378" s="80"/>
      <c r="T1378" s="80"/>
      <c r="U1378" s="80"/>
      <c r="AN1378" s="45" t="str">
        <f t="shared" si="17"/>
        <v/>
      </c>
    </row>
    <row r="1379" spans="5:40" x14ac:dyDescent="0.2">
      <c r="E1379" s="1"/>
      <c r="M1379" s="14"/>
      <c r="N1379" s="79"/>
      <c r="O1379" s="81"/>
      <c r="P1379" s="80"/>
      <c r="Q1379" s="80"/>
      <c r="R1379" s="80"/>
      <c r="S1379" s="80"/>
      <c r="T1379" s="80"/>
      <c r="U1379" s="80"/>
      <c r="AN1379" s="45" t="str">
        <f t="shared" si="17"/>
        <v/>
      </c>
    </row>
    <row r="1380" spans="5:40" x14ac:dyDescent="0.2">
      <c r="E1380" s="1"/>
      <c r="M1380" s="14"/>
      <c r="N1380" s="79"/>
      <c r="O1380" s="81"/>
      <c r="P1380" s="80"/>
      <c r="Q1380" s="80"/>
      <c r="R1380" s="80"/>
      <c r="S1380" s="80"/>
      <c r="T1380" s="80"/>
      <c r="U1380" s="80"/>
      <c r="AN1380" s="45" t="str">
        <f t="shared" si="17"/>
        <v/>
      </c>
    </row>
    <row r="1381" spans="5:40" x14ac:dyDescent="0.2">
      <c r="E1381" s="1"/>
      <c r="M1381" s="14"/>
      <c r="N1381" s="79"/>
      <c r="O1381" s="81"/>
      <c r="P1381" s="80"/>
      <c r="Q1381" s="80"/>
      <c r="R1381" s="80"/>
      <c r="S1381" s="80"/>
      <c r="T1381" s="80"/>
      <c r="U1381" s="80"/>
      <c r="AN1381" s="45" t="str">
        <f t="shared" si="17"/>
        <v/>
      </c>
    </row>
    <row r="1382" spans="5:40" x14ac:dyDescent="0.2">
      <c r="E1382" s="1"/>
      <c r="M1382" s="14"/>
      <c r="N1382" s="79"/>
      <c r="O1382" s="81"/>
      <c r="P1382" s="80"/>
      <c r="Q1382" s="80"/>
      <c r="R1382" s="80"/>
      <c r="S1382" s="80"/>
      <c r="T1382" s="80"/>
      <c r="U1382" s="80"/>
      <c r="AN1382" s="45" t="str">
        <f t="shared" si="17"/>
        <v/>
      </c>
    </row>
    <row r="1383" spans="5:40" x14ac:dyDescent="0.2">
      <c r="E1383" s="1"/>
      <c r="M1383" s="14"/>
      <c r="N1383" s="79"/>
      <c r="O1383" s="81"/>
      <c r="P1383" s="80"/>
      <c r="Q1383" s="80"/>
      <c r="R1383" s="80"/>
      <c r="S1383" s="80"/>
      <c r="T1383" s="80"/>
      <c r="U1383" s="80"/>
      <c r="AN1383" s="45" t="str">
        <f t="shared" si="17"/>
        <v/>
      </c>
    </row>
    <row r="1384" spans="5:40" x14ac:dyDescent="0.2">
      <c r="E1384" s="1"/>
      <c r="M1384" s="14"/>
      <c r="N1384" s="79"/>
      <c r="O1384" s="81"/>
      <c r="P1384" s="80"/>
      <c r="Q1384" s="80"/>
      <c r="R1384" s="80"/>
      <c r="S1384" s="80"/>
      <c r="T1384" s="80"/>
      <c r="U1384" s="80"/>
      <c r="AN1384" s="45" t="str">
        <f t="shared" si="17"/>
        <v/>
      </c>
    </row>
    <row r="1385" spans="5:40" x14ac:dyDescent="0.2">
      <c r="E1385" s="1"/>
      <c r="M1385" s="14"/>
      <c r="N1385" s="79"/>
      <c r="O1385" s="81"/>
      <c r="P1385" s="80"/>
      <c r="Q1385" s="80"/>
      <c r="R1385" s="80"/>
      <c r="S1385" s="80"/>
      <c r="T1385" s="80"/>
      <c r="U1385" s="80"/>
      <c r="AN1385" s="45" t="str">
        <f t="shared" si="17"/>
        <v/>
      </c>
    </row>
    <row r="1386" spans="5:40" x14ac:dyDescent="0.2">
      <c r="E1386" s="1"/>
      <c r="M1386" s="14"/>
      <c r="N1386" s="79"/>
      <c r="O1386" s="81"/>
      <c r="P1386" s="80"/>
      <c r="Q1386" s="80"/>
      <c r="R1386" s="80"/>
      <c r="S1386" s="80"/>
      <c r="T1386" s="80"/>
      <c r="U1386" s="80"/>
      <c r="AN1386" s="45" t="str">
        <f t="shared" si="17"/>
        <v/>
      </c>
    </row>
    <row r="1387" spans="5:40" x14ac:dyDescent="0.2">
      <c r="E1387" s="1"/>
      <c r="M1387" s="14"/>
      <c r="N1387" s="79"/>
      <c r="O1387" s="81"/>
      <c r="P1387" s="80"/>
      <c r="Q1387" s="80"/>
      <c r="R1387" s="80"/>
      <c r="S1387" s="80"/>
      <c r="T1387" s="80"/>
      <c r="U1387" s="80"/>
      <c r="AN1387" s="45" t="str">
        <f t="shared" si="17"/>
        <v/>
      </c>
    </row>
    <row r="1388" spans="5:40" x14ac:dyDescent="0.2">
      <c r="E1388" s="1"/>
      <c r="M1388" s="14"/>
      <c r="N1388" s="79"/>
      <c r="O1388" s="81"/>
      <c r="P1388" s="80"/>
      <c r="Q1388" s="80"/>
      <c r="R1388" s="80"/>
      <c r="S1388" s="80"/>
      <c r="T1388" s="80"/>
      <c r="U1388" s="80"/>
      <c r="AN1388" s="45" t="str">
        <f t="shared" si="17"/>
        <v/>
      </c>
    </row>
    <row r="1389" spans="5:40" x14ac:dyDescent="0.2">
      <c r="E1389" s="1"/>
      <c r="M1389" s="14"/>
      <c r="N1389" s="79"/>
      <c r="O1389" s="81"/>
      <c r="P1389" s="80"/>
      <c r="Q1389" s="80"/>
      <c r="R1389" s="80"/>
      <c r="S1389" s="80"/>
      <c r="T1389" s="80"/>
      <c r="U1389" s="80"/>
      <c r="AN1389" s="45" t="str">
        <f t="shared" si="17"/>
        <v/>
      </c>
    </row>
    <row r="1390" spans="5:40" x14ac:dyDescent="0.2">
      <c r="E1390" s="1"/>
      <c r="M1390" s="14"/>
      <c r="N1390" s="79"/>
      <c r="O1390" s="81"/>
      <c r="P1390" s="80"/>
      <c r="Q1390" s="80"/>
      <c r="R1390" s="80"/>
      <c r="S1390" s="80"/>
      <c r="T1390" s="80"/>
      <c r="U1390" s="80"/>
      <c r="AN1390" s="45" t="str">
        <f t="shared" si="17"/>
        <v/>
      </c>
    </row>
    <row r="1391" spans="5:40" x14ac:dyDescent="0.2">
      <c r="E1391" s="1"/>
      <c r="M1391" s="14"/>
      <c r="N1391" s="79"/>
      <c r="O1391" s="81"/>
      <c r="P1391" s="80"/>
      <c r="Q1391" s="80"/>
      <c r="R1391" s="80"/>
      <c r="S1391" s="80"/>
      <c r="T1391" s="80"/>
      <c r="U1391" s="80"/>
      <c r="AN1391" s="45" t="str">
        <f t="shared" si="17"/>
        <v/>
      </c>
    </row>
    <row r="1392" spans="5:40" x14ac:dyDescent="0.2">
      <c r="E1392" s="1"/>
      <c r="M1392" s="14"/>
      <c r="N1392" s="79"/>
      <c r="O1392" s="81"/>
      <c r="P1392" s="80"/>
      <c r="Q1392" s="80"/>
      <c r="R1392" s="80"/>
      <c r="S1392" s="80"/>
      <c r="T1392" s="80"/>
      <c r="U1392" s="80"/>
      <c r="AN1392" s="45" t="str">
        <f t="shared" si="17"/>
        <v/>
      </c>
    </row>
    <row r="1393" spans="5:40" x14ac:dyDescent="0.2">
      <c r="E1393" s="1"/>
      <c r="M1393" s="14"/>
      <c r="N1393" s="79"/>
      <c r="O1393" s="81"/>
      <c r="P1393" s="80"/>
      <c r="Q1393" s="80"/>
      <c r="R1393" s="80"/>
      <c r="S1393" s="80"/>
      <c r="T1393" s="80"/>
      <c r="U1393" s="80"/>
      <c r="AN1393" s="45" t="str">
        <f t="shared" si="17"/>
        <v/>
      </c>
    </row>
    <row r="1394" spans="5:40" x14ac:dyDescent="0.2">
      <c r="E1394" s="1"/>
      <c r="M1394" s="14"/>
      <c r="N1394" s="79"/>
      <c r="O1394" s="81"/>
      <c r="P1394" s="80"/>
      <c r="Q1394" s="80"/>
      <c r="R1394" s="80"/>
      <c r="S1394" s="80"/>
      <c r="T1394" s="80"/>
      <c r="U1394" s="80"/>
      <c r="AN1394" s="45" t="str">
        <f t="shared" si="17"/>
        <v/>
      </c>
    </row>
    <row r="1395" spans="5:40" x14ac:dyDescent="0.2">
      <c r="E1395" s="1"/>
      <c r="M1395" s="14"/>
      <c r="N1395" s="79"/>
      <c r="O1395" s="81"/>
      <c r="P1395" s="80"/>
      <c r="Q1395" s="80"/>
      <c r="R1395" s="80"/>
      <c r="S1395" s="80"/>
      <c r="T1395" s="80"/>
      <c r="U1395" s="80"/>
      <c r="AN1395" s="45" t="str">
        <f t="shared" si="17"/>
        <v/>
      </c>
    </row>
    <row r="1396" spans="5:40" x14ac:dyDescent="0.2">
      <c r="E1396" s="1"/>
      <c r="M1396" s="14"/>
      <c r="N1396" s="79"/>
      <c r="O1396" s="81"/>
      <c r="P1396" s="80"/>
      <c r="Q1396" s="80"/>
      <c r="R1396" s="80"/>
      <c r="S1396" s="80"/>
      <c r="T1396" s="80"/>
      <c r="U1396" s="80"/>
      <c r="AN1396" s="45" t="str">
        <f t="shared" si="17"/>
        <v/>
      </c>
    </row>
    <row r="1397" spans="5:40" x14ac:dyDescent="0.2">
      <c r="E1397" s="1"/>
      <c r="M1397" s="14"/>
      <c r="N1397" s="79"/>
      <c r="O1397" s="81"/>
      <c r="P1397" s="80"/>
      <c r="Q1397" s="80"/>
      <c r="R1397" s="80"/>
      <c r="S1397" s="80"/>
      <c r="T1397" s="80"/>
      <c r="U1397" s="80"/>
      <c r="AN1397" s="45" t="str">
        <f t="shared" si="17"/>
        <v/>
      </c>
    </row>
    <row r="1398" spans="5:40" x14ac:dyDescent="0.2">
      <c r="E1398" s="1"/>
      <c r="M1398" s="14"/>
      <c r="N1398" s="79"/>
      <c r="O1398" s="81"/>
      <c r="P1398" s="80"/>
      <c r="Q1398" s="80"/>
      <c r="R1398" s="80"/>
      <c r="S1398" s="80"/>
      <c r="T1398" s="80"/>
      <c r="U1398" s="80"/>
      <c r="AN1398" s="45" t="str">
        <f t="shared" si="17"/>
        <v/>
      </c>
    </row>
    <row r="1399" spans="5:40" x14ac:dyDescent="0.2">
      <c r="E1399" s="1"/>
      <c r="M1399" s="14"/>
      <c r="N1399" s="79"/>
      <c r="O1399" s="81"/>
      <c r="P1399" s="80"/>
      <c r="Q1399" s="80"/>
      <c r="R1399" s="80"/>
      <c r="S1399" s="80"/>
      <c r="T1399" s="80"/>
      <c r="U1399" s="80"/>
      <c r="AN1399" s="45" t="str">
        <f t="shared" si="17"/>
        <v/>
      </c>
    </row>
    <row r="1400" spans="5:40" x14ac:dyDescent="0.2">
      <c r="E1400" s="1"/>
      <c r="M1400" s="14"/>
      <c r="N1400" s="79"/>
      <c r="O1400" s="81"/>
      <c r="P1400" s="80"/>
      <c r="Q1400" s="80"/>
      <c r="R1400" s="80"/>
      <c r="S1400" s="80"/>
      <c r="T1400" s="80"/>
      <c r="U1400" s="80"/>
      <c r="AN1400" s="45" t="str">
        <f t="shared" si="17"/>
        <v/>
      </c>
    </row>
    <row r="1401" spans="5:40" x14ac:dyDescent="0.2">
      <c r="E1401" s="1"/>
      <c r="M1401" s="14"/>
      <c r="N1401" s="79"/>
      <c r="O1401" s="81"/>
      <c r="P1401" s="80"/>
      <c r="Q1401" s="80"/>
      <c r="R1401" s="80"/>
      <c r="S1401" s="80"/>
      <c r="T1401" s="80"/>
      <c r="U1401" s="80"/>
      <c r="AN1401" s="45" t="str">
        <f t="shared" si="17"/>
        <v/>
      </c>
    </row>
    <row r="1402" spans="5:40" x14ac:dyDescent="0.2">
      <c r="E1402" s="1"/>
      <c r="M1402" s="14"/>
      <c r="N1402" s="79"/>
      <c r="O1402" s="81"/>
      <c r="P1402" s="80"/>
      <c r="Q1402" s="80"/>
      <c r="R1402" s="80"/>
      <c r="S1402" s="80"/>
      <c r="T1402" s="80"/>
      <c r="U1402" s="80"/>
      <c r="AN1402" s="45" t="str">
        <f t="shared" si="17"/>
        <v/>
      </c>
    </row>
    <row r="1403" spans="5:40" x14ac:dyDescent="0.2">
      <c r="E1403" s="1"/>
      <c r="M1403" s="14"/>
      <c r="N1403" s="79"/>
      <c r="O1403" s="81"/>
      <c r="P1403" s="80"/>
      <c r="Q1403" s="80"/>
      <c r="R1403" s="80"/>
      <c r="S1403" s="80"/>
      <c r="T1403" s="80"/>
      <c r="U1403" s="80"/>
      <c r="AN1403" s="45" t="str">
        <f t="shared" si="17"/>
        <v/>
      </c>
    </row>
    <row r="1404" spans="5:40" x14ac:dyDescent="0.2">
      <c r="E1404" s="1"/>
      <c r="M1404" s="14"/>
      <c r="N1404" s="79"/>
      <c r="O1404" s="81"/>
      <c r="P1404" s="80"/>
      <c r="Q1404" s="80"/>
      <c r="R1404" s="80"/>
      <c r="S1404" s="80"/>
      <c r="T1404" s="80"/>
      <c r="U1404" s="80"/>
      <c r="AN1404" s="45" t="str">
        <f t="shared" si="17"/>
        <v/>
      </c>
    </row>
    <row r="1405" spans="5:40" x14ac:dyDescent="0.2">
      <c r="E1405" s="1"/>
      <c r="M1405" s="14"/>
      <c r="N1405" s="79"/>
      <c r="O1405" s="81"/>
      <c r="P1405" s="80"/>
      <c r="Q1405" s="80"/>
      <c r="R1405" s="80"/>
      <c r="S1405" s="80"/>
      <c r="T1405" s="80"/>
      <c r="U1405" s="80"/>
      <c r="AN1405" s="45" t="str">
        <f t="shared" ref="AN1405:AN1468" si="18">IF(AE1405&lt;&gt;"",_xlfn.CONCAT(AE1405,AF1405," ","000,",AG1405, " ",AH1405,AI1405," ",AL1405,"-",AM1405),"")</f>
        <v/>
      </c>
    </row>
    <row r="1406" spans="5:40" x14ac:dyDescent="0.2">
      <c r="E1406" s="1"/>
      <c r="M1406" s="14"/>
      <c r="N1406" s="79"/>
      <c r="O1406" s="81"/>
      <c r="P1406" s="80"/>
      <c r="Q1406" s="80"/>
      <c r="R1406" s="80"/>
      <c r="S1406" s="80"/>
      <c r="T1406" s="80"/>
      <c r="U1406" s="80"/>
      <c r="AN1406" s="45" t="str">
        <f t="shared" si="18"/>
        <v/>
      </c>
    </row>
    <row r="1407" spans="5:40" x14ac:dyDescent="0.2">
      <c r="E1407" s="1"/>
      <c r="M1407" s="14"/>
      <c r="N1407" s="79"/>
      <c r="O1407" s="81"/>
      <c r="P1407" s="80"/>
      <c r="Q1407" s="80"/>
      <c r="R1407" s="80"/>
      <c r="S1407" s="80"/>
      <c r="T1407" s="80"/>
      <c r="U1407" s="80"/>
      <c r="AN1407" s="45" t="str">
        <f t="shared" si="18"/>
        <v/>
      </c>
    </row>
    <row r="1408" spans="5:40" x14ac:dyDescent="0.2">
      <c r="E1408" s="1"/>
      <c r="M1408" s="14"/>
      <c r="N1408" s="79"/>
      <c r="O1408" s="81"/>
      <c r="P1408" s="80"/>
      <c r="Q1408" s="80"/>
      <c r="R1408" s="80"/>
      <c r="S1408" s="80"/>
      <c r="T1408" s="80"/>
      <c r="U1408" s="80"/>
      <c r="AN1408" s="45" t="str">
        <f t="shared" si="18"/>
        <v/>
      </c>
    </row>
    <row r="1409" spans="5:40" x14ac:dyDescent="0.2">
      <c r="E1409" s="1"/>
      <c r="M1409" s="14"/>
      <c r="N1409" s="79"/>
      <c r="O1409" s="81"/>
      <c r="P1409" s="80"/>
      <c r="Q1409" s="80"/>
      <c r="R1409" s="80"/>
      <c r="S1409" s="80"/>
      <c r="T1409" s="80"/>
      <c r="U1409" s="80"/>
      <c r="AN1409" s="45" t="str">
        <f t="shared" si="18"/>
        <v/>
      </c>
    </row>
    <row r="1410" spans="5:40" x14ac:dyDescent="0.2">
      <c r="E1410" s="1"/>
      <c r="M1410" s="14"/>
      <c r="N1410" s="79"/>
      <c r="O1410" s="81"/>
      <c r="P1410" s="80"/>
      <c r="Q1410" s="80"/>
      <c r="R1410" s="80"/>
      <c r="S1410" s="80"/>
      <c r="T1410" s="80"/>
      <c r="U1410" s="80"/>
      <c r="AN1410" s="45" t="str">
        <f t="shared" si="18"/>
        <v/>
      </c>
    </row>
    <row r="1411" spans="5:40" x14ac:dyDescent="0.2">
      <c r="E1411" s="1"/>
      <c r="M1411" s="14"/>
      <c r="N1411" s="79"/>
      <c r="O1411" s="81"/>
      <c r="P1411" s="80"/>
      <c r="Q1411" s="80"/>
      <c r="R1411" s="80"/>
      <c r="S1411" s="80"/>
      <c r="T1411" s="80"/>
      <c r="U1411" s="80"/>
      <c r="AN1411" s="45" t="str">
        <f t="shared" si="18"/>
        <v/>
      </c>
    </row>
    <row r="1412" spans="5:40" x14ac:dyDescent="0.2">
      <c r="E1412" s="1"/>
      <c r="M1412" s="14"/>
      <c r="N1412" s="79"/>
      <c r="O1412" s="81"/>
      <c r="P1412" s="80"/>
      <c r="Q1412" s="80"/>
      <c r="R1412" s="80"/>
      <c r="S1412" s="80"/>
      <c r="T1412" s="80"/>
      <c r="U1412" s="80"/>
      <c r="AN1412" s="45" t="str">
        <f t="shared" si="18"/>
        <v/>
      </c>
    </row>
    <row r="1413" spans="5:40" x14ac:dyDescent="0.2">
      <c r="E1413" s="1"/>
      <c r="M1413" s="14"/>
      <c r="N1413" s="79"/>
      <c r="O1413" s="81"/>
      <c r="P1413" s="80"/>
      <c r="Q1413" s="80"/>
      <c r="R1413" s="80"/>
      <c r="S1413" s="80"/>
      <c r="T1413" s="80"/>
      <c r="U1413" s="80"/>
      <c r="AN1413" s="45" t="str">
        <f t="shared" si="18"/>
        <v/>
      </c>
    </row>
    <row r="1414" spans="5:40" x14ac:dyDescent="0.2">
      <c r="E1414" s="1"/>
      <c r="M1414" s="14"/>
      <c r="N1414" s="79"/>
      <c r="O1414" s="81"/>
      <c r="P1414" s="80"/>
      <c r="Q1414" s="80"/>
      <c r="R1414" s="80"/>
      <c r="S1414" s="80"/>
      <c r="T1414" s="80"/>
      <c r="U1414" s="80"/>
      <c r="AN1414" s="45" t="str">
        <f t="shared" si="18"/>
        <v/>
      </c>
    </row>
    <row r="1415" spans="5:40" x14ac:dyDescent="0.2">
      <c r="E1415" s="1"/>
      <c r="M1415" s="14"/>
      <c r="N1415" s="79"/>
      <c r="O1415" s="81"/>
      <c r="P1415" s="80"/>
      <c r="Q1415" s="80"/>
      <c r="R1415" s="80"/>
      <c r="S1415" s="80"/>
      <c r="T1415" s="80"/>
      <c r="U1415" s="80"/>
      <c r="AN1415" s="45" t="str">
        <f t="shared" si="18"/>
        <v/>
      </c>
    </row>
    <row r="1416" spans="5:40" x14ac:dyDescent="0.2">
      <c r="E1416" s="1"/>
      <c r="M1416" s="14"/>
      <c r="N1416" s="79"/>
      <c r="O1416" s="81"/>
      <c r="P1416" s="80"/>
      <c r="Q1416" s="80"/>
      <c r="R1416" s="80"/>
      <c r="S1416" s="80"/>
      <c r="T1416" s="80"/>
      <c r="U1416" s="80"/>
      <c r="AN1416" s="45" t="str">
        <f t="shared" si="18"/>
        <v/>
      </c>
    </row>
    <row r="1417" spans="5:40" x14ac:dyDescent="0.2">
      <c r="E1417" s="1"/>
      <c r="M1417" s="14"/>
      <c r="N1417" s="79"/>
      <c r="O1417" s="81"/>
      <c r="P1417" s="80"/>
      <c r="Q1417" s="80"/>
      <c r="R1417" s="80"/>
      <c r="S1417" s="80"/>
      <c r="T1417" s="80"/>
      <c r="U1417" s="80"/>
      <c r="AN1417" s="45" t="str">
        <f t="shared" si="18"/>
        <v/>
      </c>
    </row>
    <row r="1418" spans="5:40" x14ac:dyDescent="0.2">
      <c r="E1418" s="1"/>
      <c r="M1418" s="14"/>
      <c r="N1418" s="79"/>
      <c r="O1418" s="81"/>
      <c r="P1418" s="80"/>
      <c r="Q1418" s="80"/>
      <c r="R1418" s="80"/>
      <c r="S1418" s="80"/>
      <c r="T1418" s="80"/>
      <c r="U1418" s="80"/>
      <c r="AN1418" s="45" t="str">
        <f t="shared" si="18"/>
        <v/>
      </c>
    </row>
    <row r="1419" spans="5:40" x14ac:dyDescent="0.2">
      <c r="E1419" s="1"/>
      <c r="M1419" s="14"/>
      <c r="N1419" s="79"/>
      <c r="O1419" s="81"/>
      <c r="P1419" s="80"/>
      <c r="Q1419" s="80"/>
      <c r="R1419" s="80"/>
      <c r="S1419" s="80"/>
      <c r="T1419" s="80"/>
      <c r="U1419" s="80"/>
      <c r="AN1419" s="45" t="str">
        <f t="shared" si="18"/>
        <v/>
      </c>
    </row>
    <row r="1420" spans="5:40" x14ac:dyDescent="0.2">
      <c r="E1420" s="1"/>
      <c r="M1420" s="14"/>
      <c r="N1420" s="79"/>
      <c r="O1420" s="81"/>
      <c r="P1420" s="80"/>
      <c r="Q1420" s="80"/>
      <c r="R1420" s="80"/>
      <c r="S1420" s="80"/>
      <c r="T1420" s="80"/>
      <c r="U1420" s="80"/>
      <c r="AN1420" s="45" t="str">
        <f t="shared" si="18"/>
        <v/>
      </c>
    </row>
    <row r="1421" spans="5:40" x14ac:dyDescent="0.2">
      <c r="E1421" s="1"/>
      <c r="M1421" s="14"/>
      <c r="N1421" s="79"/>
      <c r="O1421" s="81"/>
      <c r="P1421" s="80"/>
      <c r="Q1421" s="80"/>
      <c r="R1421" s="80"/>
      <c r="S1421" s="80"/>
      <c r="T1421" s="80"/>
      <c r="U1421" s="80"/>
      <c r="AN1421" s="45" t="str">
        <f t="shared" si="18"/>
        <v/>
      </c>
    </row>
    <row r="1422" spans="5:40" x14ac:dyDescent="0.2">
      <c r="E1422" s="1"/>
      <c r="M1422" s="14"/>
      <c r="N1422" s="79"/>
      <c r="O1422" s="81"/>
      <c r="P1422" s="80"/>
      <c r="Q1422" s="80"/>
      <c r="R1422" s="80"/>
      <c r="S1422" s="80"/>
      <c r="T1422" s="80"/>
      <c r="U1422" s="80"/>
      <c r="AN1422" s="45" t="str">
        <f t="shared" si="18"/>
        <v/>
      </c>
    </row>
    <row r="1423" spans="5:40" x14ac:dyDescent="0.2">
      <c r="E1423" s="1"/>
      <c r="M1423" s="14"/>
      <c r="N1423" s="79"/>
      <c r="O1423" s="81"/>
      <c r="P1423" s="80"/>
      <c r="Q1423" s="80"/>
      <c r="R1423" s="80"/>
      <c r="S1423" s="80"/>
      <c r="T1423" s="80"/>
      <c r="U1423" s="80"/>
      <c r="AN1423" s="45" t="str">
        <f t="shared" si="18"/>
        <v/>
      </c>
    </row>
    <row r="1424" spans="5:40" x14ac:dyDescent="0.2">
      <c r="E1424" s="1"/>
      <c r="M1424" s="14"/>
      <c r="N1424" s="79"/>
      <c r="O1424" s="81"/>
      <c r="P1424" s="80"/>
      <c r="Q1424" s="80"/>
      <c r="R1424" s="80"/>
      <c r="S1424" s="80"/>
      <c r="T1424" s="80"/>
      <c r="U1424" s="80"/>
      <c r="AN1424" s="45" t="str">
        <f t="shared" si="18"/>
        <v/>
      </c>
    </row>
    <row r="1425" spans="5:40" x14ac:dyDescent="0.2">
      <c r="E1425" s="1"/>
      <c r="M1425" s="14"/>
      <c r="N1425" s="79"/>
      <c r="O1425" s="81"/>
      <c r="P1425" s="80"/>
      <c r="Q1425" s="80"/>
      <c r="R1425" s="80"/>
      <c r="S1425" s="80"/>
      <c r="T1425" s="80"/>
      <c r="U1425" s="80"/>
      <c r="AN1425" s="45" t="str">
        <f t="shared" si="18"/>
        <v/>
      </c>
    </row>
    <row r="1426" spans="5:40" x14ac:dyDescent="0.2">
      <c r="E1426" s="1"/>
      <c r="M1426" s="14"/>
      <c r="N1426" s="79"/>
      <c r="O1426" s="81"/>
      <c r="P1426" s="80"/>
      <c r="Q1426" s="80"/>
      <c r="R1426" s="80"/>
      <c r="S1426" s="80"/>
      <c r="T1426" s="80"/>
      <c r="U1426" s="80"/>
      <c r="AN1426" s="45" t="str">
        <f t="shared" si="18"/>
        <v/>
      </c>
    </row>
    <row r="1427" spans="5:40" x14ac:dyDescent="0.2">
      <c r="E1427" s="1"/>
      <c r="M1427" s="14"/>
      <c r="N1427" s="79"/>
      <c r="O1427" s="81"/>
      <c r="P1427" s="80"/>
      <c r="Q1427" s="80"/>
      <c r="R1427" s="80"/>
      <c r="S1427" s="80"/>
      <c r="T1427" s="80"/>
      <c r="U1427" s="80"/>
      <c r="AN1427" s="45" t="str">
        <f t="shared" si="18"/>
        <v/>
      </c>
    </row>
    <row r="1428" spans="5:40" x14ac:dyDescent="0.2">
      <c r="E1428" s="1"/>
      <c r="M1428" s="14"/>
      <c r="N1428" s="79"/>
      <c r="O1428" s="81"/>
      <c r="P1428" s="80"/>
      <c r="Q1428" s="80"/>
      <c r="R1428" s="80"/>
      <c r="S1428" s="80"/>
      <c r="T1428" s="80"/>
      <c r="U1428" s="80"/>
      <c r="AN1428" s="45" t="str">
        <f t="shared" si="18"/>
        <v/>
      </c>
    </row>
    <row r="1429" spans="5:40" x14ac:dyDescent="0.2">
      <c r="E1429" s="1"/>
      <c r="M1429" s="14"/>
      <c r="N1429" s="79"/>
      <c r="O1429" s="81"/>
      <c r="P1429" s="80"/>
      <c r="Q1429" s="80"/>
      <c r="R1429" s="80"/>
      <c r="S1429" s="80"/>
      <c r="T1429" s="80"/>
      <c r="U1429" s="80"/>
      <c r="AN1429" s="45" t="str">
        <f t="shared" si="18"/>
        <v/>
      </c>
    </row>
    <row r="1430" spans="5:40" x14ac:dyDescent="0.2">
      <c r="E1430" s="1"/>
      <c r="M1430" s="14"/>
      <c r="N1430" s="79"/>
      <c r="O1430" s="81"/>
      <c r="P1430" s="80"/>
      <c r="Q1430" s="80"/>
      <c r="R1430" s="80"/>
      <c r="S1430" s="80"/>
      <c r="T1430" s="80"/>
      <c r="U1430" s="80"/>
      <c r="AN1430" s="45" t="str">
        <f t="shared" si="18"/>
        <v/>
      </c>
    </row>
    <row r="1431" spans="5:40" x14ac:dyDescent="0.2">
      <c r="E1431" s="1"/>
      <c r="M1431" s="14"/>
      <c r="N1431" s="79"/>
      <c r="O1431" s="81"/>
      <c r="P1431" s="80"/>
      <c r="Q1431" s="80"/>
      <c r="R1431" s="80"/>
      <c r="S1431" s="80"/>
      <c r="T1431" s="80"/>
      <c r="U1431" s="80"/>
      <c r="AN1431" s="45" t="str">
        <f t="shared" si="18"/>
        <v/>
      </c>
    </row>
    <row r="1432" spans="5:40" x14ac:dyDescent="0.2">
      <c r="E1432" s="1"/>
      <c r="M1432" s="14"/>
      <c r="N1432" s="79"/>
      <c r="O1432" s="81"/>
      <c r="P1432" s="80"/>
      <c r="Q1432" s="80"/>
      <c r="R1432" s="80"/>
      <c r="S1432" s="80"/>
      <c r="T1432" s="80"/>
      <c r="U1432" s="80"/>
      <c r="AN1432" s="45" t="str">
        <f t="shared" si="18"/>
        <v/>
      </c>
    </row>
    <row r="1433" spans="5:40" x14ac:dyDescent="0.2">
      <c r="E1433" s="1"/>
      <c r="M1433" s="14"/>
      <c r="N1433" s="79"/>
      <c r="O1433" s="81"/>
      <c r="P1433" s="80"/>
      <c r="Q1433" s="80"/>
      <c r="R1433" s="80"/>
      <c r="S1433" s="80"/>
      <c r="T1433" s="80"/>
      <c r="U1433" s="80"/>
      <c r="AN1433" s="45" t="str">
        <f t="shared" si="18"/>
        <v/>
      </c>
    </row>
    <row r="1434" spans="5:40" x14ac:dyDescent="0.2">
      <c r="E1434" s="1"/>
      <c r="M1434" s="14"/>
      <c r="N1434" s="79"/>
      <c r="O1434" s="81"/>
      <c r="P1434" s="80"/>
      <c r="Q1434" s="80"/>
      <c r="R1434" s="80"/>
      <c r="S1434" s="80"/>
      <c r="T1434" s="80"/>
      <c r="U1434" s="80"/>
      <c r="AN1434" s="45" t="str">
        <f t="shared" si="18"/>
        <v/>
      </c>
    </row>
    <row r="1435" spans="5:40" x14ac:dyDescent="0.2">
      <c r="E1435" s="1"/>
      <c r="M1435" s="14"/>
      <c r="N1435" s="79"/>
      <c r="O1435" s="81"/>
      <c r="P1435" s="80"/>
      <c r="Q1435" s="80"/>
      <c r="R1435" s="80"/>
      <c r="S1435" s="80"/>
      <c r="T1435" s="80"/>
      <c r="U1435" s="80"/>
      <c r="AN1435" s="45" t="str">
        <f t="shared" si="18"/>
        <v/>
      </c>
    </row>
    <row r="1436" spans="5:40" x14ac:dyDescent="0.2">
      <c r="E1436" s="1"/>
      <c r="M1436" s="14"/>
      <c r="N1436" s="79"/>
      <c r="O1436" s="81"/>
      <c r="P1436" s="80"/>
      <c r="Q1436" s="80"/>
      <c r="R1436" s="80"/>
      <c r="S1436" s="80"/>
      <c r="T1436" s="80"/>
      <c r="U1436" s="80"/>
      <c r="AN1436" s="45" t="str">
        <f t="shared" si="18"/>
        <v/>
      </c>
    </row>
    <row r="1437" spans="5:40" x14ac:dyDescent="0.2">
      <c r="E1437" s="1"/>
      <c r="M1437" s="14"/>
      <c r="N1437" s="79"/>
      <c r="O1437" s="81"/>
      <c r="P1437" s="80"/>
      <c r="Q1437" s="80"/>
      <c r="R1437" s="80"/>
      <c r="S1437" s="80"/>
      <c r="T1437" s="80"/>
      <c r="U1437" s="80"/>
      <c r="AN1437" s="45" t="str">
        <f t="shared" si="18"/>
        <v/>
      </c>
    </row>
    <row r="1438" spans="5:40" x14ac:dyDescent="0.2">
      <c r="E1438" s="1"/>
      <c r="M1438" s="14"/>
      <c r="N1438" s="79"/>
      <c r="O1438" s="81"/>
      <c r="P1438" s="80"/>
      <c r="Q1438" s="80"/>
      <c r="R1438" s="80"/>
      <c r="S1438" s="80"/>
      <c r="T1438" s="80"/>
      <c r="U1438" s="80"/>
      <c r="AN1438" s="45" t="str">
        <f t="shared" si="18"/>
        <v/>
      </c>
    </row>
    <row r="1439" spans="5:40" x14ac:dyDescent="0.2">
      <c r="E1439" s="1"/>
      <c r="M1439" s="14"/>
      <c r="N1439" s="79"/>
      <c r="O1439" s="81"/>
      <c r="P1439" s="80"/>
      <c r="Q1439" s="80"/>
      <c r="R1439" s="80"/>
      <c r="S1439" s="80"/>
      <c r="T1439" s="80"/>
      <c r="U1439" s="80"/>
      <c r="AN1439" s="45" t="str">
        <f t="shared" si="18"/>
        <v/>
      </c>
    </row>
    <row r="1440" spans="5:40" x14ac:dyDescent="0.2">
      <c r="E1440" s="1"/>
      <c r="M1440" s="14"/>
      <c r="N1440" s="79"/>
      <c r="O1440" s="81"/>
      <c r="P1440" s="80"/>
      <c r="Q1440" s="80"/>
      <c r="R1440" s="80"/>
      <c r="S1440" s="80"/>
      <c r="T1440" s="80"/>
      <c r="U1440" s="80"/>
      <c r="AN1440" s="45" t="str">
        <f t="shared" si="18"/>
        <v/>
      </c>
    </row>
    <row r="1441" spans="5:40" x14ac:dyDescent="0.2">
      <c r="E1441" s="1"/>
      <c r="M1441" s="14"/>
      <c r="N1441" s="79"/>
      <c r="O1441" s="81"/>
      <c r="P1441" s="80"/>
      <c r="Q1441" s="80"/>
      <c r="R1441" s="80"/>
      <c r="S1441" s="80"/>
      <c r="T1441" s="80"/>
      <c r="U1441" s="80"/>
      <c r="AN1441" s="45" t="str">
        <f t="shared" si="18"/>
        <v/>
      </c>
    </row>
    <row r="1442" spans="5:40" x14ac:dyDescent="0.2">
      <c r="E1442" s="1"/>
      <c r="M1442" s="14"/>
      <c r="N1442" s="79"/>
      <c r="O1442" s="81"/>
      <c r="P1442" s="80"/>
      <c r="Q1442" s="80"/>
      <c r="R1442" s="80"/>
      <c r="S1442" s="80"/>
      <c r="T1442" s="80"/>
      <c r="U1442" s="80"/>
      <c r="AN1442" s="45" t="str">
        <f t="shared" si="18"/>
        <v/>
      </c>
    </row>
    <row r="1443" spans="5:40" x14ac:dyDescent="0.2">
      <c r="E1443" s="1"/>
      <c r="M1443" s="14"/>
      <c r="N1443" s="79"/>
      <c r="O1443" s="81"/>
      <c r="P1443" s="80"/>
      <c r="Q1443" s="80"/>
      <c r="R1443" s="80"/>
      <c r="S1443" s="80"/>
      <c r="T1443" s="80"/>
      <c r="U1443" s="80"/>
      <c r="AN1443" s="45" t="str">
        <f t="shared" si="18"/>
        <v/>
      </c>
    </row>
    <row r="1444" spans="5:40" x14ac:dyDescent="0.2">
      <c r="E1444" s="1"/>
      <c r="M1444" s="14"/>
      <c r="N1444" s="79"/>
      <c r="O1444" s="81"/>
      <c r="P1444" s="80"/>
      <c r="Q1444" s="80"/>
      <c r="R1444" s="80"/>
      <c r="S1444" s="80"/>
      <c r="T1444" s="80"/>
      <c r="U1444" s="80"/>
      <c r="AN1444" s="45" t="str">
        <f t="shared" si="18"/>
        <v/>
      </c>
    </row>
    <row r="1445" spans="5:40" x14ac:dyDescent="0.2">
      <c r="E1445" s="1"/>
      <c r="M1445" s="14"/>
      <c r="N1445" s="79"/>
      <c r="O1445" s="81"/>
      <c r="P1445" s="80"/>
      <c r="Q1445" s="80"/>
      <c r="R1445" s="80"/>
      <c r="S1445" s="80"/>
      <c r="T1445" s="80"/>
      <c r="U1445" s="80"/>
      <c r="AN1445" s="45" t="str">
        <f t="shared" si="18"/>
        <v/>
      </c>
    </row>
    <row r="1446" spans="5:40" x14ac:dyDescent="0.2">
      <c r="E1446" s="1"/>
      <c r="M1446" s="14"/>
      <c r="N1446" s="79"/>
      <c r="O1446" s="81"/>
      <c r="P1446" s="80"/>
      <c r="Q1446" s="80"/>
      <c r="R1446" s="80"/>
      <c r="S1446" s="80"/>
      <c r="T1446" s="80"/>
      <c r="U1446" s="80"/>
      <c r="AN1446" s="45" t="str">
        <f t="shared" si="18"/>
        <v/>
      </c>
    </row>
    <row r="1447" spans="5:40" x14ac:dyDescent="0.2">
      <c r="E1447" s="1"/>
      <c r="M1447" s="14"/>
      <c r="N1447" s="79"/>
      <c r="O1447" s="81"/>
      <c r="P1447" s="80"/>
      <c r="Q1447" s="80"/>
      <c r="R1447" s="80"/>
      <c r="S1447" s="80"/>
      <c r="T1447" s="80"/>
      <c r="U1447" s="80"/>
      <c r="AN1447" s="45" t="str">
        <f t="shared" si="18"/>
        <v/>
      </c>
    </row>
    <row r="1448" spans="5:40" x14ac:dyDescent="0.2">
      <c r="E1448" s="1"/>
      <c r="M1448" s="14"/>
      <c r="N1448" s="79"/>
      <c r="O1448" s="81"/>
      <c r="P1448" s="80"/>
      <c r="Q1448" s="80"/>
      <c r="R1448" s="80"/>
      <c r="S1448" s="80"/>
      <c r="T1448" s="80"/>
      <c r="U1448" s="80"/>
      <c r="AN1448" s="45" t="str">
        <f t="shared" si="18"/>
        <v/>
      </c>
    </row>
    <row r="1449" spans="5:40" x14ac:dyDescent="0.2">
      <c r="E1449" s="1"/>
      <c r="M1449" s="14"/>
      <c r="N1449" s="79"/>
      <c r="O1449" s="81"/>
      <c r="P1449" s="80"/>
      <c r="Q1449" s="80"/>
      <c r="R1449" s="80"/>
      <c r="S1449" s="80"/>
      <c r="T1449" s="80"/>
      <c r="U1449" s="80"/>
      <c r="AN1449" s="45" t="str">
        <f t="shared" si="18"/>
        <v/>
      </c>
    </row>
    <row r="1450" spans="5:40" x14ac:dyDescent="0.2">
      <c r="E1450" s="1"/>
      <c r="M1450" s="14"/>
      <c r="N1450" s="79"/>
      <c r="O1450" s="81"/>
      <c r="P1450" s="80"/>
      <c r="Q1450" s="80"/>
      <c r="R1450" s="80"/>
      <c r="S1450" s="80"/>
      <c r="T1450" s="80"/>
      <c r="U1450" s="80"/>
      <c r="AN1450" s="45" t="str">
        <f t="shared" si="18"/>
        <v/>
      </c>
    </row>
    <row r="1451" spans="5:40" x14ac:dyDescent="0.2">
      <c r="E1451" s="1"/>
      <c r="M1451" s="14"/>
      <c r="N1451" s="79"/>
      <c r="O1451" s="81"/>
      <c r="P1451" s="80"/>
      <c r="Q1451" s="80"/>
      <c r="R1451" s="80"/>
      <c r="S1451" s="80"/>
      <c r="T1451" s="80"/>
      <c r="U1451" s="80"/>
      <c r="AN1451" s="45" t="str">
        <f t="shared" si="18"/>
        <v/>
      </c>
    </row>
    <row r="1452" spans="5:40" x14ac:dyDescent="0.2">
      <c r="E1452" s="1"/>
      <c r="M1452" s="14"/>
      <c r="N1452" s="79"/>
      <c r="O1452" s="81"/>
      <c r="P1452" s="80"/>
      <c r="Q1452" s="80"/>
      <c r="R1452" s="80"/>
      <c r="S1452" s="80"/>
      <c r="T1452" s="80"/>
      <c r="U1452" s="80"/>
      <c r="AN1452" s="45" t="str">
        <f t="shared" si="18"/>
        <v/>
      </c>
    </row>
    <row r="1453" spans="5:40" x14ac:dyDescent="0.2">
      <c r="E1453" s="1"/>
      <c r="M1453" s="14"/>
      <c r="N1453" s="79"/>
      <c r="O1453" s="81"/>
      <c r="P1453" s="80"/>
      <c r="Q1453" s="80"/>
      <c r="R1453" s="80"/>
      <c r="S1453" s="80"/>
      <c r="T1453" s="80"/>
      <c r="U1453" s="80"/>
      <c r="AN1453" s="45" t="str">
        <f t="shared" si="18"/>
        <v/>
      </c>
    </row>
    <row r="1454" spans="5:40" x14ac:dyDescent="0.2">
      <c r="E1454" s="1"/>
      <c r="M1454" s="14"/>
      <c r="N1454" s="79"/>
      <c r="O1454" s="81"/>
      <c r="P1454" s="80"/>
      <c r="Q1454" s="80"/>
      <c r="R1454" s="80"/>
      <c r="S1454" s="80"/>
      <c r="T1454" s="80"/>
      <c r="U1454" s="80"/>
      <c r="AN1454" s="45" t="str">
        <f t="shared" si="18"/>
        <v/>
      </c>
    </row>
    <row r="1455" spans="5:40" x14ac:dyDescent="0.2">
      <c r="E1455" s="1"/>
      <c r="M1455" s="14"/>
      <c r="N1455" s="79"/>
      <c r="O1455" s="81"/>
      <c r="P1455" s="80"/>
      <c r="Q1455" s="80"/>
      <c r="R1455" s="80"/>
      <c r="S1455" s="80"/>
      <c r="T1455" s="80"/>
      <c r="U1455" s="80"/>
      <c r="AN1455" s="45" t="str">
        <f t="shared" si="18"/>
        <v/>
      </c>
    </row>
    <row r="1456" spans="5:40" x14ac:dyDescent="0.2">
      <c r="E1456" s="1"/>
      <c r="M1456" s="14"/>
      <c r="N1456" s="79"/>
      <c r="O1456" s="81"/>
      <c r="P1456" s="80"/>
      <c r="Q1456" s="80"/>
      <c r="R1456" s="80"/>
      <c r="S1456" s="80"/>
      <c r="T1456" s="80"/>
      <c r="U1456" s="80"/>
      <c r="AN1456" s="45" t="str">
        <f t="shared" si="18"/>
        <v/>
      </c>
    </row>
    <row r="1457" spans="5:40" x14ac:dyDescent="0.2">
      <c r="E1457" s="1"/>
      <c r="M1457" s="14"/>
      <c r="N1457" s="79"/>
      <c r="O1457" s="81"/>
      <c r="P1457" s="80"/>
      <c r="Q1457" s="80"/>
      <c r="R1457" s="80"/>
      <c r="S1457" s="80"/>
      <c r="T1457" s="80"/>
      <c r="U1457" s="80"/>
      <c r="AN1457" s="45" t="str">
        <f t="shared" si="18"/>
        <v/>
      </c>
    </row>
    <row r="1458" spans="5:40" x14ac:dyDescent="0.2">
      <c r="E1458" s="1"/>
      <c r="M1458" s="14"/>
      <c r="N1458" s="79"/>
      <c r="O1458" s="81"/>
      <c r="P1458" s="80"/>
      <c r="Q1458" s="80"/>
      <c r="R1458" s="80"/>
      <c r="S1458" s="80"/>
      <c r="T1458" s="80"/>
      <c r="U1458" s="80"/>
      <c r="AN1458" s="45" t="str">
        <f t="shared" si="18"/>
        <v/>
      </c>
    </row>
    <row r="1459" spans="5:40" x14ac:dyDescent="0.2">
      <c r="E1459" s="1"/>
      <c r="M1459" s="14"/>
      <c r="N1459" s="79"/>
      <c r="O1459" s="81"/>
      <c r="P1459" s="80"/>
      <c r="Q1459" s="80"/>
      <c r="R1459" s="80"/>
      <c r="S1459" s="80"/>
      <c r="T1459" s="80"/>
      <c r="U1459" s="80"/>
      <c r="AN1459" s="45" t="str">
        <f t="shared" si="18"/>
        <v/>
      </c>
    </row>
    <row r="1460" spans="5:40" x14ac:dyDescent="0.2">
      <c r="E1460" s="1"/>
      <c r="M1460" s="14"/>
      <c r="N1460" s="79"/>
      <c r="O1460" s="81"/>
      <c r="P1460" s="80"/>
      <c r="Q1460" s="80"/>
      <c r="R1460" s="80"/>
      <c r="S1460" s="80"/>
      <c r="T1460" s="80"/>
      <c r="U1460" s="80"/>
      <c r="AN1460" s="45" t="str">
        <f t="shared" si="18"/>
        <v/>
      </c>
    </row>
    <row r="1461" spans="5:40" x14ac:dyDescent="0.2">
      <c r="E1461" s="1"/>
      <c r="M1461" s="14"/>
      <c r="N1461" s="79"/>
      <c r="O1461" s="81"/>
      <c r="P1461" s="80"/>
      <c r="Q1461" s="80"/>
      <c r="R1461" s="80"/>
      <c r="S1461" s="80"/>
      <c r="T1461" s="80"/>
      <c r="U1461" s="80"/>
      <c r="AN1461" s="45" t="str">
        <f t="shared" si="18"/>
        <v/>
      </c>
    </row>
    <row r="1462" spans="5:40" x14ac:dyDescent="0.2">
      <c r="E1462" s="1"/>
      <c r="M1462" s="14"/>
      <c r="N1462" s="79"/>
      <c r="O1462" s="81"/>
      <c r="P1462" s="80"/>
      <c r="Q1462" s="80"/>
      <c r="R1462" s="80"/>
      <c r="S1462" s="80"/>
      <c r="T1462" s="80"/>
      <c r="U1462" s="80"/>
      <c r="AN1462" s="45" t="str">
        <f t="shared" si="18"/>
        <v/>
      </c>
    </row>
    <row r="1463" spans="5:40" x14ac:dyDescent="0.2">
      <c r="E1463" s="1"/>
      <c r="M1463" s="14"/>
      <c r="N1463" s="79"/>
      <c r="O1463" s="81"/>
      <c r="P1463" s="80"/>
      <c r="Q1463" s="80"/>
      <c r="R1463" s="80"/>
      <c r="S1463" s="80"/>
      <c r="T1463" s="80"/>
      <c r="U1463" s="80"/>
      <c r="AN1463" s="45" t="str">
        <f t="shared" si="18"/>
        <v/>
      </c>
    </row>
    <row r="1464" spans="5:40" x14ac:dyDescent="0.2">
      <c r="E1464" s="1"/>
      <c r="M1464" s="14"/>
      <c r="N1464" s="79"/>
      <c r="O1464" s="81"/>
      <c r="P1464" s="80"/>
      <c r="Q1464" s="80"/>
      <c r="R1464" s="80"/>
      <c r="S1464" s="80"/>
      <c r="T1464" s="80"/>
      <c r="U1464" s="80"/>
      <c r="AN1464" s="45" t="str">
        <f t="shared" si="18"/>
        <v/>
      </c>
    </row>
    <row r="1465" spans="5:40" x14ac:dyDescent="0.2">
      <c r="E1465" s="1"/>
      <c r="M1465" s="14"/>
      <c r="N1465" s="79"/>
      <c r="O1465" s="81"/>
      <c r="P1465" s="80"/>
      <c r="Q1465" s="80"/>
      <c r="R1465" s="80"/>
      <c r="S1465" s="80"/>
      <c r="T1465" s="80"/>
      <c r="U1465" s="80"/>
      <c r="AN1465" s="45" t="str">
        <f t="shared" si="18"/>
        <v/>
      </c>
    </row>
    <row r="1466" spans="5:40" x14ac:dyDescent="0.2">
      <c r="E1466" s="1"/>
      <c r="M1466" s="14"/>
      <c r="N1466" s="79"/>
      <c r="O1466" s="81"/>
      <c r="P1466" s="80"/>
      <c r="Q1466" s="80"/>
      <c r="R1466" s="80"/>
      <c r="S1466" s="80"/>
      <c r="T1466" s="80"/>
      <c r="U1466" s="80"/>
      <c r="AN1466" s="45" t="str">
        <f t="shared" si="18"/>
        <v/>
      </c>
    </row>
    <row r="1467" spans="5:40" x14ac:dyDescent="0.2">
      <c r="E1467" s="1"/>
      <c r="M1467" s="14"/>
      <c r="N1467" s="79"/>
      <c r="O1467" s="81"/>
      <c r="P1467" s="80"/>
      <c r="Q1467" s="80"/>
      <c r="R1467" s="80"/>
      <c r="S1467" s="80"/>
      <c r="T1467" s="80"/>
      <c r="U1467" s="80"/>
      <c r="AN1467" s="45" t="str">
        <f t="shared" si="18"/>
        <v/>
      </c>
    </row>
    <row r="1468" spans="5:40" x14ac:dyDescent="0.2">
      <c r="E1468" s="1"/>
      <c r="M1468" s="14"/>
      <c r="N1468" s="79"/>
      <c r="O1468" s="81"/>
      <c r="P1468" s="80"/>
      <c r="Q1468" s="80"/>
      <c r="R1468" s="80"/>
      <c r="S1468" s="80"/>
      <c r="T1468" s="80"/>
      <c r="U1468" s="80"/>
      <c r="AN1468" s="45" t="str">
        <f t="shared" si="18"/>
        <v/>
      </c>
    </row>
    <row r="1469" spans="5:40" x14ac:dyDescent="0.2">
      <c r="E1469" s="1"/>
      <c r="M1469" s="14"/>
      <c r="N1469" s="79"/>
      <c r="O1469" s="81"/>
      <c r="P1469" s="80"/>
      <c r="Q1469" s="80"/>
      <c r="R1469" s="80"/>
      <c r="S1469" s="80"/>
      <c r="T1469" s="80"/>
      <c r="U1469" s="80"/>
      <c r="AN1469" s="45" t="str">
        <f t="shared" ref="AN1469:AN1532" si="19">IF(AE1469&lt;&gt;"",_xlfn.CONCAT(AE1469,AF1469," ","000,",AG1469, " ",AH1469,AI1469," ",AL1469,"-",AM1469),"")</f>
        <v/>
      </c>
    </row>
    <row r="1470" spans="5:40" x14ac:dyDescent="0.2">
      <c r="E1470" s="1"/>
      <c r="M1470" s="14"/>
      <c r="N1470" s="79"/>
      <c r="O1470" s="81"/>
      <c r="P1470" s="80"/>
      <c r="Q1470" s="80"/>
      <c r="R1470" s="80"/>
      <c r="S1470" s="80"/>
      <c r="T1470" s="80"/>
      <c r="U1470" s="80"/>
      <c r="AN1470" s="45" t="str">
        <f t="shared" si="19"/>
        <v/>
      </c>
    </row>
    <row r="1471" spans="5:40" x14ac:dyDescent="0.2">
      <c r="E1471" s="1"/>
      <c r="M1471" s="14"/>
      <c r="N1471" s="79"/>
      <c r="O1471" s="81"/>
      <c r="P1471" s="80"/>
      <c r="Q1471" s="80"/>
      <c r="R1471" s="80"/>
      <c r="S1471" s="80"/>
      <c r="T1471" s="80"/>
      <c r="U1471" s="80"/>
      <c r="AN1471" s="45" t="str">
        <f t="shared" si="19"/>
        <v/>
      </c>
    </row>
    <row r="1472" spans="5:40" x14ac:dyDescent="0.2">
      <c r="E1472" s="1"/>
      <c r="M1472" s="14"/>
      <c r="N1472" s="79"/>
      <c r="O1472" s="81"/>
      <c r="P1472" s="80"/>
      <c r="Q1472" s="80"/>
      <c r="R1472" s="80"/>
      <c r="S1472" s="80"/>
      <c r="T1472" s="80"/>
      <c r="U1472" s="80"/>
      <c r="AN1472" s="45" t="str">
        <f t="shared" si="19"/>
        <v/>
      </c>
    </row>
    <row r="1473" spans="5:40" x14ac:dyDescent="0.2">
      <c r="E1473" s="1"/>
      <c r="M1473" s="14"/>
      <c r="N1473" s="79"/>
      <c r="O1473" s="81"/>
      <c r="P1473" s="80"/>
      <c r="Q1473" s="80"/>
      <c r="R1473" s="80"/>
      <c r="S1473" s="80"/>
      <c r="T1473" s="80"/>
      <c r="U1473" s="80"/>
      <c r="AN1473" s="45" t="str">
        <f t="shared" si="19"/>
        <v/>
      </c>
    </row>
    <row r="1474" spans="5:40" x14ac:dyDescent="0.2">
      <c r="E1474" s="1"/>
      <c r="M1474" s="14"/>
      <c r="N1474" s="79"/>
      <c r="O1474" s="81"/>
      <c r="P1474" s="80"/>
      <c r="Q1474" s="80"/>
      <c r="R1474" s="80"/>
      <c r="S1474" s="80"/>
      <c r="T1474" s="80"/>
      <c r="U1474" s="80"/>
      <c r="AN1474" s="45" t="str">
        <f t="shared" si="19"/>
        <v/>
      </c>
    </row>
    <row r="1475" spans="5:40" x14ac:dyDescent="0.2">
      <c r="E1475" s="1"/>
      <c r="M1475" s="14"/>
      <c r="N1475" s="79"/>
      <c r="O1475" s="81"/>
      <c r="P1475" s="80"/>
      <c r="Q1475" s="80"/>
      <c r="R1475" s="80"/>
      <c r="S1475" s="80"/>
      <c r="T1475" s="80"/>
      <c r="U1475" s="80"/>
      <c r="AN1475" s="45" t="str">
        <f t="shared" si="19"/>
        <v/>
      </c>
    </row>
    <row r="1476" spans="5:40" x14ac:dyDescent="0.2">
      <c r="E1476" s="1"/>
      <c r="M1476" s="14"/>
      <c r="N1476" s="79"/>
      <c r="O1476" s="81"/>
      <c r="P1476" s="80"/>
      <c r="Q1476" s="80"/>
      <c r="R1476" s="80"/>
      <c r="S1476" s="80"/>
      <c r="T1476" s="80"/>
      <c r="U1476" s="80"/>
      <c r="AN1476" s="45" t="str">
        <f t="shared" si="19"/>
        <v/>
      </c>
    </row>
    <row r="1477" spans="5:40" x14ac:dyDescent="0.2">
      <c r="E1477" s="1"/>
      <c r="M1477" s="14"/>
      <c r="N1477" s="79"/>
      <c r="O1477" s="81"/>
      <c r="P1477" s="80"/>
      <c r="Q1477" s="80"/>
      <c r="R1477" s="80"/>
      <c r="S1477" s="80"/>
      <c r="T1477" s="80"/>
      <c r="U1477" s="80"/>
      <c r="AN1477" s="45" t="str">
        <f t="shared" si="19"/>
        <v/>
      </c>
    </row>
    <row r="1478" spans="5:40" x14ac:dyDescent="0.2">
      <c r="E1478" s="1"/>
      <c r="M1478" s="14"/>
      <c r="N1478" s="79"/>
      <c r="O1478" s="81"/>
      <c r="P1478" s="80"/>
      <c r="Q1478" s="80"/>
      <c r="R1478" s="80"/>
      <c r="S1478" s="80"/>
      <c r="T1478" s="80"/>
      <c r="U1478" s="80"/>
      <c r="AN1478" s="45" t="str">
        <f t="shared" si="19"/>
        <v/>
      </c>
    </row>
    <row r="1479" spans="5:40" x14ac:dyDescent="0.2">
      <c r="E1479" s="1"/>
      <c r="M1479" s="14"/>
      <c r="N1479" s="79"/>
      <c r="O1479" s="81"/>
      <c r="P1479" s="80"/>
      <c r="Q1479" s="80"/>
      <c r="R1479" s="80"/>
      <c r="S1479" s="80"/>
      <c r="T1479" s="80"/>
      <c r="U1479" s="80"/>
      <c r="AN1479" s="45" t="str">
        <f t="shared" si="19"/>
        <v/>
      </c>
    </row>
    <row r="1480" spans="5:40" x14ac:dyDescent="0.2">
      <c r="E1480" s="1"/>
      <c r="M1480" s="14"/>
      <c r="N1480" s="79"/>
      <c r="O1480" s="81"/>
      <c r="P1480" s="80"/>
      <c r="Q1480" s="80"/>
      <c r="R1480" s="80"/>
      <c r="S1480" s="80"/>
      <c r="T1480" s="80"/>
      <c r="U1480" s="80"/>
      <c r="AN1480" s="45" t="str">
        <f t="shared" si="19"/>
        <v/>
      </c>
    </row>
    <row r="1481" spans="5:40" x14ac:dyDescent="0.2">
      <c r="E1481" s="1"/>
      <c r="M1481" s="14"/>
      <c r="N1481" s="79"/>
      <c r="O1481" s="81"/>
      <c r="P1481" s="80"/>
      <c r="Q1481" s="80"/>
      <c r="R1481" s="80"/>
      <c r="S1481" s="80"/>
      <c r="T1481" s="80"/>
      <c r="U1481" s="80"/>
      <c r="AN1481" s="45" t="str">
        <f t="shared" si="19"/>
        <v/>
      </c>
    </row>
    <row r="1482" spans="5:40" x14ac:dyDescent="0.2">
      <c r="E1482" s="1"/>
      <c r="M1482" s="14"/>
      <c r="N1482" s="79"/>
      <c r="O1482" s="81"/>
      <c r="P1482" s="80"/>
      <c r="Q1482" s="80"/>
      <c r="R1482" s="80"/>
      <c r="S1482" s="80"/>
      <c r="T1482" s="80"/>
      <c r="U1482" s="80"/>
      <c r="AN1482" s="45" t="str">
        <f t="shared" si="19"/>
        <v/>
      </c>
    </row>
    <row r="1483" spans="5:40" x14ac:dyDescent="0.2">
      <c r="E1483" s="1"/>
      <c r="M1483" s="14"/>
      <c r="N1483" s="79"/>
      <c r="O1483" s="81"/>
      <c r="P1483" s="80"/>
      <c r="Q1483" s="80"/>
      <c r="R1483" s="80"/>
      <c r="S1483" s="80"/>
      <c r="T1483" s="80"/>
      <c r="U1483" s="80"/>
      <c r="AN1483" s="45" t="str">
        <f t="shared" si="19"/>
        <v/>
      </c>
    </row>
    <row r="1484" spans="5:40" x14ac:dyDescent="0.2">
      <c r="E1484" s="1"/>
      <c r="M1484" s="14"/>
      <c r="N1484" s="79"/>
      <c r="O1484" s="81"/>
      <c r="P1484" s="80"/>
      <c r="Q1484" s="80"/>
      <c r="R1484" s="80"/>
      <c r="S1484" s="80"/>
      <c r="T1484" s="80"/>
      <c r="U1484" s="80"/>
      <c r="AN1484" s="45" t="str">
        <f t="shared" si="19"/>
        <v/>
      </c>
    </row>
    <row r="1485" spans="5:40" x14ac:dyDescent="0.2">
      <c r="E1485" s="1"/>
      <c r="M1485" s="14"/>
      <c r="N1485" s="79"/>
      <c r="O1485" s="81"/>
      <c r="P1485" s="80"/>
      <c r="Q1485" s="80"/>
      <c r="R1485" s="80"/>
      <c r="S1485" s="80"/>
      <c r="T1485" s="80"/>
      <c r="U1485" s="80"/>
      <c r="AN1485" s="45" t="str">
        <f t="shared" si="19"/>
        <v/>
      </c>
    </row>
    <row r="1486" spans="5:40" x14ac:dyDescent="0.2">
      <c r="E1486" s="1"/>
      <c r="M1486" s="14"/>
      <c r="N1486" s="79"/>
      <c r="O1486" s="81"/>
      <c r="P1486" s="80"/>
      <c r="Q1486" s="80"/>
      <c r="R1486" s="80"/>
      <c r="S1486" s="80"/>
      <c r="T1486" s="80"/>
      <c r="U1486" s="80"/>
      <c r="AN1486" s="45" t="str">
        <f t="shared" si="19"/>
        <v/>
      </c>
    </row>
    <row r="1487" spans="5:40" x14ac:dyDescent="0.2">
      <c r="E1487" s="1"/>
      <c r="M1487" s="14"/>
      <c r="N1487" s="79"/>
      <c r="O1487" s="81"/>
      <c r="P1487" s="80"/>
      <c r="Q1487" s="80"/>
      <c r="R1487" s="80"/>
      <c r="S1487" s="80"/>
      <c r="T1487" s="80"/>
      <c r="U1487" s="80"/>
      <c r="AN1487" s="45" t="str">
        <f t="shared" si="19"/>
        <v/>
      </c>
    </row>
    <row r="1488" spans="5:40" x14ac:dyDescent="0.2">
      <c r="E1488" s="1"/>
      <c r="M1488" s="14"/>
      <c r="N1488" s="79"/>
      <c r="O1488" s="81"/>
      <c r="P1488" s="80"/>
      <c r="Q1488" s="80"/>
      <c r="R1488" s="80"/>
      <c r="S1488" s="80"/>
      <c r="T1488" s="80"/>
      <c r="U1488" s="80"/>
      <c r="AN1488" s="45" t="str">
        <f t="shared" si="19"/>
        <v/>
      </c>
    </row>
    <row r="1489" spans="5:40" x14ac:dyDescent="0.2">
      <c r="E1489" s="1"/>
      <c r="M1489" s="14"/>
      <c r="N1489" s="79"/>
      <c r="O1489" s="81"/>
      <c r="P1489" s="80"/>
      <c r="Q1489" s="80"/>
      <c r="R1489" s="80"/>
      <c r="S1489" s="80"/>
      <c r="T1489" s="80"/>
      <c r="U1489" s="80"/>
      <c r="AN1489" s="45" t="str">
        <f t="shared" si="19"/>
        <v/>
      </c>
    </row>
    <row r="1490" spans="5:40" x14ac:dyDescent="0.2">
      <c r="E1490" s="1"/>
      <c r="M1490" s="14"/>
      <c r="N1490" s="79"/>
      <c r="O1490" s="81"/>
      <c r="P1490" s="80"/>
      <c r="Q1490" s="80"/>
      <c r="R1490" s="80"/>
      <c r="S1490" s="80"/>
      <c r="T1490" s="80"/>
      <c r="U1490" s="80"/>
      <c r="AN1490" s="45" t="str">
        <f t="shared" si="19"/>
        <v/>
      </c>
    </row>
    <row r="1491" spans="5:40" x14ac:dyDescent="0.2">
      <c r="E1491" s="1"/>
      <c r="M1491" s="14"/>
      <c r="N1491" s="79"/>
      <c r="O1491" s="81"/>
      <c r="P1491" s="80"/>
      <c r="Q1491" s="80"/>
      <c r="R1491" s="80"/>
      <c r="S1491" s="80"/>
      <c r="T1491" s="80"/>
      <c r="U1491" s="80"/>
      <c r="AN1491" s="45" t="str">
        <f t="shared" si="19"/>
        <v/>
      </c>
    </row>
    <row r="1492" spans="5:40" x14ac:dyDescent="0.2">
      <c r="E1492" s="1"/>
      <c r="M1492" s="14"/>
      <c r="N1492" s="79"/>
      <c r="O1492" s="81"/>
      <c r="P1492" s="80"/>
      <c r="Q1492" s="80"/>
      <c r="R1492" s="80"/>
      <c r="S1492" s="80"/>
      <c r="T1492" s="80"/>
      <c r="U1492" s="80"/>
      <c r="AN1492" s="45" t="str">
        <f t="shared" si="19"/>
        <v/>
      </c>
    </row>
    <row r="1493" spans="5:40" x14ac:dyDescent="0.2">
      <c r="E1493" s="1"/>
      <c r="M1493" s="14"/>
      <c r="N1493" s="79"/>
      <c r="O1493" s="81"/>
      <c r="P1493" s="80"/>
      <c r="Q1493" s="80"/>
      <c r="R1493" s="80"/>
      <c r="S1493" s="80"/>
      <c r="T1493" s="80"/>
      <c r="U1493" s="80"/>
      <c r="AN1493" s="45" t="str">
        <f t="shared" si="19"/>
        <v/>
      </c>
    </row>
    <row r="1494" spans="5:40" x14ac:dyDescent="0.2">
      <c r="E1494" s="1"/>
      <c r="M1494" s="14"/>
      <c r="N1494" s="79"/>
      <c r="O1494" s="81"/>
      <c r="P1494" s="80"/>
      <c r="Q1494" s="80"/>
      <c r="R1494" s="80"/>
      <c r="S1494" s="80"/>
      <c r="T1494" s="80"/>
      <c r="U1494" s="80"/>
      <c r="AN1494" s="45" t="str">
        <f t="shared" si="19"/>
        <v/>
      </c>
    </row>
    <row r="1495" spans="5:40" x14ac:dyDescent="0.2">
      <c r="E1495" s="1"/>
      <c r="M1495" s="14"/>
      <c r="N1495" s="79"/>
      <c r="O1495" s="81"/>
      <c r="P1495" s="80"/>
      <c r="Q1495" s="80"/>
      <c r="R1495" s="80"/>
      <c r="S1495" s="80"/>
      <c r="T1495" s="80"/>
      <c r="U1495" s="80"/>
      <c r="AN1495" s="45" t="str">
        <f t="shared" si="19"/>
        <v/>
      </c>
    </row>
    <row r="1496" spans="5:40" x14ac:dyDescent="0.2">
      <c r="E1496" s="1"/>
      <c r="M1496" s="14"/>
      <c r="N1496" s="79"/>
      <c r="O1496" s="81"/>
      <c r="P1496" s="80"/>
      <c r="Q1496" s="80"/>
      <c r="R1496" s="80"/>
      <c r="S1496" s="80"/>
      <c r="T1496" s="80"/>
      <c r="U1496" s="80"/>
      <c r="AN1496" s="45" t="str">
        <f t="shared" si="19"/>
        <v/>
      </c>
    </row>
    <row r="1497" spans="5:40" x14ac:dyDescent="0.2">
      <c r="E1497" s="1"/>
      <c r="M1497" s="14"/>
      <c r="N1497" s="79"/>
      <c r="O1497" s="81"/>
      <c r="P1497" s="80"/>
      <c r="Q1497" s="80"/>
      <c r="R1497" s="80"/>
      <c r="S1497" s="80"/>
      <c r="T1497" s="80"/>
      <c r="U1497" s="80"/>
      <c r="AN1497" s="45" t="str">
        <f t="shared" si="19"/>
        <v/>
      </c>
    </row>
    <row r="1498" spans="5:40" x14ac:dyDescent="0.2">
      <c r="E1498" s="1"/>
      <c r="M1498" s="14"/>
      <c r="N1498" s="79"/>
      <c r="O1498" s="81"/>
      <c r="P1498" s="80"/>
      <c r="Q1498" s="80"/>
      <c r="R1498" s="80"/>
      <c r="S1498" s="80"/>
      <c r="T1498" s="80"/>
      <c r="U1498" s="80"/>
      <c r="AN1498" s="45" t="str">
        <f t="shared" si="19"/>
        <v/>
      </c>
    </row>
    <row r="1499" spans="5:40" x14ac:dyDescent="0.2">
      <c r="E1499" s="1"/>
      <c r="M1499" s="14"/>
      <c r="N1499" s="79"/>
      <c r="O1499" s="81"/>
      <c r="P1499" s="80"/>
      <c r="Q1499" s="80"/>
      <c r="R1499" s="80"/>
      <c r="S1499" s="80"/>
      <c r="T1499" s="80"/>
      <c r="U1499" s="80"/>
      <c r="AN1499" s="45" t="str">
        <f t="shared" si="19"/>
        <v/>
      </c>
    </row>
    <row r="1500" spans="5:40" x14ac:dyDescent="0.2">
      <c r="E1500" s="1"/>
      <c r="M1500" s="14"/>
      <c r="N1500" s="79"/>
      <c r="O1500" s="81"/>
      <c r="P1500" s="80"/>
      <c r="Q1500" s="80"/>
      <c r="R1500" s="80"/>
      <c r="S1500" s="80"/>
      <c r="T1500" s="80"/>
      <c r="U1500" s="80"/>
      <c r="AN1500" s="45" t="str">
        <f t="shared" si="19"/>
        <v/>
      </c>
    </row>
    <row r="1501" spans="5:40" x14ac:dyDescent="0.2">
      <c r="E1501" s="1"/>
      <c r="M1501" s="14"/>
      <c r="N1501" s="79"/>
      <c r="O1501" s="81"/>
      <c r="P1501" s="80"/>
      <c r="Q1501" s="80"/>
      <c r="R1501" s="80"/>
      <c r="S1501" s="80"/>
      <c r="T1501" s="80"/>
      <c r="U1501" s="80"/>
      <c r="AN1501" s="45" t="str">
        <f t="shared" si="19"/>
        <v/>
      </c>
    </row>
    <row r="1502" spans="5:40" x14ac:dyDescent="0.2">
      <c r="E1502" s="1"/>
      <c r="M1502" s="14"/>
      <c r="N1502" s="79"/>
      <c r="O1502" s="81"/>
      <c r="P1502" s="80"/>
      <c r="Q1502" s="80"/>
      <c r="R1502" s="80"/>
      <c r="S1502" s="80"/>
      <c r="T1502" s="80"/>
      <c r="U1502" s="80"/>
      <c r="AN1502" s="45" t="str">
        <f t="shared" si="19"/>
        <v/>
      </c>
    </row>
    <row r="1503" spans="5:40" x14ac:dyDescent="0.2">
      <c r="E1503" s="1"/>
      <c r="M1503" s="14"/>
      <c r="N1503" s="79"/>
      <c r="O1503" s="81"/>
      <c r="P1503" s="80"/>
      <c r="Q1503" s="80"/>
      <c r="R1503" s="80"/>
      <c r="S1503" s="80"/>
      <c r="T1503" s="80"/>
      <c r="U1503" s="80"/>
      <c r="AN1503" s="45" t="str">
        <f t="shared" si="19"/>
        <v/>
      </c>
    </row>
    <row r="1504" spans="5:40" x14ac:dyDescent="0.2">
      <c r="E1504" s="1"/>
      <c r="M1504" s="14"/>
      <c r="N1504" s="79"/>
      <c r="O1504" s="81"/>
      <c r="P1504" s="80"/>
      <c r="Q1504" s="80"/>
      <c r="R1504" s="80"/>
      <c r="S1504" s="80"/>
      <c r="T1504" s="80"/>
      <c r="U1504" s="80"/>
      <c r="AN1504" s="45" t="str">
        <f t="shared" si="19"/>
        <v/>
      </c>
    </row>
    <row r="1505" spans="5:40" x14ac:dyDescent="0.2">
      <c r="E1505" s="1"/>
      <c r="M1505" s="14"/>
      <c r="N1505" s="79"/>
      <c r="O1505" s="81"/>
      <c r="P1505" s="80"/>
      <c r="Q1505" s="80"/>
      <c r="R1505" s="80"/>
      <c r="S1505" s="80"/>
      <c r="T1505" s="80"/>
      <c r="U1505" s="80"/>
      <c r="AN1505" s="45" t="str">
        <f t="shared" si="19"/>
        <v/>
      </c>
    </row>
    <row r="1506" spans="5:40" x14ac:dyDescent="0.2">
      <c r="E1506" s="1"/>
      <c r="M1506" s="14"/>
      <c r="N1506" s="79"/>
      <c r="O1506" s="81"/>
      <c r="P1506" s="80"/>
      <c r="Q1506" s="80"/>
      <c r="R1506" s="80"/>
      <c r="S1506" s="80"/>
      <c r="T1506" s="80"/>
      <c r="U1506" s="80"/>
      <c r="AN1506" s="45" t="str">
        <f t="shared" si="19"/>
        <v/>
      </c>
    </row>
    <row r="1507" spans="5:40" x14ac:dyDescent="0.2">
      <c r="E1507" s="1"/>
      <c r="M1507" s="14"/>
      <c r="N1507" s="79"/>
      <c r="O1507" s="81"/>
      <c r="P1507" s="80"/>
      <c r="Q1507" s="80"/>
      <c r="R1507" s="80"/>
      <c r="S1507" s="80"/>
      <c r="T1507" s="80"/>
      <c r="U1507" s="80"/>
      <c r="AN1507" s="45" t="str">
        <f t="shared" si="19"/>
        <v/>
      </c>
    </row>
    <row r="1508" spans="5:40" x14ac:dyDescent="0.2">
      <c r="E1508" s="1"/>
      <c r="M1508" s="14"/>
      <c r="N1508" s="79"/>
      <c r="O1508" s="81"/>
      <c r="P1508" s="80"/>
      <c r="Q1508" s="80"/>
      <c r="R1508" s="80"/>
      <c r="S1508" s="80"/>
      <c r="T1508" s="80"/>
      <c r="U1508" s="80"/>
      <c r="AN1508" s="45" t="str">
        <f t="shared" si="19"/>
        <v/>
      </c>
    </row>
    <row r="1509" spans="5:40" x14ac:dyDescent="0.2">
      <c r="E1509" s="1"/>
      <c r="M1509" s="14"/>
      <c r="N1509" s="79"/>
      <c r="O1509" s="81"/>
      <c r="P1509" s="80"/>
      <c r="Q1509" s="80"/>
      <c r="R1509" s="80"/>
      <c r="S1509" s="80"/>
      <c r="T1509" s="80"/>
      <c r="U1509" s="80"/>
      <c r="AN1509" s="45" t="str">
        <f t="shared" si="19"/>
        <v/>
      </c>
    </row>
    <row r="1510" spans="5:40" x14ac:dyDescent="0.2">
      <c r="E1510" s="1"/>
      <c r="M1510" s="14"/>
      <c r="N1510" s="79"/>
      <c r="O1510" s="81"/>
      <c r="P1510" s="80"/>
      <c r="Q1510" s="80"/>
      <c r="R1510" s="80"/>
      <c r="S1510" s="80"/>
      <c r="T1510" s="80"/>
      <c r="U1510" s="80"/>
      <c r="AN1510" s="45" t="str">
        <f t="shared" si="19"/>
        <v/>
      </c>
    </row>
    <row r="1511" spans="5:40" x14ac:dyDescent="0.2">
      <c r="E1511" s="1"/>
      <c r="M1511" s="14"/>
      <c r="N1511" s="79"/>
      <c r="O1511" s="81"/>
      <c r="P1511" s="80"/>
      <c r="Q1511" s="80"/>
      <c r="R1511" s="80"/>
      <c r="S1511" s="80"/>
      <c r="T1511" s="80"/>
      <c r="U1511" s="80"/>
      <c r="AN1511" s="45" t="str">
        <f t="shared" si="19"/>
        <v/>
      </c>
    </row>
    <row r="1512" spans="5:40" x14ac:dyDescent="0.2">
      <c r="E1512" s="1"/>
      <c r="M1512" s="14"/>
      <c r="N1512" s="79"/>
      <c r="O1512" s="81"/>
      <c r="P1512" s="80"/>
      <c r="Q1512" s="80"/>
      <c r="R1512" s="80"/>
      <c r="S1512" s="80"/>
      <c r="T1512" s="80"/>
      <c r="U1512" s="80"/>
      <c r="AN1512" s="45" t="str">
        <f t="shared" si="19"/>
        <v/>
      </c>
    </row>
    <row r="1513" spans="5:40" x14ac:dyDescent="0.2">
      <c r="E1513" s="1"/>
      <c r="M1513" s="14"/>
      <c r="N1513" s="79"/>
      <c r="O1513" s="81"/>
      <c r="P1513" s="80"/>
      <c r="Q1513" s="80"/>
      <c r="R1513" s="80"/>
      <c r="S1513" s="80"/>
      <c r="T1513" s="80"/>
      <c r="U1513" s="80"/>
      <c r="AN1513" s="45" t="str">
        <f t="shared" si="19"/>
        <v/>
      </c>
    </row>
    <row r="1514" spans="5:40" x14ac:dyDescent="0.2">
      <c r="E1514" s="1"/>
      <c r="M1514" s="14"/>
      <c r="N1514" s="79"/>
      <c r="O1514" s="81"/>
      <c r="P1514" s="80"/>
      <c r="Q1514" s="80"/>
      <c r="R1514" s="80"/>
      <c r="S1514" s="80"/>
      <c r="T1514" s="80"/>
      <c r="U1514" s="80"/>
      <c r="AN1514" s="45" t="str">
        <f t="shared" si="19"/>
        <v/>
      </c>
    </row>
    <row r="1515" spans="5:40" x14ac:dyDescent="0.2">
      <c r="E1515" s="1"/>
      <c r="M1515" s="14"/>
      <c r="N1515" s="79"/>
      <c r="O1515" s="81"/>
      <c r="P1515" s="80"/>
      <c r="Q1515" s="80"/>
      <c r="R1515" s="80"/>
      <c r="S1515" s="80"/>
      <c r="T1515" s="80"/>
      <c r="U1515" s="80"/>
      <c r="AN1515" s="45" t="str">
        <f t="shared" si="19"/>
        <v/>
      </c>
    </row>
    <row r="1516" spans="5:40" x14ac:dyDescent="0.2">
      <c r="E1516" s="1"/>
      <c r="M1516" s="14"/>
      <c r="N1516" s="79"/>
      <c r="O1516" s="81"/>
      <c r="P1516" s="80"/>
      <c r="Q1516" s="80"/>
      <c r="R1516" s="80"/>
      <c r="S1516" s="80"/>
      <c r="T1516" s="80"/>
      <c r="U1516" s="80"/>
      <c r="AN1516" s="45" t="str">
        <f t="shared" si="19"/>
        <v/>
      </c>
    </row>
    <row r="1517" spans="5:40" x14ac:dyDescent="0.2">
      <c r="E1517" s="1"/>
      <c r="M1517" s="14"/>
      <c r="N1517" s="79"/>
      <c r="O1517" s="81"/>
      <c r="P1517" s="80"/>
      <c r="Q1517" s="80"/>
      <c r="R1517" s="80"/>
      <c r="S1517" s="80"/>
      <c r="T1517" s="80"/>
      <c r="U1517" s="80"/>
      <c r="AN1517" s="45" t="str">
        <f t="shared" si="19"/>
        <v/>
      </c>
    </row>
    <row r="1518" spans="5:40" x14ac:dyDescent="0.2">
      <c r="E1518" s="1"/>
      <c r="M1518" s="14"/>
      <c r="N1518" s="79"/>
      <c r="O1518" s="81"/>
      <c r="P1518" s="80"/>
      <c r="Q1518" s="80"/>
      <c r="R1518" s="80"/>
      <c r="S1518" s="80"/>
      <c r="T1518" s="80"/>
      <c r="U1518" s="80"/>
      <c r="AN1518" s="45" t="str">
        <f t="shared" si="19"/>
        <v/>
      </c>
    </row>
    <row r="1519" spans="5:40" x14ac:dyDescent="0.2">
      <c r="E1519" s="1"/>
      <c r="M1519" s="14"/>
      <c r="N1519" s="79"/>
      <c r="O1519" s="81"/>
      <c r="P1519" s="80"/>
      <c r="Q1519" s="80"/>
      <c r="R1519" s="80"/>
      <c r="S1519" s="80"/>
      <c r="T1519" s="80"/>
      <c r="U1519" s="80"/>
      <c r="AN1519" s="45" t="str">
        <f t="shared" si="19"/>
        <v/>
      </c>
    </row>
    <row r="1520" spans="5:40" x14ac:dyDescent="0.2">
      <c r="E1520" s="1"/>
      <c r="M1520" s="14"/>
      <c r="N1520" s="79"/>
      <c r="O1520" s="81"/>
      <c r="P1520" s="80"/>
      <c r="Q1520" s="80"/>
      <c r="R1520" s="80"/>
      <c r="S1520" s="80"/>
      <c r="T1520" s="80"/>
      <c r="U1520" s="80"/>
      <c r="AN1520" s="45" t="str">
        <f t="shared" si="19"/>
        <v/>
      </c>
    </row>
    <row r="1521" spans="5:40" x14ac:dyDescent="0.2">
      <c r="E1521" s="1"/>
      <c r="M1521" s="14"/>
      <c r="N1521" s="79"/>
      <c r="O1521" s="81"/>
      <c r="P1521" s="80"/>
      <c r="Q1521" s="80"/>
      <c r="R1521" s="80"/>
      <c r="S1521" s="80"/>
      <c r="T1521" s="80"/>
      <c r="U1521" s="80"/>
      <c r="AN1521" s="45" t="str">
        <f t="shared" si="19"/>
        <v/>
      </c>
    </row>
    <row r="1522" spans="5:40" x14ac:dyDescent="0.2">
      <c r="E1522" s="1"/>
      <c r="M1522" s="14"/>
      <c r="N1522" s="79"/>
      <c r="O1522" s="81"/>
      <c r="P1522" s="80"/>
      <c r="Q1522" s="80"/>
      <c r="R1522" s="80"/>
      <c r="S1522" s="80"/>
      <c r="T1522" s="80"/>
      <c r="U1522" s="80"/>
      <c r="AN1522" s="45" t="str">
        <f t="shared" si="19"/>
        <v/>
      </c>
    </row>
    <row r="1523" spans="5:40" x14ac:dyDescent="0.2">
      <c r="E1523" s="1"/>
      <c r="M1523" s="14"/>
      <c r="N1523" s="79"/>
      <c r="O1523" s="81"/>
      <c r="P1523" s="80"/>
      <c r="Q1523" s="80"/>
      <c r="R1523" s="80"/>
      <c r="S1523" s="80"/>
      <c r="T1523" s="80"/>
      <c r="U1523" s="80"/>
      <c r="AN1523" s="45" t="str">
        <f t="shared" si="19"/>
        <v/>
      </c>
    </row>
    <row r="1524" spans="5:40" x14ac:dyDescent="0.2">
      <c r="E1524" s="1"/>
      <c r="M1524" s="14"/>
      <c r="N1524" s="79"/>
      <c r="O1524" s="81"/>
      <c r="P1524" s="80"/>
      <c r="Q1524" s="80"/>
      <c r="R1524" s="80"/>
      <c r="S1524" s="80"/>
      <c r="T1524" s="80"/>
      <c r="U1524" s="80"/>
      <c r="AN1524" s="45" t="str">
        <f t="shared" si="19"/>
        <v/>
      </c>
    </row>
    <row r="1525" spans="5:40" x14ac:dyDescent="0.2">
      <c r="E1525" s="1"/>
      <c r="M1525" s="14"/>
      <c r="N1525" s="79"/>
      <c r="O1525" s="81"/>
      <c r="P1525" s="80"/>
      <c r="Q1525" s="80"/>
      <c r="R1525" s="80"/>
      <c r="S1525" s="80"/>
      <c r="T1525" s="80"/>
      <c r="U1525" s="80"/>
      <c r="AN1525" s="45" t="str">
        <f t="shared" si="19"/>
        <v/>
      </c>
    </row>
    <row r="1526" spans="5:40" x14ac:dyDescent="0.2">
      <c r="E1526" s="1"/>
      <c r="M1526" s="14"/>
      <c r="N1526" s="79"/>
      <c r="O1526" s="81"/>
      <c r="P1526" s="80"/>
      <c r="Q1526" s="80"/>
      <c r="R1526" s="80"/>
      <c r="S1526" s="80"/>
      <c r="T1526" s="80"/>
      <c r="U1526" s="80"/>
      <c r="AN1526" s="45" t="str">
        <f t="shared" si="19"/>
        <v/>
      </c>
    </row>
    <row r="1527" spans="5:40" x14ac:dyDescent="0.2">
      <c r="E1527" s="1"/>
      <c r="M1527" s="14"/>
      <c r="N1527" s="79"/>
      <c r="O1527" s="81"/>
      <c r="P1527" s="80"/>
      <c r="Q1527" s="80"/>
      <c r="R1527" s="80"/>
      <c r="S1527" s="80"/>
      <c r="T1527" s="80"/>
      <c r="U1527" s="80"/>
      <c r="AN1527" s="45" t="str">
        <f t="shared" si="19"/>
        <v/>
      </c>
    </row>
    <row r="1528" spans="5:40" x14ac:dyDescent="0.2">
      <c r="E1528" s="1"/>
      <c r="M1528" s="14"/>
      <c r="N1528" s="79"/>
      <c r="O1528" s="81"/>
      <c r="P1528" s="80"/>
      <c r="Q1528" s="80"/>
      <c r="R1528" s="80"/>
      <c r="S1528" s="80"/>
      <c r="T1528" s="80"/>
      <c r="U1528" s="80"/>
      <c r="AN1528" s="45" t="str">
        <f t="shared" si="19"/>
        <v/>
      </c>
    </row>
    <row r="1529" spans="5:40" x14ac:dyDescent="0.2">
      <c r="E1529" s="1"/>
      <c r="M1529" s="14"/>
      <c r="N1529" s="79"/>
      <c r="O1529" s="81"/>
      <c r="P1529" s="80"/>
      <c r="Q1529" s="80"/>
      <c r="R1529" s="80"/>
      <c r="S1529" s="80"/>
      <c r="T1529" s="80"/>
      <c r="U1529" s="80"/>
      <c r="AN1529" s="45" t="str">
        <f t="shared" si="19"/>
        <v/>
      </c>
    </row>
    <row r="1530" spans="5:40" x14ac:dyDescent="0.2">
      <c r="E1530" s="1"/>
      <c r="M1530" s="14"/>
      <c r="N1530" s="79"/>
      <c r="O1530" s="81"/>
      <c r="P1530" s="80"/>
      <c r="Q1530" s="80"/>
      <c r="R1530" s="80"/>
      <c r="S1530" s="80"/>
      <c r="T1530" s="80"/>
      <c r="U1530" s="80"/>
      <c r="AN1530" s="45" t="str">
        <f t="shared" si="19"/>
        <v/>
      </c>
    </row>
    <row r="1531" spans="5:40" x14ac:dyDescent="0.2">
      <c r="E1531" s="1"/>
      <c r="M1531" s="14"/>
      <c r="N1531" s="79"/>
      <c r="O1531" s="81"/>
      <c r="P1531" s="80"/>
      <c r="Q1531" s="80"/>
      <c r="R1531" s="80"/>
      <c r="S1531" s="80"/>
      <c r="T1531" s="80"/>
      <c r="U1531" s="80"/>
      <c r="AN1531" s="45" t="str">
        <f t="shared" si="19"/>
        <v/>
      </c>
    </row>
    <row r="1532" spans="5:40" x14ac:dyDescent="0.2">
      <c r="E1532" s="1"/>
      <c r="M1532" s="14"/>
      <c r="N1532" s="79"/>
      <c r="O1532" s="81"/>
      <c r="P1532" s="80"/>
      <c r="Q1532" s="80"/>
      <c r="R1532" s="80"/>
      <c r="S1532" s="80"/>
      <c r="T1532" s="80"/>
      <c r="U1532" s="80"/>
      <c r="AN1532" s="45" t="str">
        <f t="shared" si="19"/>
        <v/>
      </c>
    </row>
    <row r="1533" spans="5:40" x14ac:dyDescent="0.2">
      <c r="E1533" s="1"/>
      <c r="M1533" s="14"/>
      <c r="N1533" s="79"/>
      <c r="O1533" s="81"/>
      <c r="P1533" s="80"/>
      <c r="Q1533" s="80"/>
      <c r="R1533" s="80"/>
      <c r="S1533" s="80"/>
      <c r="T1533" s="80"/>
      <c r="U1533" s="80"/>
      <c r="AN1533" s="45" t="str">
        <f t="shared" ref="AN1533:AN1596" si="20">IF(AE1533&lt;&gt;"",_xlfn.CONCAT(AE1533,AF1533," ","000,",AG1533, " ",AH1533,AI1533," ",AL1533,"-",AM1533),"")</f>
        <v/>
      </c>
    </row>
    <row r="1534" spans="5:40" x14ac:dyDescent="0.2">
      <c r="E1534" s="1"/>
      <c r="M1534" s="14"/>
      <c r="N1534" s="79"/>
      <c r="O1534" s="81"/>
      <c r="P1534" s="80"/>
      <c r="Q1534" s="80"/>
      <c r="R1534" s="80"/>
      <c r="S1534" s="80"/>
      <c r="T1534" s="80"/>
      <c r="U1534" s="80"/>
      <c r="AN1534" s="45" t="str">
        <f t="shared" si="20"/>
        <v/>
      </c>
    </row>
    <row r="1535" spans="5:40" x14ac:dyDescent="0.2">
      <c r="E1535" s="1"/>
      <c r="M1535" s="14"/>
      <c r="N1535" s="79"/>
      <c r="O1535" s="81"/>
      <c r="P1535" s="80"/>
      <c r="Q1535" s="80"/>
      <c r="R1535" s="80"/>
      <c r="S1535" s="80"/>
      <c r="T1535" s="80"/>
      <c r="U1535" s="80"/>
      <c r="AN1535" s="45" t="str">
        <f t="shared" si="20"/>
        <v/>
      </c>
    </row>
    <row r="1536" spans="5:40" x14ac:dyDescent="0.2">
      <c r="E1536" s="1"/>
      <c r="M1536" s="14"/>
      <c r="N1536" s="79"/>
      <c r="O1536" s="81"/>
      <c r="P1536" s="80"/>
      <c r="Q1536" s="80"/>
      <c r="R1536" s="80"/>
      <c r="S1536" s="80"/>
      <c r="T1536" s="80"/>
      <c r="U1536" s="80"/>
      <c r="AN1536" s="45" t="str">
        <f t="shared" si="20"/>
        <v/>
      </c>
    </row>
    <row r="1537" spans="5:40" x14ac:dyDescent="0.2">
      <c r="E1537" s="1"/>
      <c r="M1537" s="14"/>
      <c r="N1537" s="79"/>
      <c r="O1537" s="81"/>
      <c r="P1537" s="80"/>
      <c r="Q1537" s="80"/>
      <c r="R1537" s="80"/>
      <c r="S1537" s="80"/>
      <c r="T1537" s="80"/>
      <c r="U1537" s="80"/>
      <c r="AN1537" s="45" t="str">
        <f t="shared" si="20"/>
        <v/>
      </c>
    </row>
    <row r="1538" spans="5:40" x14ac:dyDescent="0.2">
      <c r="E1538" s="1"/>
      <c r="M1538" s="14"/>
      <c r="N1538" s="79"/>
      <c r="O1538" s="81"/>
      <c r="P1538" s="80"/>
      <c r="Q1538" s="80"/>
      <c r="R1538" s="80"/>
      <c r="S1538" s="80"/>
      <c r="T1538" s="80"/>
      <c r="U1538" s="80"/>
      <c r="AN1538" s="45" t="str">
        <f t="shared" si="20"/>
        <v/>
      </c>
    </row>
    <row r="1539" spans="5:40" x14ac:dyDescent="0.2">
      <c r="E1539" s="1"/>
      <c r="M1539" s="14"/>
      <c r="N1539" s="79"/>
      <c r="O1539" s="81"/>
      <c r="P1539" s="80"/>
      <c r="Q1539" s="80"/>
      <c r="R1539" s="80"/>
      <c r="S1539" s="80"/>
      <c r="T1539" s="80"/>
      <c r="U1539" s="80"/>
      <c r="AN1539" s="45" t="str">
        <f t="shared" si="20"/>
        <v/>
      </c>
    </row>
    <row r="1540" spans="5:40" x14ac:dyDescent="0.2">
      <c r="E1540" s="1"/>
      <c r="M1540" s="14"/>
      <c r="N1540" s="79"/>
      <c r="O1540" s="81"/>
      <c r="P1540" s="80"/>
      <c r="Q1540" s="80"/>
      <c r="R1540" s="80"/>
      <c r="S1540" s="80"/>
      <c r="T1540" s="80"/>
      <c r="U1540" s="80"/>
      <c r="AN1540" s="45" t="str">
        <f t="shared" si="20"/>
        <v/>
      </c>
    </row>
    <row r="1541" spans="5:40" x14ac:dyDescent="0.2">
      <c r="E1541" s="1"/>
      <c r="M1541" s="14"/>
      <c r="N1541" s="79"/>
      <c r="O1541" s="81"/>
      <c r="P1541" s="80"/>
      <c r="Q1541" s="80"/>
      <c r="R1541" s="80"/>
      <c r="S1541" s="80"/>
      <c r="T1541" s="80"/>
      <c r="U1541" s="80"/>
      <c r="AN1541" s="45" t="str">
        <f t="shared" si="20"/>
        <v/>
      </c>
    </row>
    <row r="1542" spans="5:40" x14ac:dyDescent="0.2">
      <c r="E1542" s="1"/>
      <c r="M1542" s="14"/>
      <c r="N1542" s="79"/>
      <c r="O1542" s="81"/>
      <c r="P1542" s="80"/>
      <c r="Q1542" s="80"/>
      <c r="R1542" s="80"/>
      <c r="S1542" s="80"/>
      <c r="T1542" s="80"/>
      <c r="U1542" s="80"/>
      <c r="AN1542" s="45" t="str">
        <f t="shared" si="20"/>
        <v/>
      </c>
    </row>
    <row r="1543" spans="5:40" x14ac:dyDescent="0.2">
      <c r="E1543" s="1"/>
      <c r="M1543" s="14"/>
      <c r="N1543" s="79"/>
      <c r="O1543" s="81"/>
      <c r="P1543" s="80"/>
      <c r="Q1543" s="80"/>
      <c r="R1543" s="80"/>
      <c r="S1543" s="80"/>
      <c r="T1543" s="80"/>
      <c r="U1543" s="80"/>
      <c r="AN1543" s="45" t="str">
        <f t="shared" si="20"/>
        <v/>
      </c>
    </row>
    <row r="1544" spans="5:40" x14ac:dyDescent="0.2">
      <c r="E1544" s="1"/>
      <c r="M1544" s="14"/>
      <c r="N1544" s="79"/>
      <c r="O1544" s="81"/>
      <c r="P1544" s="80"/>
      <c r="Q1544" s="80"/>
      <c r="R1544" s="80"/>
      <c r="S1544" s="80"/>
      <c r="T1544" s="80"/>
      <c r="U1544" s="80"/>
      <c r="AN1544" s="45" t="str">
        <f t="shared" si="20"/>
        <v/>
      </c>
    </row>
    <row r="1545" spans="5:40" x14ac:dyDescent="0.2">
      <c r="E1545" s="1"/>
      <c r="M1545" s="14"/>
      <c r="N1545" s="79"/>
      <c r="O1545" s="81"/>
      <c r="P1545" s="80"/>
      <c r="Q1545" s="80"/>
      <c r="R1545" s="80"/>
      <c r="S1545" s="80"/>
      <c r="T1545" s="80"/>
      <c r="U1545" s="80"/>
      <c r="AN1545" s="45" t="str">
        <f t="shared" si="20"/>
        <v/>
      </c>
    </row>
    <row r="1546" spans="5:40" x14ac:dyDescent="0.2">
      <c r="E1546" s="1"/>
      <c r="M1546" s="14"/>
      <c r="N1546" s="79"/>
      <c r="O1546" s="81"/>
      <c r="P1546" s="80"/>
      <c r="Q1546" s="80"/>
      <c r="R1546" s="80"/>
      <c r="S1546" s="80"/>
      <c r="T1546" s="80"/>
      <c r="U1546" s="80"/>
      <c r="AN1546" s="45" t="str">
        <f t="shared" si="20"/>
        <v/>
      </c>
    </row>
    <row r="1547" spans="5:40" x14ac:dyDescent="0.2">
      <c r="E1547" s="1"/>
      <c r="M1547" s="14"/>
      <c r="N1547" s="79"/>
      <c r="O1547" s="81"/>
      <c r="P1547" s="80"/>
      <c r="Q1547" s="80"/>
      <c r="R1547" s="80"/>
      <c r="S1547" s="80"/>
      <c r="T1547" s="80"/>
      <c r="U1547" s="80"/>
      <c r="AN1547" s="45" t="str">
        <f t="shared" si="20"/>
        <v/>
      </c>
    </row>
    <row r="1548" spans="5:40" x14ac:dyDescent="0.2">
      <c r="E1548" s="1"/>
      <c r="M1548" s="14"/>
      <c r="N1548" s="79"/>
      <c r="O1548" s="81"/>
      <c r="P1548" s="80"/>
      <c r="Q1548" s="80"/>
      <c r="R1548" s="80"/>
      <c r="S1548" s="80"/>
      <c r="T1548" s="80"/>
      <c r="U1548" s="80"/>
      <c r="AN1548" s="45" t="str">
        <f t="shared" si="20"/>
        <v/>
      </c>
    </row>
    <row r="1549" spans="5:40" x14ac:dyDescent="0.2">
      <c r="E1549" s="1"/>
      <c r="M1549" s="14"/>
      <c r="N1549" s="79"/>
      <c r="O1549" s="81"/>
      <c r="P1549" s="80"/>
      <c r="Q1549" s="80"/>
      <c r="R1549" s="80"/>
      <c r="S1549" s="80"/>
      <c r="T1549" s="80"/>
      <c r="U1549" s="80"/>
      <c r="AN1549" s="45" t="str">
        <f t="shared" si="20"/>
        <v/>
      </c>
    </row>
    <row r="1550" spans="5:40" x14ac:dyDescent="0.2">
      <c r="E1550" s="1"/>
      <c r="M1550" s="14"/>
      <c r="N1550" s="79"/>
      <c r="O1550" s="81"/>
      <c r="P1550" s="80"/>
      <c r="Q1550" s="80"/>
      <c r="R1550" s="80"/>
      <c r="S1550" s="80"/>
      <c r="T1550" s="80"/>
      <c r="U1550" s="80"/>
      <c r="AN1550" s="45" t="str">
        <f t="shared" si="20"/>
        <v/>
      </c>
    </row>
    <row r="1551" spans="5:40" x14ac:dyDescent="0.2">
      <c r="E1551" s="1"/>
      <c r="M1551" s="14"/>
      <c r="N1551" s="79"/>
      <c r="O1551" s="81"/>
      <c r="P1551" s="80"/>
      <c r="Q1551" s="80"/>
      <c r="R1551" s="80"/>
      <c r="S1551" s="80"/>
      <c r="T1551" s="80"/>
      <c r="U1551" s="80"/>
      <c r="AN1551" s="45" t="str">
        <f t="shared" si="20"/>
        <v/>
      </c>
    </row>
    <row r="1552" spans="5:40" x14ac:dyDescent="0.2">
      <c r="E1552" s="1"/>
      <c r="M1552" s="14"/>
      <c r="N1552" s="79"/>
      <c r="O1552" s="81"/>
      <c r="P1552" s="80"/>
      <c r="Q1552" s="80"/>
      <c r="R1552" s="80"/>
      <c r="S1552" s="80"/>
      <c r="T1552" s="80"/>
      <c r="U1552" s="80"/>
      <c r="AN1552" s="45" t="str">
        <f t="shared" si="20"/>
        <v/>
      </c>
    </row>
    <row r="1553" spans="5:40" x14ac:dyDescent="0.2">
      <c r="E1553" s="1"/>
      <c r="M1553" s="14"/>
      <c r="N1553" s="79"/>
      <c r="O1553" s="81"/>
      <c r="P1553" s="80"/>
      <c r="Q1553" s="80"/>
      <c r="R1553" s="80"/>
      <c r="S1553" s="80"/>
      <c r="T1553" s="80"/>
      <c r="U1553" s="80"/>
      <c r="AN1553" s="45" t="str">
        <f t="shared" si="20"/>
        <v/>
      </c>
    </row>
    <row r="1554" spans="5:40" x14ac:dyDescent="0.2">
      <c r="E1554" s="1"/>
      <c r="M1554" s="14"/>
      <c r="N1554" s="79"/>
      <c r="O1554" s="81"/>
      <c r="P1554" s="80"/>
      <c r="Q1554" s="80"/>
      <c r="R1554" s="80"/>
      <c r="S1554" s="80"/>
      <c r="T1554" s="80"/>
      <c r="U1554" s="80"/>
      <c r="AN1554" s="45" t="str">
        <f t="shared" si="20"/>
        <v/>
      </c>
    </row>
    <row r="1555" spans="5:40" x14ac:dyDescent="0.2">
      <c r="E1555" s="1"/>
      <c r="M1555" s="14"/>
      <c r="N1555" s="79"/>
      <c r="O1555" s="81"/>
      <c r="P1555" s="80"/>
      <c r="Q1555" s="80"/>
      <c r="R1555" s="80"/>
      <c r="S1555" s="80"/>
      <c r="T1555" s="80"/>
      <c r="U1555" s="80"/>
      <c r="AN1555" s="45" t="str">
        <f t="shared" si="20"/>
        <v/>
      </c>
    </row>
    <row r="1556" spans="5:40" x14ac:dyDescent="0.2">
      <c r="E1556" s="1"/>
      <c r="M1556" s="14"/>
      <c r="N1556" s="79"/>
      <c r="O1556" s="81"/>
      <c r="P1556" s="80"/>
      <c r="Q1556" s="80"/>
      <c r="R1556" s="80"/>
      <c r="S1556" s="80"/>
      <c r="T1556" s="80"/>
      <c r="U1556" s="80"/>
      <c r="AN1556" s="45" t="str">
        <f t="shared" si="20"/>
        <v/>
      </c>
    </row>
    <row r="1557" spans="5:40" x14ac:dyDescent="0.2">
      <c r="E1557" s="1"/>
      <c r="M1557" s="14"/>
      <c r="N1557" s="79"/>
      <c r="O1557" s="81"/>
      <c r="P1557" s="80"/>
      <c r="Q1557" s="80"/>
      <c r="R1557" s="80"/>
      <c r="S1557" s="80"/>
      <c r="T1557" s="80"/>
      <c r="U1557" s="80"/>
      <c r="AN1557" s="45" t="str">
        <f t="shared" si="20"/>
        <v/>
      </c>
    </row>
    <row r="1558" spans="5:40" x14ac:dyDescent="0.2">
      <c r="E1558" s="1"/>
      <c r="M1558" s="14"/>
      <c r="N1558" s="79"/>
      <c r="O1558" s="81"/>
      <c r="P1558" s="80"/>
      <c r="Q1558" s="80"/>
      <c r="R1558" s="80"/>
      <c r="S1558" s="80"/>
      <c r="T1558" s="80"/>
      <c r="U1558" s="80"/>
      <c r="AN1558" s="45" t="str">
        <f t="shared" si="20"/>
        <v/>
      </c>
    </row>
    <row r="1559" spans="5:40" x14ac:dyDescent="0.2">
      <c r="E1559" s="1"/>
      <c r="M1559" s="14"/>
      <c r="N1559" s="79"/>
      <c r="O1559" s="81"/>
      <c r="P1559" s="80"/>
      <c r="Q1559" s="80"/>
      <c r="R1559" s="80"/>
      <c r="S1559" s="80"/>
      <c r="T1559" s="80"/>
      <c r="U1559" s="80"/>
      <c r="AN1559" s="45" t="str">
        <f t="shared" si="20"/>
        <v/>
      </c>
    </row>
    <row r="1560" spans="5:40" x14ac:dyDescent="0.2">
      <c r="E1560" s="1"/>
      <c r="M1560" s="14"/>
      <c r="N1560" s="79"/>
      <c r="O1560" s="81"/>
      <c r="P1560" s="80"/>
      <c r="Q1560" s="80"/>
      <c r="R1560" s="80"/>
      <c r="S1560" s="80"/>
      <c r="T1560" s="80"/>
      <c r="U1560" s="80"/>
      <c r="AN1560" s="45" t="str">
        <f t="shared" si="20"/>
        <v/>
      </c>
    </row>
    <row r="1561" spans="5:40" x14ac:dyDescent="0.2">
      <c r="E1561" s="1"/>
      <c r="M1561" s="14"/>
      <c r="N1561" s="79"/>
      <c r="O1561" s="81"/>
      <c r="P1561" s="80"/>
      <c r="Q1561" s="80"/>
      <c r="R1561" s="80"/>
      <c r="S1561" s="80"/>
      <c r="T1561" s="80"/>
      <c r="U1561" s="80"/>
      <c r="AN1561" s="45" t="str">
        <f t="shared" si="20"/>
        <v/>
      </c>
    </row>
    <row r="1562" spans="5:40" x14ac:dyDescent="0.2">
      <c r="E1562" s="1"/>
      <c r="M1562" s="14"/>
      <c r="N1562" s="79"/>
      <c r="O1562" s="81"/>
      <c r="P1562" s="80"/>
      <c r="Q1562" s="80"/>
      <c r="R1562" s="80"/>
      <c r="S1562" s="80"/>
      <c r="T1562" s="80"/>
      <c r="U1562" s="80"/>
      <c r="AN1562" s="45" t="str">
        <f t="shared" si="20"/>
        <v/>
      </c>
    </row>
    <row r="1563" spans="5:40" x14ac:dyDescent="0.2">
      <c r="E1563" s="1"/>
      <c r="M1563" s="14"/>
      <c r="N1563" s="79"/>
      <c r="O1563" s="81"/>
      <c r="P1563" s="80"/>
      <c r="Q1563" s="80"/>
      <c r="R1563" s="80"/>
      <c r="S1563" s="80"/>
      <c r="T1563" s="80"/>
      <c r="U1563" s="80"/>
      <c r="AN1563" s="45" t="str">
        <f t="shared" si="20"/>
        <v/>
      </c>
    </row>
    <row r="1564" spans="5:40" x14ac:dyDescent="0.2">
      <c r="E1564" s="1"/>
      <c r="M1564" s="14"/>
      <c r="N1564" s="79"/>
      <c r="O1564" s="81"/>
      <c r="P1564" s="80"/>
      <c r="Q1564" s="80"/>
      <c r="R1564" s="80"/>
      <c r="S1564" s="80"/>
      <c r="T1564" s="80"/>
      <c r="U1564" s="80"/>
      <c r="AN1564" s="45" t="str">
        <f t="shared" si="20"/>
        <v/>
      </c>
    </row>
    <row r="1565" spans="5:40" x14ac:dyDescent="0.2">
      <c r="E1565" s="1"/>
      <c r="M1565" s="14"/>
      <c r="N1565" s="79"/>
      <c r="O1565" s="81"/>
      <c r="P1565" s="80"/>
      <c r="Q1565" s="80"/>
      <c r="R1565" s="80"/>
      <c r="S1565" s="80"/>
      <c r="T1565" s="80"/>
      <c r="U1565" s="80"/>
      <c r="AN1565" s="45" t="str">
        <f t="shared" si="20"/>
        <v/>
      </c>
    </row>
    <row r="1566" spans="5:40" x14ac:dyDescent="0.2">
      <c r="E1566" s="1"/>
      <c r="M1566" s="14"/>
      <c r="N1566" s="79"/>
      <c r="O1566" s="81"/>
      <c r="P1566" s="80"/>
      <c r="Q1566" s="80"/>
      <c r="R1566" s="80"/>
      <c r="S1566" s="80"/>
      <c r="T1566" s="80"/>
      <c r="U1566" s="80"/>
      <c r="AN1566" s="45" t="str">
        <f t="shared" si="20"/>
        <v/>
      </c>
    </row>
    <row r="1567" spans="5:40" x14ac:dyDescent="0.2">
      <c r="E1567" s="1"/>
      <c r="M1567" s="14"/>
      <c r="N1567" s="79"/>
      <c r="O1567" s="81"/>
      <c r="P1567" s="80"/>
      <c r="Q1567" s="80"/>
      <c r="R1567" s="80"/>
      <c r="S1567" s="80"/>
      <c r="T1567" s="80"/>
      <c r="U1567" s="80"/>
      <c r="AN1567" s="45" t="str">
        <f t="shared" si="20"/>
        <v/>
      </c>
    </row>
    <row r="1568" spans="5:40" x14ac:dyDescent="0.2">
      <c r="E1568" s="1"/>
      <c r="M1568" s="14"/>
      <c r="N1568" s="79"/>
      <c r="O1568" s="81"/>
      <c r="P1568" s="80"/>
      <c r="Q1568" s="80"/>
      <c r="R1568" s="80"/>
      <c r="S1568" s="80"/>
      <c r="T1568" s="80"/>
      <c r="U1568" s="80"/>
      <c r="AN1568" s="45" t="str">
        <f t="shared" si="20"/>
        <v/>
      </c>
    </row>
    <row r="1569" spans="5:40" x14ac:dyDescent="0.2">
      <c r="E1569" s="1"/>
      <c r="M1569" s="14"/>
      <c r="N1569" s="79"/>
      <c r="O1569" s="81"/>
      <c r="P1569" s="80"/>
      <c r="Q1569" s="80"/>
      <c r="R1569" s="80"/>
      <c r="S1569" s="80"/>
      <c r="T1569" s="80"/>
      <c r="U1569" s="80"/>
      <c r="AN1569" s="45" t="str">
        <f t="shared" si="20"/>
        <v/>
      </c>
    </row>
    <row r="1570" spans="5:40" x14ac:dyDescent="0.2">
      <c r="E1570" s="1"/>
      <c r="M1570" s="14"/>
      <c r="N1570" s="79"/>
      <c r="O1570" s="81"/>
      <c r="P1570" s="80"/>
      <c r="Q1570" s="80"/>
      <c r="R1570" s="80"/>
      <c r="S1570" s="80"/>
      <c r="T1570" s="80"/>
      <c r="U1570" s="80"/>
      <c r="AN1570" s="45" t="str">
        <f t="shared" si="20"/>
        <v/>
      </c>
    </row>
    <row r="1571" spans="5:40" x14ac:dyDescent="0.2">
      <c r="E1571" s="1"/>
      <c r="M1571" s="14"/>
      <c r="N1571" s="79"/>
      <c r="O1571" s="81"/>
      <c r="P1571" s="80"/>
      <c r="Q1571" s="80"/>
      <c r="R1571" s="80"/>
      <c r="S1571" s="80"/>
      <c r="T1571" s="80"/>
      <c r="U1571" s="80"/>
      <c r="AN1571" s="45" t="str">
        <f t="shared" si="20"/>
        <v/>
      </c>
    </row>
    <row r="1572" spans="5:40" x14ac:dyDescent="0.2">
      <c r="E1572" s="1"/>
      <c r="M1572" s="14"/>
      <c r="N1572" s="79"/>
      <c r="O1572" s="81"/>
      <c r="P1572" s="80"/>
      <c r="Q1572" s="80"/>
      <c r="R1572" s="80"/>
      <c r="S1572" s="80"/>
      <c r="T1572" s="80"/>
      <c r="U1572" s="80"/>
      <c r="AN1572" s="45" t="str">
        <f t="shared" si="20"/>
        <v/>
      </c>
    </row>
    <row r="1573" spans="5:40" x14ac:dyDescent="0.2">
      <c r="E1573" s="1"/>
      <c r="M1573" s="14"/>
      <c r="N1573" s="79"/>
      <c r="O1573" s="81"/>
      <c r="P1573" s="80"/>
      <c r="Q1573" s="80"/>
      <c r="R1573" s="80"/>
      <c r="S1573" s="80"/>
      <c r="T1573" s="80"/>
      <c r="U1573" s="80"/>
      <c r="AN1573" s="45" t="str">
        <f t="shared" si="20"/>
        <v/>
      </c>
    </row>
    <row r="1574" spans="5:40" x14ac:dyDescent="0.2">
      <c r="E1574" s="1"/>
      <c r="M1574" s="14"/>
      <c r="N1574" s="79"/>
      <c r="O1574" s="81"/>
      <c r="P1574" s="80"/>
      <c r="Q1574" s="80"/>
      <c r="R1574" s="80"/>
      <c r="S1574" s="80"/>
      <c r="T1574" s="80"/>
      <c r="U1574" s="80"/>
      <c r="AN1574" s="45" t="str">
        <f t="shared" si="20"/>
        <v/>
      </c>
    </row>
    <row r="1575" spans="5:40" x14ac:dyDescent="0.2">
      <c r="E1575" s="1"/>
      <c r="M1575" s="14"/>
      <c r="N1575" s="79"/>
      <c r="O1575" s="81"/>
      <c r="P1575" s="80"/>
      <c r="Q1575" s="80"/>
      <c r="R1575" s="80"/>
      <c r="S1575" s="80"/>
      <c r="T1575" s="80"/>
      <c r="U1575" s="80"/>
      <c r="AN1575" s="45" t="str">
        <f t="shared" si="20"/>
        <v/>
      </c>
    </row>
    <row r="1576" spans="5:40" x14ac:dyDescent="0.2">
      <c r="E1576" s="1"/>
      <c r="M1576" s="14"/>
      <c r="N1576" s="79"/>
      <c r="O1576" s="81"/>
      <c r="P1576" s="80"/>
      <c r="Q1576" s="80"/>
      <c r="R1576" s="80"/>
      <c r="S1576" s="80"/>
      <c r="T1576" s="80"/>
      <c r="U1576" s="80"/>
      <c r="AN1576" s="45" t="str">
        <f t="shared" si="20"/>
        <v/>
      </c>
    </row>
    <row r="1577" spans="5:40" x14ac:dyDescent="0.2">
      <c r="E1577" s="1"/>
      <c r="M1577" s="14"/>
      <c r="N1577" s="79"/>
      <c r="O1577" s="81"/>
      <c r="P1577" s="80"/>
      <c r="Q1577" s="80"/>
      <c r="R1577" s="80"/>
      <c r="S1577" s="80"/>
      <c r="T1577" s="80"/>
      <c r="U1577" s="80"/>
      <c r="AN1577" s="45" t="str">
        <f t="shared" si="20"/>
        <v/>
      </c>
    </row>
    <row r="1578" spans="5:40" x14ac:dyDescent="0.2">
      <c r="E1578" s="1"/>
      <c r="M1578" s="14"/>
      <c r="N1578" s="79"/>
      <c r="O1578" s="81"/>
      <c r="P1578" s="80"/>
      <c r="Q1578" s="80"/>
      <c r="R1578" s="80"/>
      <c r="S1578" s="80"/>
      <c r="T1578" s="80"/>
      <c r="U1578" s="80"/>
      <c r="AN1578" s="45" t="str">
        <f t="shared" si="20"/>
        <v/>
      </c>
    </row>
    <row r="1579" spans="5:40" x14ac:dyDescent="0.2">
      <c r="E1579" s="1"/>
      <c r="M1579" s="14"/>
      <c r="N1579" s="79"/>
      <c r="O1579" s="81"/>
      <c r="P1579" s="80"/>
      <c r="Q1579" s="80"/>
      <c r="R1579" s="80"/>
      <c r="S1579" s="80"/>
      <c r="T1579" s="80"/>
      <c r="U1579" s="80"/>
      <c r="AN1579" s="45" t="str">
        <f t="shared" si="20"/>
        <v/>
      </c>
    </row>
    <row r="1580" spans="5:40" x14ac:dyDescent="0.2">
      <c r="E1580" s="1"/>
      <c r="M1580" s="14"/>
      <c r="N1580" s="79"/>
      <c r="O1580" s="81"/>
      <c r="P1580" s="80"/>
      <c r="Q1580" s="80"/>
      <c r="R1580" s="80"/>
      <c r="S1580" s="80"/>
      <c r="T1580" s="80"/>
      <c r="U1580" s="80"/>
      <c r="AN1580" s="45" t="str">
        <f t="shared" si="20"/>
        <v/>
      </c>
    </row>
    <row r="1581" spans="5:40" x14ac:dyDescent="0.2">
      <c r="E1581" s="1"/>
      <c r="M1581" s="14"/>
      <c r="N1581" s="79"/>
      <c r="O1581" s="81"/>
      <c r="P1581" s="80"/>
      <c r="Q1581" s="80"/>
      <c r="R1581" s="80"/>
      <c r="S1581" s="80"/>
      <c r="T1581" s="80"/>
      <c r="U1581" s="80"/>
      <c r="AN1581" s="45" t="str">
        <f t="shared" si="20"/>
        <v/>
      </c>
    </row>
    <row r="1582" spans="5:40" x14ac:dyDescent="0.2">
      <c r="E1582" s="1"/>
      <c r="M1582" s="14"/>
      <c r="N1582" s="79"/>
      <c r="O1582" s="81"/>
      <c r="P1582" s="80"/>
      <c r="Q1582" s="80"/>
      <c r="R1582" s="80"/>
      <c r="S1582" s="80"/>
      <c r="T1582" s="80"/>
      <c r="U1582" s="80"/>
      <c r="AN1582" s="45" t="str">
        <f t="shared" si="20"/>
        <v/>
      </c>
    </row>
    <row r="1583" spans="5:40" x14ac:dyDescent="0.2">
      <c r="E1583" s="1"/>
      <c r="M1583" s="14"/>
      <c r="N1583" s="79"/>
      <c r="O1583" s="81"/>
      <c r="P1583" s="80"/>
      <c r="Q1583" s="80"/>
      <c r="R1583" s="80"/>
      <c r="S1583" s="80"/>
      <c r="T1583" s="80"/>
      <c r="U1583" s="80"/>
      <c r="AN1583" s="45" t="str">
        <f t="shared" si="20"/>
        <v/>
      </c>
    </row>
    <row r="1584" spans="5:40" x14ac:dyDescent="0.2">
      <c r="E1584" s="1"/>
      <c r="M1584" s="14"/>
      <c r="N1584" s="79"/>
      <c r="O1584" s="81"/>
      <c r="P1584" s="80"/>
      <c r="Q1584" s="80"/>
      <c r="R1584" s="80"/>
      <c r="S1584" s="80"/>
      <c r="T1584" s="80"/>
      <c r="U1584" s="80"/>
      <c r="AN1584" s="45" t="str">
        <f t="shared" si="20"/>
        <v/>
      </c>
    </row>
    <row r="1585" spans="5:40" x14ac:dyDescent="0.2">
      <c r="E1585" s="1"/>
      <c r="M1585" s="14"/>
      <c r="N1585" s="79"/>
      <c r="O1585" s="81"/>
      <c r="P1585" s="80"/>
      <c r="Q1585" s="80"/>
      <c r="R1585" s="80"/>
      <c r="S1585" s="80"/>
      <c r="T1585" s="80"/>
      <c r="U1585" s="80"/>
      <c r="AN1585" s="45" t="str">
        <f t="shared" si="20"/>
        <v/>
      </c>
    </row>
    <row r="1586" spans="5:40" x14ac:dyDescent="0.2">
      <c r="E1586" s="1"/>
      <c r="M1586" s="14"/>
      <c r="N1586" s="79"/>
      <c r="O1586" s="81"/>
      <c r="P1586" s="80"/>
      <c r="Q1586" s="80"/>
      <c r="R1586" s="80"/>
      <c r="S1586" s="80"/>
      <c r="T1586" s="80"/>
      <c r="U1586" s="80"/>
      <c r="AN1586" s="45" t="str">
        <f t="shared" si="20"/>
        <v/>
      </c>
    </row>
    <row r="1587" spans="5:40" x14ac:dyDescent="0.2">
      <c r="E1587" s="1"/>
      <c r="M1587" s="14"/>
      <c r="N1587" s="79"/>
      <c r="O1587" s="81"/>
      <c r="P1587" s="80"/>
      <c r="Q1587" s="80"/>
      <c r="R1587" s="80"/>
      <c r="S1587" s="80"/>
      <c r="T1587" s="80"/>
      <c r="U1587" s="80"/>
      <c r="AN1587" s="45" t="str">
        <f t="shared" si="20"/>
        <v/>
      </c>
    </row>
    <row r="1588" spans="5:40" x14ac:dyDescent="0.2">
      <c r="E1588" s="1"/>
      <c r="M1588" s="14"/>
      <c r="N1588" s="79"/>
      <c r="O1588" s="81"/>
      <c r="P1588" s="80"/>
      <c r="Q1588" s="80"/>
      <c r="R1588" s="80"/>
      <c r="S1588" s="80"/>
      <c r="T1588" s="80"/>
      <c r="U1588" s="80"/>
      <c r="AN1588" s="45" t="str">
        <f t="shared" si="20"/>
        <v/>
      </c>
    </row>
    <row r="1589" spans="5:40" x14ac:dyDescent="0.2">
      <c r="E1589" s="1"/>
      <c r="M1589" s="14"/>
      <c r="N1589" s="79"/>
      <c r="O1589" s="81"/>
      <c r="P1589" s="80"/>
      <c r="Q1589" s="80"/>
      <c r="R1589" s="80"/>
      <c r="S1589" s="80"/>
      <c r="T1589" s="80"/>
      <c r="U1589" s="80"/>
      <c r="AN1589" s="45" t="str">
        <f t="shared" si="20"/>
        <v/>
      </c>
    </row>
    <row r="1590" spans="5:40" x14ac:dyDescent="0.2">
      <c r="E1590" s="1"/>
      <c r="M1590" s="14"/>
      <c r="N1590" s="79"/>
      <c r="O1590" s="81"/>
      <c r="P1590" s="80"/>
      <c r="Q1590" s="80"/>
      <c r="R1590" s="80"/>
      <c r="S1590" s="80"/>
      <c r="T1590" s="80"/>
      <c r="U1590" s="80"/>
      <c r="AN1590" s="45" t="str">
        <f t="shared" si="20"/>
        <v/>
      </c>
    </row>
    <row r="1591" spans="5:40" x14ac:dyDescent="0.2">
      <c r="E1591" s="1"/>
      <c r="M1591" s="14"/>
      <c r="N1591" s="79"/>
      <c r="O1591" s="81"/>
      <c r="P1591" s="80"/>
      <c r="Q1591" s="80"/>
      <c r="R1591" s="80"/>
      <c r="S1591" s="80"/>
      <c r="T1591" s="80"/>
      <c r="U1591" s="80"/>
      <c r="AN1591" s="45" t="str">
        <f t="shared" si="20"/>
        <v/>
      </c>
    </row>
    <row r="1592" spans="5:40" x14ac:dyDescent="0.2">
      <c r="E1592" s="1"/>
      <c r="M1592" s="14"/>
      <c r="N1592" s="79"/>
      <c r="O1592" s="81"/>
      <c r="P1592" s="80"/>
      <c r="Q1592" s="80"/>
      <c r="R1592" s="80"/>
      <c r="S1592" s="80"/>
      <c r="T1592" s="80"/>
      <c r="U1592" s="80"/>
      <c r="AN1592" s="45" t="str">
        <f t="shared" si="20"/>
        <v/>
      </c>
    </row>
    <row r="1593" spans="5:40" x14ac:dyDescent="0.2">
      <c r="E1593" s="1"/>
      <c r="M1593" s="14"/>
      <c r="N1593" s="79"/>
      <c r="O1593" s="81"/>
      <c r="P1593" s="80"/>
      <c r="Q1593" s="80"/>
      <c r="R1593" s="80"/>
      <c r="S1593" s="80"/>
      <c r="T1593" s="80"/>
      <c r="U1593" s="80"/>
      <c r="AN1593" s="45" t="str">
        <f t="shared" si="20"/>
        <v/>
      </c>
    </row>
    <row r="1594" spans="5:40" x14ac:dyDescent="0.2">
      <c r="E1594" s="1"/>
      <c r="M1594" s="14"/>
      <c r="N1594" s="79"/>
      <c r="O1594" s="81"/>
      <c r="P1594" s="80"/>
      <c r="Q1594" s="80"/>
      <c r="R1594" s="80"/>
      <c r="S1594" s="80"/>
      <c r="T1594" s="80"/>
      <c r="U1594" s="80"/>
      <c r="AN1594" s="45" t="str">
        <f t="shared" si="20"/>
        <v/>
      </c>
    </row>
    <row r="1595" spans="5:40" x14ac:dyDescent="0.2">
      <c r="E1595" s="1"/>
      <c r="M1595" s="14"/>
      <c r="N1595" s="79"/>
      <c r="O1595" s="81"/>
      <c r="P1595" s="80"/>
      <c r="Q1595" s="80"/>
      <c r="R1595" s="80"/>
      <c r="S1595" s="80"/>
      <c r="T1595" s="80"/>
      <c r="U1595" s="80"/>
      <c r="AN1595" s="45" t="str">
        <f t="shared" si="20"/>
        <v/>
      </c>
    </row>
    <row r="1596" spans="5:40" x14ac:dyDescent="0.2">
      <c r="E1596" s="1"/>
      <c r="M1596" s="14"/>
      <c r="N1596" s="79"/>
      <c r="O1596" s="81"/>
      <c r="P1596" s="80"/>
      <c r="Q1596" s="80"/>
      <c r="R1596" s="80"/>
      <c r="S1596" s="80"/>
      <c r="T1596" s="80"/>
      <c r="U1596" s="80"/>
      <c r="AN1596" s="45" t="str">
        <f t="shared" si="20"/>
        <v/>
      </c>
    </row>
    <row r="1597" spans="5:40" x14ac:dyDescent="0.2">
      <c r="E1597" s="1"/>
      <c r="M1597" s="14"/>
      <c r="N1597" s="79"/>
      <c r="O1597" s="81"/>
      <c r="P1597" s="80"/>
      <c r="Q1597" s="80"/>
      <c r="R1597" s="80"/>
      <c r="S1597" s="80"/>
      <c r="T1597" s="80"/>
      <c r="U1597" s="80"/>
      <c r="AN1597" s="45" t="str">
        <f t="shared" ref="AN1597:AN1660" si="21">IF(AE1597&lt;&gt;"",_xlfn.CONCAT(AE1597,AF1597," ","000,",AG1597, " ",AH1597,AI1597," ",AL1597,"-",AM1597),"")</f>
        <v/>
      </c>
    </row>
    <row r="1598" spans="5:40" x14ac:dyDescent="0.2">
      <c r="E1598" s="1"/>
      <c r="M1598" s="14"/>
      <c r="N1598" s="79"/>
      <c r="O1598" s="81"/>
      <c r="P1598" s="80"/>
      <c r="Q1598" s="80"/>
      <c r="R1598" s="80"/>
      <c r="S1598" s="80"/>
      <c r="T1598" s="80"/>
      <c r="U1598" s="80"/>
      <c r="AN1598" s="45" t="str">
        <f t="shared" si="21"/>
        <v/>
      </c>
    </row>
    <row r="1599" spans="5:40" x14ac:dyDescent="0.2">
      <c r="E1599" s="1"/>
      <c r="M1599" s="14"/>
      <c r="N1599" s="79"/>
      <c r="O1599" s="81"/>
      <c r="P1599" s="80"/>
      <c r="Q1599" s="80"/>
      <c r="R1599" s="80"/>
      <c r="S1599" s="80"/>
      <c r="T1599" s="80"/>
      <c r="U1599" s="80"/>
      <c r="AN1599" s="45" t="str">
        <f t="shared" si="21"/>
        <v/>
      </c>
    </row>
    <row r="1600" spans="5:40" x14ac:dyDescent="0.2">
      <c r="E1600" s="1"/>
      <c r="M1600" s="14"/>
      <c r="N1600" s="79"/>
      <c r="O1600" s="81"/>
      <c r="P1600" s="80"/>
      <c r="Q1600" s="80"/>
      <c r="R1600" s="80"/>
      <c r="S1600" s="80"/>
      <c r="T1600" s="80"/>
      <c r="U1600" s="80"/>
      <c r="AN1600" s="45" t="str">
        <f t="shared" si="21"/>
        <v/>
      </c>
    </row>
    <row r="1601" spans="5:40" x14ac:dyDescent="0.2">
      <c r="E1601" s="1"/>
      <c r="M1601" s="14"/>
      <c r="N1601" s="79"/>
      <c r="O1601" s="81"/>
      <c r="P1601" s="80"/>
      <c r="Q1601" s="80"/>
      <c r="R1601" s="80"/>
      <c r="S1601" s="80"/>
      <c r="T1601" s="80"/>
      <c r="U1601" s="80"/>
      <c r="AN1601" s="45" t="str">
        <f t="shared" si="21"/>
        <v/>
      </c>
    </row>
    <row r="1602" spans="5:40" x14ac:dyDescent="0.2">
      <c r="E1602" s="1"/>
      <c r="M1602" s="14"/>
      <c r="N1602" s="79"/>
      <c r="O1602" s="81"/>
      <c r="P1602" s="80"/>
      <c r="Q1602" s="80"/>
      <c r="R1602" s="80"/>
      <c r="S1602" s="80"/>
      <c r="T1602" s="80"/>
      <c r="U1602" s="80"/>
      <c r="AN1602" s="45" t="str">
        <f t="shared" si="21"/>
        <v/>
      </c>
    </row>
    <row r="1603" spans="5:40" x14ac:dyDescent="0.2">
      <c r="E1603" s="1"/>
      <c r="M1603" s="14"/>
      <c r="N1603" s="79"/>
      <c r="O1603" s="81"/>
      <c r="P1603" s="80"/>
      <c r="Q1603" s="80"/>
      <c r="R1603" s="80"/>
      <c r="S1603" s="80"/>
      <c r="T1603" s="80"/>
      <c r="U1603" s="80"/>
      <c r="AN1603" s="45" t="str">
        <f t="shared" si="21"/>
        <v/>
      </c>
    </row>
    <row r="1604" spans="5:40" x14ac:dyDescent="0.2">
      <c r="E1604" s="1"/>
      <c r="M1604" s="14"/>
      <c r="N1604" s="79"/>
      <c r="O1604" s="81"/>
      <c r="P1604" s="80"/>
      <c r="Q1604" s="80"/>
      <c r="R1604" s="80"/>
      <c r="S1604" s="80"/>
      <c r="T1604" s="80"/>
      <c r="U1604" s="80"/>
      <c r="AN1604" s="45" t="str">
        <f t="shared" si="21"/>
        <v/>
      </c>
    </row>
    <row r="1605" spans="5:40" x14ac:dyDescent="0.2">
      <c r="E1605" s="1"/>
      <c r="M1605" s="14"/>
      <c r="N1605" s="79"/>
      <c r="O1605" s="81"/>
      <c r="P1605" s="80"/>
      <c r="Q1605" s="80"/>
      <c r="R1605" s="80"/>
      <c r="S1605" s="80"/>
      <c r="T1605" s="80"/>
      <c r="U1605" s="80"/>
      <c r="AN1605" s="45" t="str">
        <f t="shared" si="21"/>
        <v/>
      </c>
    </row>
    <row r="1606" spans="5:40" x14ac:dyDescent="0.2">
      <c r="E1606" s="1"/>
      <c r="M1606" s="14"/>
      <c r="N1606" s="79"/>
      <c r="O1606" s="81"/>
      <c r="P1606" s="80"/>
      <c r="Q1606" s="80"/>
      <c r="R1606" s="80"/>
      <c r="S1606" s="80"/>
      <c r="T1606" s="80"/>
      <c r="U1606" s="80"/>
      <c r="AN1606" s="45" t="str">
        <f t="shared" si="21"/>
        <v/>
      </c>
    </row>
    <row r="1607" spans="5:40" x14ac:dyDescent="0.2">
      <c r="E1607" s="1"/>
      <c r="M1607" s="14"/>
      <c r="N1607" s="79"/>
      <c r="O1607" s="81"/>
      <c r="P1607" s="80"/>
      <c r="Q1607" s="80"/>
      <c r="R1607" s="80"/>
      <c r="S1607" s="80"/>
      <c r="T1607" s="80"/>
      <c r="U1607" s="80"/>
      <c r="AN1607" s="45" t="str">
        <f t="shared" si="21"/>
        <v/>
      </c>
    </row>
    <row r="1608" spans="5:40" x14ac:dyDescent="0.2">
      <c r="E1608" s="1"/>
      <c r="M1608" s="14"/>
      <c r="N1608" s="79"/>
      <c r="O1608" s="81"/>
      <c r="P1608" s="80"/>
      <c r="Q1608" s="80"/>
      <c r="R1608" s="80"/>
      <c r="S1608" s="80"/>
      <c r="T1608" s="80"/>
      <c r="U1608" s="80"/>
      <c r="AN1608" s="45" t="str">
        <f t="shared" si="21"/>
        <v/>
      </c>
    </row>
    <row r="1609" spans="5:40" x14ac:dyDescent="0.2">
      <c r="E1609" s="1"/>
      <c r="M1609" s="14"/>
      <c r="N1609" s="79"/>
      <c r="O1609" s="81"/>
      <c r="P1609" s="80"/>
      <c r="Q1609" s="80"/>
      <c r="R1609" s="80"/>
      <c r="S1609" s="80"/>
      <c r="T1609" s="80"/>
      <c r="U1609" s="80"/>
      <c r="AN1609" s="45" t="str">
        <f t="shared" si="21"/>
        <v/>
      </c>
    </row>
    <row r="1610" spans="5:40" x14ac:dyDescent="0.2">
      <c r="E1610" s="1"/>
      <c r="M1610" s="14"/>
      <c r="N1610" s="79"/>
      <c r="O1610" s="81"/>
      <c r="P1610" s="80"/>
      <c r="Q1610" s="80"/>
      <c r="R1610" s="80"/>
      <c r="S1610" s="80"/>
      <c r="T1610" s="80"/>
      <c r="U1610" s="80"/>
      <c r="AN1610" s="45" t="str">
        <f t="shared" si="21"/>
        <v/>
      </c>
    </row>
    <row r="1611" spans="5:40" x14ac:dyDescent="0.2">
      <c r="E1611" s="1"/>
      <c r="M1611" s="14"/>
      <c r="N1611" s="79"/>
      <c r="O1611" s="81"/>
      <c r="P1611" s="80"/>
      <c r="Q1611" s="80"/>
      <c r="R1611" s="80"/>
      <c r="S1611" s="80"/>
      <c r="T1611" s="80"/>
      <c r="U1611" s="80"/>
      <c r="AN1611" s="45" t="str">
        <f t="shared" si="21"/>
        <v/>
      </c>
    </row>
    <row r="1612" spans="5:40" x14ac:dyDescent="0.2">
      <c r="E1612" s="1"/>
      <c r="M1612" s="14"/>
      <c r="N1612" s="79"/>
      <c r="O1612" s="81"/>
      <c r="P1612" s="80"/>
      <c r="Q1612" s="80"/>
      <c r="R1612" s="80"/>
      <c r="S1612" s="80"/>
      <c r="T1612" s="80"/>
      <c r="U1612" s="80"/>
      <c r="AN1612" s="45" t="str">
        <f t="shared" si="21"/>
        <v/>
      </c>
    </row>
    <row r="1613" spans="5:40" x14ac:dyDescent="0.2">
      <c r="E1613" s="1"/>
      <c r="M1613" s="14"/>
      <c r="N1613" s="79"/>
      <c r="O1613" s="81"/>
      <c r="P1613" s="80"/>
      <c r="Q1613" s="80"/>
      <c r="R1613" s="80"/>
      <c r="S1613" s="80"/>
      <c r="T1613" s="80"/>
      <c r="U1613" s="80"/>
      <c r="AN1613" s="45" t="str">
        <f t="shared" si="21"/>
        <v/>
      </c>
    </row>
    <row r="1614" spans="5:40" x14ac:dyDescent="0.2">
      <c r="E1614" s="1"/>
      <c r="M1614" s="14"/>
      <c r="N1614" s="79"/>
      <c r="O1614" s="81"/>
      <c r="P1614" s="80"/>
      <c r="Q1614" s="80"/>
      <c r="R1614" s="80"/>
      <c r="S1614" s="80"/>
      <c r="T1614" s="80"/>
      <c r="U1614" s="80"/>
      <c r="AN1614" s="45" t="str">
        <f t="shared" si="21"/>
        <v/>
      </c>
    </row>
    <row r="1615" spans="5:40" x14ac:dyDescent="0.2">
      <c r="E1615" s="1"/>
      <c r="M1615" s="14"/>
      <c r="N1615" s="79"/>
      <c r="O1615" s="81"/>
      <c r="P1615" s="80"/>
      <c r="Q1615" s="80"/>
      <c r="R1615" s="80"/>
      <c r="S1615" s="80"/>
      <c r="T1615" s="80"/>
      <c r="U1615" s="80"/>
      <c r="AN1615" s="45" t="str">
        <f t="shared" si="21"/>
        <v/>
      </c>
    </row>
    <row r="1616" spans="5:40" x14ac:dyDescent="0.2">
      <c r="E1616" s="1"/>
      <c r="M1616" s="14"/>
      <c r="N1616" s="79"/>
      <c r="O1616" s="81"/>
      <c r="P1616" s="80"/>
      <c r="Q1616" s="80"/>
      <c r="R1616" s="80"/>
      <c r="S1616" s="80"/>
      <c r="T1616" s="80"/>
      <c r="U1616" s="80"/>
      <c r="AN1616" s="45" t="str">
        <f t="shared" si="21"/>
        <v/>
      </c>
    </row>
    <row r="1617" spans="5:40" x14ac:dyDescent="0.2">
      <c r="E1617" s="1"/>
      <c r="M1617" s="14"/>
      <c r="N1617" s="79"/>
      <c r="O1617" s="81"/>
      <c r="P1617" s="80"/>
      <c r="Q1617" s="80"/>
      <c r="R1617" s="80"/>
      <c r="S1617" s="80"/>
      <c r="T1617" s="80"/>
      <c r="U1617" s="80"/>
      <c r="AN1617" s="45" t="str">
        <f t="shared" si="21"/>
        <v/>
      </c>
    </row>
    <row r="1618" spans="5:40" x14ac:dyDescent="0.2">
      <c r="E1618" s="1"/>
      <c r="M1618" s="14"/>
      <c r="N1618" s="79"/>
      <c r="O1618" s="81"/>
      <c r="P1618" s="80"/>
      <c r="Q1618" s="80"/>
      <c r="R1618" s="80"/>
      <c r="S1618" s="80"/>
      <c r="T1618" s="80"/>
      <c r="U1618" s="80"/>
      <c r="AN1618" s="45" t="str">
        <f t="shared" si="21"/>
        <v/>
      </c>
    </row>
    <row r="1619" spans="5:40" x14ac:dyDescent="0.2">
      <c r="E1619" s="1"/>
      <c r="M1619" s="14"/>
      <c r="N1619" s="79"/>
      <c r="O1619" s="81"/>
      <c r="P1619" s="80"/>
      <c r="Q1619" s="80"/>
      <c r="R1619" s="80"/>
      <c r="S1619" s="80"/>
      <c r="T1619" s="80"/>
      <c r="U1619" s="80"/>
      <c r="AN1619" s="45" t="str">
        <f t="shared" si="21"/>
        <v/>
      </c>
    </row>
    <row r="1620" spans="5:40" x14ac:dyDescent="0.2">
      <c r="E1620" s="1"/>
      <c r="M1620" s="14"/>
      <c r="N1620" s="79"/>
      <c r="O1620" s="81"/>
      <c r="P1620" s="80"/>
      <c r="Q1620" s="80"/>
      <c r="R1620" s="80"/>
      <c r="S1620" s="80"/>
      <c r="T1620" s="80"/>
      <c r="U1620" s="80"/>
      <c r="AN1620" s="45" t="str">
        <f t="shared" si="21"/>
        <v/>
      </c>
    </row>
    <row r="1621" spans="5:40" x14ac:dyDescent="0.2">
      <c r="E1621" s="1"/>
      <c r="M1621" s="14"/>
      <c r="N1621" s="79"/>
      <c r="O1621" s="81"/>
      <c r="P1621" s="80"/>
      <c r="Q1621" s="80"/>
      <c r="R1621" s="80"/>
      <c r="S1621" s="80"/>
      <c r="T1621" s="80"/>
      <c r="U1621" s="80"/>
      <c r="AN1621" s="45" t="str">
        <f t="shared" si="21"/>
        <v/>
      </c>
    </row>
    <row r="1622" spans="5:40" x14ac:dyDescent="0.2">
      <c r="E1622" s="1"/>
      <c r="M1622" s="14"/>
      <c r="N1622" s="79"/>
      <c r="O1622" s="81"/>
      <c r="P1622" s="80"/>
      <c r="Q1622" s="80"/>
      <c r="R1622" s="80"/>
      <c r="S1622" s="80"/>
      <c r="T1622" s="80"/>
      <c r="U1622" s="80"/>
      <c r="AN1622" s="45" t="str">
        <f t="shared" si="21"/>
        <v/>
      </c>
    </row>
    <row r="1623" spans="5:40" x14ac:dyDescent="0.2">
      <c r="E1623" s="1"/>
      <c r="M1623" s="14"/>
      <c r="N1623" s="79"/>
      <c r="O1623" s="81"/>
      <c r="P1623" s="80"/>
      <c r="Q1623" s="80"/>
      <c r="R1623" s="80"/>
      <c r="S1623" s="80"/>
      <c r="T1623" s="80"/>
      <c r="U1623" s="80"/>
      <c r="AN1623" s="45" t="str">
        <f t="shared" si="21"/>
        <v/>
      </c>
    </row>
    <row r="1624" spans="5:40" x14ac:dyDescent="0.2">
      <c r="E1624" s="1"/>
      <c r="M1624" s="14"/>
      <c r="N1624" s="79"/>
      <c r="O1624" s="81"/>
      <c r="P1624" s="80"/>
      <c r="Q1624" s="80"/>
      <c r="R1624" s="80"/>
      <c r="S1624" s="80"/>
      <c r="T1624" s="80"/>
      <c r="U1624" s="80"/>
      <c r="AN1624" s="45" t="str">
        <f t="shared" si="21"/>
        <v/>
      </c>
    </row>
    <row r="1625" spans="5:40" x14ac:dyDescent="0.2">
      <c r="E1625" s="1"/>
      <c r="M1625" s="14"/>
      <c r="N1625" s="79"/>
      <c r="O1625" s="81"/>
      <c r="P1625" s="80"/>
      <c r="Q1625" s="80"/>
      <c r="R1625" s="80"/>
      <c r="S1625" s="80"/>
      <c r="T1625" s="80"/>
      <c r="U1625" s="80"/>
      <c r="AN1625" s="45" t="str">
        <f t="shared" si="21"/>
        <v/>
      </c>
    </row>
    <row r="1626" spans="5:40" x14ac:dyDescent="0.2">
      <c r="E1626" s="1"/>
      <c r="M1626" s="14"/>
      <c r="N1626" s="79"/>
      <c r="O1626" s="81"/>
      <c r="P1626" s="80"/>
      <c r="Q1626" s="80"/>
      <c r="R1626" s="80"/>
      <c r="S1626" s="80"/>
      <c r="T1626" s="80"/>
      <c r="U1626" s="80"/>
      <c r="AN1626" s="45" t="str">
        <f t="shared" si="21"/>
        <v/>
      </c>
    </row>
    <row r="1627" spans="5:40" x14ac:dyDescent="0.2">
      <c r="E1627" s="1"/>
      <c r="M1627" s="14"/>
      <c r="N1627" s="79"/>
      <c r="O1627" s="81"/>
      <c r="P1627" s="80"/>
      <c r="Q1627" s="80"/>
      <c r="R1627" s="80"/>
      <c r="S1627" s="80"/>
      <c r="T1627" s="80"/>
      <c r="U1627" s="80"/>
      <c r="AN1627" s="45" t="str">
        <f t="shared" si="21"/>
        <v/>
      </c>
    </row>
    <row r="1628" spans="5:40" x14ac:dyDescent="0.2">
      <c r="E1628" s="1"/>
      <c r="M1628" s="14"/>
      <c r="N1628" s="79"/>
      <c r="O1628" s="81"/>
      <c r="P1628" s="80"/>
      <c r="Q1628" s="80"/>
      <c r="R1628" s="80"/>
      <c r="S1628" s="80"/>
      <c r="T1628" s="80"/>
      <c r="U1628" s="80"/>
      <c r="AN1628" s="45" t="str">
        <f t="shared" si="21"/>
        <v/>
      </c>
    </row>
    <row r="1629" spans="5:40" x14ac:dyDescent="0.2">
      <c r="E1629" s="1"/>
      <c r="M1629" s="14"/>
      <c r="N1629" s="79"/>
      <c r="O1629" s="81"/>
      <c r="P1629" s="80"/>
      <c r="Q1629" s="80"/>
      <c r="R1629" s="80"/>
      <c r="S1629" s="80"/>
      <c r="T1629" s="80"/>
      <c r="U1629" s="80"/>
      <c r="AN1629" s="45" t="str">
        <f t="shared" si="21"/>
        <v/>
      </c>
    </row>
    <row r="1630" spans="5:40" x14ac:dyDescent="0.2">
      <c r="E1630" s="1"/>
      <c r="M1630" s="14"/>
      <c r="N1630" s="79"/>
      <c r="O1630" s="81"/>
      <c r="P1630" s="80"/>
      <c r="Q1630" s="80"/>
      <c r="R1630" s="80"/>
      <c r="S1630" s="80"/>
      <c r="T1630" s="80"/>
      <c r="U1630" s="80"/>
      <c r="AN1630" s="45" t="str">
        <f t="shared" si="21"/>
        <v/>
      </c>
    </row>
    <row r="1631" spans="5:40" x14ac:dyDescent="0.2">
      <c r="E1631" s="1"/>
      <c r="M1631" s="14"/>
      <c r="N1631" s="79"/>
      <c r="O1631" s="81"/>
      <c r="P1631" s="80"/>
      <c r="Q1631" s="80"/>
      <c r="R1631" s="80"/>
      <c r="S1631" s="80"/>
      <c r="T1631" s="80"/>
      <c r="U1631" s="80"/>
      <c r="AN1631" s="45" t="str">
        <f t="shared" si="21"/>
        <v/>
      </c>
    </row>
    <row r="1632" spans="5:40" x14ac:dyDescent="0.2">
      <c r="E1632" s="1"/>
      <c r="M1632" s="14"/>
      <c r="N1632" s="79"/>
      <c r="O1632" s="81"/>
      <c r="P1632" s="80"/>
      <c r="Q1632" s="80"/>
      <c r="R1632" s="80"/>
      <c r="S1632" s="80"/>
      <c r="T1632" s="80"/>
      <c r="U1632" s="80"/>
      <c r="AN1632" s="45" t="str">
        <f t="shared" si="21"/>
        <v/>
      </c>
    </row>
    <row r="1633" spans="5:40" x14ac:dyDescent="0.2">
      <c r="E1633" s="1"/>
      <c r="M1633" s="14"/>
      <c r="N1633" s="79"/>
      <c r="O1633" s="81"/>
      <c r="P1633" s="80"/>
      <c r="Q1633" s="80"/>
      <c r="R1633" s="80"/>
      <c r="S1633" s="80"/>
      <c r="T1633" s="80"/>
      <c r="U1633" s="80"/>
      <c r="AN1633" s="45" t="str">
        <f t="shared" si="21"/>
        <v/>
      </c>
    </row>
    <row r="1634" spans="5:40" x14ac:dyDescent="0.2">
      <c r="E1634" s="1"/>
      <c r="M1634" s="14"/>
      <c r="N1634" s="79"/>
      <c r="O1634" s="81"/>
      <c r="P1634" s="80"/>
      <c r="Q1634" s="80"/>
      <c r="R1634" s="80"/>
      <c r="S1634" s="80"/>
      <c r="T1634" s="80"/>
      <c r="U1634" s="80"/>
      <c r="AN1634" s="45" t="str">
        <f t="shared" si="21"/>
        <v/>
      </c>
    </row>
    <row r="1635" spans="5:40" x14ac:dyDescent="0.2">
      <c r="E1635" s="1"/>
      <c r="M1635" s="14"/>
      <c r="N1635" s="79"/>
      <c r="O1635" s="81"/>
      <c r="P1635" s="80"/>
      <c r="Q1635" s="80"/>
      <c r="R1635" s="80"/>
      <c r="S1635" s="80"/>
      <c r="T1635" s="80"/>
      <c r="U1635" s="80"/>
      <c r="AN1635" s="45" t="str">
        <f t="shared" si="21"/>
        <v/>
      </c>
    </row>
    <row r="1636" spans="5:40" x14ac:dyDescent="0.2">
      <c r="E1636" s="1"/>
      <c r="M1636" s="14"/>
      <c r="N1636" s="79"/>
      <c r="O1636" s="81"/>
      <c r="P1636" s="80"/>
      <c r="Q1636" s="80"/>
      <c r="R1636" s="80"/>
      <c r="S1636" s="80"/>
      <c r="T1636" s="80"/>
      <c r="U1636" s="80"/>
      <c r="AN1636" s="45" t="str">
        <f t="shared" si="21"/>
        <v/>
      </c>
    </row>
    <row r="1637" spans="5:40" x14ac:dyDescent="0.2">
      <c r="E1637" s="1"/>
      <c r="M1637" s="14"/>
      <c r="N1637" s="79"/>
      <c r="O1637" s="81"/>
      <c r="P1637" s="80"/>
      <c r="Q1637" s="80"/>
      <c r="R1637" s="80"/>
      <c r="S1637" s="80"/>
      <c r="T1637" s="80"/>
      <c r="U1637" s="80"/>
      <c r="AN1637" s="45" t="str">
        <f t="shared" si="21"/>
        <v/>
      </c>
    </row>
    <row r="1638" spans="5:40" x14ac:dyDescent="0.2">
      <c r="E1638" s="1"/>
      <c r="M1638" s="14"/>
      <c r="N1638" s="79"/>
      <c r="O1638" s="81"/>
      <c r="P1638" s="80"/>
      <c r="Q1638" s="80"/>
      <c r="R1638" s="80"/>
      <c r="S1638" s="80"/>
      <c r="T1638" s="80"/>
      <c r="U1638" s="80"/>
      <c r="AN1638" s="45" t="str">
        <f t="shared" si="21"/>
        <v/>
      </c>
    </row>
    <row r="1639" spans="5:40" x14ac:dyDescent="0.2">
      <c r="E1639" s="1"/>
      <c r="M1639" s="14"/>
      <c r="N1639" s="79"/>
      <c r="O1639" s="81"/>
      <c r="P1639" s="80"/>
      <c r="Q1639" s="80"/>
      <c r="R1639" s="80"/>
      <c r="S1639" s="80"/>
      <c r="T1639" s="80"/>
      <c r="U1639" s="80"/>
      <c r="AN1639" s="45" t="str">
        <f t="shared" si="21"/>
        <v/>
      </c>
    </row>
    <row r="1640" spans="5:40" x14ac:dyDescent="0.2">
      <c r="E1640" s="1"/>
      <c r="M1640" s="14"/>
      <c r="N1640" s="79"/>
      <c r="O1640" s="81"/>
      <c r="P1640" s="80"/>
      <c r="Q1640" s="80"/>
      <c r="R1640" s="80"/>
      <c r="S1640" s="80"/>
      <c r="T1640" s="80"/>
      <c r="U1640" s="80"/>
      <c r="AN1640" s="45" t="str">
        <f t="shared" si="21"/>
        <v/>
      </c>
    </row>
    <row r="1641" spans="5:40" x14ac:dyDescent="0.2">
      <c r="E1641" s="1"/>
      <c r="M1641" s="14"/>
      <c r="N1641" s="79"/>
      <c r="O1641" s="81"/>
      <c r="P1641" s="80"/>
      <c r="Q1641" s="80"/>
      <c r="R1641" s="80"/>
      <c r="S1641" s="80"/>
      <c r="T1641" s="80"/>
      <c r="U1641" s="80"/>
      <c r="AN1641" s="45" t="str">
        <f t="shared" si="21"/>
        <v/>
      </c>
    </row>
    <row r="1642" spans="5:40" x14ac:dyDescent="0.2">
      <c r="E1642" s="1"/>
      <c r="M1642" s="14"/>
      <c r="N1642" s="79"/>
      <c r="O1642" s="81"/>
      <c r="P1642" s="80"/>
      <c r="Q1642" s="80"/>
      <c r="R1642" s="80"/>
      <c r="S1642" s="80"/>
      <c r="T1642" s="80"/>
      <c r="U1642" s="80"/>
      <c r="AN1642" s="45" t="str">
        <f t="shared" si="21"/>
        <v/>
      </c>
    </row>
    <row r="1643" spans="5:40" x14ac:dyDescent="0.2">
      <c r="E1643" s="1"/>
      <c r="M1643" s="14"/>
      <c r="N1643" s="79"/>
      <c r="O1643" s="81"/>
      <c r="P1643" s="80"/>
      <c r="Q1643" s="80"/>
      <c r="R1643" s="80"/>
      <c r="S1643" s="80"/>
      <c r="T1643" s="80"/>
      <c r="U1643" s="80"/>
      <c r="AN1643" s="45" t="str">
        <f t="shared" si="21"/>
        <v/>
      </c>
    </row>
    <row r="1644" spans="5:40" x14ac:dyDescent="0.2">
      <c r="E1644" s="1"/>
      <c r="M1644" s="14"/>
      <c r="N1644" s="79"/>
      <c r="O1644" s="81"/>
      <c r="P1644" s="80"/>
      <c r="Q1644" s="80"/>
      <c r="R1644" s="80"/>
      <c r="S1644" s="80"/>
      <c r="T1644" s="80"/>
      <c r="U1644" s="80"/>
      <c r="AN1644" s="45" t="str">
        <f t="shared" si="21"/>
        <v/>
      </c>
    </row>
    <row r="1645" spans="5:40" x14ac:dyDescent="0.2">
      <c r="E1645" s="1"/>
      <c r="M1645" s="14"/>
      <c r="N1645" s="79"/>
      <c r="O1645" s="81"/>
      <c r="P1645" s="80"/>
      <c r="Q1645" s="80"/>
      <c r="R1645" s="80"/>
      <c r="S1645" s="80"/>
      <c r="T1645" s="80"/>
      <c r="U1645" s="80"/>
      <c r="AN1645" s="45" t="str">
        <f t="shared" si="21"/>
        <v/>
      </c>
    </row>
    <row r="1646" spans="5:40" x14ac:dyDescent="0.2">
      <c r="E1646" s="1"/>
      <c r="M1646" s="14"/>
      <c r="N1646" s="79"/>
      <c r="O1646" s="81"/>
      <c r="P1646" s="80"/>
      <c r="Q1646" s="80"/>
      <c r="R1646" s="80"/>
      <c r="S1646" s="80"/>
      <c r="T1646" s="80"/>
      <c r="U1646" s="80"/>
      <c r="AN1646" s="45" t="str">
        <f t="shared" si="21"/>
        <v/>
      </c>
    </row>
    <row r="1647" spans="5:40" x14ac:dyDescent="0.2">
      <c r="E1647" s="1"/>
      <c r="M1647" s="14"/>
      <c r="N1647" s="79"/>
      <c r="O1647" s="81"/>
      <c r="P1647" s="80"/>
      <c r="Q1647" s="80"/>
      <c r="R1647" s="80"/>
      <c r="S1647" s="80"/>
      <c r="T1647" s="80"/>
      <c r="U1647" s="80"/>
      <c r="AN1647" s="45" t="str">
        <f t="shared" si="21"/>
        <v/>
      </c>
    </row>
    <row r="1648" spans="5:40" x14ac:dyDescent="0.2">
      <c r="E1648" s="1"/>
      <c r="M1648" s="14"/>
      <c r="N1648" s="79"/>
      <c r="O1648" s="81"/>
      <c r="P1648" s="80"/>
      <c r="Q1648" s="80"/>
      <c r="R1648" s="80"/>
      <c r="S1648" s="80"/>
      <c r="T1648" s="80"/>
      <c r="U1648" s="80"/>
      <c r="AN1648" s="45" t="str">
        <f t="shared" si="21"/>
        <v/>
      </c>
    </row>
    <row r="1649" spans="5:40" x14ac:dyDescent="0.2">
      <c r="E1649" s="1"/>
      <c r="M1649" s="14"/>
      <c r="N1649" s="79"/>
      <c r="O1649" s="81"/>
      <c r="P1649" s="80"/>
      <c r="Q1649" s="80"/>
      <c r="R1649" s="80"/>
      <c r="S1649" s="80"/>
      <c r="T1649" s="80"/>
      <c r="U1649" s="80"/>
      <c r="AN1649" s="45" t="str">
        <f t="shared" si="21"/>
        <v/>
      </c>
    </row>
    <row r="1650" spans="5:40" x14ac:dyDescent="0.2">
      <c r="E1650" s="1"/>
      <c r="M1650" s="14"/>
      <c r="N1650" s="79"/>
      <c r="O1650" s="81"/>
      <c r="P1650" s="80"/>
      <c r="Q1650" s="80"/>
      <c r="R1650" s="80"/>
      <c r="S1650" s="80"/>
      <c r="T1650" s="80"/>
      <c r="U1650" s="80"/>
      <c r="AN1650" s="45" t="str">
        <f t="shared" si="21"/>
        <v/>
      </c>
    </row>
    <row r="1651" spans="5:40" x14ac:dyDescent="0.2">
      <c r="E1651" s="1"/>
      <c r="M1651" s="14"/>
      <c r="N1651" s="79"/>
      <c r="O1651" s="81"/>
      <c r="P1651" s="80"/>
      <c r="Q1651" s="80"/>
      <c r="R1651" s="80"/>
      <c r="S1651" s="80"/>
      <c r="T1651" s="80"/>
      <c r="U1651" s="80"/>
      <c r="AN1651" s="45" t="str">
        <f t="shared" si="21"/>
        <v/>
      </c>
    </row>
    <row r="1652" spans="5:40" x14ac:dyDescent="0.2">
      <c r="E1652" s="1"/>
      <c r="M1652" s="14"/>
      <c r="N1652" s="79"/>
      <c r="O1652" s="81"/>
      <c r="P1652" s="80"/>
      <c r="Q1652" s="80"/>
      <c r="R1652" s="80"/>
      <c r="S1652" s="80"/>
      <c r="T1652" s="80"/>
      <c r="U1652" s="80"/>
      <c r="AN1652" s="45" t="str">
        <f t="shared" si="21"/>
        <v/>
      </c>
    </row>
    <row r="1653" spans="5:40" x14ac:dyDescent="0.2">
      <c r="E1653" s="1"/>
      <c r="M1653" s="14"/>
      <c r="N1653" s="79"/>
      <c r="O1653" s="81"/>
      <c r="P1653" s="80"/>
      <c r="Q1653" s="80"/>
      <c r="R1653" s="80"/>
      <c r="S1653" s="80"/>
      <c r="T1653" s="80"/>
      <c r="U1653" s="80"/>
      <c r="AN1653" s="45" t="str">
        <f t="shared" si="21"/>
        <v/>
      </c>
    </row>
    <row r="1654" spans="5:40" x14ac:dyDescent="0.2">
      <c r="E1654" s="1"/>
      <c r="M1654" s="14"/>
      <c r="N1654" s="79"/>
      <c r="O1654" s="81"/>
      <c r="P1654" s="80"/>
      <c r="Q1654" s="80"/>
      <c r="R1654" s="80"/>
      <c r="S1654" s="80"/>
      <c r="T1654" s="80"/>
      <c r="U1654" s="80"/>
      <c r="AN1654" s="45" t="str">
        <f t="shared" si="21"/>
        <v/>
      </c>
    </row>
    <row r="1655" spans="5:40" x14ac:dyDescent="0.2">
      <c r="E1655" s="1"/>
      <c r="M1655" s="14"/>
      <c r="N1655" s="79"/>
      <c r="O1655" s="81"/>
      <c r="P1655" s="80"/>
      <c r="Q1655" s="80"/>
      <c r="R1655" s="80"/>
      <c r="S1655" s="80"/>
      <c r="T1655" s="80"/>
      <c r="U1655" s="80"/>
      <c r="AN1655" s="45" t="str">
        <f t="shared" si="21"/>
        <v/>
      </c>
    </row>
    <row r="1656" spans="5:40" x14ac:dyDescent="0.2">
      <c r="E1656" s="1"/>
      <c r="M1656" s="14"/>
      <c r="N1656" s="79"/>
      <c r="O1656" s="81"/>
      <c r="P1656" s="80"/>
      <c r="Q1656" s="80"/>
      <c r="R1656" s="80"/>
      <c r="S1656" s="80"/>
      <c r="T1656" s="80"/>
      <c r="U1656" s="80"/>
      <c r="AN1656" s="45" t="str">
        <f t="shared" si="21"/>
        <v/>
      </c>
    </row>
    <row r="1657" spans="5:40" x14ac:dyDescent="0.2">
      <c r="E1657" s="1"/>
      <c r="M1657" s="14"/>
      <c r="N1657" s="79"/>
      <c r="O1657" s="81"/>
      <c r="P1657" s="80"/>
      <c r="Q1657" s="80"/>
      <c r="R1657" s="80"/>
      <c r="S1657" s="80"/>
      <c r="T1657" s="80"/>
      <c r="U1657" s="80"/>
      <c r="AN1657" s="45" t="str">
        <f t="shared" si="21"/>
        <v/>
      </c>
    </row>
    <row r="1658" spans="5:40" x14ac:dyDescent="0.2">
      <c r="E1658" s="1"/>
      <c r="M1658" s="14"/>
      <c r="N1658" s="79"/>
      <c r="O1658" s="81"/>
      <c r="P1658" s="80"/>
      <c r="Q1658" s="80"/>
      <c r="R1658" s="80"/>
      <c r="S1658" s="80"/>
      <c r="T1658" s="80"/>
      <c r="U1658" s="80"/>
      <c r="AN1658" s="45" t="str">
        <f t="shared" si="21"/>
        <v/>
      </c>
    </row>
    <row r="1659" spans="5:40" x14ac:dyDescent="0.2">
      <c r="E1659" s="1"/>
      <c r="M1659" s="14"/>
      <c r="N1659" s="79"/>
      <c r="O1659" s="81"/>
      <c r="P1659" s="80"/>
      <c r="Q1659" s="80"/>
      <c r="R1659" s="80"/>
      <c r="S1659" s="80"/>
      <c r="T1659" s="80"/>
      <c r="U1659" s="80"/>
      <c r="AN1659" s="45" t="str">
        <f t="shared" si="21"/>
        <v/>
      </c>
    </row>
    <row r="1660" spans="5:40" x14ac:dyDescent="0.2">
      <c r="E1660" s="1"/>
      <c r="M1660" s="14"/>
      <c r="N1660" s="79"/>
      <c r="O1660" s="81"/>
      <c r="P1660" s="80"/>
      <c r="Q1660" s="80"/>
      <c r="R1660" s="80"/>
      <c r="S1660" s="80"/>
      <c r="T1660" s="80"/>
      <c r="U1660" s="80"/>
      <c r="AN1660" s="45" t="str">
        <f t="shared" si="21"/>
        <v/>
      </c>
    </row>
    <row r="1661" spans="5:40" x14ac:dyDescent="0.2">
      <c r="E1661" s="1"/>
      <c r="M1661" s="14"/>
      <c r="N1661" s="79"/>
      <c r="O1661" s="81"/>
      <c r="P1661" s="80"/>
      <c r="Q1661" s="80"/>
      <c r="R1661" s="80"/>
      <c r="S1661" s="80"/>
      <c r="T1661" s="80"/>
      <c r="U1661" s="80"/>
      <c r="AN1661" s="45" t="str">
        <f t="shared" ref="AN1661:AN1724" si="22">IF(AE1661&lt;&gt;"",_xlfn.CONCAT(AE1661,AF1661," ","000,",AG1661, " ",AH1661,AI1661," ",AL1661,"-",AM1661),"")</f>
        <v/>
      </c>
    </row>
    <row r="1662" spans="5:40" x14ac:dyDescent="0.2">
      <c r="E1662" s="1"/>
      <c r="M1662" s="14"/>
      <c r="N1662" s="79"/>
      <c r="O1662" s="81"/>
      <c r="P1662" s="80"/>
      <c r="Q1662" s="80"/>
      <c r="R1662" s="80"/>
      <c r="S1662" s="80"/>
      <c r="T1662" s="80"/>
      <c r="U1662" s="80"/>
      <c r="AN1662" s="45" t="str">
        <f t="shared" si="22"/>
        <v/>
      </c>
    </row>
    <row r="1663" spans="5:40" x14ac:dyDescent="0.2">
      <c r="E1663" s="1"/>
      <c r="M1663" s="14"/>
      <c r="N1663" s="79"/>
      <c r="O1663" s="81"/>
      <c r="P1663" s="80"/>
      <c r="Q1663" s="80"/>
      <c r="R1663" s="80"/>
      <c r="S1663" s="80"/>
      <c r="T1663" s="80"/>
      <c r="U1663" s="80"/>
      <c r="AN1663" s="45" t="str">
        <f t="shared" si="22"/>
        <v/>
      </c>
    </row>
    <row r="1664" spans="5:40" x14ac:dyDescent="0.2">
      <c r="E1664" s="1"/>
      <c r="M1664" s="14"/>
      <c r="N1664" s="79"/>
      <c r="O1664" s="81"/>
      <c r="P1664" s="80"/>
      <c r="Q1664" s="80"/>
      <c r="R1664" s="80"/>
      <c r="S1664" s="80"/>
      <c r="T1664" s="80"/>
      <c r="U1664" s="80"/>
      <c r="AN1664" s="45" t="str">
        <f t="shared" si="22"/>
        <v/>
      </c>
    </row>
    <row r="1665" spans="5:40" x14ac:dyDescent="0.2">
      <c r="E1665" s="1"/>
      <c r="M1665" s="14"/>
      <c r="N1665" s="79"/>
      <c r="O1665" s="81"/>
      <c r="P1665" s="80"/>
      <c r="Q1665" s="80"/>
      <c r="R1665" s="80"/>
      <c r="S1665" s="80"/>
      <c r="T1665" s="80"/>
      <c r="U1665" s="80"/>
      <c r="AN1665" s="45" t="str">
        <f t="shared" si="22"/>
        <v/>
      </c>
    </row>
    <row r="1666" spans="5:40" x14ac:dyDescent="0.2">
      <c r="E1666" s="1"/>
      <c r="M1666" s="14"/>
      <c r="N1666" s="79"/>
      <c r="O1666" s="81"/>
      <c r="P1666" s="80"/>
      <c r="Q1666" s="80"/>
      <c r="R1666" s="80"/>
      <c r="S1666" s="80"/>
      <c r="T1666" s="80"/>
      <c r="U1666" s="80"/>
      <c r="AN1666" s="45" t="str">
        <f t="shared" si="22"/>
        <v/>
      </c>
    </row>
    <row r="1667" spans="5:40" x14ac:dyDescent="0.2">
      <c r="E1667" s="1"/>
      <c r="M1667" s="14"/>
      <c r="N1667" s="79"/>
      <c r="O1667" s="81"/>
      <c r="P1667" s="80"/>
      <c r="Q1667" s="80"/>
      <c r="R1667" s="80"/>
      <c r="S1667" s="80"/>
      <c r="T1667" s="80"/>
      <c r="U1667" s="80"/>
      <c r="AN1667" s="45" t="str">
        <f t="shared" si="22"/>
        <v/>
      </c>
    </row>
    <row r="1668" spans="5:40" x14ac:dyDescent="0.2">
      <c r="E1668" s="1"/>
      <c r="M1668" s="14"/>
      <c r="N1668" s="79"/>
      <c r="O1668" s="81"/>
      <c r="P1668" s="80"/>
      <c r="Q1668" s="80"/>
      <c r="R1668" s="80"/>
      <c r="S1668" s="80"/>
      <c r="T1668" s="80"/>
      <c r="U1668" s="80"/>
      <c r="AN1668" s="45" t="str">
        <f t="shared" si="22"/>
        <v/>
      </c>
    </row>
    <row r="1669" spans="5:40" x14ac:dyDescent="0.2">
      <c r="E1669" s="1"/>
      <c r="M1669" s="14"/>
      <c r="N1669" s="79"/>
      <c r="O1669" s="81"/>
      <c r="P1669" s="80"/>
      <c r="Q1669" s="80"/>
      <c r="R1669" s="80"/>
      <c r="S1669" s="80"/>
      <c r="T1669" s="80"/>
      <c r="U1669" s="80"/>
      <c r="AN1669" s="45" t="str">
        <f t="shared" si="22"/>
        <v/>
      </c>
    </row>
    <row r="1670" spans="5:40" x14ac:dyDescent="0.2">
      <c r="E1670" s="1"/>
      <c r="M1670" s="14"/>
      <c r="N1670" s="79"/>
      <c r="O1670" s="81"/>
      <c r="P1670" s="80"/>
      <c r="Q1670" s="80"/>
      <c r="R1670" s="80"/>
      <c r="S1670" s="80"/>
      <c r="T1670" s="80"/>
      <c r="U1670" s="80"/>
      <c r="AN1670" s="45" t="str">
        <f t="shared" si="22"/>
        <v/>
      </c>
    </row>
    <row r="1671" spans="5:40" x14ac:dyDescent="0.2">
      <c r="E1671" s="1"/>
      <c r="M1671" s="14"/>
      <c r="N1671" s="79"/>
      <c r="O1671" s="81"/>
      <c r="P1671" s="80"/>
      <c r="Q1671" s="80"/>
      <c r="R1671" s="80"/>
      <c r="S1671" s="80"/>
      <c r="T1671" s="80"/>
      <c r="U1671" s="80"/>
      <c r="AN1671" s="45" t="str">
        <f t="shared" si="22"/>
        <v/>
      </c>
    </row>
    <row r="1672" spans="5:40" x14ac:dyDescent="0.2">
      <c r="E1672" s="1"/>
      <c r="M1672" s="14"/>
      <c r="N1672" s="79"/>
      <c r="O1672" s="81"/>
      <c r="P1672" s="80"/>
      <c r="Q1672" s="80"/>
      <c r="R1672" s="80"/>
      <c r="S1672" s="80"/>
      <c r="T1672" s="80"/>
      <c r="U1672" s="80"/>
      <c r="AN1672" s="45" t="str">
        <f t="shared" si="22"/>
        <v/>
      </c>
    </row>
    <row r="1673" spans="5:40" x14ac:dyDescent="0.2">
      <c r="E1673" s="1"/>
      <c r="M1673" s="14"/>
      <c r="N1673" s="79"/>
      <c r="O1673" s="81"/>
      <c r="P1673" s="80"/>
      <c r="Q1673" s="80"/>
      <c r="R1673" s="80"/>
      <c r="S1673" s="80"/>
      <c r="T1673" s="80"/>
      <c r="U1673" s="80"/>
      <c r="AN1673" s="45" t="str">
        <f t="shared" si="22"/>
        <v/>
      </c>
    </row>
    <row r="1674" spans="5:40" x14ac:dyDescent="0.2">
      <c r="E1674" s="1"/>
      <c r="M1674" s="14"/>
      <c r="N1674" s="79"/>
      <c r="O1674" s="81"/>
      <c r="P1674" s="80"/>
      <c r="Q1674" s="80"/>
      <c r="R1674" s="80"/>
      <c r="S1674" s="80"/>
      <c r="T1674" s="80"/>
      <c r="U1674" s="80"/>
      <c r="AN1674" s="45" t="str">
        <f t="shared" si="22"/>
        <v/>
      </c>
    </row>
    <row r="1675" spans="5:40" x14ac:dyDescent="0.2">
      <c r="E1675" s="1"/>
      <c r="M1675" s="14"/>
      <c r="N1675" s="79"/>
      <c r="O1675" s="81"/>
      <c r="P1675" s="80"/>
      <c r="Q1675" s="80"/>
      <c r="R1675" s="80"/>
      <c r="S1675" s="80"/>
      <c r="T1675" s="80"/>
      <c r="U1675" s="80"/>
      <c r="AN1675" s="45" t="str">
        <f t="shared" si="22"/>
        <v/>
      </c>
    </row>
    <row r="1676" spans="5:40" x14ac:dyDescent="0.2">
      <c r="E1676" s="1"/>
      <c r="M1676" s="14"/>
      <c r="N1676" s="79"/>
      <c r="O1676" s="81"/>
      <c r="P1676" s="80"/>
      <c r="Q1676" s="80"/>
      <c r="R1676" s="80"/>
      <c r="S1676" s="80"/>
      <c r="T1676" s="80"/>
      <c r="U1676" s="80"/>
      <c r="AN1676" s="45" t="str">
        <f t="shared" si="22"/>
        <v/>
      </c>
    </row>
    <row r="1677" spans="5:40" x14ac:dyDescent="0.2">
      <c r="E1677" s="1"/>
      <c r="M1677" s="14"/>
      <c r="N1677" s="79"/>
      <c r="O1677" s="81"/>
      <c r="P1677" s="80"/>
      <c r="Q1677" s="80"/>
      <c r="R1677" s="80"/>
      <c r="S1677" s="80"/>
      <c r="T1677" s="80"/>
      <c r="U1677" s="80"/>
      <c r="AN1677" s="45" t="str">
        <f t="shared" si="22"/>
        <v/>
      </c>
    </row>
    <row r="1678" spans="5:40" x14ac:dyDescent="0.2">
      <c r="E1678" s="1"/>
      <c r="M1678" s="14"/>
      <c r="N1678" s="79"/>
      <c r="O1678" s="81"/>
      <c r="P1678" s="80"/>
      <c r="Q1678" s="80"/>
      <c r="R1678" s="80"/>
      <c r="S1678" s="80"/>
      <c r="T1678" s="80"/>
      <c r="U1678" s="80"/>
      <c r="AN1678" s="45" t="str">
        <f t="shared" si="22"/>
        <v/>
      </c>
    </row>
    <row r="1679" spans="5:40" x14ac:dyDescent="0.2">
      <c r="E1679" s="1"/>
      <c r="M1679" s="14"/>
      <c r="N1679" s="79"/>
      <c r="O1679" s="81"/>
      <c r="P1679" s="80"/>
      <c r="Q1679" s="80"/>
      <c r="R1679" s="80"/>
      <c r="S1679" s="80"/>
      <c r="T1679" s="80"/>
      <c r="U1679" s="80"/>
      <c r="AN1679" s="45" t="str">
        <f t="shared" si="22"/>
        <v/>
      </c>
    </row>
    <row r="1680" spans="5:40" x14ac:dyDescent="0.2">
      <c r="E1680" s="1"/>
      <c r="M1680" s="14"/>
      <c r="N1680" s="79"/>
      <c r="O1680" s="81"/>
      <c r="P1680" s="80"/>
      <c r="Q1680" s="80"/>
      <c r="R1680" s="80"/>
      <c r="S1680" s="80"/>
      <c r="T1680" s="80"/>
      <c r="U1680" s="80"/>
      <c r="AN1680" s="45" t="str">
        <f t="shared" si="22"/>
        <v/>
      </c>
    </row>
    <row r="1681" spans="5:40" x14ac:dyDescent="0.2">
      <c r="E1681" s="1"/>
      <c r="M1681" s="14"/>
      <c r="N1681" s="79"/>
      <c r="O1681" s="81"/>
      <c r="P1681" s="80"/>
      <c r="Q1681" s="80"/>
      <c r="R1681" s="80"/>
      <c r="S1681" s="80"/>
      <c r="T1681" s="80"/>
      <c r="U1681" s="80"/>
      <c r="AN1681" s="45" t="str">
        <f t="shared" si="22"/>
        <v/>
      </c>
    </row>
    <row r="1682" spans="5:40" x14ac:dyDescent="0.2">
      <c r="E1682" s="1"/>
      <c r="M1682" s="14"/>
      <c r="N1682" s="79"/>
      <c r="O1682" s="81"/>
      <c r="P1682" s="80"/>
      <c r="Q1682" s="80"/>
      <c r="R1682" s="80"/>
      <c r="S1682" s="80"/>
      <c r="T1682" s="80"/>
      <c r="U1682" s="80"/>
      <c r="AN1682" s="45" t="str">
        <f t="shared" si="22"/>
        <v/>
      </c>
    </row>
    <row r="1683" spans="5:40" x14ac:dyDescent="0.2">
      <c r="E1683" s="1"/>
      <c r="M1683" s="14"/>
      <c r="N1683" s="79"/>
      <c r="O1683" s="81"/>
      <c r="P1683" s="80"/>
      <c r="Q1683" s="80"/>
      <c r="R1683" s="80"/>
      <c r="S1683" s="80"/>
      <c r="T1683" s="80"/>
      <c r="U1683" s="80"/>
      <c r="AN1683" s="45" t="str">
        <f t="shared" si="22"/>
        <v/>
      </c>
    </row>
    <row r="1684" spans="5:40" x14ac:dyDescent="0.2">
      <c r="E1684" s="1"/>
      <c r="M1684" s="14"/>
      <c r="N1684" s="79"/>
      <c r="O1684" s="81"/>
      <c r="P1684" s="80"/>
      <c r="Q1684" s="80"/>
      <c r="R1684" s="80"/>
      <c r="S1684" s="80"/>
      <c r="T1684" s="80"/>
      <c r="U1684" s="80"/>
      <c r="AN1684" s="45" t="str">
        <f t="shared" si="22"/>
        <v/>
      </c>
    </row>
    <row r="1685" spans="5:40" x14ac:dyDescent="0.2">
      <c r="E1685" s="1"/>
      <c r="M1685" s="14"/>
      <c r="N1685" s="79"/>
      <c r="O1685" s="81"/>
      <c r="P1685" s="80"/>
      <c r="Q1685" s="80"/>
      <c r="R1685" s="80"/>
      <c r="S1685" s="80"/>
      <c r="T1685" s="80"/>
      <c r="U1685" s="80"/>
      <c r="AN1685" s="45" t="str">
        <f t="shared" si="22"/>
        <v/>
      </c>
    </row>
    <row r="1686" spans="5:40" x14ac:dyDescent="0.2">
      <c r="E1686" s="1"/>
      <c r="M1686" s="14"/>
      <c r="N1686" s="79"/>
      <c r="O1686" s="81"/>
      <c r="P1686" s="80"/>
      <c r="Q1686" s="80"/>
      <c r="R1686" s="80"/>
      <c r="S1686" s="80"/>
      <c r="T1686" s="80"/>
      <c r="U1686" s="80"/>
      <c r="AN1686" s="45" t="str">
        <f t="shared" si="22"/>
        <v/>
      </c>
    </row>
    <row r="1687" spans="5:40" x14ac:dyDescent="0.2">
      <c r="E1687" s="1"/>
      <c r="M1687" s="14"/>
      <c r="N1687" s="79"/>
      <c r="O1687" s="81"/>
      <c r="P1687" s="80"/>
      <c r="Q1687" s="80"/>
      <c r="R1687" s="80"/>
      <c r="S1687" s="80"/>
      <c r="T1687" s="80"/>
      <c r="U1687" s="80"/>
      <c r="AN1687" s="45" t="str">
        <f t="shared" si="22"/>
        <v/>
      </c>
    </row>
    <row r="1688" spans="5:40" x14ac:dyDescent="0.2">
      <c r="E1688" s="1"/>
      <c r="M1688" s="14"/>
      <c r="N1688" s="79"/>
      <c r="O1688" s="81"/>
      <c r="P1688" s="80"/>
      <c r="Q1688" s="80"/>
      <c r="R1688" s="80"/>
      <c r="S1688" s="80"/>
      <c r="T1688" s="80"/>
      <c r="U1688" s="80"/>
      <c r="AN1688" s="45" t="str">
        <f t="shared" si="22"/>
        <v/>
      </c>
    </row>
    <row r="1689" spans="5:40" x14ac:dyDescent="0.2">
      <c r="E1689" s="1"/>
      <c r="M1689" s="14"/>
      <c r="N1689" s="79"/>
      <c r="O1689" s="81"/>
      <c r="P1689" s="80"/>
      <c r="Q1689" s="80"/>
      <c r="R1689" s="80"/>
      <c r="S1689" s="80"/>
      <c r="T1689" s="80"/>
      <c r="U1689" s="80"/>
      <c r="AN1689" s="45" t="str">
        <f t="shared" si="22"/>
        <v/>
      </c>
    </row>
    <row r="1690" spans="5:40" x14ac:dyDescent="0.2">
      <c r="E1690" s="1"/>
      <c r="M1690" s="14"/>
      <c r="N1690" s="79"/>
      <c r="O1690" s="81"/>
      <c r="P1690" s="80"/>
      <c r="Q1690" s="80"/>
      <c r="R1690" s="80"/>
      <c r="S1690" s="80"/>
      <c r="T1690" s="80"/>
      <c r="U1690" s="80"/>
      <c r="AN1690" s="45" t="str">
        <f t="shared" si="22"/>
        <v/>
      </c>
    </row>
    <row r="1691" spans="5:40" x14ac:dyDescent="0.2">
      <c r="E1691" s="1"/>
      <c r="M1691" s="14"/>
      <c r="N1691" s="79"/>
      <c r="O1691" s="81"/>
      <c r="P1691" s="80"/>
      <c r="Q1691" s="80"/>
      <c r="R1691" s="80"/>
      <c r="S1691" s="80"/>
      <c r="T1691" s="80"/>
      <c r="U1691" s="80"/>
      <c r="AN1691" s="45" t="str">
        <f t="shared" si="22"/>
        <v/>
      </c>
    </row>
    <row r="1692" spans="5:40" x14ac:dyDescent="0.2">
      <c r="E1692" s="1"/>
      <c r="M1692" s="14"/>
      <c r="N1692" s="79"/>
      <c r="O1692" s="81"/>
      <c r="P1692" s="80"/>
      <c r="Q1692" s="80"/>
      <c r="R1692" s="80"/>
      <c r="S1692" s="80"/>
      <c r="T1692" s="80"/>
      <c r="U1692" s="80"/>
      <c r="AN1692" s="45" t="str">
        <f t="shared" si="22"/>
        <v/>
      </c>
    </row>
    <row r="1693" spans="5:40" x14ac:dyDescent="0.2">
      <c r="E1693" s="1"/>
      <c r="M1693" s="14"/>
      <c r="N1693" s="79"/>
      <c r="O1693" s="81"/>
      <c r="P1693" s="80"/>
      <c r="Q1693" s="80"/>
      <c r="R1693" s="80"/>
      <c r="S1693" s="80"/>
      <c r="T1693" s="80"/>
      <c r="U1693" s="80"/>
      <c r="AN1693" s="45" t="str">
        <f t="shared" si="22"/>
        <v/>
      </c>
    </row>
    <row r="1694" spans="5:40" x14ac:dyDescent="0.2">
      <c r="E1694" s="1"/>
      <c r="M1694" s="14"/>
      <c r="N1694" s="79"/>
      <c r="O1694" s="81"/>
      <c r="P1694" s="80"/>
      <c r="Q1694" s="80"/>
      <c r="R1694" s="80"/>
      <c r="S1694" s="80"/>
      <c r="T1694" s="80"/>
      <c r="U1694" s="80"/>
      <c r="AN1694" s="45" t="str">
        <f t="shared" si="22"/>
        <v/>
      </c>
    </row>
    <row r="1695" spans="5:40" x14ac:dyDescent="0.2">
      <c r="E1695" s="1"/>
      <c r="M1695" s="14"/>
      <c r="N1695" s="79"/>
      <c r="O1695" s="81"/>
      <c r="P1695" s="80"/>
      <c r="Q1695" s="80"/>
      <c r="R1695" s="80"/>
      <c r="S1695" s="80"/>
      <c r="T1695" s="80"/>
      <c r="U1695" s="80"/>
      <c r="AN1695" s="45" t="str">
        <f t="shared" si="22"/>
        <v/>
      </c>
    </row>
    <row r="1696" spans="5:40" x14ac:dyDescent="0.2">
      <c r="E1696" s="1"/>
      <c r="M1696" s="14"/>
      <c r="N1696" s="79"/>
      <c r="O1696" s="81"/>
      <c r="P1696" s="80"/>
      <c r="Q1696" s="80"/>
      <c r="R1696" s="80"/>
      <c r="S1696" s="80"/>
      <c r="T1696" s="80"/>
      <c r="U1696" s="80"/>
      <c r="AN1696" s="45" t="str">
        <f t="shared" si="22"/>
        <v/>
      </c>
    </row>
    <row r="1697" spans="5:40" x14ac:dyDescent="0.2">
      <c r="E1697" s="1"/>
      <c r="M1697" s="14"/>
      <c r="N1697" s="79"/>
      <c r="O1697" s="81"/>
      <c r="P1697" s="80"/>
      <c r="Q1697" s="80"/>
      <c r="R1697" s="80"/>
      <c r="S1697" s="80"/>
      <c r="T1697" s="80"/>
      <c r="U1697" s="80"/>
      <c r="AN1697" s="45" t="str">
        <f t="shared" si="22"/>
        <v/>
      </c>
    </row>
    <row r="1698" spans="5:40" x14ac:dyDescent="0.2">
      <c r="E1698" s="1"/>
      <c r="M1698" s="14"/>
      <c r="N1698" s="79"/>
      <c r="O1698" s="81"/>
      <c r="P1698" s="80"/>
      <c r="Q1698" s="80"/>
      <c r="R1698" s="80"/>
      <c r="S1698" s="80"/>
      <c r="T1698" s="80"/>
      <c r="U1698" s="80"/>
      <c r="AN1698" s="45" t="str">
        <f t="shared" si="22"/>
        <v/>
      </c>
    </row>
    <row r="1699" spans="5:40" x14ac:dyDescent="0.2">
      <c r="E1699" s="1"/>
      <c r="M1699" s="14"/>
      <c r="N1699" s="79"/>
      <c r="O1699" s="81"/>
      <c r="P1699" s="80"/>
      <c r="Q1699" s="80"/>
      <c r="R1699" s="80"/>
      <c r="S1699" s="80"/>
      <c r="T1699" s="80"/>
      <c r="U1699" s="80"/>
      <c r="AN1699" s="45" t="str">
        <f t="shared" si="22"/>
        <v/>
      </c>
    </row>
    <row r="1700" spans="5:40" x14ac:dyDescent="0.2">
      <c r="E1700" s="1"/>
      <c r="M1700" s="14"/>
      <c r="N1700" s="79"/>
      <c r="O1700" s="81"/>
      <c r="P1700" s="80"/>
      <c r="Q1700" s="80"/>
      <c r="R1700" s="80"/>
      <c r="S1700" s="80"/>
      <c r="T1700" s="80"/>
      <c r="U1700" s="80"/>
      <c r="AN1700" s="45" t="str">
        <f t="shared" si="22"/>
        <v/>
      </c>
    </row>
    <row r="1701" spans="5:40" x14ac:dyDescent="0.2">
      <c r="E1701" s="1"/>
      <c r="M1701" s="14"/>
      <c r="N1701" s="79"/>
      <c r="O1701" s="81"/>
      <c r="P1701" s="80"/>
      <c r="Q1701" s="80"/>
      <c r="R1701" s="80"/>
      <c r="S1701" s="80"/>
      <c r="T1701" s="80"/>
      <c r="U1701" s="80"/>
      <c r="AN1701" s="45" t="str">
        <f t="shared" si="22"/>
        <v/>
      </c>
    </row>
    <row r="1702" spans="5:40" x14ac:dyDescent="0.2">
      <c r="E1702" s="1"/>
      <c r="M1702" s="14"/>
      <c r="N1702" s="79"/>
      <c r="O1702" s="81"/>
      <c r="P1702" s="80"/>
      <c r="Q1702" s="80"/>
      <c r="R1702" s="80"/>
      <c r="S1702" s="80"/>
      <c r="T1702" s="80"/>
      <c r="U1702" s="80"/>
      <c r="AN1702" s="45" t="str">
        <f t="shared" si="22"/>
        <v/>
      </c>
    </row>
    <row r="1703" spans="5:40" x14ac:dyDescent="0.2">
      <c r="E1703" s="1"/>
      <c r="M1703" s="14"/>
      <c r="N1703" s="79"/>
      <c r="O1703" s="81"/>
      <c r="P1703" s="80"/>
      <c r="Q1703" s="80"/>
      <c r="R1703" s="80"/>
      <c r="S1703" s="80"/>
      <c r="T1703" s="80"/>
      <c r="U1703" s="80"/>
      <c r="AN1703" s="45" t="str">
        <f t="shared" si="22"/>
        <v/>
      </c>
    </row>
    <row r="1704" spans="5:40" x14ac:dyDescent="0.2">
      <c r="E1704" s="1"/>
      <c r="M1704" s="14"/>
      <c r="N1704" s="79"/>
      <c r="O1704" s="81"/>
      <c r="P1704" s="80"/>
      <c r="Q1704" s="80"/>
      <c r="R1704" s="80"/>
      <c r="S1704" s="80"/>
      <c r="T1704" s="80"/>
      <c r="U1704" s="80"/>
      <c r="AN1704" s="45" t="str">
        <f t="shared" si="22"/>
        <v/>
      </c>
    </row>
    <row r="1705" spans="5:40" x14ac:dyDescent="0.2">
      <c r="E1705" s="1"/>
      <c r="M1705" s="14"/>
      <c r="N1705" s="79"/>
      <c r="O1705" s="81"/>
      <c r="P1705" s="80"/>
      <c r="Q1705" s="80"/>
      <c r="R1705" s="80"/>
      <c r="S1705" s="80"/>
      <c r="T1705" s="80"/>
      <c r="U1705" s="80"/>
      <c r="AN1705" s="45" t="str">
        <f t="shared" si="22"/>
        <v/>
      </c>
    </row>
    <row r="1706" spans="5:40" x14ac:dyDescent="0.2">
      <c r="E1706" s="1"/>
      <c r="M1706" s="14"/>
      <c r="N1706" s="79"/>
      <c r="O1706" s="81"/>
      <c r="P1706" s="80"/>
      <c r="Q1706" s="80"/>
      <c r="R1706" s="80"/>
      <c r="S1706" s="80"/>
      <c r="T1706" s="80"/>
      <c r="U1706" s="80"/>
      <c r="AN1706" s="45" t="str">
        <f t="shared" si="22"/>
        <v/>
      </c>
    </row>
    <row r="1707" spans="5:40" x14ac:dyDescent="0.2">
      <c r="E1707" s="1"/>
      <c r="M1707" s="14"/>
      <c r="N1707" s="79"/>
      <c r="O1707" s="81"/>
      <c r="P1707" s="80"/>
      <c r="Q1707" s="80"/>
      <c r="R1707" s="80"/>
      <c r="S1707" s="80"/>
      <c r="T1707" s="80"/>
      <c r="U1707" s="80"/>
      <c r="AN1707" s="45" t="str">
        <f t="shared" si="22"/>
        <v/>
      </c>
    </row>
    <row r="1708" spans="5:40" x14ac:dyDescent="0.2">
      <c r="E1708" s="1"/>
      <c r="M1708" s="14"/>
      <c r="N1708" s="79"/>
      <c r="O1708" s="81"/>
      <c r="P1708" s="80"/>
      <c r="Q1708" s="80"/>
      <c r="R1708" s="80"/>
      <c r="S1708" s="80"/>
      <c r="T1708" s="80"/>
      <c r="U1708" s="80"/>
      <c r="AN1708" s="45" t="str">
        <f t="shared" si="22"/>
        <v/>
      </c>
    </row>
    <row r="1709" spans="5:40" x14ac:dyDescent="0.2">
      <c r="E1709" s="1"/>
      <c r="M1709" s="14"/>
      <c r="N1709" s="79"/>
      <c r="O1709" s="81"/>
      <c r="P1709" s="80"/>
      <c r="Q1709" s="80"/>
      <c r="R1709" s="80"/>
      <c r="S1709" s="80"/>
      <c r="T1709" s="80"/>
      <c r="U1709" s="80"/>
      <c r="AN1709" s="45" t="str">
        <f t="shared" si="22"/>
        <v/>
      </c>
    </row>
    <row r="1710" spans="5:40" x14ac:dyDescent="0.2">
      <c r="E1710" s="1"/>
      <c r="M1710" s="14"/>
      <c r="N1710" s="79"/>
      <c r="O1710" s="81"/>
      <c r="P1710" s="80"/>
      <c r="Q1710" s="80"/>
      <c r="R1710" s="80"/>
      <c r="S1710" s="80"/>
      <c r="T1710" s="80"/>
      <c r="U1710" s="80"/>
      <c r="AN1710" s="45" t="str">
        <f t="shared" si="22"/>
        <v/>
      </c>
    </row>
    <row r="1711" spans="5:40" x14ac:dyDescent="0.2">
      <c r="E1711" s="1"/>
      <c r="M1711" s="14"/>
      <c r="N1711" s="79"/>
      <c r="O1711" s="81"/>
      <c r="P1711" s="80"/>
      <c r="Q1711" s="80"/>
      <c r="R1711" s="80"/>
      <c r="S1711" s="80"/>
      <c r="T1711" s="80"/>
      <c r="U1711" s="80"/>
      <c r="AN1711" s="45" t="str">
        <f t="shared" si="22"/>
        <v/>
      </c>
    </row>
    <row r="1712" spans="5:40" x14ac:dyDescent="0.2">
      <c r="E1712" s="1"/>
      <c r="M1712" s="14"/>
      <c r="N1712" s="79"/>
      <c r="O1712" s="81"/>
      <c r="P1712" s="80"/>
      <c r="Q1712" s="80"/>
      <c r="R1712" s="80"/>
      <c r="S1712" s="80"/>
      <c r="T1712" s="80"/>
      <c r="U1712" s="80"/>
      <c r="AN1712" s="45" t="str">
        <f t="shared" si="22"/>
        <v/>
      </c>
    </row>
    <row r="1713" spans="5:40" x14ac:dyDescent="0.2">
      <c r="E1713" s="1"/>
      <c r="M1713" s="14"/>
      <c r="N1713" s="79"/>
      <c r="O1713" s="81"/>
      <c r="P1713" s="80"/>
      <c r="Q1713" s="80"/>
      <c r="R1713" s="80"/>
      <c r="S1713" s="80"/>
      <c r="T1713" s="80"/>
      <c r="U1713" s="80"/>
      <c r="AN1713" s="45" t="str">
        <f t="shared" si="22"/>
        <v/>
      </c>
    </row>
    <row r="1714" spans="5:40" x14ac:dyDescent="0.2">
      <c r="E1714" s="1"/>
      <c r="M1714" s="14"/>
      <c r="N1714" s="79"/>
      <c r="O1714" s="81"/>
      <c r="P1714" s="80"/>
      <c r="Q1714" s="80"/>
      <c r="R1714" s="80"/>
      <c r="S1714" s="80"/>
      <c r="T1714" s="80"/>
      <c r="U1714" s="80"/>
      <c r="AN1714" s="45" t="str">
        <f t="shared" si="22"/>
        <v/>
      </c>
    </row>
    <row r="1715" spans="5:40" x14ac:dyDescent="0.2">
      <c r="E1715" s="1"/>
      <c r="M1715" s="14"/>
      <c r="N1715" s="79"/>
      <c r="O1715" s="81"/>
      <c r="P1715" s="80"/>
      <c r="Q1715" s="80"/>
      <c r="R1715" s="80"/>
      <c r="S1715" s="80"/>
      <c r="T1715" s="80"/>
      <c r="U1715" s="80"/>
      <c r="AN1715" s="45" t="str">
        <f t="shared" si="22"/>
        <v/>
      </c>
    </row>
    <row r="1716" spans="5:40" x14ac:dyDescent="0.2">
      <c r="E1716" s="1"/>
      <c r="M1716" s="14"/>
      <c r="N1716" s="79"/>
      <c r="O1716" s="81"/>
      <c r="P1716" s="80"/>
      <c r="Q1716" s="80"/>
      <c r="R1716" s="80"/>
      <c r="S1716" s="80"/>
      <c r="T1716" s="80"/>
      <c r="U1716" s="80"/>
      <c r="AN1716" s="45" t="str">
        <f t="shared" si="22"/>
        <v/>
      </c>
    </row>
    <row r="1717" spans="5:40" x14ac:dyDescent="0.2">
      <c r="E1717" s="1"/>
      <c r="M1717" s="14"/>
      <c r="N1717" s="79"/>
      <c r="O1717" s="81"/>
      <c r="P1717" s="80"/>
      <c r="Q1717" s="80"/>
      <c r="R1717" s="80"/>
      <c r="S1717" s="80"/>
      <c r="T1717" s="80"/>
      <c r="U1717" s="80"/>
      <c r="AN1717" s="45" t="str">
        <f t="shared" si="22"/>
        <v/>
      </c>
    </row>
    <row r="1718" spans="5:40" x14ac:dyDescent="0.2">
      <c r="E1718" s="1"/>
      <c r="M1718" s="14"/>
      <c r="N1718" s="79"/>
      <c r="O1718" s="81"/>
      <c r="P1718" s="80"/>
      <c r="Q1718" s="80"/>
      <c r="R1718" s="80"/>
      <c r="S1718" s="80"/>
      <c r="T1718" s="80"/>
      <c r="U1718" s="80"/>
      <c r="AN1718" s="45" t="str">
        <f t="shared" si="22"/>
        <v/>
      </c>
    </row>
    <row r="1719" spans="5:40" x14ac:dyDescent="0.2">
      <c r="E1719" s="1"/>
      <c r="M1719" s="14"/>
      <c r="N1719" s="79"/>
      <c r="O1719" s="81"/>
      <c r="P1719" s="80"/>
      <c r="Q1719" s="80"/>
      <c r="R1719" s="80"/>
      <c r="S1719" s="80"/>
      <c r="T1719" s="80"/>
      <c r="U1719" s="80"/>
      <c r="AN1719" s="45" t="str">
        <f t="shared" si="22"/>
        <v/>
      </c>
    </row>
    <row r="1720" spans="5:40" x14ac:dyDescent="0.2">
      <c r="E1720" s="1"/>
      <c r="M1720" s="14"/>
      <c r="N1720" s="79"/>
      <c r="O1720" s="81"/>
      <c r="P1720" s="80"/>
      <c r="Q1720" s="80"/>
      <c r="R1720" s="80"/>
      <c r="S1720" s="80"/>
      <c r="T1720" s="80"/>
      <c r="U1720" s="80"/>
      <c r="AN1720" s="45" t="str">
        <f t="shared" si="22"/>
        <v/>
      </c>
    </row>
    <row r="1721" spans="5:40" x14ac:dyDescent="0.2">
      <c r="E1721" s="1"/>
      <c r="M1721" s="14"/>
      <c r="N1721" s="79"/>
      <c r="O1721" s="81"/>
      <c r="P1721" s="80"/>
      <c r="Q1721" s="80"/>
      <c r="R1721" s="80"/>
      <c r="S1721" s="80"/>
      <c r="T1721" s="80"/>
      <c r="U1721" s="80"/>
      <c r="AN1721" s="45" t="str">
        <f t="shared" si="22"/>
        <v/>
      </c>
    </row>
    <row r="1722" spans="5:40" x14ac:dyDescent="0.2">
      <c r="E1722" s="1"/>
      <c r="M1722" s="14"/>
      <c r="N1722" s="79"/>
      <c r="O1722" s="81"/>
      <c r="P1722" s="80"/>
      <c r="Q1722" s="80"/>
      <c r="R1722" s="80"/>
      <c r="S1722" s="80"/>
      <c r="T1722" s="80"/>
      <c r="U1722" s="80"/>
      <c r="AN1722" s="45" t="str">
        <f t="shared" si="22"/>
        <v/>
      </c>
    </row>
    <row r="1723" spans="5:40" x14ac:dyDescent="0.2">
      <c r="E1723" s="1"/>
      <c r="M1723" s="14"/>
      <c r="N1723" s="79"/>
      <c r="O1723" s="81"/>
      <c r="P1723" s="80"/>
      <c r="Q1723" s="80"/>
      <c r="R1723" s="80"/>
      <c r="S1723" s="80"/>
      <c r="T1723" s="80"/>
      <c r="U1723" s="80"/>
      <c r="AN1723" s="45" t="str">
        <f t="shared" si="22"/>
        <v/>
      </c>
    </row>
    <row r="1724" spans="5:40" x14ac:dyDescent="0.2">
      <c r="E1724" s="1"/>
      <c r="M1724" s="14"/>
      <c r="N1724" s="79"/>
      <c r="O1724" s="81"/>
      <c r="P1724" s="80"/>
      <c r="Q1724" s="80"/>
      <c r="R1724" s="80"/>
      <c r="S1724" s="80"/>
      <c r="T1724" s="80"/>
      <c r="U1724" s="80"/>
      <c r="AN1724" s="45" t="str">
        <f t="shared" si="22"/>
        <v/>
      </c>
    </row>
    <row r="1725" spans="5:40" x14ac:dyDescent="0.2">
      <c r="E1725" s="1"/>
      <c r="M1725" s="14"/>
      <c r="N1725" s="79"/>
      <c r="O1725" s="81"/>
      <c r="P1725" s="80"/>
      <c r="Q1725" s="80"/>
      <c r="R1725" s="80"/>
      <c r="S1725" s="80"/>
      <c r="T1725" s="80"/>
      <c r="U1725" s="80"/>
      <c r="AN1725" s="45" t="str">
        <f t="shared" ref="AN1725:AN1788" si="23">IF(AE1725&lt;&gt;"",_xlfn.CONCAT(AE1725,AF1725," ","000,",AG1725, " ",AH1725,AI1725," ",AL1725,"-",AM1725),"")</f>
        <v/>
      </c>
    </row>
    <row r="1726" spans="5:40" x14ac:dyDescent="0.2">
      <c r="E1726" s="1"/>
      <c r="M1726" s="14"/>
      <c r="N1726" s="79"/>
      <c r="O1726" s="81"/>
      <c r="P1726" s="80"/>
      <c r="Q1726" s="80"/>
      <c r="R1726" s="80"/>
      <c r="S1726" s="80"/>
      <c r="T1726" s="80"/>
      <c r="U1726" s="80"/>
      <c r="AN1726" s="45" t="str">
        <f t="shared" si="23"/>
        <v/>
      </c>
    </row>
    <row r="1727" spans="5:40" x14ac:dyDescent="0.2">
      <c r="E1727" s="1"/>
      <c r="M1727" s="14"/>
      <c r="N1727" s="79"/>
      <c r="O1727" s="81"/>
      <c r="P1727" s="80"/>
      <c r="Q1727" s="80"/>
      <c r="R1727" s="80"/>
      <c r="S1727" s="80"/>
      <c r="T1727" s="80"/>
      <c r="U1727" s="80"/>
      <c r="AN1727" s="45" t="str">
        <f t="shared" si="23"/>
        <v/>
      </c>
    </row>
    <row r="1728" spans="5:40" x14ac:dyDescent="0.2">
      <c r="E1728" s="1"/>
      <c r="M1728" s="14"/>
      <c r="N1728" s="79"/>
      <c r="O1728" s="81"/>
      <c r="P1728" s="80"/>
      <c r="Q1728" s="80"/>
      <c r="R1728" s="80"/>
      <c r="S1728" s="80"/>
      <c r="T1728" s="80"/>
      <c r="U1728" s="80"/>
      <c r="AN1728" s="45" t="str">
        <f t="shared" si="23"/>
        <v/>
      </c>
    </row>
    <row r="1729" spans="5:40" x14ac:dyDescent="0.2">
      <c r="E1729" s="1"/>
      <c r="M1729" s="14"/>
      <c r="N1729" s="79"/>
      <c r="O1729" s="81"/>
      <c r="P1729" s="80"/>
      <c r="Q1729" s="80"/>
      <c r="R1729" s="80"/>
      <c r="S1729" s="80"/>
      <c r="T1729" s="80"/>
      <c r="U1729" s="80"/>
      <c r="AN1729" s="45" t="str">
        <f t="shared" si="23"/>
        <v/>
      </c>
    </row>
    <row r="1730" spans="5:40" x14ac:dyDescent="0.2">
      <c r="E1730" s="1"/>
      <c r="M1730" s="14"/>
      <c r="N1730" s="79"/>
      <c r="O1730" s="81"/>
      <c r="P1730" s="80"/>
      <c r="Q1730" s="80"/>
      <c r="R1730" s="80"/>
      <c r="S1730" s="80"/>
      <c r="T1730" s="80"/>
      <c r="U1730" s="80"/>
      <c r="AN1730" s="45" t="str">
        <f t="shared" si="23"/>
        <v/>
      </c>
    </row>
    <row r="1731" spans="5:40" x14ac:dyDescent="0.2">
      <c r="E1731" s="1"/>
      <c r="M1731" s="14"/>
      <c r="N1731" s="79"/>
      <c r="O1731" s="81"/>
      <c r="P1731" s="80"/>
      <c r="Q1731" s="80"/>
      <c r="R1731" s="80"/>
      <c r="S1731" s="80"/>
      <c r="T1731" s="80"/>
      <c r="U1731" s="80"/>
      <c r="AN1731" s="45" t="str">
        <f t="shared" si="23"/>
        <v/>
      </c>
    </row>
    <row r="1732" spans="5:40" x14ac:dyDescent="0.2">
      <c r="E1732" s="1"/>
      <c r="M1732" s="14"/>
      <c r="N1732" s="79"/>
      <c r="O1732" s="81"/>
      <c r="P1732" s="80"/>
      <c r="Q1732" s="80"/>
      <c r="R1732" s="80"/>
      <c r="S1732" s="80"/>
      <c r="T1732" s="80"/>
      <c r="U1732" s="80"/>
      <c r="AN1732" s="45" t="str">
        <f t="shared" si="23"/>
        <v/>
      </c>
    </row>
    <row r="1733" spans="5:40" x14ac:dyDescent="0.2">
      <c r="E1733" s="1"/>
      <c r="M1733" s="14"/>
      <c r="N1733" s="79"/>
      <c r="O1733" s="81"/>
      <c r="P1733" s="80"/>
      <c r="Q1733" s="80"/>
      <c r="R1733" s="80"/>
      <c r="S1733" s="80"/>
      <c r="T1733" s="80"/>
      <c r="U1733" s="80"/>
      <c r="AN1733" s="45" t="str">
        <f t="shared" si="23"/>
        <v/>
      </c>
    </row>
    <row r="1734" spans="5:40" x14ac:dyDescent="0.2">
      <c r="E1734" s="1"/>
      <c r="M1734" s="14"/>
      <c r="N1734" s="79"/>
      <c r="O1734" s="81"/>
      <c r="P1734" s="80"/>
      <c r="Q1734" s="80"/>
      <c r="R1734" s="80"/>
      <c r="S1734" s="80"/>
      <c r="T1734" s="80"/>
      <c r="U1734" s="80"/>
      <c r="AN1734" s="45" t="str">
        <f t="shared" si="23"/>
        <v/>
      </c>
    </row>
    <row r="1735" spans="5:40" x14ac:dyDescent="0.2">
      <c r="E1735" s="1"/>
      <c r="M1735" s="14"/>
      <c r="N1735" s="79"/>
      <c r="O1735" s="81"/>
      <c r="P1735" s="80"/>
      <c r="Q1735" s="80"/>
      <c r="R1735" s="80"/>
      <c r="S1735" s="80"/>
      <c r="T1735" s="80"/>
      <c r="U1735" s="80"/>
      <c r="AN1735" s="45" t="str">
        <f t="shared" si="23"/>
        <v/>
      </c>
    </row>
    <row r="1736" spans="5:40" x14ac:dyDescent="0.2">
      <c r="E1736" s="1"/>
      <c r="M1736" s="14"/>
      <c r="N1736" s="79"/>
      <c r="O1736" s="81"/>
      <c r="P1736" s="80"/>
      <c r="Q1736" s="80"/>
      <c r="R1736" s="80"/>
      <c r="S1736" s="80"/>
      <c r="T1736" s="80"/>
      <c r="U1736" s="80"/>
      <c r="AN1736" s="45" t="str">
        <f t="shared" si="23"/>
        <v/>
      </c>
    </row>
    <row r="1737" spans="5:40" x14ac:dyDescent="0.2">
      <c r="E1737" s="1"/>
      <c r="M1737" s="14"/>
      <c r="N1737" s="79"/>
      <c r="O1737" s="81"/>
      <c r="P1737" s="80"/>
      <c r="Q1737" s="80"/>
      <c r="R1737" s="80"/>
      <c r="S1737" s="80"/>
      <c r="T1737" s="80"/>
      <c r="U1737" s="80"/>
      <c r="AN1737" s="45" t="str">
        <f t="shared" si="23"/>
        <v/>
      </c>
    </row>
    <row r="1738" spans="5:40" x14ac:dyDescent="0.2">
      <c r="E1738" s="1"/>
      <c r="M1738" s="14"/>
      <c r="N1738" s="79"/>
      <c r="O1738" s="81"/>
      <c r="P1738" s="80"/>
      <c r="Q1738" s="80"/>
      <c r="R1738" s="80"/>
      <c r="S1738" s="80"/>
      <c r="T1738" s="80"/>
      <c r="U1738" s="80"/>
      <c r="AN1738" s="45" t="str">
        <f t="shared" si="23"/>
        <v/>
      </c>
    </row>
    <row r="1739" spans="5:40" x14ac:dyDescent="0.2">
      <c r="E1739" s="1"/>
      <c r="M1739" s="14"/>
      <c r="N1739" s="79"/>
      <c r="O1739" s="81"/>
      <c r="P1739" s="80"/>
      <c r="Q1739" s="80"/>
      <c r="R1739" s="80"/>
      <c r="S1739" s="80"/>
      <c r="T1739" s="80"/>
      <c r="U1739" s="80"/>
      <c r="AN1739" s="45" t="str">
        <f t="shared" si="23"/>
        <v/>
      </c>
    </row>
    <row r="1740" spans="5:40" x14ac:dyDescent="0.2">
      <c r="E1740" s="1"/>
      <c r="M1740" s="14"/>
      <c r="N1740" s="79"/>
      <c r="O1740" s="81"/>
      <c r="P1740" s="80"/>
      <c r="Q1740" s="80"/>
      <c r="R1740" s="80"/>
      <c r="S1740" s="80"/>
      <c r="T1740" s="80"/>
      <c r="U1740" s="80"/>
      <c r="AN1740" s="45" t="str">
        <f t="shared" si="23"/>
        <v/>
      </c>
    </row>
    <row r="1741" spans="5:40" x14ac:dyDescent="0.2">
      <c r="E1741" s="1"/>
      <c r="M1741" s="14"/>
      <c r="N1741" s="79"/>
      <c r="O1741" s="81"/>
      <c r="P1741" s="80"/>
      <c r="Q1741" s="80"/>
      <c r="R1741" s="80"/>
      <c r="S1741" s="80"/>
      <c r="T1741" s="80"/>
      <c r="U1741" s="80"/>
      <c r="AN1741" s="45" t="str">
        <f t="shared" si="23"/>
        <v/>
      </c>
    </row>
    <row r="1742" spans="5:40" x14ac:dyDescent="0.2">
      <c r="E1742" s="1"/>
      <c r="M1742" s="14"/>
      <c r="N1742" s="79"/>
      <c r="O1742" s="81"/>
      <c r="P1742" s="80"/>
      <c r="Q1742" s="80"/>
      <c r="R1742" s="80"/>
      <c r="S1742" s="80"/>
      <c r="T1742" s="80"/>
      <c r="U1742" s="80"/>
      <c r="AN1742" s="45" t="str">
        <f t="shared" si="23"/>
        <v/>
      </c>
    </row>
    <row r="1743" spans="5:40" x14ac:dyDescent="0.2">
      <c r="E1743" s="1"/>
      <c r="M1743" s="14"/>
      <c r="N1743" s="79"/>
      <c r="O1743" s="81"/>
      <c r="P1743" s="80"/>
      <c r="Q1743" s="80"/>
      <c r="R1743" s="80"/>
      <c r="S1743" s="80"/>
      <c r="T1743" s="80"/>
      <c r="U1743" s="80"/>
      <c r="AN1743" s="45" t="str">
        <f t="shared" si="23"/>
        <v/>
      </c>
    </row>
    <row r="1744" spans="5:40" x14ac:dyDescent="0.2">
      <c r="E1744" s="1"/>
      <c r="M1744" s="14"/>
      <c r="N1744" s="79"/>
      <c r="O1744" s="81"/>
      <c r="P1744" s="80"/>
      <c r="Q1744" s="80"/>
      <c r="R1744" s="80"/>
      <c r="S1744" s="80"/>
      <c r="T1744" s="80"/>
      <c r="U1744" s="80"/>
      <c r="AN1744" s="45" t="str">
        <f t="shared" si="23"/>
        <v/>
      </c>
    </row>
    <row r="1745" spans="5:40" x14ac:dyDescent="0.2">
      <c r="E1745" s="1"/>
      <c r="M1745" s="14"/>
      <c r="N1745" s="79"/>
      <c r="O1745" s="81"/>
      <c r="P1745" s="80"/>
      <c r="Q1745" s="80"/>
      <c r="R1745" s="80"/>
      <c r="S1745" s="80"/>
      <c r="T1745" s="80"/>
      <c r="U1745" s="80"/>
      <c r="AN1745" s="45" t="str">
        <f t="shared" si="23"/>
        <v/>
      </c>
    </row>
    <row r="1746" spans="5:40" x14ac:dyDescent="0.2">
      <c r="E1746" s="1"/>
      <c r="M1746" s="14"/>
      <c r="N1746" s="79"/>
      <c r="O1746" s="81"/>
      <c r="P1746" s="80"/>
      <c r="Q1746" s="80"/>
      <c r="R1746" s="80"/>
      <c r="S1746" s="80"/>
      <c r="T1746" s="80"/>
      <c r="U1746" s="80"/>
      <c r="AN1746" s="45" t="str">
        <f t="shared" si="23"/>
        <v/>
      </c>
    </row>
    <row r="1747" spans="5:40" x14ac:dyDescent="0.2">
      <c r="E1747" s="1"/>
      <c r="M1747" s="14"/>
      <c r="N1747" s="79"/>
      <c r="O1747" s="81"/>
      <c r="P1747" s="80"/>
      <c r="Q1747" s="80"/>
      <c r="R1747" s="80"/>
      <c r="S1747" s="80"/>
      <c r="T1747" s="80"/>
      <c r="U1747" s="80"/>
      <c r="AN1747" s="45" t="str">
        <f t="shared" si="23"/>
        <v/>
      </c>
    </row>
    <row r="1748" spans="5:40" x14ac:dyDescent="0.2">
      <c r="E1748" s="1"/>
      <c r="M1748" s="14"/>
      <c r="N1748" s="79"/>
      <c r="O1748" s="81"/>
      <c r="P1748" s="80"/>
      <c r="Q1748" s="80"/>
      <c r="R1748" s="80"/>
      <c r="S1748" s="80"/>
      <c r="T1748" s="80"/>
      <c r="U1748" s="80"/>
      <c r="AN1748" s="45" t="str">
        <f t="shared" si="23"/>
        <v/>
      </c>
    </row>
    <row r="1749" spans="5:40" x14ac:dyDescent="0.2">
      <c r="E1749" s="1"/>
      <c r="M1749" s="14"/>
      <c r="N1749" s="79"/>
      <c r="O1749" s="81"/>
      <c r="P1749" s="80"/>
      <c r="Q1749" s="80"/>
      <c r="R1749" s="80"/>
      <c r="S1749" s="80"/>
      <c r="T1749" s="80"/>
      <c r="U1749" s="80"/>
      <c r="AN1749" s="45" t="str">
        <f t="shared" si="23"/>
        <v/>
      </c>
    </row>
    <row r="1750" spans="5:40" x14ac:dyDescent="0.2">
      <c r="E1750" s="1"/>
      <c r="M1750" s="14"/>
      <c r="N1750" s="79"/>
      <c r="O1750" s="81"/>
      <c r="P1750" s="80"/>
      <c r="Q1750" s="80"/>
      <c r="R1750" s="80"/>
      <c r="S1750" s="80"/>
      <c r="T1750" s="80"/>
      <c r="U1750" s="80"/>
      <c r="AN1750" s="45" t="str">
        <f t="shared" si="23"/>
        <v/>
      </c>
    </row>
    <row r="1751" spans="5:40" x14ac:dyDescent="0.2">
      <c r="E1751" s="1"/>
      <c r="M1751" s="14"/>
      <c r="N1751" s="79"/>
      <c r="O1751" s="81"/>
      <c r="P1751" s="80"/>
      <c r="Q1751" s="80"/>
      <c r="R1751" s="80"/>
      <c r="S1751" s="80"/>
      <c r="T1751" s="80"/>
      <c r="U1751" s="80"/>
      <c r="AN1751" s="45" t="str">
        <f t="shared" si="23"/>
        <v/>
      </c>
    </row>
    <row r="1752" spans="5:40" x14ac:dyDescent="0.2">
      <c r="E1752" s="1"/>
      <c r="M1752" s="14"/>
      <c r="N1752" s="79"/>
      <c r="O1752" s="81"/>
      <c r="P1752" s="80"/>
      <c r="Q1752" s="80"/>
      <c r="R1752" s="80"/>
      <c r="S1752" s="80"/>
      <c r="T1752" s="80"/>
      <c r="U1752" s="80"/>
      <c r="AN1752" s="45" t="str">
        <f t="shared" si="23"/>
        <v/>
      </c>
    </row>
    <row r="1753" spans="5:40" x14ac:dyDescent="0.2">
      <c r="E1753" s="1"/>
      <c r="M1753" s="14"/>
      <c r="N1753" s="79"/>
      <c r="O1753" s="81"/>
      <c r="P1753" s="80"/>
      <c r="Q1753" s="80"/>
      <c r="R1753" s="80"/>
      <c r="S1753" s="80"/>
      <c r="T1753" s="80"/>
      <c r="U1753" s="80"/>
      <c r="AN1753" s="45" t="str">
        <f t="shared" si="23"/>
        <v/>
      </c>
    </row>
    <row r="1754" spans="5:40" x14ac:dyDescent="0.2">
      <c r="E1754" s="1"/>
      <c r="M1754" s="14"/>
      <c r="N1754" s="79"/>
      <c r="O1754" s="81"/>
      <c r="P1754" s="80"/>
      <c r="Q1754" s="80"/>
      <c r="R1754" s="80"/>
      <c r="S1754" s="80"/>
      <c r="T1754" s="80"/>
      <c r="U1754" s="80"/>
      <c r="AN1754" s="45" t="str">
        <f t="shared" si="23"/>
        <v/>
      </c>
    </row>
    <row r="1755" spans="5:40" x14ac:dyDescent="0.2">
      <c r="E1755" s="1"/>
      <c r="M1755" s="14"/>
      <c r="N1755" s="79"/>
      <c r="O1755" s="81"/>
      <c r="P1755" s="80"/>
      <c r="Q1755" s="80"/>
      <c r="R1755" s="80"/>
      <c r="S1755" s="80"/>
      <c r="T1755" s="80"/>
      <c r="U1755" s="80"/>
      <c r="AN1755" s="45" t="str">
        <f t="shared" si="23"/>
        <v/>
      </c>
    </row>
    <row r="1756" spans="5:40" x14ac:dyDescent="0.2">
      <c r="E1756" s="1"/>
      <c r="M1756" s="14"/>
      <c r="N1756" s="79"/>
      <c r="O1756" s="81"/>
      <c r="P1756" s="80"/>
      <c r="Q1756" s="80"/>
      <c r="R1756" s="80"/>
      <c r="S1756" s="80"/>
      <c r="T1756" s="80"/>
      <c r="U1756" s="80"/>
      <c r="AN1756" s="45" t="str">
        <f t="shared" si="23"/>
        <v/>
      </c>
    </row>
    <row r="1757" spans="5:40" x14ac:dyDescent="0.2">
      <c r="E1757" s="1"/>
      <c r="M1757" s="14"/>
      <c r="N1757" s="79"/>
      <c r="O1757" s="81"/>
      <c r="P1757" s="80"/>
      <c r="Q1757" s="80"/>
      <c r="R1757" s="80"/>
      <c r="S1757" s="80"/>
      <c r="T1757" s="80"/>
      <c r="U1757" s="80"/>
      <c r="AN1757" s="45" t="str">
        <f t="shared" si="23"/>
        <v/>
      </c>
    </row>
    <row r="1758" spans="5:40" x14ac:dyDescent="0.2">
      <c r="E1758" s="1"/>
      <c r="M1758" s="14"/>
      <c r="N1758" s="79"/>
      <c r="O1758" s="81"/>
      <c r="P1758" s="80"/>
      <c r="Q1758" s="80"/>
      <c r="R1758" s="80"/>
      <c r="S1758" s="80"/>
      <c r="T1758" s="80"/>
      <c r="U1758" s="80"/>
      <c r="AN1758" s="45" t="str">
        <f t="shared" si="23"/>
        <v/>
      </c>
    </row>
    <row r="1759" spans="5:40" x14ac:dyDescent="0.2">
      <c r="E1759" s="1"/>
      <c r="M1759" s="14"/>
      <c r="N1759" s="79"/>
      <c r="O1759" s="81"/>
      <c r="P1759" s="80"/>
      <c r="Q1759" s="80"/>
      <c r="R1759" s="80"/>
      <c r="S1759" s="80"/>
      <c r="T1759" s="80"/>
      <c r="U1759" s="80"/>
      <c r="AN1759" s="45" t="str">
        <f t="shared" si="23"/>
        <v/>
      </c>
    </row>
    <row r="1760" spans="5:40" x14ac:dyDescent="0.2">
      <c r="E1760" s="1"/>
      <c r="M1760" s="14"/>
      <c r="N1760" s="79"/>
      <c r="O1760" s="81"/>
      <c r="P1760" s="80"/>
      <c r="Q1760" s="80"/>
      <c r="R1760" s="80"/>
      <c r="S1760" s="80"/>
      <c r="T1760" s="80"/>
      <c r="U1760" s="80"/>
      <c r="AN1760" s="45" t="str">
        <f t="shared" si="23"/>
        <v/>
      </c>
    </row>
    <row r="1761" spans="5:40" x14ac:dyDescent="0.2">
      <c r="E1761" s="1"/>
      <c r="M1761" s="14"/>
      <c r="N1761" s="79"/>
      <c r="O1761" s="81"/>
      <c r="P1761" s="80"/>
      <c r="Q1761" s="80"/>
      <c r="R1761" s="80"/>
      <c r="S1761" s="80"/>
      <c r="T1761" s="80"/>
      <c r="U1761" s="80"/>
      <c r="AN1761" s="45" t="str">
        <f t="shared" si="23"/>
        <v/>
      </c>
    </row>
    <row r="1762" spans="5:40" x14ac:dyDescent="0.2">
      <c r="E1762" s="1"/>
      <c r="M1762" s="14"/>
      <c r="N1762" s="79"/>
      <c r="O1762" s="81"/>
      <c r="P1762" s="80"/>
      <c r="Q1762" s="80"/>
      <c r="R1762" s="80"/>
      <c r="S1762" s="80"/>
      <c r="T1762" s="80"/>
      <c r="U1762" s="80"/>
      <c r="AN1762" s="45" t="str">
        <f t="shared" si="23"/>
        <v/>
      </c>
    </row>
    <row r="1763" spans="5:40" x14ac:dyDescent="0.2">
      <c r="E1763" s="1"/>
      <c r="M1763" s="14"/>
      <c r="N1763" s="79"/>
      <c r="O1763" s="81"/>
      <c r="P1763" s="80"/>
      <c r="Q1763" s="80"/>
      <c r="R1763" s="80"/>
      <c r="S1763" s="80"/>
      <c r="T1763" s="80"/>
      <c r="U1763" s="80"/>
      <c r="AN1763" s="45" t="str">
        <f t="shared" si="23"/>
        <v/>
      </c>
    </row>
    <row r="1764" spans="5:40" x14ac:dyDescent="0.2">
      <c r="E1764" s="1"/>
      <c r="M1764" s="14"/>
      <c r="N1764" s="79"/>
      <c r="O1764" s="81"/>
      <c r="P1764" s="80"/>
      <c r="Q1764" s="80"/>
      <c r="R1764" s="80"/>
      <c r="S1764" s="80"/>
      <c r="T1764" s="80"/>
      <c r="U1764" s="80"/>
      <c r="AN1764" s="45" t="str">
        <f t="shared" si="23"/>
        <v/>
      </c>
    </row>
    <row r="1765" spans="5:40" x14ac:dyDescent="0.2">
      <c r="E1765" s="1"/>
      <c r="M1765" s="14"/>
      <c r="N1765" s="79"/>
      <c r="O1765" s="81"/>
      <c r="P1765" s="80"/>
      <c r="Q1765" s="80"/>
      <c r="R1765" s="80"/>
      <c r="S1765" s="80"/>
      <c r="T1765" s="80"/>
      <c r="U1765" s="80"/>
      <c r="AN1765" s="45" t="str">
        <f t="shared" si="23"/>
        <v/>
      </c>
    </row>
    <row r="1766" spans="5:40" x14ac:dyDescent="0.2">
      <c r="E1766" s="1"/>
      <c r="M1766" s="14"/>
      <c r="N1766" s="79"/>
      <c r="O1766" s="81"/>
      <c r="P1766" s="80"/>
      <c r="Q1766" s="80"/>
      <c r="R1766" s="80"/>
      <c r="S1766" s="80"/>
      <c r="T1766" s="80"/>
      <c r="U1766" s="80"/>
      <c r="AN1766" s="45" t="str">
        <f t="shared" si="23"/>
        <v/>
      </c>
    </row>
    <row r="1767" spans="5:40" x14ac:dyDescent="0.2">
      <c r="E1767" s="1"/>
      <c r="M1767" s="14"/>
      <c r="N1767" s="79"/>
      <c r="O1767" s="81"/>
      <c r="P1767" s="80"/>
      <c r="Q1767" s="80"/>
      <c r="R1767" s="80"/>
      <c r="S1767" s="80"/>
      <c r="T1767" s="80"/>
      <c r="U1767" s="80"/>
      <c r="AN1767" s="45" t="str">
        <f t="shared" si="23"/>
        <v/>
      </c>
    </row>
    <row r="1768" spans="5:40" x14ac:dyDescent="0.2">
      <c r="E1768" s="1"/>
      <c r="M1768" s="14"/>
      <c r="N1768" s="79"/>
      <c r="O1768" s="81"/>
      <c r="P1768" s="80"/>
      <c r="Q1768" s="80"/>
      <c r="R1768" s="80"/>
      <c r="S1768" s="80"/>
      <c r="T1768" s="80"/>
      <c r="U1768" s="80"/>
      <c r="AN1768" s="45" t="str">
        <f t="shared" si="23"/>
        <v/>
      </c>
    </row>
    <row r="1769" spans="5:40" x14ac:dyDescent="0.2">
      <c r="E1769" s="1"/>
      <c r="M1769" s="14"/>
      <c r="N1769" s="79"/>
      <c r="O1769" s="81"/>
      <c r="P1769" s="80"/>
      <c r="Q1769" s="80"/>
      <c r="R1769" s="80"/>
      <c r="S1769" s="80"/>
      <c r="T1769" s="80"/>
      <c r="U1769" s="80"/>
      <c r="AN1769" s="45" t="str">
        <f t="shared" si="23"/>
        <v/>
      </c>
    </row>
    <row r="1770" spans="5:40" x14ac:dyDescent="0.2">
      <c r="E1770" s="1"/>
      <c r="M1770" s="14"/>
      <c r="N1770" s="79"/>
      <c r="O1770" s="81"/>
      <c r="P1770" s="80"/>
      <c r="Q1770" s="80"/>
      <c r="R1770" s="80"/>
      <c r="S1770" s="80"/>
      <c r="T1770" s="80"/>
      <c r="U1770" s="80"/>
      <c r="AN1770" s="45" t="str">
        <f t="shared" si="23"/>
        <v/>
      </c>
    </row>
    <row r="1771" spans="5:40" x14ac:dyDescent="0.2">
      <c r="E1771" s="1"/>
      <c r="M1771" s="14"/>
      <c r="N1771" s="79"/>
      <c r="O1771" s="81"/>
      <c r="P1771" s="80"/>
      <c r="Q1771" s="80"/>
      <c r="R1771" s="80"/>
      <c r="S1771" s="80"/>
      <c r="T1771" s="80"/>
      <c r="U1771" s="80"/>
      <c r="AN1771" s="45" t="str">
        <f t="shared" si="23"/>
        <v/>
      </c>
    </row>
    <row r="1772" spans="5:40" x14ac:dyDescent="0.2">
      <c r="E1772" s="1"/>
      <c r="M1772" s="14"/>
      <c r="N1772" s="79"/>
      <c r="O1772" s="81"/>
      <c r="P1772" s="80"/>
      <c r="Q1772" s="80"/>
      <c r="R1772" s="80"/>
      <c r="S1772" s="80"/>
      <c r="T1772" s="80"/>
      <c r="U1772" s="80"/>
      <c r="AN1772" s="45" t="str">
        <f t="shared" si="23"/>
        <v/>
      </c>
    </row>
    <row r="1773" spans="5:40" x14ac:dyDescent="0.2">
      <c r="E1773" s="1"/>
      <c r="M1773" s="14"/>
      <c r="N1773" s="79"/>
      <c r="O1773" s="81"/>
      <c r="P1773" s="80"/>
      <c r="Q1773" s="80"/>
      <c r="R1773" s="80"/>
      <c r="S1773" s="80"/>
      <c r="T1773" s="80"/>
      <c r="U1773" s="80"/>
      <c r="AN1773" s="45" t="str">
        <f t="shared" si="23"/>
        <v/>
      </c>
    </row>
    <row r="1774" spans="5:40" x14ac:dyDescent="0.2">
      <c r="E1774" s="1"/>
      <c r="M1774" s="14"/>
      <c r="N1774" s="79"/>
      <c r="O1774" s="81"/>
      <c r="P1774" s="80"/>
      <c r="Q1774" s="80"/>
      <c r="R1774" s="80"/>
      <c r="S1774" s="80"/>
      <c r="T1774" s="80"/>
      <c r="U1774" s="80"/>
      <c r="AN1774" s="45" t="str">
        <f t="shared" si="23"/>
        <v/>
      </c>
    </row>
    <row r="1775" spans="5:40" x14ac:dyDescent="0.2">
      <c r="E1775" s="1"/>
      <c r="M1775" s="14"/>
      <c r="N1775" s="79"/>
      <c r="O1775" s="81"/>
      <c r="P1775" s="80"/>
      <c r="Q1775" s="80"/>
      <c r="R1775" s="80"/>
      <c r="S1775" s="80"/>
      <c r="T1775" s="80"/>
      <c r="U1775" s="80"/>
      <c r="AN1775" s="45" t="str">
        <f t="shared" si="23"/>
        <v/>
      </c>
    </row>
    <row r="1776" spans="5:40" x14ac:dyDescent="0.2">
      <c r="E1776" s="1"/>
      <c r="M1776" s="14"/>
      <c r="N1776" s="79"/>
      <c r="O1776" s="81"/>
      <c r="P1776" s="80"/>
      <c r="Q1776" s="80"/>
      <c r="R1776" s="80"/>
      <c r="S1776" s="80"/>
      <c r="T1776" s="80"/>
      <c r="U1776" s="80"/>
      <c r="AN1776" s="45" t="str">
        <f t="shared" si="23"/>
        <v/>
      </c>
    </row>
    <row r="1777" spans="5:40" x14ac:dyDescent="0.2">
      <c r="E1777" s="1"/>
      <c r="M1777" s="14"/>
      <c r="N1777" s="79"/>
      <c r="O1777" s="81"/>
      <c r="P1777" s="80"/>
      <c r="Q1777" s="80"/>
      <c r="R1777" s="80"/>
      <c r="S1777" s="80"/>
      <c r="T1777" s="80"/>
      <c r="U1777" s="80"/>
      <c r="AN1777" s="45" t="str">
        <f t="shared" si="23"/>
        <v/>
      </c>
    </row>
    <row r="1778" spans="5:40" x14ac:dyDescent="0.2">
      <c r="E1778" s="1"/>
      <c r="M1778" s="14"/>
      <c r="N1778" s="79"/>
      <c r="O1778" s="81"/>
      <c r="P1778" s="80"/>
      <c r="Q1778" s="80"/>
      <c r="R1778" s="80"/>
      <c r="S1778" s="80"/>
      <c r="T1778" s="80"/>
      <c r="U1778" s="80"/>
      <c r="AN1778" s="45" t="str">
        <f t="shared" si="23"/>
        <v/>
      </c>
    </row>
    <row r="1779" spans="5:40" x14ac:dyDescent="0.2">
      <c r="E1779" s="1"/>
      <c r="M1779" s="14"/>
      <c r="N1779" s="79"/>
      <c r="O1779" s="81"/>
      <c r="P1779" s="80"/>
      <c r="Q1779" s="80"/>
      <c r="R1779" s="80"/>
      <c r="S1779" s="80"/>
      <c r="T1779" s="80"/>
      <c r="U1779" s="80"/>
      <c r="AN1779" s="45" t="str">
        <f t="shared" si="23"/>
        <v/>
      </c>
    </row>
    <row r="1780" spans="5:40" x14ac:dyDescent="0.2">
      <c r="E1780" s="1"/>
      <c r="M1780" s="14"/>
      <c r="N1780" s="79"/>
      <c r="O1780" s="81"/>
      <c r="P1780" s="80"/>
      <c r="Q1780" s="80"/>
      <c r="R1780" s="80"/>
      <c r="S1780" s="80"/>
      <c r="T1780" s="80"/>
      <c r="U1780" s="80"/>
      <c r="AN1780" s="45" t="str">
        <f t="shared" si="23"/>
        <v/>
      </c>
    </row>
    <row r="1781" spans="5:40" x14ac:dyDescent="0.2">
      <c r="E1781" s="1"/>
      <c r="M1781" s="14"/>
      <c r="N1781" s="79"/>
      <c r="O1781" s="81"/>
      <c r="P1781" s="80"/>
      <c r="Q1781" s="80"/>
      <c r="R1781" s="80"/>
      <c r="S1781" s="80"/>
      <c r="T1781" s="80"/>
      <c r="U1781" s="80"/>
      <c r="AN1781" s="45" t="str">
        <f t="shared" si="23"/>
        <v/>
      </c>
    </row>
    <row r="1782" spans="5:40" x14ac:dyDescent="0.2">
      <c r="E1782" s="1"/>
      <c r="M1782" s="14"/>
      <c r="N1782" s="79"/>
      <c r="O1782" s="81"/>
      <c r="P1782" s="80"/>
      <c r="Q1782" s="80"/>
      <c r="R1782" s="80"/>
      <c r="S1782" s="80"/>
      <c r="T1782" s="80"/>
      <c r="U1782" s="80"/>
      <c r="AN1782" s="45" t="str">
        <f t="shared" si="23"/>
        <v/>
      </c>
    </row>
    <row r="1783" spans="5:40" x14ac:dyDescent="0.2">
      <c r="E1783" s="1"/>
      <c r="M1783" s="14"/>
      <c r="N1783" s="79"/>
      <c r="O1783" s="81"/>
      <c r="P1783" s="80"/>
      <c r="Q1783" s="80"/>
      <c r="R1783" s="80"/>
      <c r="S1783" s="80"/>
      <c r="T1783" s="80"/>
      <c r="U1783" s="80"/>
      <c r="AN1783" s="45" t="str">
        <f t="shared" si="23"/>
        <v/>
      </c>
    </row>
    <row r="1784" spans="5:40" x14ac:dyDescent="0.2">
      <c r="E1784" s="1"/>
      <c r="M1784" s="14"/>
      <c r="N1784" s="79"/>
      <c r="O1784" s="81"/>
      <c r="P1784" s="80"/>
      <c r="Q1784" s="80"/>
      <c r="R1784" s="80"/>
      <c r="S1784" s="80"/>
      <c r="T1784" s="80"/>
      <c r="U1784" s="80"/>
      <c r="AN1784" s="45" t="str">
        <f t="shared" si="23"/>
        <v/>
      </c>
    </row>
    <row r="1785" spans="5:40" x14ac:dyDescent="0.2">
      <c r="E1785" s="1"/>
      <c r="M1785" s="14"/>
      <c r="N1785" s="79"/>
      <c r="O1785" s="81"/>
      <c r="P1785" s="80"/>
      <c r="Q1785" s="80"/>
      <c r="R1785" s="80"/>
      <c r="S1785" s="80"/>
      <c r="T1785" s="80"/>
      <c r="U1785" s="80"/>
      <c r="AN1785" s="45" t="str">
        <f t="shared" si="23"/>
        <v/>
      </c>
    </row>
    <row r="1786" spans="5:40" x14ac:dyDescent="0.2">
      <c r="E1786" s="1"/>
      <c r="M1786" s="14"/>
      <c r="N1786" s="79"/>
      <c r="O1786" s="81"/>
      <c r="P1786" s="80"/>
      <c r="Q1786" s="80"/>
      <c r="R1786" s="80"/>
      <c r="S1786" s="80"/>
      <c r="T1786" s="80"/>
      <c r="U1786" s="80"/>
      <c r="AN1786" s="45" t="str">
        <f t="shared" si="23"/>
        <v/>
      </c>
    </row>
    <row r="1787" spans="5:40" x14ac:dyDescent="0.2">
      <c r="E1787" s="1"/>
      <c r="M1787" s="14"/>
      <c r="N1787" s="79"/>
      <c r="O1787" s="81"/>
      <c r="P1787" s="80"/>
      <c r="Q1787" s="80"/>
      <c r="R1787" s="80"/>
      <c r="S1787" s="80"/>
      <c r="T1787" s="80"/>
      <c r="U1787" s="80"/>
      <c r="AN1787" s="45" t="str">
        <f t="shared" si="23"/>
        <v/>
      </c>
    </row>
    <row r="1788" spans="5:40" x14ac:dyDescent="0.2">
      <c r="E1788" s="1"/>
      <c r="M1788" s="14"/>
      <c r="N1788" s="79"/>
      <c r="O1788" s="81"/>
      <c r="P1788" s="80"/>
      <c r="Q1788" s="80"/>
      <c r="R1788" s="80"/>
      <c r="S1788" s="80"/>
      <c r="T1788" s="80"/>
      <c r="U1788" s="80"/>
      <c r="AN1788" s="45" t="str">
        <f t="shared" si="23"/>
        <v/>
      </c>
    </row>
    <row r="1789" spans="5:40" x14ac:dyDescent="0.2">
      <c r="E1789" s="1"/>
      <c r="M1789" s="14"/>
      <c r="N1789" s="79"/>
      <c r="O1789" s="81"/>
      <c r="P1789" s="80"/>
      <c r="Q1789" s="80"/>
      <c r="R1789" s="80"/>
      <c r="S1789" s="80"/>
      <c r="T1789" s="80"/>
      <c r="U1789" s="80"/>
      <c r="AN1789" s="45" t="str">
        <f t="shared" ref="AN1789:AN1852" si="24">IF(AE1789&lt;&gt;"",_xlfn.CONCAT(AE1789,AF1789," ","000,",AG1789, " ",AH1789,AI1789," ",AL1789,"-",AM1789),"")</f>
        <v/>
      </c>
    </row>
    <row r="1790" spans="5:40" x14ac:dyDescent="0.2">
      <c r="E1790" s="1"/>
      <c r="M1790" s="14"/>
      <c r="N1790" s="79"/>
      <c r="O1790" s="81"/>
      <c r="P1790" s="80"/>
      <c r="Q1790" s="80"/>
      <c r="R1790" s="80"/>
      <c r="S1790" s="80"/>
      <c r="T1790" s="80"/>
      <c r="U1790" s="80"/>
      <c r="AN1790" s="45" t="str">
        <f t="shared" si="24"/>
        <v/>
      </c>
    </row>
    <row r="1791" spans="5:40" x14ac:dyDescent="0.2">
      <c r="E1791" s="1"/>
      <c r="M1791" s="14"/>
      <c r="N1791" s="79"/>
      <c r="O1791" s="81"/>
      <c r="P1791" s="80"/>
      <c r="Q1791" s="80"/>
      <c r="R1791" s="80"/>
      <c r="S1791" s="80"/>
      <c r="T1791" s="80"/>
      <c r="U1791" s="80"/>
      <c r="AN1791" s="45" t="str">
        <f t="shared" si="24"/>
        <v/>
      </c>
    </row>
    <row r="1792" spans="5:40" x14ac:dyDescent="0.2">
      <c r="E1792" s="1"/>
      <c r="M1792" s="14"/>
      <c r="N1792" s="79"/>
      <c r="O1792" s="81"/>
      <c r="P1792" s="80"/>
      <c r="Q1792" s="80"/>
      <c r="R1792" s="80"/>
      <c r="S1792" s="80"/>
      <c r="T1792" s="80"/>
      <c r="U1792" s="80"/>
      <c r="AN1792" s="45" t="str">
        <f t="shared" si="24"/>
        <v/>
      </c>
    </row>
    <row r="1793" spans="5:40" x14ac:dyDescent="0.2">
      <c r="E1793" s="1"/>
      <c r="M1793" s="14"/>
      <c r="N1793" s="79"/>
      <c r="O1793" s="81"/>
      <c r="P1793" s="80"/>
      <c r="Q1793" s="80"/>
      <c r="R1793" s="80"/>
      <c r="S1793" s="80"/>
      <c r="T1793" s="80"/>
      <c r="U1793" s="80"/>
      <c r="AN1793" s="45" t="str">
        <f t="shared" si="24"/>
        <v/>
      </c>
    </row>
    <row r="1794" spans="5:40" x14ac:dyDescent="0.2">
      <c r="E1794" s="1"/>
      <c r="M1794" s="14"/>
      <c r="N1794" s="79"/>
      <c r="O1794" s="81"/>
      <c r="P1794" s="80"/>
      <c r="Q1794" s="80"/>
      <c r="R1794" s="80"/>
      <c r="S1794" s="80"/>
      <c r="T1794" s="80"/>
      <c r="U1794" s="80"/>
      <c r="AN1794" s="45" t="str">
        <f t="shared" si="24"/>
        <v/>
      </c>
    </row>
    <row r="1795" spans="5:40" x14ac:dyDescent="0.2">
      <c r="E1795" s="1"/>
      <c r="M1795" s="14"/>
      <c r="N1795" s="79"/>
      <c r="O1795" s="81"/>
      <c r="P1795" s="80"/>
      <c r="Q1795" s="80"/>
      <c r="R1795" s="80"/>
      <c r="S1795" s="80"/>
      <c r="T1795" s="80"/>
      <c r="U1795" s="80"/>
      <c r="AN1795" s="45" t="str">
        <f t="shared" si="24"/>
        <v/>
      </c>
    </row>
    <row r="1796" spans="5:40" x14ac:dyDescent="0.2">
      <c r="E1796" s="1"/>
      <c r="M1796" s="14"/>
      <c r="N1796" s="79"/>
      <c r="O1796" s="81"/>
      <c r="P1796" s="80"/>
      <c r="Q1796" s="80"/>
      <c r="R1796" s="80"/>
      <c r="S1796" s="80"/>
      <c r="T1796" s="80"/>
      <c r="U1796" s="80"/>
      <c r="AN1796" s="45" t="str">
        <f t="shared" si="24"/>
        <v/>
      </c>
    </row>
    <row r="1797" spans="5:40" x14ac:dyDescent="0.2">
      <c r="E1797" s="1"/>
      <c r="M1797" s="14"/>
      <c r="N1797" s="79"/>
      <c r="O1797" s="81"/>
      <c r="P1797" s="80"/>
      <c r="Q1797" s="80"/>
      <c r="R1797" s="80"/>
      <c r="S1797" s="80"/>
      <c r="T1797" s="80"/>
      <c r="U1797" s="80"/>
      <c r="AN1797" s="45" t="str">
        <f t="shared" si="24"/>
        <v/>
      </c>
    </row>
    <row r="1798" spans="5:40" x14ac:dyDescent="0.2">
      <c r="E1798" s="1"/>
      <c r="M1798" s="14"/>
      <c r="N1798" s="79"/>
      <c r="O1798" s="81"/>
      <c r="P1798" s="80"/>
      <c r="Q1798" s="80"/>
      <c r="R1798" s="80"/>
      <c r="S1798" s="80"/>
      <c r="T1798" s="80"/>
      <c r="U1798" s="80"/>
      <c r="AN1798" s="45" t="str">
        <f t="shared" si="24"/>
        <v/>
      </c>
    </row>
    <row r="1799" spans="5:40" x14ac:dyDescent="0.2">
      <c r="E1799" s="1"/>
      <c r="M1799" s="14"/>
      <c r="N1799" s="79"/>
      <c r="O1799" s="81"/>
      <c r="P1799" s="80"/>
      <c r="Q1799" s="80"/>
      <c r="R1799" s="80"/>
      <c r="S1799" s="80"/>
      <c r="T1799" s="80"/>
      <c r="U1799" s="80"/>
      <c r="AN1799" s="45" t="str">
        <f t="shared" si="24"/>
        <v/>
      </c>
    </row>
    <row r="1800" spans="5:40" x14ac:dyDescent="0.2">
      <c r="E1800" s="1"/>
      <c r="M1800" s="14"/>
      <c r="N1800" s="79"/>
      <c r="O1800" s="81"/>
      <c r="P1800" s="80"/>
      <c r="Q1800" s="80"/>
      <c r="R1800" s="80"/>
      <c r="S1800" s="80"/>
      <c r="T1800" s="80"/>
      <c r="U1800" s="80"/>
      <c r="AN1800" s="45" t="str">
        <f t="shared" si="24"/>
        <v/>
      </c>
    </row>
    <row r="1801" spans="5:40" x14ac:dyDescent="0.2">
      <c r="E1801" s="1"/>
      <c r="M1801" s="14"/>
      <c r="N1801" s="79"/>
      <c r="O1801" s="81"/>
      <c r="P1801" s="80"/>
      <c r="Q1801" s="80"/>
      <c r="R1801" s="80"/>
      <c r="S1801" s="80"/>
      <c r="T1801" s="80"/>
      <c r="U1801" s="80"/>
      <c r="AN1801" s="45" t="str">
        <f t="shared" si="24"/>
        <v/>
      </c>
    </row>
    <row r="1802" spans="5:40" x14ac:dyDescent="0.2">
      <c r="E1802" s="1"/>
      <c r="M1802" s="14"/>
      <c r="N1802" s="79"/>
      <c r="O1802" s="81"/>
      <c r="P1802" s="80"/>
      <c r="Q1802" s="80"/>
      <c r="R1802" s="80"/>
      <c r="S1802" s="80"/>
      <c r="T1802" s="80"/>
      <c r="U1802" s="80"/>
      <c r="AN1802" s="45" t="str">
        <f t="shared" si="24"/>
        <v/>
      </c>
    </row>
    <row r="1803" spans="5:40" x14ac:dyDescent="0.2">
      <c r="E1803" s="1"/>
      <c r="M1803" s="14"/>
      <c r="N1803" s="79"/>
      <c r="O1803" s="81"/>
      <c r="P1803" s="80"/>
      <c r="Q1803" s="80"/>
      <c r="R1803" s="80"/>
      <c r="S1803" s="80"/>
      <c r="T1803" s="80"/>
      <c r="U1803" s="80"/>
      <c r="AN1803" s="45" t="str">
        <f t="shared" si="24"/>
        <v/>
      </c>
    </row>
    <row r="1804" spans="5:40" x14ac:dyDescent="0.2">
      <c r="E1804" s="1"/>
      <c r="M1804" s="14"/>
      <c r="N1804" s="79"/>
      <c r="O1804" s="81"/>
      <c r="P1804" s="80"/>
      <c r="Q1804" s="80"/>
      <c r="R1804" s="80"/>
      <c r="S1804" s="80"/>
      <c r="T1804" s="80"/>
      <c r="U1804" s="80"/>
      <c r="AN1804" s="45" t="str">
        <f t="shared" si="24"/>
        <v/>
      </c>
    </row>
    <row r="1805" spans="5:40" x14ac:dyDescent="0.2">
      <c r="E1805" s="1"/>
      <c r="M1805" s="14"/>
      <c r="N1805" s="79"/>
      <c r="O1805" s="81"/>
      <c r="P1805" s="80"/>
      <c r="Q1805" s="80"/>
      <c r="R1805" s="80"/>
      <c r="S1805" s="80"/>
      <c r="T1805" s="80"/>
      <c r="U1805" s="80"/>
      <c r="AN1805" s="45" t="str">
        <f t="shared" si="24"/>
        <v/>
      </c>
    </row>
    <row r="1806" spans="5:40" x14ac:dyDescent="0.2">
      <c r="E1806" s="1"/>
      <c r="M1806" s="14"/>
      <c r="N1806" s="79"/>
      <c r="O1806" s="81"/>
      <c r="P1806" s="80"/>
      <c r="Q1806" s="80"/>
      <c r="R1806" s="80"/>
      <c r="S1806" s="80"/>
      <c r="T1806" s="80"/>
      <c r="U1806" s="80"/>
      <c r="AN1806" s="45" t="str">
        <f t="shared" si="24"/>
        <v/>
      </c>
    </row>
    <row r="1807" spans="5:40" x14ac:dyDescent="0.2">
      <c r="E1807" s="1"/>
      <c r="M1807" s="14"/>
      <c r="N1807" s="79"/>
      <c r="O1807" s="81"/>
      <c r="P1807" s="80"/>
      <c r="Q1807" s="80"/>
      <c r="R1807" s="80"/>
      <c r="S1807" s="80"/>
      <c r="T1807" s="80"/>
      <c r="U1807" s="80"/>
      <c r="AN1807" s="45" t="str">
        <f t="shared" si="24"/>
        <v/>
      </c>
    </row>
    <row r="1808" spans="5:40" x14ac:dyDescent="0.2">
      <c r="E1808" s="1"/>
      <c r="M1808" s="14"/>
      <c r="N1808" s="79"/>
      <c r="O1808" s="81"/>
      <c r="P1808" s="80"/>
      <c r="Q1808" s="80"/>
      <c r="R1808" s="80"/>
      <c r="S1808" s="80"/>
      <c r="T1808" s="80"/>
      <c r="U1808" s="80"/>
      <c r="AN1808" s="45" t="str">
        <f t="shared" si="24"/>
        <v/>
      </c>
    </row>
    <row r="1809" spans="5:40" x14ac:dyDescent="0.2">
      <c r="E1809" s="1"/>
      <c r="M1809" s="14"/>
      <c r="N1809" s="79"/>
      <c r="O1809" s="81"/>
      <c r="P1809" s="80"/>
      <c r="Q1809" s="80"/>
      <c r="R1809" s="80"/>
      <c r="S1809" s="80"/>
      <c r="T1809" s="80"/>
      <c r="U1809" s="80"/>
      <c r="AN1809" s="45" t="str">
        <f t="shared" si="24"/>
        <v/>
      </c>
    </row>
    <row r="1810" spans="5:40" x14ac:dyDescent="0.2">
      <c r="E1810" s="1"/>
      <c r="M1810" s="14"/>
      <c r="N1810" s="79"/>
      <c r="O1810" s="81"/>
      <c r="P1810" s="80"/>
      <c r="Q1810" s="80"/>
      <c r="R1810" s="80"/>
      <c r="S1810" s="80"/>
      <c r="T1810" s="80"/>
      <c r="U1810" s="80"/>
      <c r="AN1810" s="45" t="str">
        <f t="shared" si="24"/>
        <v/>
      </c>
    </row>
    <row r="1811" spans="5:40" x14ac:dyDescent="0.2">
      <c r="E1811" s="1"/>
      <c r="M1811" s="14"/>
      <c r="N1811" s="79"/>
      <c r="O1811" s="81"/>
      <c r="P1811" s="80"/>
      <c r="Q1811" s="80"/>
      <c r="R1811" s="80"/>
      <c r="S1811" s="80"/>
      <c r="T1811" s="80"/>
      <c r="U1811" s="80"/>
      <c r="AN1811" s="45" t="str">
        <f t="shared" si="24"/>
        <v/>
      </c>
    </row>
    <row r="1812" spans="5:40" x14ac:dyDescent="0.2">
      <c r="E1812" s="1"/>
      <c r="M1812" s="14"/>
      <c r="N1812" s="79"/>
      <c r="O1812" s="81"/>
      <c r="P1812" s="80"/>
      <c r="Q1812" s="80"/>
      <c r="R1812" s="80"/>
      <c r="S1812" s="80"/>
      <c r="T1812" s="80"/>
      <c r="U1812" s="80"/>
      <c r="AN1812" s="45" t="str">
        <f t="shared" si="24"/>
        <v/>
      </c>
    </row>
    <row r="1813" spans="5:40" x14ac:dyDescent="0.2">
      <c r="E1813" s="1"/>
      <c r="M1813" s="14"/>
      <c r="N1813" s="79"/>
      <c r="O1813" s="81"/>
      <c r="P1813" s="80"/>
      <c r="Q1813" s="80"/>
      <c r="R1813" s="80"/>
      <c r="S1813" s="80"/>
      <c r="T1813" s="80"/>
      <c r="U1813" s="80"/>
      <c r="AN1813" s="45" t="str">
        <f t="shared" si="24"/>
        <v/>
      </c>
    </row>
    <row r="1814" spans="5:40" x14ac:dyDescent="0.2">
      <c r="E1814" s="1"/>
      <c r="M1814" s="14"/>
      <c r="N1814" s="79"/>
      <c r="O1814" s="81"/>
      <c r="P1814" s="80"/>
      <c r="Q1814" s="80"/>
      <c r="R1814" s="80"/>
      <c r="S1814" s="80"/>
      <c r="T1814" s="80"/>
      <c r="U1814" s="80"/>
      <c r="AN1814" s="45" t="str">
        <f t="shared" si="24"/>
        <v/>
      </c>
    </row>
    <row r="1815" spans="5:40" x14ac:dyDescent="0.2">
      <c r="E1815" s="1"/>
      <c r="M1815" s="14"/>
      <c r="N1815" s="79"/>
      <c r="O1815" s="81"/>
      <c r="P1815" s="80"/>
      <c r="Q1815" s="80"/>
      <c r="R1815" s="80"/>
      <c r="S1815" s="80"/>
      <c r="T1815" s="80"/>
      <c r="U1815" s="80"/>
      <c r="AN1815" s="45" t="str">
        <f t="shared" si="24"/>
        <v/>
      </c>
    </row>
    <row r="1816" spans="5:40" x14ac:dyDescent="0.2">
      <c r="E1816" s="1"/>
      <c r="M1816" s="14"/>
      <c r="N1816" s="79"/>
      <c r="O1816" s="81"/>
      <c r="P1816" s="80"/>
      <c r="Q1816" s="80"/>
      <c r="R1816" s="80"/>
      <c r="S1816" s="80"/>
      <c r="T1816" s="80"/>
      <c r="U1816" s="80"/>
      <c r="AN1816" s="45" t="str">
        <f t="shared" si="24"/>
        <v/>
      </c>
    </row>
    <row r="1817" spans="5:40" x14ac:dyDescent="0.2">
      <c r="E1817" s="1"/>
      <c r="M1817" s="14"/>
      <c r="N1817" s="79"/>
      <c r="O1817" s="81"/>
      <c r="P1817" s="80"/>
      <c r="Q1817" s="80"/>
      <c r="R1817" s="80"/>
      <c r="S1817" s="80"/>
      <c r="T1817" s="80"/>
      <c r="U1817" s="80"/>
      <c r="AN1817" s="45" t="str">
        <f t="shared" si="24"/>
        <v/>
      </c>
    </row>
    <row r="1818" spans="5:40" x14ac:dyDescent="0.2">
      <c r="E1818" s="1"/>
      <c r="M1818" s="14"/>
      <c r="N1818" s="79"/>
      <c r="O1818" s="81"/>
      <c r="P1818" s="80"/>
      <c r="Q1818" s="80"/>
      <c r="R1818" s="80"/>
      <c r="S1818" s="80"/>
      <c r="T1818" s="80"/>
      <c r="U1818" s="80"/>
      <c r="AN1818" s="45" t="str">
        <f t="shared" si="24"/>
        <v/>
      </c>
    </row>
    <row r="1819" spans="5:40" x14ac:dyDescent="0.2">
      <c r="E1819" s="1"/>
      <c r="M1819" s="14"/>
      <c r="N1819" s="79"/>
      <c r="O1819" s="81"/>
      <c r="P1819" s="80"/>
      <c r="Q1819" s="80"/>
      <c r="R1819" s="80"/>
      <c r="S1819" s="80"/>
      <c r="T1819" s="80"/>
      <c r="U1819" s="80"/>
      <c r="AN1819" s="45" t="str">
        <f t="shared" si="24"/>
        <v/>
      </c>
    </row>
    <row r="1820" spans="5:40" x14ac:dyDescent="0.2">
      <c r="E1820" s="1"/>
      <c r="M1820" s="14"/>
      <c r="N1820" s="79"/>
      <c r="O1820" s="81"/>
      <c r="P1820" s="80"/>
      <c r="Q1820" s="80"/>
      <c r="R1820" s="80"/>
      <c r="S1820" s="80"/>
      <c r="T1820" s="80"/>
      <c r="U1820" s="80"/>
      <c r="AN1820" s="45" t="str">
        <f t="shared" si="24"/>
        <v/>
      </c>
    </row>
    <row r="1821" spans="5:40" x14ac:dyDescent="0.2">
      <c r="E1821" s="1"/>
      <c r="M1821" s="14"/>
      <c r="N1821" s="79"/>
      <c r="O1821" s="81"/>
      <c r="P1821" s="80"/>
      <c r="Q1821" s="80"/>
      <c r="R1821" s="80"/>
      <c r="S1821" s="80"/>
      <c r="T1821" s="80"/>
      <c r="U1821" s="80"/>
      <c r="AN1821" s="45" t="str">
        <f t="shared" si="24"/>
        <v/>
      </c>
    </row>
    <row r="1822" spans="5:40" x14ac:dyDescent="0.2">
      <c r="E1822" s="1"/>
      <c r="M1822" s="14"/>
      <c r="N1822" s="79"/>
      <c r="O1822" s="81"/>
      <c r="P1822" s="80"/>
      <c r="Q1822" s="80"/>
      <c r="R1822" s="80"/>
      <c r="S1822" s="80"/>
      <c r="T1822" s="80"/>
      <c r="U1822" s="80"/>
      <c r="AN1822" s="45" t="str">
        <f t="shared" si="24"/>
        <v/>
      </c>
    </row>
    <row r="1823" spans="5:40" x14ac:dyDescent="0.2">
      <c r="E1823" s="1"/>
      <c r="M1823" s="14"/>
      <c r="N1823" s="79"/>
      <c r="O1823" s="81"/>
      <c r="P1823" s="80"/>
      <c r="Q1823" s="80"/>
      <c r="R1823" s="80"/>
      <c r="S1823" s="80"/>
      <c r="T1823" s="80"/>
      <c r="U1823" s="80"/>
      <c r="AN1823" s="45" t="str">
        <f t="shared" si="24"/>
        <v/>
      </c>
    </row>
    <row r="1824" spans="5:40" x14ac:dyDescent="0.2">
      <c r="E1824" s="1"/>
      <c r="M1824" s="14"/>
      <c r="N1824" s="79"/>
      <c r="O1824" s="81"/>
      <c r="P1824" s="80"/>
      <c r="Q1824" s="80"/>
      <c r="R1824" s="80"/>
      <c r="S1824" s="80"/>
      <c r="T1824" s="80"/>
      <c r="U1824" s="80"/>
      <c r="AN1824" s="45" t="str">
        <f t="shared" si="24"/>
        <v/>
      </c>
    </row>
    <row r="1825" spans="5:40" x14ac:dyDescent="0.2">
      <c r="E1825" s="1"/>
      <c r="M1825" s="14"/>
      <c r="N1825" s="79"/>
      <c r="O1825" s="81"/>
      <c r="P1825" s="80"/>
      <c r="Q1825" s="80"/>
      <c r="R1825" s="80"/>
      <c r="S1825" s="80"/>
      <c r="T1825" s="80"/>
      <c r="U1825" s="80"/>
      <c r="AN1825" s="45" t="str">
        <f t="shared" si="24"/>
        <v/>
      </c>
    </row>
    <row r="1826" spans="5:40" x14ac:dyDescent="0.2">
      <c r="E1826" s="1"/>
      <c r="M1826" s="14"/>
      <c r="N1826" s="79"/>
      <c r="O1826" s="81"/>
      <c r="P1826" s="80"/>
      <c r="Q1826" s="80"/>
      <c r="R1826" s="80"/>
      <c r="S1826" s="80"/>
      <c r="T1826" s="80"/>
      <c r="U1826" s="80"/>
      <c r="AN1826" s="45" t="str">
        <f t="shared" si="24"/>
        <v/>
      </c>
    </row>
    <row r="1827" spans="5:40" x14ac:dyDescent="0.2">
      <c r="E1827" s="1"/>
      <c r="M1827" s="14"/>
      <c r="N1827" s="79"/>
      <c r="O1827" s="81"/>
      <c r="P1827" s="80"/>
      <c r="Q1827" s="80"/>
      <c r="R1827" s="80"/>
      <c r="S1827" s="80"/>
      <c r="T1827" s="80"/>
      <c r="U1827" s="80"/>
      <c r="AN1827" s="45" t="str">
        <f t="shared" si="24"/>
        <v/>
      </c>
    </row>
    <row r="1828" spans="5:40" x14ac:dyDescent="0.2">
      <c r="E1828" s="1"/>
      <c r="M1828" s="14"/>
      <c r="N1828" s="79"/>
      <c r="O1828" s="81"/>
      <c r="P1828" s="80"/>
      <c r="Q1828" s="80"/>
      <c r="R1828" s="80"/>
      <c r="S1828" s="80"/>
      <c r="T1828" s="80"/>
      <c r="U1828" s="80"/>
      <c r="AN1828" s="45" t="str">
        <f t="shared" si="24"/>
        <v/>
      </c>
    </row>
    <row r="1829" spans="5:40" x14ac:dyDescent="0.2">
      <c r="E1829" s="1"/>
      <c r="M1829" s="14"/>
      <c r="N1829" s="79"/>
      <c r="O1829" s="81"/>
      <c r="P1829" s="80"/>
      <c r="Q1829" s="80"/>
      <c r="R1829" s="80"/>
      <c r="S1829" s="80"/>
      <c r="T1829" s="80"/>
      <c r="U1829" s="80"/>
      <c r="AN1829" s="45" t="str">
        <f t="shared" si="24"/>
        <v/>
      </c>
    </row>
    <row r="1830" spans="5:40" x14ac:dyDescent="0.2">
      <c r="E1830" s="1"/>
      <c r="M1830" s="14"/>
      <c r="N1830" s="79"/>
      <c r="O1830" s="81"/>
      <c r="P1830" s="80"/>
      <c r="Q1830" s="80"/>
      <c r="R1830" s="80"/>
      <c r="S1830" s="80"/>
      <c r="T1830" s="80"/>
      <c r="U1830" s="80"/>
      <c r="AN1830" s="45" t="str">
        <f t="shared" si="24"/>
        <v/>
      </c>
    </row>
    <row r="1831" spans="5:40" x14ac:dyDescent="0.2">
      <c r="E1831" s="1"/>
      <c r="M1831" s="14"/>
      <c r="N1831" s="79"/>
      <c r="O1831" s="81"/>
      <c r="P1831" s="80"/>
      <c r="Q1831" s="80"/>
      <c r="R1831" s="80"/>
      <c r="S1831" s="80"/>
      <c r="T1831" s="80"/>
      <c r="U1831" s="80"/>
      <c r="AN1831" s="45" t="str">
        <f t="shared" si="24"/>
        <v/>
      </c>
    </row>
    <row r="1832" spans="5:40" x14ac:dyDescent="0.2">
      <c r="E1832" s="1"/>
      <c r="M1832" s="14"/>
      <c r="N1832" s="79"/>
      <c r="O1832" s="81"/>
      <c r="P1832" s="80"/>
      <c r="Q1832" s="80"/>
      <c r="R1832" s="80"/>
      <c r="S1832" s="80"/>
      <c r="T1832" s="80"/>
      <c r="U1832" s="80"/>
      <c r="AN1832" s="45" t="str">
        <f t="shared" si="24"/>
        <v/>
      </c>
    </row>
    <row r="1833" spans="5:40" x14ac:dyDescent="0.2">
      <c r="E1833" s="1"/>
      <c r="M1833" s="14"/>
      <c r="N1833" s="79"/>
      <c r="O1833" s="81"/>
      <c r="P1833" s="80"/>
      <c r="Q1833" s="80"/>
      <c r="R1833" s="80"/>
      <c r="S1833" s="80"/>
      <c r="T1833" s="80"/>
      <c r="U1833" s="80"/>
      <c r="AN1833" s="45" t="str">
        <f t="shared" si="24"/>
        <v/>
      </c>
    </row>
    <row r="1834" spans="5:40" x14ac:dyDescent="0.2">
      <c r="E1834" s="1"/>
      <c r="M1834" s="14"/>
      <c r="N1834" s="79"/>
      <c r="O1834" s="81"/>
      <c r="P1834" s="80"/>
      <c r="Q1834" s="80"/>
      <c r="R1834" s="80"/>
      <c r="S1834" s="80"/>
      <c r="T1834" s="80"/>
      <c r="U1834" s="80"/>
      <c r="AN1834" s="45" t="str">
        <f t="shared" si="24"/>
        <v/>
      </c>
    </row>
    <row r="1835" spans="5:40" x14ac:dyDescent="0.2">
      <c r="E1835" s="1"/>
      <c r="M1835" s="14"/>
      <c r="N1835" s="79"/>
      <c r="O1835" s="81"/>
      <c r="P1835" s="80"/>
      <c r="Q1835" s="80"/>
      <c r="R1835" s="80"/>
      <c r="S1835" s="80"/>
      <c r="T1835" s="80"/>
      <c r="U1835" s="80"/>
      <c r="AN1835" s="45" t="str">
        <f t="shared" si="24"/>
        <v/>
      </c>
    </row>
    <row r="1836" spans="5:40" x14ac:dyDescent="0.2">
      <c r="E1836" s="1"/>
      <c r="M1836" s="14"/>
      <c r="N1836" s="79"/>
      <c r="O1836" s="81"/>
      <c r="P1836" s="80"/>
      <c r="Q1836" s="80"/>
      <c r="R1836" s="80"/>
      <c r="S1836" s="80"/>
      <c r="T1836" s="80"/>
      <c r="U1836" s="80"/>
      <c r="AN1836" s="45" t="str">
        <f t="shared" si="24"/>
        <v/>
      </c>
    </row>
    <row r="1837" spans="5:40" x14ac:dyDescent="0.2">
      <c r="E1837" s="1"/>
      <c r="M1837" s="14"/>
      <c r="N1837" s="79"/>
      <c r="O1837" s="81"/>
      <c r="P1837" s="80"/>
      <c r="Q1837" s="80"/>
      <c r="R1837" s="80"/>
      <c r="S1837" s="80"/>
      <c r="T1837" s="80"/>
      <c r="U1837" s="80"/>
      <c r="AN1837" s="45" t="str">
        <f t="shared" si="24"/>
        <v/>
      </c>
    </row>
    <row r="1838" spans="5:40" x14ac:dyDescent="0.2">
      <c r="E1838" s="1"/>
      <c r="M1838" s="14"/>
      <c r="N1838" s="79"/>
      <c r="O1838" s="81"/>
      <c r="P1838" s="80"/>
      <c r="Q1838" s="80"/>
      <c r="R1838" s="80"/>
      <c r="S1838" s="80"/>
      <c r="T1838" s="80"/>
      <c r="U1838" s="80"/>
      <c r="AN1838" s="45" t="str">
        <f t="shared" si="24"/>
        <v/>
      </c>
    </row>
    <row r="1839" spans="5:40" x14ac:dyDescent="0.2">
      <c r="E1839" s="1"/>
      <c r="M1839" s="14"/>
      <c r="N1839" s="79"/>
      <c r="O1839" s="81"/>
      <c r="P1839" s="80"/>
      <c r="Q1839" s="80"/>
      <c r="R1839" s="80"/>
      <c r="S1839" s="80"/>
      <c r="T1839" s="80"/>
      <c r="U1839" s="80"/>
      <c r="AN1839" s="45" t="str">
        <f t="shared" si="24"/>
        <v/>
      </c>
    </row>
    <row r="1840" spans="5:40" x14ac:dyDescent="0.2">
      <c r="E1840" s="1"/>
      <c r="M1840" s="14"/>
      <c r="N1840" s="79"/>
      <c r="O1840" s="81"/>
      <c r="P1840" s="80"/>
      <c r="Q1840" s="80"/>
      <c r="R1840" s="80"/>
      <c r="S1840" s="80"/>
      <c r="T1840" s="80"/>
      <c r="U1840" s="80"/>
      <c r="AN1840" s="45" t="str">
        <f t="shared" si="24"/>
        <v/>
      </c>
    </row>
    <row r="1841" spans="5:40" x14ac:dyDescent="0.2">
      <c r="E1841" s="1"/>
      <c r="M1841" s="14"/>
      <c r="N1841" s="79"/>
      <c r="O1841" s="81"/>
      <c r="P1841" s="80"/>
      <c r="Q1841" s="80"/>
      <c r="R1841" s="80"/>
      <c r="S1841" s="80"/>
      <c r="T1841" s="80"/>
      <c r="U1841" s="80"/>
      <c r="AN1841" s="45" t="str">
        <f t="shared" si="24"/>
        <v/>
      </c>
    </row>
    <row r="1842" spans="5:40" x14ac:dyDescent="0.2">
      <c r="E1842" s="1"/>
      <c r="M1842" s="14"/>
      <c r="N1842" s="79"/>
      <c r="O1842" s="81"/>
      <c r="P1842" s="80"/>
      <c r="Q1842" s="80"/>
      <c r="R1842" s="80"/>
      <c r="S1842" s="80"/>
      <c r="T1842" s="80"/>
      <c r="U1842" s="80"/>
      <c r="AN1842" s="45" t="str">
        <f t="shared" si="24"/>
        <v/>
      </c>
    </row>
    <row r="1843" spans="5:40" x14ac:dyDescent="0.2">
      <c r="E1843" s="1"/>
      <c r="M1843" s="14"/>
      <c r="N1843" s="79"/>
      <c r="O1843" s="81"/>
      <c r="P1843" s="80"/>
      <c r="Q1843" s="80"/>
      <c r="R1843" s="80"/>
      <c r="S1843" s="80"/>
      <c r="T1843" s="80"/>
      <c r="U1843" s="80"/>
      <c r="AN1843" s="45" t="str">
        <f t="shared" si="24"/>
        <v/>
      </c>
    </row>
    <row r="1844" spans="5:40" x14ac:dyDescent="0.2">
      <c r="E1844" s="1"/>
      <c r="M1844" s="14"/>
      <c r="N1844" s="79"/>
      <c r="O1844" s="81"/>
      <c r="P1844" s="80"/>
      <c r="Q1844" s="80"/>
      <c r="R1844" s="80"/>
      <c r="S1844" s="80"/>
      <c r="T1844" s="80"/>
      <c r="U1844" s="80"/>
      <c r="AN1844" s="45" t="str">
        <f t="shared" si="24"/>
        <v/>
      </c>
    </row>
    <row r="1845" spans="5:40" x14ac:dyDescent="0.2">
      <c r="E1845" s="1"/>
      <c r="M1845" s="14"/>
      <c r="N1845" s="79"/>
      <c r="O1845" s="81"/>
      <c r="P1845" s="80"/>
      <c r="Q1845" s="80"/>
      <c r="R1845" s="80"/>
      <c r="S1845" s="80"/>
      <c r="T1845" s="80"/>
      <c r="U1845" s="80"/>
      <c r="AN1845" s="45" t="str">
        <f t="shared" si="24"/>
        <v/>
      </c>
    </row>
    <row r="1846" spans="5:40" x14ac:dyDescent="0.2">
      <c r="E1846" s="1"/>
      <c r="M1846" s="14"/>
      <c r="N1846" s="79"/>
      <c r="O1846" s="81"/>
      <c r="P1846" s="80"/>
      <c r="Q1846" s="80"/>
      <c r="R1846" s="80"/>
      <c r="S1846" s="80"/>
      <c r="T1846" s="80"/>
      <c r="U1846" s="80"/>
      <c r="AN1846" s="45" t="str">
        <f t="shared" si="24"/>
        <v/>
      </c>
    </row>
    <row r="1847" spans="5:40" x14ac:dyDescent="0.2">
      <c r="E1847" s="1"/>
      <c r="M1847" s="14"/>
      <c r="N1847" s="79"/>
      <c r="O1847" s="81"/>
      <c r="P1847" s="80"/>
      <c r="Q1847" s="80"/>
      <c r="R1847" s="80"/>
      <c r="S1847" s="80"/>
      <c r="T1847" s="80"/>
      <c r="U1847" s="80"/>
      <c r="AN1847" s="45" t="str">
        <f t="shared" si="24"/>
        <v/>
      </c>
    </row>
    <row r="1848" spans="5:40" x14ac:dyDescent="0.2">
      <c r="E1848" s="1"/>
      <c r="M1848" s="14"/>
      <c r="N1848" s="79"/>
      <c r="O1848" s="81"/>
      <c r="P1848" s="80"/>
      <c r="Q1848" s="80"/>
      <c r="R1848" s="80"/>
      <c r="S1848" s="80"/>
      <c r="T1848" s="80"/>
      <c r="U1848" s="80"/>
      <c r="AN1848" s="45" t="str">
        <f t="shared" si="24"/>
        <v/>
      </c>
    </row>
    <row r="1849" spans="5:40" x14ac:dyDescent="0.2">
      <c r="E1849" s="1"/>
      <c r="M1849" s="14"/>
      <c r="N1849" s="79"/>
      <c r="O1849" s="81"/>
      <c r="P1849" s="80"/>
      <c r="Q1849" s="80"/>
      <c r="R1849" s="80"/>
      <c r="S1849" s="80"/>
      <c r="T1849" s="80"/>
      <c r="U1849" s="80"/>
      <c r="AN1849" s="45" t="str">
        <f t="shared" si="24"/>
        <v/>
      </c>
    </row>
    <row r="1850" spans="5:40" x14ac:dyDescent="0.2">
      <c r="E1850" s="1"/>
      <c r="M1850" s="14"/>
      <c r="N1850" s="79"/>
      <c r="O1850" s="81"/>
      <c r="P1850" s="80"/>
      <c r="Q1850" s="80"/>
      <c r="R1850" s="80"/>
      <c r="S1850" s="80"/>
      <c r="T1850" s="80"/>
      <c r="U1850" s="80"/>
      <c r="AN1850" s="45" t="str">
        <f t="shared" si="24"/>
        <v/>
      </c>
    </row>
    <row r="1851" spans="5:40" x14ac:dyDescent="0.2">
      <c r="E1851" s="1"/>
      <c r="M1851" s="14"/>
      <c r="N1851" s="79"/>
      <c r="O1851" s="81"/>
      <c r="P1851" s="80"/>
      <c r="Q1851" s="80"/>
      <c r="R1851" s="80"/>
      <c r="S1851" s="80"/>
      <c r="T1851" s="80"/>
      <c r="U1851" s="80"/>
      <c r="AN1851" s="45" t="str">
        <f t="shared" si="24"/>
        <v/>
      </c>
    </row>
    <row r="1852" spans="5:40" x14ac:dyDescent="0.2">
      <c r="E1852" s="1"/>
      <c r="M1852" s="14"/>
      <c r="N1852" s="79"/>
      <c r="O1852" s="81"/>
      <c r="P1852" s="80"/>
      <c r="Q1852" s="80"/>
      <c r="R1852" s="80"/>
      <c r="S1852" s="80"/>
      <c r="T1852" s="80"/>
      <c r="U1852" s="80"/>
      <c r="AN1852" s="45" t="str">
        <f t="shared" si="24"/>
        <v/>
      </c>
    </row>
    <row r="1853" spans="5:40" x14ac:dyDescent="0.2">
      <c r="E1853" s="1"/>
      <c r="M1853" s="14"/>
      <c r="N1853" s="79"/>
      <c r="O1853" s="81"/>
      <c r="P1853" s="80"/>
      <c r="Q1853" s="80"/>
      <c r="R1853" s="80"/>
      <c r="S1853" s="80"/>
      <c r="T1853" s="80"/>
      <c r="U1853" s="80"/>
      <c r="AN1853" s="45" t="str">
        <f t="shared" ref="AN1853:AN1916" si="25">IF(AE1853&lt;&gt;"",_xlfn.CONCAT(AE1853,AF1853," ","000,",AG1853, " ",AH1853,AI1853," ",AL1853,"-",AM1853),"")</f>
        <v/>
      </c>
    </row>
    <row r="1854" spans="5:40" x14ac:dyDescent="0.2">
      <c r="E1854" s="1"/>
      <c r="M1854" s="14"/>
      <c r="N1854" s="79"/>
      <c r="O1854" s="81"/>
      <c r="P1854" s="80"/>
      <c r="Q1854" s="80"/>
      <c r="R1854" s="80"/>
      <c r="S1854" s="80"/>
      <c r="T1854" s="80"/>
      <c r="U1854" s="80"/>
      <c r="AN1854" s="45" t="str">
        <f t="shared" si="25"/>
        <v/>
      </c>
    </row>
    <row r="1855" spans="5:40" x14ac:dyDescent="0.2">
      <c r="E1855" s="1"/>
      <c r="M1855" s="14"/>
      <c r="N1855" s="79"/>
      <c r="O1855" s="81"/>
      <c r="P1855" s="80"/>
      <c r="Q1855" s="80"/>
      <c r="R1855" s="80"/>
      <c r="S1855" s="80"/>
      <c r="T1855" s="80"/>
      <c r="U1855" s="80"/>
      <c r="AN1855" s="45" t="str">
        <f t="shared" si="25"/>
        <v/>
      </c>
    </row>
    <row r="1856" spans="5:40" x14ac:dyDescent="0.2">
      <c r="E1856" s="1"/>
      <c r="M1856" s="14"/>
      <c r="N1856" s="79"/>
      <c r="O1856" s="81"/>
      <c r="P1856" s="80"/>
      <c r="Q1856" s="80"/>
      <c r="R1856" s="80"/>
      <c r="S1856" s="80"/>
      <c r="T1856" s="80"/>
      <c r="U1856" s="80"/>
      <c r="AN1856" s="45" t="str">
        <f t="shared" si="25"/>
        <v/>
      </c>
    </row>
    <row r="1857" spans="5:40" x14ac:dyDescent="0.2">
      <c r="E1857" s="1"/>
      <c r="M1857" s="14"/>
      <c r="N1857" s="79"/>
      <c r="O1857" s="81"/>
      <c r="P1857" s="80"/>
      <c r="Q1857" s="80"/>
      <c r="R1857" s="80"/>
      <c r="S1857" s="80"/>
      <c r="T1857" s="80"/>
      <c r="U1857" s="80"/>
      <c r="AN1857" s="45" t="str">
        <f t="shared" si="25"/>
        <v/>
      </c>
    </row>
    <row r="1858" spans="5:40" x14ac:dyDescent="0.2">
      <c r="E1858" s="1"/>
      <c r="M1858" s="14"/>
      <c r="N1858" s="79"/>
      <c r="O1858" s="81"/>
      <c r="P1858" s="80"/>
      <c r="Q1858" s="80"/>
      <c r="R1858" s="80"/>
      <c r="S1858" s="80"/>
      <c r="T1858" s="80"/>
      <c r="U1858" s="80"/>
      <c r="AN1858" s="45" t="str">
        <f t="shared" si="25"/>
        <v/>
      </c>
    </row>
    <row r="1859" spans="5:40" x14ac:dyDescent="0.2">
      <c r="E1859" s="1"/>
      <c r="M1859" s="14"/>
      <c r="N1859" s="79"/>
      <c r="O1859" s="81"/>
      <c r="P1859" s="80"/>
      <c r="Q1859" s="80"/>
      <c r="R1859" s="80"/>
      <c r="S1859" s="80"/>
      <c r="T1859" s="80"/>
      <c r="U1859" s="80"/>
      <c r="AN1859" s="45" t="str">
        <f t="shared" si="25"/>
        <v/>
      </c>
    </row>
    <row r="1860" spans="5:40" x14ac:dyDescent="0.2">
      <c r="E1860" s="1"/>
      <c r="M1860" s="14"/>
      <c r="N1860" s="79"/>
      <c r="O1860" s="81"/>
      <c r="P1860" s="80"/>
      <c r="Q1860" s="80"/>
      <c r="R1860" s="80"/>
      <c r="S1860" s="80"/>
      <c r="T1860" s="80"/>
      <c r="U1860" s="80"/>
      <c r="AN1860" s="45" t="str">
        <f t="shared" si="25"/>
        <v/>
      </c>
    </row>
    <row r="1861" spans="5:40" x14ac:dyDescent="0.2">
      <c r="E1861" s="1"/>
      <c r="M1861" s="14"/>
      <c r="N1861" s="79"/>
      <c r="O1861" s="81"/>
      <c r="P1861" s="80"/>
      <c r="Q1861" s="80"/>
      <c r="R1861" s="80"/>
      <c r="S1861" s="80"/>
      <c r="T1861" s="80"/>
      <c r="U1861" s="80"/>
      <c r="AN1861" s="45" t="str">
        <f t="shared" si="25"/>
        <v/>
      </c>
    </row>
    <row r="1862" spans="5:40" x14ac:dyDescent="0.2">
      <c r="E1862" s="1"/>
      <c r="M1862" s="14"/>
      <c r="N1862" s="79"/>
      <c r="O1862" s="81"/>
      <c r="P1862" s="80"/>
      <c r="Q1862" s="80"/>
      <c r="R1862" s="80"/>
      <c r="S1862" s="80"/>
      <c r="T1862" s="80"/>
      <c r="U1862" s="80"/>
      <c r="AN1862" s="45" t="str">
        <f t="shared" si="25"/>
        <v/>
      </c>
    </row>
    <row r="1863" spans="5:40" x14ac:dyDescent="0.2">
      <c r="E1863" s="1"/>
      <c r="M1863" s="14"/>
      <c r="N1863" s="79"/>
      <c r="O1863" s="81"/>
      <c r="P1863" s="80"/>
      <c r="Q1863" s="80"/>
      <c r="R1863" s="80"/>
      <c r="S1863" s="80"/>
      <c r="T1863" s="80"/>
      <c r="U1863" s="80"/>
      <c r="AN1863" s="45" t="str">
        <f t="shared" si="25"/>
        <v/>
      </c>
    </row>
    <row r="1864" spans="5:40" x14ac:dyDescent="0.2">
      <c r="E1864" s="1"/>
      <c r="M1864" s="14"/>
      <c r="N1864" s="79"/>
      <c r="O1864" s="81"/>
      <c r="P1864" s="80"/>
      <c r="Q1864" s="80"/>
      <c r="R1864" s="80"/>
      <c r="S1864" s="80"/>
      <c r="T1864" s="80"/>
      <c r="U1864" s="80"/>
      <c r="AN1864" s="45" t="str">
        <f t="shared" si="25"/>
        <v/>
      </c>
    </row>
    <row r="1865" spans="5:40" x14ac:dyDescent="0.2">
      <c r="E1865" s="1"/>
      <c r="M1865" s="14"/>
      <c r="N1865" s="79"/>
      <c r="O1865" s="81"/>
      <c r="P1865" s="80"/>
      <c r="Q1865" s="80"/>
      <c r="R1865" s="80"/>
      <c r="S1865" s="80"/>
      <c r="T1865" s="80"/>
      <c r="U1865" s="80"/>
      <c r="AN1865" s="45" t="str">
        <f t="shared" si="25"/>
        <v/>
      </c>
    </row>
    <row r="1866" spans="5:40" x14ac:dyDescent="0.2">
      <c r="E1866" s="1"/>
      <c r="M1866" s="14"/>
      <c r="N1866" s="79"/>
      <c r="O1866" s="81"/>
      <c r="P1866" s="80"/>
      <c r="Q1866" s="80"/>
      <c r="R1866" s="80"/>
      <c r="S1866" s="80"/>
      <c r="T1866" s="80"/>
      <c r="U1866" s="80"/>
      <c r="AN1866" s="45" t="str">
        <f t="shared" si="25"/>
        <v/>
      </c>
    </row>
    <row r="1867" spans="5:40" x14ac:dyDescent="0.2">
      <c r="E1867" s="1"/>
      <c r="M1867" s="14"/>
      <c r="N1867" s="79"/>
      <c r="O1867" s="81"/>
      <c r="P1867" s="80"/>
      <c r="Q1867" s="80"/>
      <c r="R1867" s="80"/>
      <c r="S1867" s="80"/>
      <c r="T1867" s="80"/>
      <c r="U1867" s="80"/>
      <c r="AN1867" s="45" t="str">
        <f t="shared" si="25"/>
        <v/>
      </c>
    </row>
    <row r="1868" spans="5:40" x14ac:dyDescent="0.2">
      <c r="E1868" s="1"/>
      <c r="M1868" s="14"/>
      <c r="N1868" s="79"/>
      <c r="O1868" s="81"/>
      <c r="P1868" s="80"/>
      <c r="Q1868" s="80"/>
      <c r="R1868" s="80"/>
      <c r="S1868" s="80"/>
      <c r="T1868" s="80"/>
      <c r="U1868" s="80"/>
      <c r="AN1868" s="45" t="str">
        <f t="shared" si="25"/>
        <v/>
      </c>
    </row>
    <row r="1869" spans="5:40" x14ac:dyDescent="0.2">
      <c r="E1869" s="1"/>
      <c r="M1869" s="14"/>
      <c r="N1869" s="79"/>
      <c r="O1869" s="81"/>
      <c r="P1869" s="80"/>
      <c r="Q1869" s="80"/>
      <c r="R1869" s="80"/>
      <c r="S1869" s="80"/>
      <c r="T1869" s="80"/>
      <c r="U1869" s="80"/>
      <c r="AN1869" s="45" t="str">
        <f t="shared" si="25"/>
        <v/>
      </c>
    </row>
    <row r="1870" spans="5:40" x14ac:dyDescent="0.2">
      <c r="E1870" s="1"/>
      <c r="M1870" s="14"/>
      <c r="N1870" s="79"/>
      <c r="O1870" s="81"/>
      <c r="P1870" s="80"/>
      <c r="Q1870" s="80"/>
      <c r="R1870" s="80"/>
      <c r="S1870" s="80"/>
      <c r="T1870" s="80"/>
      <c r="U1870" s="80"/>
      <c r="AN1870" s="45" t="str">
        <f t="shared" si="25"/>
        <v/>
      </c>
    </row>
    <row r="1871" spans="5:40" x14ac:dyDescent="0.2">
      <c r="E1871" s="1"/>
      <c r="M1871" s="14"/>
      <c r="N1871" s="79"/>
      <c r="O1871" s="81"/>
      <c r="P1871" s="80"/>
      <c r="Q1871" s="80"/>
      <c r="R1871" s="80"/>
      <c r="S1871" s="80"/>
      <c r="T1871" s="80"/>
      <c r="U1871" s="80"/>
      <c r="AN1871" s="45" t="str">
        <f t="shared" si="25"/>
        <v/>
      </c>
    </row>
    <row r="1872" spans="5:40" x14ac:dyDescent="0.2">
      <c r="E1872" s="1"/>
      <c r="M1872" s="14"/>
      <c r="N1872" s="79"/>
      <c r="O1872" s="81"/>
      <c r="P1872" s="80"/>
      <c r="Q1872" s="80"/>
      <c r="R1872" s="80"/>
      <c r="S1872" s="80"/>
      <c r="T1872" s="80"/>
      <c r="U1872" s="80"/>
      <c r="AN1872" s="45" t="str">
        <f t="shared" si="25"/>
        <v/>
      </c>
    </row>
    <row r="1873" spans="5:40" x14ac:dyDescent="0.2">
      <c r="E1873" s="1"/>
      <c r="M1873" s="14"/>
      <c r="N1873" s="79"/>
      <c r="O1873" s="81"/>
      <c r="P1873" s="80"/>
      <c r="Q1873" s="80"/>
      <c r="R1873" s="80"/>
      <c r="S1873" s="80"/>
      <c r="T1873" s="80"/>
      <c r="U1873" s="80"/>
      <c r="AN1873" s="45" t="str">
        <f t="shared" si="25"/>
        <v/>
      </c>
    </row>
    <row r="1874" spans="5:40" x14ac:dyDescent="0.2">
      <c r="E1874" s="1"/>
      <c r="M1874" s="14"/>
      <c r="N1874" s="79"/>
      <c r="O1874" s="81"/>
      <c r="P1874" s="80"/>
      <c r="Q1874" s="80"/>
      <c r="R1874" s="80"/>
      <c r="S1874" s="80"/>
      <c r="T1874" s="80"/>
      <c r="U1874" s="80"/>
      <c r="AN1874" s="45" t="str">
        <f t="shared" si="25"/>
        <v/>
      </c>
    </row>
    <row r="1875" spans="5:40" x14ac:dyDescent="0.2">
      <c r="E1875" s="1"/>
      <c r="M1875" s="14"/>
      <c r="N1875" s="79"/>
      <c r="O1875" s="81"/>
      <c r="P1875" s="80"/>
      <c r="Q1875" s="80"/>
      <c r="R1875" s="80"/>
      <c r="S1875" s="80"/>
      <c r="T1875" s="80"/>
      <c r="U1875" s="80"/>
      <c r="AN1875" s="45" t="str">
        <f t="shared" si="25"/>
        <v/>
      </c>
    </row>
    <row r="1876" spans="5:40" x14ac:dyDescent="0.2">
      <c r="E1876" s="1"/>
      <c r="M1876" s="14"/>
      <c r="N1876" s="79"/>
      <c r="O1876" s="81"/>
      <c r="P1876" s="80"/>
      <c r="Q1876" s="80"/>
      <c r="R1876" s="80"/>
      <c r="S1876" s="80"/>
      <c r="T1876" s="80"/>
      <c r="U1876" s="80"/>
      <c r="AN1876" s="45" t="str">
        <f t="shared" si="25"/>
        <v/>
      </c>
    </row>
    <row r="1877" spans="5:40" x14ac:dyDescent="0.2">
      <c r="E1877" s="1"/>
      <c r="M1877" s="14"/>
      <c r="N1877" s="79"/>
      <c r="O1877" s="81"/>
      <c r="P1877" s="80"/>
      <c r="Q1877" s="80"/>
      <c r="R1877" s="80"/>
      <c r="S1877" s="80"/>
      <c r="T1877" s="80"/>
      <c r="U1877" s="80"/>
      <c r="AN1877" s="45" t="str">
        <f t="shared" si="25"/>
        <v/>
      </c>
    </row>
    <row r="1878" spans="5:40" x14ac:dyDescent="0.2">
      <c r="E1878" s="1"/>
      <c r="M1878" s="14"/>
      <c r="N1878" s="79"/>
      <c r="O1878" s="81"/>
      <c r="P1878" s="80"/>
      <c r="Q1878" s="80"/>
      <c r="R1878" s="80"/>
      <c r="S1878" s="80"/>
      <c r="T1878" s="80"/>
      <c r="U1878" s="80"/>
      <c r="AN1878" s="45" t="str">
        <f t="shared" si="25"/>
        <v/>
      </c>
    </row>
    <row r="1879" spans="5:40" x14ac:dyDescent="0.2">
      <c r="E1879" s="1"/>
      <c r="M1879" s="14"/>
      <c r="N1879" s="79"/>
      <c r="O1879" s="81"/>
      <c r="P1879" s="80"/>
      <c r="Q1879" s="80"/>
      <c r="R1879" s="80"/>
      <c r="S1879" s="80"/>
      <c r="T1879" s="80"/>
      <c r="U1879" s="80"/>
      <c r="AN1879" s="45" t="str">
        <f t="shared" si="25"/>
        <v/>
      </c>
    </row>
    <row r="1880" spans="5:40" x14ac:dyDescent="0.2">
      <c r="E1880" s="1"/>
      <c r="M1880" s="14"/>
      <c r="N1880" s="79"/>
      <c r="O1880" s="81"/>
      <c r="P1880" s="80"/>
      <c r="Q1880" s="80"/>
      <c r="R1880" s="80"/>
      <c r="S1880" s="80"/>
      <c r="T1880" s="80"/>
      <c r="U1880" s="80"/>
      <c r="AN1880" s="45" t="str">
        <f t="shared" si="25"/>
        <v/>
      </c>
    </row>
    <row r="1881" spans="5:40" x14ac:dyDescent="0.2">
      <c r="E1881" s="1"/>
      <c r="M1881" s="14"/>
      <c r="N1881" s="79"/>
      <c r="O1881" s="81"/>
      <c r="P1881" s="80"/>
      <c r="Q1881" s="80"/>
      <c r="R1881" s="80"/>
      <c r="S1881" s="80"/>
      <c r="T1881" s="80"/>
      <c r="U1881" s="80"/>
      <c r="AN1881" s="45" t="str">
        <f t="shared" si="25"/>
        <v/>
      </c>
    </row>
    <row r="1882" spans="5:40" x14ac:dyDescent="0.2">
      <c r="E1882" s="1"/>
      <c r="M1882" s="14"/>
      <c r="N1882" s="79"/>
      <c r="O1882" s="81"/>
      <c r="P1882" s="80"/>
      <c r="Q1882" s="80"/>
      <c r="R1882" s="80"/>
      <c r="S1882" s="80"/>
      <c r="T1882" s="80"/>
      <c r="U1882" s="80"/>
      <c r="AN1882" s="45" t="str">
        <f t="shared" si="25"/>
        <v/>
      </c>
    </row>
    <row r="1883" spans="5:40" x14ac:dyDescent="0.2">
      <c r="E1883" s="1"/>
      <c r="M1883" s="14"/>
      <c r="N1883" s="79"/>
      <c r="O1883" s="81"/>
      <c r="P1883" s="80"/>
      <c r="Q1883" s="80"/>
      <c r="R1883" s="80"/>
      <c r="S1883" s="80"/>
      <c r="T1883" s="80"/>
      <c r="U1883" s="80"/>
      <c r="AN1883" s="45" t="str">
        <f t="shared" si="25"/>
        <v/>
      </c>
    </row>
    <row r="1884" spans="5:40" x14ac:dyDescent="0.2">
      <c r="E1884" s="1"/>
      <c r="M1884" s="14"/>
      <c r="N1884" s="79"/>
      <c r="O1884" s="81"/>
      <c r="P1884" s="80"/>
      <c r="Q1884" s="80"/>
      <c r="R1884" s="80"/>
      <c r="S1884" s="80"/>
      <c r="T1884" s="80"/>
      <c r="U1884" s="80"/>
      <c r="AN1884" s="45" t="str">
        <f t="shared" si="25"/>
        <v/>
      </c>
    </row>
    <row r="1885" spans="5:40" x14ac:dyDescent="0.2">
      <c r="E1885" s="1"/>
      <c r="M1885" s="14"/>
      <c r="N1885" s="79"/>
      <c r="O1885" s="81"/>
      <c r="P1885" s="80"/>
      <c r="Q1885" s="80"/>
      <c r="R1885" s="80"/>
      <c r="S1885" s="80"/>
      <c r="T1885" s="80"/>
      <c r="U1885" s="80"/>
      <c r="AN1885" s="45" t="str">
        <f t="shared" si="25"/>
        <v/>
      </c>
    </row>
    <row r="1886" spans="5:40" x14ac:dyDescent="0.2">
      <c r="E1886" s="1"/>
      <c r="M1886" s="14"/>
      <c r="N1886" s="79"/>
      <c r="O1886" s="81"/>
      <c r="P1886" s="80"/>
      <c r="Q1886" s="80"/>
      <c r="R1886" s="80"/>
      <c r="S1886" s="80"/>
      <c r="T1886" s="80"/>
      <c r="U1886" s="80"/>
      <c r="AN1886" s="45" t="str">
        <f t="shared" si="25"/>
        <v/>
      </c>
    </row>
    <row r="1887" spans="5:40" x14ac:dyDescent="0.2">
      <c r="E1887" s="1"/>
      <c r="M1887" s="14"/>
      <c r="N1887" s="79"/>
      <c r="O1887" s="81"/>
      <c r="P1887" s="80"/>
      <c r="Q1887" s="80"/>
      <c r="R1887" s="80"/>
      <c r="S1887" s="80"/>
      <c r="T1887" s="80"/>
      <c r="U1887" s="80"/>
      <c r="AN1887" s="45" t="str">
        <f t="shared" si="25"/>
        <v/>
      </c>
    </row>
    <row r="1888" spans="5:40" x14ac:dyDescent="0.2">
      <c r="E1888" s="1"/>
      <c r="M1888" s="14"/>
      <c r="N1888" s="79"/>
      <c r="O1888" s="81"/>
      <c r="P1888" s="80"/>
      <c r="Q1888" s="80"/>
      <c r="R1888" s="80"/>
      <c r="S1888" s="80"/>
      <c r="T1888" s="80"/>
      <c r="U1888" s="80"/>
      <c r="AN1888" s="45" t="str">
        <f t="shared" si="25"/>
        <v/>
      </c>
    </row>
    <row r="1889" spans="5:40" x14ac:dyDescent="0.2">
      <c r="E1889" s="1"/>
      <c r="M1889" s="14"/>
      <c r="N1889" s="79"/>
      <c r="O1889" s="81"/>
      <c r="P1889" s="80"/>
      <c r="Q1889" s="80"/>
      <c r="R1889" s="80"/>
      <c r="S1889" s="80"/>
      <c r="T1889" s="80"/>
      <c r="U1889" s="80"/>
      <c r="AN1889" s="45" t="str">
        <f t="shared" si="25"/>
        <v/>
      </c>
    </row>
    <row r="1890" spans="5:40" x14ac:dyDescent="0.2">
      <c r="E1890" s="1"/>
      <c r="M1890" s="14"/>
      <c r="N1890" s="79"/>
      <c r="O1890" s="81"/>
      <c r="P1890" s="80"/>
      <c r="Q1890" s="80"/>
      <c r="R1890" s="80"/>
      <c r="S1890" s="80"/>
      <c r="T1890" s="80"/>
      <c r="U1890" s="80"/>
      <c r="AN1890" s="45" t="str">
        <f t="shared" si="25"/>
        <v/>
      </c>
    </row>
    <row r="1891" spans="5:40" x14ac:dyDescent="0.2">
      <c r="E1891" s="1"/>
      <c r="M1891" s="14"/>
      <c r="N1891" s="79"/>
      <c r="O1891" s="81"/>
      <c r="P1891" s="80"/>
      <c r="Q1891" s="80"/>
      <c r="R1891" s="80"/>
      <c r="S1891" s="80"/>
      <c r="T1891" s="80"/>
      <c r="U1891" s="80"/>
      <c r="AN1891" s="45" t="str">
        <f t="shared" si="25"/>
        <v/>
      </c>
    </row>
    <row r="1892" spans="5:40" x14ac:dyDescent="0.2">
      <c r="E1892" s="1"/>
      <c r="M1892" s="14"/>
      <c r="N1892" s="79"/>
      <c r="O1892" s="81"/>
      <c r="P1892" s="80"/>
      <c r="Q1892" s="80"/>
      <c r="R1892" s="80"/>
      <c r="S1892" s="80"/>
      <c r="T1892" s="80"/>
      <c r="U1892" s="80"/>
      <c r="AN1892" s="45" t="str">
        <f t="shared" si="25"/>
        <v/>
      </c>
    </row>
    <row r="1893" spans="5:40" x14ac:dyDescent="0.2">
      <c r="E1893" s="1"/>
      <c r="M1893" s="14"/>
      <c r="N1893" s="79"/>
      <c r="O1893" s="81"/>
      <c r="P1893" s="80"/>
      <c r="Q1893" s="80"/>
      <c r="R1893" s="80"/>
      <c r="S1893" s="80"/>
      <c r="T1893" s="80"/>
      <c r="U1893" s="80"/>
      <c r="AN1893" s="45" t="str">
        <f t="shared" si="25"/>
        <v/>
      </c>
    </row>
    <row r="1894" spans="5:40" x14ac:dyDescent="0.2">
      <c r="E1894" s="1"/>
      <c r="M1894" s="14"/>
      <c r="N1894" s="79"/>
      <c r="O1894" s="81"/>
      <c r="P1894" s="80"/>
      <c r="Q1894" s="80"/>
      <c r="R1894" s="80"/>
      <c r="S1894" s="80"/>
      <c r="T1894" s="80"/>
      <c r="U1894" s="80"/>
      <c r="AN1894" s="45" t="str">
        <f t="shared" si="25"/>
        <v/>
      </c>
    </row>
    <row r="1895" spans="5:40" x14ac:dyDescent="0.2">
      <c r="E1895" s="1"/>
      <c r="M1895" s="14"/>
      <c r="N1895" s="79"/>
      <c r="O1895" s="81"/>
      <c r="P1895" s="80"/>
      <c r="Q1895" s="80"/>
      <c r="R1895" s="80"/>
      <c r="S1895" s="80"/>
      <c r="T1895" s="80"/>
      <c r="U1895" s="80"/>
      <c r="AN1895" s="45" t="str">
        <f t="shared" si="25"/>
        <v/>
      </c>
    </row>
    <row r="1896" spans="5:40" x14ac:dyDescent="0.2">
      <c r="E1896" s="1"/>
      <c r="M1896" s="14"/>
      <c r="N1896" s="79"/>
      <c r="O1896" s="81"/>
      <c r="P1896" s="80"/>
      <c r="Q1896" s="80"/>
      <c r="R1896" s="80"/>
      <c r="S1896" s="80"/>
      <c r="T1896" s="80"/>
      <c r="U1896" s="80"/>
      <c r="AN1896" s="45" t="str">
        <f t="shared" si="25"/>
        <v/>
      </c>
    </row>
    <row r="1897" spans="5:40" x14ac:dyDescent="0.2">
      <c r="E1897" s="1"/>
      <c r="M1897" s="14"/>
      <c r="N1897" s="79"/>
      <c r="O1897" s="81"/>
      <c r="P1897" s="80"/>
      <c r="Q1897" s="80"/>
      <c r="R1897" s="80"/>
      <c r="S1897" s="80"/>
      <c r="T1897" s="80"/>
      <c r="U1897" s="80"/>
      <c r="AN1897" s="45" t="str">
        <f t="shared" si="25"/>
        <v/>
      </c>
    </row>
    <row r="1898" spans="5:40" x14ac:dyDescent="0.2">
      <c r="E1898" s="1"/>
      <c r="M1898" s="14"/>
      <c r="N1898" s="79"/>
      <c r="O1898" s="81"/>
      <c r="P1898" s="80"/>
      <c r="Q1898" s="80"/>
      <c r="R1898" s="80"/>
      <c r="S1898" s="80"/>
      <c r="T1898" s="80"/>
      <c r="U1898" s="80"/>
      <c r="AN1898" s="45" t="str">
        <f t="shared" si="25"/>
        <v/>
      </c>
    </row>
    <row r="1899" spans="5:40" x14ac:dyDescent="0.2">
      <c r="E1899" s="1"/>
      <c r="M1899" s="14"/>
      <c r="N1899" s="79"/>
      <c r="O1899" s="81"/>
      <c r="P1899" s="80"/>
      <c r="Q1899" s="80"/>
      <c r="R1899" s="80"/>
      <c r="S1899" s="80"/>
      <c r="T1899" s="80"/>
      <c r="U1899" s="80"/>
      <c r="AN1899" s="45" t="str">
        <f t="shared" si="25"/>
        <v/>
      </c>
    </row>
    <row r="1900" spans="5:40" x14ac:dyDescent="0.2">
      <c r="E1900" s="1"/>
      <c r="M1900" s="14"/>
      <c r="N1900" s="79"/>
      <c r="O1900" s="81"/>
      <c r="P1900" s="80"/>
      <c r="Q1900" s="80"/>
      <c r="R1900" s="80"/>
      <c r="S1900" s="80"/>
      <c r="T1900" s="80"/>
      <c r="U1900" s="80"/>
      <c r="AN1900" s="45" t="str">
        <f t="shared" si="25"/>
        <v/>
      </c>
    </row>
    <row r="1901" spans="5:40" x14ac:dyDescent="0.2">
      <c r="E1901" s="1"/>
      <c r="M1901" s="14"/>
      <c r="N1901" s="79"/>
      <c r="O1901" s="81"/>
      <c r="P1901" s="80"/>
      <c r="Q1901" s="80"/>
      <c r="R1901" s="80"/>
      <c r="S1901" s="80"/>
      <c r="T1901" s="80"/>
      <c r="U1901" s="80"/>
      <c r="AN1901" s="45" t="str">
        <f t="shared" si="25"/>
        <v/>
      </c>
    </row>
    <row r="1902" spans="5:40" x14ac:dyDescent="0.2">
      <c r="E1902" s="1"/>
      <c r="M1902" s="14"/>
      <c r="N1902" s="79"/>
      <c r="O1902" s="81"/>
      <c r="P1902" s="80"/>
      <c r="Q1902" s="80"/>
      <c r="R1902" s="80"/>
      <c r="S1902" s="80"/>
      <c r="T1902" s="80"/>
      <c r="U1902" s="80"/>
      <c r="AN1902" s="45" t="str">
        <f t="shared" si="25"/>
        <v/>
      </c>
    </row>
    <row r="1903" spans="5:40" x14ac:dyDescent="0.2">
      <c r="E1903" s="1"/>
      <c r="M1903" s="14"/>
      <c r="N1903" s="79"/>
      <c r="O1903" s="81"/>
      <c r="P1903" s="80"/>
      <c r="Q1903" s="80"/>
      <c r="R1903" s="80"/>
      <c r="S1903" s="80"/>
      <c r="T1903" s="80"/>
      <c r="U1903" s="80"/>
      <c r="AN1903" s="45" t="str">
        <f t="shared" si="25"/>
        <v/>
      </c>
    </row>
    <row r="1904" spans="5:40" x14ac:dyDescent="0.2">
      <c r="E1904" s="1"/>
      <c r="M1904" s="14"/>
      <c r="N1904" s="79"/>
      <c r="O1904" s="81"/>
      <c r="P1904" s="80"/>
      <c r="Q1904" s="80"/>
      <c r="R1904" s="80"/>
      <c r="S1904" s="80"/>
      <c r="T1904" s="80"/>
      <c r="U1904" s="80"/>
      <c r="AN1904" s="45" t="str">
        <f t="shared" si="25"/>
        <v/>
      </c>
    </row>
    <row r="1905" spans="5:40" x14ac:dyDescent="0.2">
      <c r="E1905" s="1"/>
      <c r="M1905" s="14"/>
      <c r="N1905" s="79"/>
      <c r="O1905" s="81"/>
      <c r="P1905" s="80"/>
      <c r="Q1905" s="80"/>
      <c r="R1905" s="80"/>
      <c r="S1905" s="80"/>
      <c r="T1905" s="80"/>
      <c r="U1905" s="80"/>
      <c r="AN1905" s="45" t="str">
        <f t="shared" si="25"/>
        <v/>
      </c>
    </row>
    <row r="1906" spans="5:40" x14ac:dyDescent="0.2">
      <c r="E1906" s="1"/>
      <c r="M1906" s="14"/>
      <c r="N1906" s="79"/>
      <c r="O1906" s="81"/>
      <c r="P1906" s="80"/>
      <c r="Q1906" s="80"/>
      <c r="R1906" s="80"/>
      <c r="S1906" s="80"/>
      <c r="T1906" s="80"/>
      <c r="U1906" s="80"/>
      <c r="AN1906" s="45" t="str">
        <f t="shared" si="25"/>
        <v/>
      </c>
    </row>
    <row r="1907" spans="5:40" x14ac:dyDescent="0.2">
      <c r="E1907" s="1"/>
      <c r="M1907" s="14"/>
      <c r="N1907" s="79"/>
      <c r="O1907" s="81"/>
      <c r="P1907" s="80"/>
      <c r="Q1907" s="80"/>
      <c r="R1907" s="80"/>
      <c r="S1907" s="80"/>
      <c r="T1907" s="80"/>
      <c r="U1907" s="80"/>
      <c r="AN1907" s="45" t="str">
        <f t="shared" si="25"/>
        <v/>
      </c>
    </row>
    <row r="1908" spans="5:40" x14ac:dyDescent="0.2">
      <c r="E1908" s="1"/>
      <c r="M1908" s="14"/>
      <c r="N1908" s="79"/>
      <c r="O1908" s="81"/>
      <c r="P1908" s="80"/>
      <c r="Q1908" s="80"/>
      <c r="R1908" s="80"/>
      <c r="S1908" s="80"/>
      <c r="T1908" s="80"/>
      <c r="U1908" s="80"/>
      <c r="AN1908" s="45" t="str">
        <f t="shared" si="25"/>
        <v/>
      </c>
    </row>
    <row r="1909" spans="5:40" x14ac:dyDescent="0.2">
      <c r="E1909" s="1"/>
      <c r="M1909" s="14"/>
      <c r="N1909" s="79"/>
      <c r="O1909" s="81"/>
      <c r="P1909" s="80"/>
      <c r="Q1909" s="80"/>
      <c r="R1909" s="80"/>
      <c r="S1909" s="80"/>
      <c r="T1909" s="80"/>
      <c r="U1909" s="80"/>
      <c r="AN1909" s="45" t="str">
        <f t="shared" si="25"/>
        <v/>
      </c>
    </row>
    <row r="1910" spans="5:40" x14ac:dyDescent="0.2">
      <c r="E1910" s="1"/>
      <c r="M1910" s="14"/>
      <c r="N1910" s="79"/>
      <c r="O1910" s="81"/>
      <c r="P1910" s="80"/>
      <c r="Q1910" s="80"/>
      <c r="R1910" s="80"/>
      <c r="S1910" s="80"/>
      <c r="T1910" s="80"/>
      <c r="U1910" s="80"/>
      <c r="AN1910" s="45" t="str">
        <f t="shared" si="25"/>
        <v/>
      </c>
    </row>
    <row r="1911" spans="5:40" x14ac:dyDescent="0.2">
      <c r="E1911" s="1"/>
      <c r="M1911" s="14"/>
      <c r="N1911" s="79"/>
      <c r="O1911" s="81"/>
      <c r="P1911" s="80"/>
      <c r="Q1911" s="80"/>
      <c r="R1911" s="80"/>
      <c r="S1911" s="80"/>
      <c r="T1911" s="80"/>
      <c r="U1911" s="80"/>
      <c r="AN1911" s="45" t="str">
        <f t="shared" si="25"/>
        <v/>
      </c>
    </row>
    <row r="1912" spans="5:40" x14ac:dyDescent="0.2">
      <c r="E1912" s="1"/>
      <c r="M1912" s="14"/>
      <c r="N1912" s="79"/>
      <c r="O1912" s="81"/>
      <c r="P1912" s="80"/>
      <c r="Q1912" s="80"/>
      <c r="R1912" s="80"/>
      <c r="S1912" s="80"/>
      <c r="T1912" s="80"/>
      <c r="U1912" s="80"/>
      <c r="AN1912" s="45" t="str">
        <f t="shared" si="25"/>
        <v/>
      </c>
    </row>
    <row r="1913" spans="5:40" x14ac:dyDescent="0.2">
      <c r="E1913" s="1"/>
      <c r="M1913" s="14"/>
      <c r="N1913" s="79"/>
      <c r="O1913" s="81"/>
      <c r="P1913" s="80"/>
      <c r="Q1913" s="80"/>
      <c r="R1913" s="80"/>
      <c r="S1913" s="80"/>
      <c r="T1913" s="80"/>
      <c r="U1913" s="80"/>
      <c r="AN1913" s="45" t="str">
        <f t="shared" si="25"/>
        <v/>
      </c>
    </row>
    <row r="1914" spans="5:40" x14ac:dyDescent="0.2">
      <c r="E1914" s="1"/>
      <c r="M1914" s="14"/>
      <c r="N1914" s="79"/>
      <c r="O1914" s="81"/>
      <c r="P1914" s="80"/>
      <c r="Q1914" s="80"/>
      <c r="R1914" s="80"/>
      <c r="S1914" s="80"/>
      <c r="T1914" s="80"/>
      <c r="U1914" s="80"/>
      <c r="AN1914" s="45" t="str">
        <f t="shared" si="25"/>
        <v/>
      </c>
    </row>
    <row r="1915" spans="5:40" x14ac:dyDescent="0.2">
      <c r="E1915" s="1"/>
      <c r="M1915" s="14"/>
      <c r="N1915" s="79"/>
      <c r="O1915" s="81"/>
      <c r="P1915" s="80"/>
      <c r="Q1915" s="80"/>
      <c r="R1915" s="80"/>
      <c r="S1915" s="80"/>
      <c r="T1915" s="80"/>
      <c r="U1915" s="80"/>
      <c r="AN1915" s="45" t="str">
        <f t="shared" si="25"/>
        <v/>
      </c>
    </row>
    <row r="1916" spans="5:40" x14ac:dyDescent="0.2">
      <c r="E1916" s="1"/>
      <c r="M1916" s="14"/>
      <c r="N1916" s="79"/>
      <c r="O1916" s="81"/>
      <c r="P1916" s="80"/>
      <c r="Q1916" s="80"/>
      <c r="R1916" s="80"/>
      <c r="S1916" s="80"/>
      <c r="T1916" s="80"/>
      <c r="U1916" s="80"/>
      <c r="AN1916" s="45" t="str">
        <f t="shared" si="25"/>
        <v/>
      </c>
    </row>
    <row r="1917" spans="5:40" x14ac:dyDescent="0.2">
      <c r="E1917" s="1"/>
      <c r="M1917" s="14"/>
      <c r="N1917" s="79"/>
      <c r="O1917" s="81"/>
      <c r="P1917" s="80"/>
      <c r="Q1917" s="80"/>
      <c r="R1917" s="80"/>
      <c r="S1917" s="80"/>
      <c r="T1917" s="80"/>
      <c r="U1917" s="80"/>
      <c r="AN1917" s="45" t="str">
        <f t="shared" ref="AN1917:AN1980" si="26">IF(AE1917&lt;&gt;"",_xlfn.CONCAT(AE1917,AF1917," ","000,",AG1917, " ",AH1917,AI1917," ",AL1917,"-",AM1917),"")</f>
        <v/>
      </c>
    </row>
    <row r="1918" spans="5:40" x14ac:dyDescent="0.2">
      <c r="E1918" s="1"/>
      <c r="M1918" s="14"/>
      <c r="N1918" s="79"/>
      <c r="O1918" s="81"/>
      <c r="P1918" s="80"/>
      <c r="Q1918" s="80"/>
      <c r="R1918" s="80"/>
      <c r="S1918" s="80"/>
      <c r="T1918" s="80"/>
      <c r="U1918" s="80"/>
      <c r="AN1918" s="45" t="str">
        <f t="shared" si="26"/>
        <v/>
      </c>
    </row>
    <row r="1919" spans="5:40" x14ac:dyDescent="0.2">
      <c r="E1919" s="1"/>
      <c r="M1919" s="14"/>
      <c r="N1919" s="79"/>
      <c r="O1919" s="81"/>
      <c r="P1919" s="80"/>
      <c r="Q1919" s="80"/>
      <c r="R1919" s="80"/>
      <c r="S1919" s="80"/>
      <c r="T1919" s="80"/>
      <c r="U1919" s="80"/>
      <c r="AN1919" s="45" t="str">
        <f t="shared" si="26"/>
        <v/>
      </c>
    </row>
    <row r="1920" spans="5:40" x14ac:dyDescent="0.2">
      <c r="E1920" s="1"/>
      <c r="M1920" s="14"/>
      <c r="N1920" s="79"/>
      <c r="O1920" s="81"/>
      <c r="P1920" s="80"/>
      <c r="Q1920" s="80"/>
      <c r="R1920" s="80"/>
      <c r="S1920" s="80"/>
      <c r="T1920" s="80"/>
      <c r="U1920" s="80"/>
      <c r="AN1920" s="45" t="str">
        <f t="shared" si="26"/>
        <v/>
      </c>
    </row>
    <row r="1921" spans="5:40" x14ac:dyDescent="0.2">
      <c r="E1921" s="1"/>
      <c r="M1921" s="14"/>
      <c r="N1921" s="79"/>
      <c r="O1921" s="81"/>
      <c r="P1921" s="80"/>
      <c r="Q1921" s="80"/>
      <c r="R1921" s="80"/>
      <c r="S1921" s="80"/>
      <c r="T1921" s="80"/>
      <c r="U1921" s="80"/>
      <c r="AN1921" s="45" t="str">
        <f t="shared" si="26"/>
        <v/>
      </c>
    </row>
    <row r="1922" spans="5:40" x14ac:dyDescent="0.2">
      <c r="E1922" s="1"/>
      <c r="M1922" s="14"/>
      <c r="N1922" s="79"/>
      <c r="O1922" s="81"/>
      <c r="P1922" s="80"/>
      <c r="Q1922" s="80"/>
      <c r="R1922" s="80"/>
      <c r="S1922" s="80"/>
      <c r="T1922" s="80"/>
      <c r="U1922" s="80"/>
      <c r="AN1922" s="45" t="str">
        <f t="shared" si="26"/>
        <v/>
      </c>
    </row>
    <row r="1923" spans="5:40" x14ac:dyDescent="0.2">
      <c r="E1923" s="1"/>
      <c r="M1923" s="14"/>
      <c r="N1923" s="79"/>
      <c r="O1923" s="81"/>
      <c r="P1923" s="80"/>
      <c r="Q1923" s="80"/>
      <c r="R1923" s="80"/>
      <c r="S1923" s="80"/>
      <c r="T1923" s="80"/>
      <c r="U1923" s="80"/>
      <c r="AN1923" s="45" t="str">
        <f t="shared" si="26"/>
        <v/>
      </c>
    </row>
    <row r="1924" spans="5:40" x14ac:dyDescent="0.2">
      <c r="E1924" s="1"/>
      <c r="M1924" s="14"/>
      <c r="N1924" s="79"/>
      <c r="O1924" s="81"/>
      <c r="P1924" s="80"/>
      <c r="Q1924" s="80"/>
      <c r="R1924" s="80"/>
      <c r="S1924" s="80"/>
      <c r="T1924" s="80"/>
      <c r="U1924" s="80"/>
      <c r="AN1924" s="45" t="str">
        <f t="shared" si="26"/>
        <v/>
      </c>
    </row>
    <row r="1925" spans="5:40" x14ac:dyDescent="0.2">
      <c r="E1925" s="1"/>
      <c r="M1925" s="14"/>
      <c r="N1925" s="79"/>
      <c r="O1925" s="81"/>
      <c r="P1925" s="80"/>
      <c r="Q1925" s="80"/>
      <c r="R1925" s="80"/>
      <c r="S1925" s="80"/>
      <c r="T1925" s="80"/>
      <c r="U1925" s="80"/>
      <c r="AN1925" s="45" t="str">
        <f t="shared" si="26"/>
        <v/>
      </c>
    </row>
    <row r="1926" spans="5:40" x14ac:dyDescent="0.2">
      <c r="E1926" s="1"/>
      <c r="M1926" s="14"/>
      <c r="N1926" s="79"/>
      <c r="O1926" s="81"/>
      <c r="P1926" s="80"/>
      <c r="Q1926" s="80"/>
      <c r="R1926" s="80"/>
      <c r="S1926" s="80"/>
      <c r="T1926" s="80"/>
      <c r="U1926" s="80"/>
      <c r="AN1926" s="45" t="str">
        <f t="shared" si="26"/>
        <v/>
      </c>
    </row>
    <row r="1927" spans="5:40" x14ac:dyDescent="0.2">
      <c r="E1927" s="1"/>
      <c r="M1927" s="14"/>
      <c r="N1927" s="79"/>
      <c r="O1927" s="81"/>
      <c r="P1927" s="80"/>
      <c r="Q1927" s="80"/>
      <c r="R1927" s="80"/>
      <c r="S1927" s="80"/>
      <c r="T1927" s="80"/>
      <c r="U1927" s="80"/>
      <c r="AN1927" s="45" t="str">
        <f t="shared" si="26"/>
        <v/>
      </c>
    </row>
    <row r="1928" spans="5:40" x14ac:dyDescent="0.2">
      <c r="E1928" s="1"/>
      <c r="M1928" s="14"/>
      <c r="N1928" s="79"/>
      <c r="O1928" s="81"/>
      <c r="P1928" s="80"/>
      <c r="Q1928" s="80"/>
      <c r="R1928" s="80"/>
      <c r="S1928" s="80"/>
      <c r="T1928" s="80"/>
      <c r="U1928" s="80"/>
      <c r="AN1928" s="45" t="str">
        <f t="shared" si="26"/>
        <v/>
      </c>
    </row>
    <row r="1929" spans="5:40" x14ac:dyDescent="0.2">
      <c r="E1929" s="1"/>
      <c r="M1929" s="14"/>
      <c r="N1929" s="79"/>
      <c r="O1929" s="81"/>
      <c r="P1929" s="80"/>
      <c r="Q1929" s="80"/>
      <c r="R1929" s="80"/>
      <c r="S1929" s="80"/>
      <c r="T1929" s="80"/>
      <c r="U1929" s="80"/>
      <c r="AN1929" s="45" t="str">
        <f t="shared" si="26"/>
        <v/>
      </c>
    </row>
    <row r="1930" spans="5:40" x14ac:dyDescent="0.2">
      <c r="E1930" s="1"/>
      <c r="M1930" s="14"/>
      <c r="N1930" s="79"/>
      <c r="O1930" s="81"/>
      <c r="P1930" s="80"/>
      <c r="Q1930" s="80"/>
      <c r="R1930" s="80"/>
      <c r="S1930" s="80"/>
      <c r="T1930" s="80"/>
      <c r="U1930" s="80"/>
      <c r="AN1930" s="45" t="str">
        <f t="shared" si="26"/>
        <v/>
      </c>
    </row>
    <row r="1931" spans="5:40" x14ac:dyDescent="0.2">
      <c r="E1931" s="1"/>
      <c r="M1931" s="14"/>
      <c r="N1931" s="79"/>
      <c r="O1931" s="81"/>
      <c r="P1931" s="80"/>
      <c r="Q1931" s="80"/>
      <c r="R1931" s="80"/>
      <c r="S1931" s="80"/>
      <c r="T1931" s="80"/>
      <c r="U1931" s="80"/>
      <c r="AN1931" s="45" t="str">
        <f t="shared" si="26"/>
        <v/>
      </c>
    </row>
    <row r="1932" spans="5:40" x14ac:dyDescent="0.2">
      <c r="E1932" s="1"/>
      <c r="M1932" s="14"/>
      <c r="N1932" s="79"/>
      <c r="O1932" s="81"/>
      <c r="P1932" s="80"/>
      <c r="Q1932" s="80"/>
      <c r="R1932" s="80"/>
      <c r="S1932" s="80"/>
      <c r="T1932" s="80"/>
      <c r="U1932" s="80"/>
      <c r="AN1932" s="45" t="str">
        <f t="shared" si="26"/>
        <v/>
      </c>
    </row>
    <row r="1933" spans="5:40" x14ac:dyDescent="0.2">
      <c r="E1933" s="1"/>
      <c r="M1933" s="14"/>
      <c r="N1933" s="79"/>
      <c r="O1933" s="81"/>
      <c r="P1933" s="80"/>
      <c r="Q1933" s="80"/>
      <c r="R1933" s="80"/>
      <c r="S1933" s="80"/>
      <c r="T1933" s="80"/>
      <c r="U1933" s="80"/>
      <c r="AN1933" s="45" t="str">
        <f t="shared" si="26"/>
        <v/>
      </c>
    </row>
    <row r="1934" spans="5:40" x14ac:dyDescent="0.2">
      <c r="E1934" s="1"/>
      <c r="M1934" s="14"/>
      <c r="N1934" s="79"/>
      <c r="O1934" s="81"/>
      <c r="P1934" s="80"/>
      <c r="Q1934" s="80"/>
      <c r="R1934" s="80"/>
      <c r="S1934" s="80"/>
      <c r="T1934" s="80"/>
      <c r="U1934" s="80"/>
      <c r="AN1934" s="45" t="str">
        <f t="shared" si="26"/>
        <v/>
      </c>
    </row>
    <row r="1935" spans="5:40" x14ac:dyDescent="0.2">
      <c r="E1935" s="1"/>
      <c r="M1935" s="14"/>
      <c r="N1935" s="79"/>
      <c r="O1935" s="81"/>
      <c r="P1935" s="80"/>
      <c r="Q1935" s="80"/>
      <c r="R1935" s="80"/>
      <c r="S1935" s="80"/>
      <c r="T1935" s="80"/>
      <c r="U1935" s="80"/>
      <c r="AN1935" s="45" t="str">
        <f t="shared" si="26"/>
        <v/>
      </c>
    </row>
    <row r="1936" spans="5:40" x14ac:dyDescent="0.2">
      <c r="E1936" s="1"/>
      <c r="M1936" s="14"/>
      <c r="N1936" s="79"/>
      <c r="O1936" s="81"/>
      <c r="P1936" s="80"/>
      <c r="Q1936" s="80"/>
      <c r="R1936" s="80"/>
      <c r="S1936" s="80"/>
      <c r="T1936" s="80"/>
      <c r="U1936" s="80"/>
      <c r="AN1936" s="45" t="str">
        <f t="shared" si="26"/>
        <v/>
      </c>
    </row>
    <row r="1937" spans="5:40" x14ac:dyDescent="0.2">
      <c r="E1937" s="1"/>
      <c r="M1937" s="14"/>
      <c r="N1937" s="79"/>
      <c r="O1937" s="81"/>
      <c r="P1937" s="80"/>
      <c r="Q1937" s="80"/>
      <c r="R1937" s="80"/>
      <c r="S1937" s="80"/>
      <c r="T1937" s="80"/>
      <c r="U1937" s="80"/>
      <c r="AN1937" s="45" t="str">
        <f t="shared" si="26"/>
        <v/>
      </c>
    </row>
    <row r="1938" spans="5:40" x14ac:dyDescent="0.2">
      <c r="E1938" s="1"/>
      <c r="M1938" s="14"/>
      <c r="N1938" s="79"/>
      <c r="O1938" s="81"/>
      <c r="P1938" s="80"/>
      <c r="Q1938" s="80"/>
      <c r="R1938" s="80"/>
      <c r="S1938" s="80"/>
      <c r="T1938" s="80"/>
      <c r="U1938" s="80"/>
      <c r="AN1938" s="45" t="str">
        <f t="shared" si="26"/>
        <v/>
      </c>
    </row>
    <row r="1939" spans="5:40" x14ac:dyDescent="0.2">
      <c r="E1939" s="1"/>
      <c r="M1939" s="14"/>
      <c r="N1939" s="79"/>
      <c r="O1939" s="81"/>
      <c r="P1939" s="80"/>
      <c r="Q1939" s="80"/>
      <c r="R1939" s="80"/>
      <c r="S1939" s="80"/>
      <c r="T1939" s="80"/>
      <c r="U1939" s="80"/>
      <c r="AN1939" s="45" t="str">
        <f t="shared" si="26"/>
        <v/>
      </c>
    </row>
    <row r="1940" spans="5:40" x14ac:dyDescent="0.2">
      <c r="E1940" s="1"/>
      <c r="M1940" s="14"/>
      <c r="N1940" s="79"/>
      <c r="O1940" s="81"/>
      <c r="P1940" s="80"/>
      <c r="Q1940" s="80"/>
      <c r="R1940" s="80"/>
      <c r="S1940" s="80"/>
      <c r="T1940" s="80"/>
      <c r="U1940" s="80"/>
      <c r="AN1940" s="45" t="str">
        <f t="shared" si="26"/>
        <v/>
      </c>
    </row>
    <row r="1941" spans="5:40" x14ac:dyDescent="0.2">
      <c r="E1941" s="1"/>
      <c r="M1941" s="14"/>
      <c r="N1941" s="79"/>
      <c r="O1941" s="81"/>
      <c r="P1941" s="80"/>
      <c r="Q1941" s="80"/>
      <c r="R1941" s="80"/>
      <c r="S1941" s="80"/>
      <c r="T1941" s="80"/>
      <c r="U1941" s="80"/>
      <c r="AN1941" s="45" t="str">
        <f t="shared" si="26"/>
        <v/>
      </c>
    </row>
    <row r="1942" spans="5:40" x14ac:dyDescent="0.2">
      <c r="E1942" s="1"/>
      <c r="M1942" s="14"/>
      <c r="N1942" s="79"/>
      <c r="O1942" s="81"/>
      <c r="P1942" s="80"/>
      <c r="Q1942" s="80"/>
      <c r="R1942" s="80"/>
      <c r="S1942" s="80"/>
      <c r="T1942" s="80"/>
      <c r="U1942" s="80"/>
      <c r="AN1942" s="45" t="str">
        <f t="shared" si="26"/>
        <v/>
      </c>
    </row>
    <row r="1943" spans="5:40" x14ac:dyDescent="0.2">
      <c r="E1943" s="1"/>
      <c r="M1943" s="14"/>
      <c r="N1943" s="79"/>
      <c r="O1943" s="81"/>
      <c r="P1943" s="80"/>
      <c r="Q1943" s="80"/>
      <c r="R1943" s="80"/>
      <c r="S1943" s="80"/>
      <c r="T1943" s="80"/>
      <c r="U1943" s="80"/>
      <c r="AN1943" s="45" t="str">
        <f t="shared" si="26"/>
        <v/>
      </c>
    </row>
    <row r="1944" spans="5:40" x14ac:dyDescent="0.2">
      <c r="E1944" s="1"/>
      <c r="M1944" s="14"/>
      <c r="N1944" s="79"/>
      <c r="O1944" s="81"/>
      <c r="P1944" s="80"/>
      <c r="Q1944" s="80"/>
      <c r="R1944" s="80"/>
      <c r="S1944" s="80"/>
      <c r="T1944" s="80"/>
      <c r="U1944" s="80"/>
      <c r="AN1944" s="45" t="str">
        <f t="shared" si="26"/>
        <v/>
      </c>
    </row>
    <row r="1945" spans="5:40" x14ac:dyDescent="0.2">
      <c r="E1945" s="1"/>
      <c r="M1945" s="14"/>
      <c r="N1945" s="79"/>
      <c r="O1945" s="81"/>
      <c r="P1945" s="80"/>
      <c r="Q1945" s="80"/>
      <c r="R1945" s="80"/>
      <c r="S1945" s="80"/>
      <c r="T1945" s="80"/>
      <c r="U1945" s="80"/>
      <c r="AN1945" s="45" t="str">
        <f t="shared" si="26"/>
        <v/>
      </c>
    </row>
    <row r="1946" spans="5:40" x14ac:dyDescent="0.2">
      <c r="E1946" s="1"/>
      <c r="M1946" s="14"/>
      <c r="N1946" s="79"/>
      <c r="O1946" s="81"/>
      <c r="P1946" s="80"/>
      <c r="Q1946" s="80"/>
      <c r="R1946" s="80"/>
      <c r="S1946" s="80"/>
      <c r="T1946" s="80"/>
      <c r="U1946" s="80"/>
      <c r="AN1946" s="45" t="str">
        <f t="shared" si="26"/>
        <v/>
      </c>
    </row>
    <row r="1947" spans="5:40" x14ac:dyDescent="0.2">
      <c r="E1947" s="1"/>
      <c r="M1947" s="14"/>
      <c r="N1947" s="79"/>
      <c r="O1947" s="81"/>
      <c r="P1947" s="80"/>
      <c r="Q1947" s="80"/>
      <c r="R1947" s="80"/>
      <c r="S1947" s="80"/>
      <c r="T1947" s="80"/>
      <c r="U1947" s="80"/>
      <c r="AN1947" s="45" t="str">
        <f t="shared" si="26"/>
        <v/>
      </c>
    </row>
    <row r="1948" spans="5:40" x14ac:dyDescent="0.2">
      <c r="E1948" s="1"/>
      <c r="M1948" s="14"/>
      <c r="N1948" s="79"/>
      <c r="O1948" s="81"/>
      <c r="P1948" s="80"/>
      <c r="Q1948" s="80"/>
      <c r="R1948" s="80"/>
      <c r="S1948" s="80"/>
      <c r="T1948" s="80"/>
      <c r="U1948" s="80"/>
      <c r="AN1948" s="45" t="str">
        <f t="shared" si="26"/>
        <v/>
      </c>
    </row>
    <row r="1949" spans="5:40" x14ac:dyDescent="0.2">
      <c r="E1949" s="1"/>
      <c r="M1949" s="14"/>
      <c r="N1949" s="79"/>
      <c r="O1949" s="81"/>
      <c r="P1949" s="80"/>
      <c r="Q1949" s="80"/>
      <c r="R1949" s="80"/>
      <c r="S1949" s="80"/>
      <c r="T1949" s="80"/>
      <c r="U1949" s="80"/>
      <c r="AN1949" s="45" t="str">
        <f t="shared" si="26"/>
        <v/>
      </c>
    </row>
    <row r="1950" spans="5:40" x14ac:dyDescent="0.2">
      <c r="E1950" s="1"/>
      <c r="M1950" s="14"/>
      <c r="N1950" s="79"/>
      <c r="O1950" s="81"/>
      <c r="P1950" s="80"/>
      <c r="Q1950" s="80"/>
      <c r="R1950" s="80"/>
      <c r="S1950" s="80"/>
      <c r="T1950" s="80"/>
      <c r="U1950" s="80"/>
      <c r="AN1950" s="45" t="str">
        <f t="shared" si="26"/>
        <v/>
      </c>
    </row>
    <row r="1951" spans="5:40" x14ac:dyDescent="0.2">
      <c r="E1951" s="1"/>
      <c r="M1951" s="14"/>
      <c r="N1951" s="79"/>
      <c r="O1951" s="81"/>
      <c r="P1951" s="80"/>
      <c r="Q1951" s="80"/>
      <c r="R1951" s="80"/>
      <c r="S1951" s="80"/>
      <c r="T1951" s="80"/>
      <c r="U1951" s="80"/>
      <c r="AN1951" s="45" t="str">
        <f t="shared" si="26"/>
        <v/>
      </c>
    </row>
    <row r="1952" spans="5:40" x14ac:dyDescent="0.2">
      <c r="E1952" s="1"/>
      <c r="M1952" s="14"/>
      <c r="N1952" s="79"/>
      <c r="O1952" s="81"/>
      <c r="P1952" s="80"/>
      <c r="Q1952" s="80"/>
      <c r="R1952" s="80"/>
      <c r="S1952" s="80"/>
      <c r="T1952" s="80"/>
      <c r="U1952" s="80"/>
      <c r="AN1952" s="45" t="str">
        <f t="shared" si="26"/>
        <v/>
      </c>
    </row>
    <row r="1953" spans="5:40" x14ac:dyDescent="0.2">
      <c r="E1953" s="1"/>
      <c r="M1953" s="14"/>
      <c r="N1953" s="79"/>
      <c r="O1953" s="81"/>
      <c r="P1953" s="80"/>
      <c r="Q1953" s="80"/>
      <c r="R1953" s="80"/>
      <c r="S1953" s="80"/>
      <c r="T1953" s="80"/>
      <c r="U1953" s="80"/>
      <c r="AN1953" s="45" t="str">
        <f t="shared" si="26"/>
        <v/>
      </c>
    </row>
    <row r="1954" spans="5:40" x14ac:dyDescent="0.2">
      <c r="E1954" s="1"/>
      <c r="M1954" s="14"/>
      <c r="N1954" s="79"/>
      <c r="O1954" s="81"/>
      <c r="P1954" s="80"/>
      <c r="Q1954" s="80"/>
      <c r="R1954" s="80"/>
      <c r="S1954" s="80"/>
      <c r="T1954" s="80"/>
      <c r="U1954" s="80"/>
      <c r="AN1954" s="45" t="str">
        <f t="shared" si="26"/>
        <v/>
      </c>
    </row>
    <row r="1955" spans="5:40" x14ac:dyDescent="0.2">
      <c r="E1955" s="1"/>
      <c r="M1955" s="14"/>
      <c r="N1955" s="79"/>
      <c r="O1955" s="81"/>
      <c r="P1955" s="80"/>
      <c r="Q1955" s="80"/>
      <c r="R1955" s="80"/>
      <c r="S1955" s="80"/>
      <c r="T1955" s="80"/>
      <c r="U1955" s="80"/>
      <c r="AN1955" s="45" t="str">
        <f t="shared" si="26"/>
        <v/>
      </c>
    </row>
    <row r="1956" spans="5:40" x14ac:dyDescent="0.2">
      <c r="E1956" s="1"/>
      <c r="M1956" s="14"/>
      <c r="N1956" s="79"/>
      <c r="O1956" s="81"/>
      <c r="P1956" s="80"/>
      <c r="Q1956" s="80"/>
      <c r="R1956" s="80"/>
      <c r="S1956" s="80"/>
      <c r="T1956" s="80"/>
      <c r="U1956" s="80"/>
      <c r="AN1956" s="45" t="str">
        <f t="shared" si="26"/>
        <v/>
      </c>
    </row>
    <row r="1957" spans="5:40" x14ac:dyDescent="0.2">
      <c r="E1957" s="1"/>
      <c r="M1957" s="14"/>
      <c r="N1957" s="79"/>
      <c r="O1957" s="81"/>
      <c r="P1957" s="80"/>
      <c r="Q1957" s="80"/>
      <c r="R1957" s="80"/>
      <c r="S1957" s="80"/>
      <c r="T1957" s="80"/>
      <c r="U1957" s="80"/>
      <c r="AN1957" s="45" t="str">
        <f t="shared" si="26"/>
        <v/>
      </c>
    </row>
    <row r="1958" spans="5:40" x14ac:dyDescent="0.2">
      <c r="E1958" s="1"/>
      <c r="M1958" s="14"/>
      <c r="N1958" s="79"/>
      <c r="O1958" s="81"/>
      <c r="P1958" s="80"/>
      <c r="Q1958" s="80"/>
      <c r="R1958" s="80"/>
      <c r="S1958" s="80"/>
      <c r="T1958" s="80"/>
      <c r="U1958" s="80"/>
      <c r="AN1958" s="45" t="str">
        <f t="shared" si="26"/>
        <v/>
      </c>
    </row>
    <row r="1959" spans="5:40" x14ac:dyDescent="0.2">
      <c r="E1959" s="1"/>
      <c r="M1959" s="14"/>
      <c r="N1959" s="79"/>
      <c r="O1959" s="81"/>
      <c r="P1959" s="80"/>
      <c r="Q1959" s="80"/>
      <c r="R1959" s="80"/>
      <c r="S1959" s="80"/>
      <c r="T1959" s="80"/>
      <c r="U1959" s="80"/>
      <c r="AN1959" s="45" t="str">
        <f t="shared" si="26"/>
        <v/>
      </c>
    </row>
    <row r="1960" spans="5:40" x14ac:dyDescent="0.2">
      <c r="E1960" s="1"/>
      <c r="M1960" s="14"/>
      <c r="N1960" s="79"/>
      <c r="O1960" s="81"/>
      <c r="P1960" s="80"/>
      <c r="Q1960" s="80"/>
      <c r="R1960" s="80"/>
      <c r="S1960" s="80"/>
      <c r="T1960" s="80"/>
      <c r="U1960" s="80"/>
      <c r="AN1960" s="45" t="str">
        <f t="shared" si="26"/>
        <v/>
      </c>
    </row>
    <row r="1961" spans="5:40" x14ac:dyDescent="0.2">
      <c r="E1961" s="1"/>
      <c r="M1961" s="14"/>
      <c r="N1961" s="79"/>
      <c r="O1961" s="81"/>
      <c r="P1961" s="80"/>
      <c r="Q1961" s="80"/>
      <c r="R1961" s="80"/>
      <c r="S1961" s="80"/>
      <c r="T1961" s="80"/>
      <c r="U1961" s="80"/>
      <c r="AN1961" s="45" t="str">
        <f t="shared" si="26"/>
        <v/>
      </c>
    </row>
    <row r="1962" spans="5:40" x14ac:dyDescent="0.2">
      <c r="E1962" s="1"/>
      <c r="M1962" s="14"/>
      <c r="N1962" s="79"/>
      <c r="O1962" s="81"/>
      <c r="P1962" s="80"/>
      <c r="Q1962" s="80"/>
      <c r="R1962" s="80"/>
      <c r="S1962" s="80"/>
      <c r="T1962" s="80"/>
      <c r="U1962" s="80"/>
      <c r="AN1962" s="45" t="str">
        <f t="shared" si="26"/>
        <v/>
      </c>
    </row>
    <row r="1963" spans="5:40" x14ac:dyDescent="0.2">
      <c r="E1963" s="1"/>
      <c r="M1963" s="14"/>
      <c r="N1963" s="79"/>
      <c r="O1963" s="81"/>
      <c r="P1963" s="80"/>
      <c r="Q1963" s="80"/>
      <c r="R1963" s="80"/>
      <c r="S1963" s="80"/>
      <c r="T1963" s="80"/>
      <c r="U1963" s="80"/>
      <c r="AN1963" s="45" t="str">
        <f t="shared" si="26"/>
        <v/>
      </c>
    </row>
    <row r="1964" spans="5:40" x14ac:dyDescent="0.2">
      <c r="E1964" s="1"/>
      <c r="M1964" s="14"/>
      <c r="N1964" s="79"/>
      <c r="O1964" s="81"/>
      <c r="P1964" s="80"/>
      <c r="Q1964" s="80"/>
      <c r="R1964" s="80"/>
      <c r="S1964" s="80"/>
      <c r="T1964" s="80"/>
      <c r="U1964" s="80"/>
      <c r="AN1964" s="45" t="str">
        <f t="shared" si="26"/>
        <v/>
      </c>
    </row>
    <row r="1965" spans="5:40" x14ac:dyDescent="0.2">
      <c r="E1965" s="1"/>
      <c r="M1965" s="14"/>
      <c r="N1965" s="79"/>
      <c r="O1965" s="81"/>
      <c r="P1965" s="80"/>
      <c r="Q1965" s="80"/>
      <c r="R1965" s="80"/>
      <c r="S1965" s="80"/>
      <c r="T1965" s="80"/>
      <c r="U1965" s="80"/>
      <c r="AN1965" s="45" t="str">
        <f t="shared" si="26"/>
        <v/>
      </c>
    </row>
    <row r="1966" spans="5:40" x14ac:dyDescent="0.2">
      <c r="E1966" s="1"/>
      <c r="M1966" s="14"/>
      <c r="N1966" s="79"/>
      <c r="O1966" s="81"/>
      <c r="P1966" s="80"/>
      <c r="Q1966" s="80"/>
      <c r="R1966" s="80"/>
      <c r="S1966" s="80"/>
      <c r="T1966" s="80"/>
      <c r="U1966" s="80"/>
      <c r="AN1966" s="45" t="str">
        <f t="shared" si="26"/>
        <v/>
      </c>
    </row>
    <row r="1967" spans="5:40" x14ac:dyDescent="0.2">
      <c r="E1967" s="1"/>
      <c r="M1967" s="14"/>
      <c r="N1967" s="79"/>
      <c r="O1967" s="81"/>
      <c r="P1967" s="80"/>
      <c r="Q1967" s="80"/>
      <c r="R1967" s="80"/>
      <c r="S1967" s="80"/>
      <c r="T1967" s="80"/>
      <c r="U1967" s="80"/>
      <c r="AN1967" s="45" t="str">
        <f t="shared" si="26"/>
        <v/>
      </c>
    </row>
    <row r="1968" spans="5:40" x14ac:dyDescent="0.2">
      <c r="E1968" s="1"/>
      <c r="M1968" s="14"/>
      <c r="N1968" s="79"/>
      <c r="O1968" s="81"/>
      <c r="P1968" s="80"/>
      <c r="Q1968" s="80"/>
      <c r="R1968" s="80"/>
      <c r="S1968" s="80"/>
      <c r="T1968" s="80"/>
      <c r="U1968" s="80"/>
      <c r="AN1968" s="45" t="str">
        <f t="shared" si="26"/>
        <v/>
      </c>
    </row>
    <row r="1969" spans="5:40" x14ac:dyDescent="0.2">
      <c r="E1969" s="1"/>
      <c r="M1969" s="14"/>
      <c r="N1969" s="79"/>
      <c r="O1969" s="81"/>
      <c r="P1969" s="80"/>
      <c r="Q1969" s="80"/>
      <c r="R1969" s="80"/>
      <c r="S1969" s="80"/>
      <c r="T1969" s="80"/>
      <c r="U1969" s="80"/>
      <c r="AN1969" s="45" t="str">
        <f t="shared" si="26"/>
        <v/>
      </c>
    </row>
    <row r="1970" spans="5:40" x14ac:dyDescent="0.2">
      <c r="E1970" s="1"/>
      <c r="M1970" s="14"/>
      <c r="N1970" s="79"/>
      <c r="O1970" s="81"/>
      <c r="P1970" s="80"/>
      <c r="Q1970" s="80"/>
      <c r="R1970" s="80"/>
      <c r="S1970" s="80"/>
      <c r="T1970" s="80"/>
      <c r="U1970" s="80"/>
      <c r="AN1970" s="45" t="str">
        <f t="shared" si="26"/>
        <v/>
      </c>
    </row>
    <row r="1971" spans="5:40" x14ac:dyDescent="0.2">
      <c r="E1971" s="1"/>
      <c r="M1971" s="14"/>
      <c r="N1971" s="79"/>
      <c r="O1971" s="81"/>
      <c r="P1971" s="80"/>
      <c r="Q1971" s="80"/>
      <c r="R1971" s="80"/>
      <c r="S1971" s="80"/>
      <c r="T1971" s="80"/>
      <c r="U1971" s="80"/>
      <c r="AN1971" s="45" t="str">
        <f t="shared" si="26"/>
        <v/>
      </c>
    </row>
    <row r="1972" spans="5:40" x14ac:dyDescent="0.2">
      <c r="E1972" s="1"/>
      <c r="M1972" s="14"/>
      <c r="N1972" s="79"/>
      <c r="O1972" s="81"/>
      <c r="P1972" s="80"/>
      <c r="Q1972" s="80"/>
      <c r="R1972" s="80"/>
      <c r="S1972" s="80"/>
      <c r="T1972" s="80"/>
      <c r="U1972" s="80"/>
      <c r="AN1972" s="45" t="str">
        <f t="shared" si="26"/>
        <v/>
      </c>
    </row>
    <row r="1973" spans="5:40" x14ac:dyDescent="0.2">
      <c r="E1973" s="1"/>
      <c r="M1973" s="14"/>
      <c r="N1973" s="79"/>
      <c r="O1973" s="81"/>
      <c r="P1973" s="80"/>
      <c r="Q1973" s="80"/>
      <c r="R1973" s="80"/>
      <c r="S1973" s="80"/>
      <c r="T1973" s="80"/>
      <c r="U1973" s="80"/>
      <c r="AN1973" s="45" t="str">
        <f t="shared" si="26"/>
        <v/>
      </c>
    </row>
    <row r="1974" spans="5:40" x14ac:dyDescent="0.2">
      <c r="E1974" s="1"/>
      <c r="M1974" s="14"/>
      <c r="N1974" s="79"/>
      <c r="O1974" s="81"/>
      <c r="P1974" s="80"/>
      <c r="Q1974" s="80"/>
      <c r="R1974" s="80"/>
      <c r="S1974" s="80"/>
      <c r="T1974" s="80"/>
      <c r="U1974" s="80"/>
      <c r="AN1974" s="45" t="str">
        <f t="shared" si="26"/>
        <v/>
      </c>
    </row>
    <row r="1975" spans="5:40" x14ac:dyDescent="0.2">
      <c r="E1975" s="1"/>
      <c r="M1975" s="14"/>
      <c r="N1975" s="79"/>
      <c r="O1975" s="81"/>
      <c r="P1975" s="80"/>
      <c r="Q1975" s="80"/>
      <c r="R1975" s="80"/>
      <c r="S1975" s="80"/>
      <c r="T1975" s="80"/>
      <c r="U1975" s="80"/>
      <c r="AN1975" s="45" t="str">
        <f t="shared" si="26"/>
        <v/>
      </c>
    </row>
    <row r="1976" spans="5:40" x14ac:dyDescent="0.2">
      <c r="E1976" s="1"/>
      <c r="M1976" s="14"/>
      <c r="N1976" s="79"/>
      <c r="O1976" s="81"/>
      <c r="P1976" s="80"/>
      <c r="Q1976" s="80"/>
      <c r="R1976" s="80"/>
      <c r="S1976" s="80"/>
      <c r="T1976" s="80"/>
      <c r="U1976" s="80"/>
      <c r="AN1976" s="45" t="str">
        <f t="shared" si="26"/>
        <v/>
      </c>
    </row>
    <row r="1977" spans="5:40" x14ac:dyDescent="0.2">
      <c r="E1977" s="1"/>
      <c r="M1977" s="14"/>
      <c r="N1977" s="79"/>
      <c r="O1977" s="81"/>
      <c r="P1977" s="80"/>
      <c r="Q1977" s="80"/>
      <c r="R1977" s="80"/>
      <c r="S1977" s="80"/>
      <c r="T1977" s="80"/>
      <c r="U1977" s="80"/>
      <c r="AN1977" s="45" t="str">
        <f t="shared" si="26"/>
        <v/>
      </c>
    </row>
    <row r="1978" spans="5:40" x14ac:dyDescent="0.2">
      <c r="E1978" s="1"/>
      <c r="M1978" s="14"/>
      <c r="N1978" s="79"/>
      <c r="O1978" s="81"/>
      <c r="P1978" s="80"/>
      <c r="Q1978" s="80"/>
      <c r="R1978" s="80"/>
      <c r="S1978" s="80"/>
      <c r="T1978" s="80"/>
      <c r="U1978" s="80"/>
      <c r="AN1978" s="45" t="str">
        <f t="shared" si="26"/>
        <v/>
      </c>
    </row>
    <row r="1979" spans="5:40" x14ac:dyDescent="0.2">
      <c r="E1979" s="1"/>
      <c r="M1979" s="14"/>
      <c r="N1979" s="79"/>
      <c r="O1979" s="81"/>
      <c r="P1979" s="80"/>
      <c r="Q1979" s="80"/>
      <c r="R1979" s="80"/>
      <c r="S1979" s="80"/>
      <c r="T1979" s="80"/>
      <c r="U1979" s="80"/>
      <c r="AN1979" s="45" t="str">
        <f t="shared" si="26"/>
        <v/>
      </c>
    </row>
    <row r="1980" spans="5:40" x14ac:dyDescent="0.2">
      <c r="E1980" s="1"/>
      <c r="M1980" s="14"/>
      <c r="N1980" s="79"/>
      <c r="O1980" s="81"/>
      <c r="P1980" s="80"/>
      <c r="Q1980" s="80"/>
      <c r="R1980" s="80"/>
      <c r="S1980" s="80"/>
      <c r="T1980" s="80"/>
      <c r="U1980" s="80"/>
      <c r="AN1980" s="45" t="str">
        <f t="shared" si="26"/>
        <v/>
      </c>
    </row>
    <row r="1981" spans="5:40" x14ac:dyDescent="0.2">
      <c r="E1981" s="1"/>
      <c r="M1981" s="14"/>
      <c r="N1981" s="79"/>
      <c r="O1981" s="81"/>
      <c r="P1981" s="80"/>
      <c r="Q1981" s="80"/>
      <c r="R1981" s="80"/>
      <c r="S1981" s="80"/>
      <c r="T1981" s="80"/>
      <c r="U1981" s="80"/>
      <c r="AN1981" s="45" t="str">
        <f t="shared" ref="AN1981:AN2044" si="27">IF(AE1981&lt;&gt;"",_xlfn.CONCAT(AE1981,AF1981," ","000,",AG1981, " ",AH1981,AI1981," ",AL1981,"-",AM1981),"")</f>
        <v/>
      </c>
    </row>
    <row r="1982" spans="5:40" x14ac:dyDescent="0.2">
      <c r="E1982" s="1"/>
      <c r="M1982" s="14"/>
      <c r="N1982" s="79"/>
      <c r="O1982" s="81"/>
      <c r="P1982" s="80"/>
      <c r="Q1982" s="80"/>
      <c r="R1982" s="80"/>
      <c r="S1982" s="80"/>
      <c r="T1982" s="80"/>
      <c r="U1982" s="80"/>
      <c r="AN1982" s="45" t="str">
        <f t="shared" si="27"/>
        <v/>
      </c>
    </row>
    <row r="1983" spans="5:40" x14ac:dyDescent="0.2">
      <c r="E1983" s="1"/>
      <c r="M1983" s="14"/>
      <c r="N1983" s="79"/>
      <c r="O1983" s="81"/>
      <c r="P1983" s="80"/>
      <c r="Q1983" s="80"/>
      <c r="R1983" s="80"/>
      <c r="S1983" s="80"/>
      <c r="T1983" s="80"/>
      <c r="U1983" s="80"/>
      <c r="AN1983" s="45" t="str">
        <f t="shared" si="27"/>
        <v/>
      </c>
    </row>
    <row r="1984" spans="5:40" x14ac:dyDescent="0.2">
      <c r="E1984" s="1"/>
      <c r="M1984" s="14"/>
      <c r="N1984" s="79"/>
      <c r="O1984" s="81"/>
      <c r="P1984" s="80"/>
      <c r="Q1984" s="80"/>
      <c r="R1984" s="80"/>
      <c r="S1984" s="80"/>
      <c r="T1984" s="80"/>
      <c r="U1984" s="80"/>
      <c r="AN1984" s="45" t="str">
        <f t="shared" si="27"/>
        <v/>
      </c>
    </row>
    <row r="1985" spans="5:40" x14ac:dyDescent="0.2">
      <c r="E1985" s="1"/>
      <c r="M1985" s="14"/>
      <c r="N1985" s="79"/>
      <c r="O1985" s="81"/>
      <c r="P1985" s="80"/>
      <c r="Q1985" s="80"/>
      <c r="R1985" s="80"/>
      <c r="S1985" s="80"/>
      <c r="T1985" s="80"/>
      <c r="U1985" s="80"/>
      <c r="AN1985" s="45" t="str">
        <f t="shared" si="27"/>
        <v/>
      </c>
    </row>
    <row r="1986" spans="5:40" x14ac:dyDescent="0.2">
      <c r="E1986" s="1"/>
      <c r="M1986" s="14"/>
      <c r="N1986" s="79"/>
      <c r="O1986" s="81"/>
      <c r="P1986" s="80"/>
      <c r="Q1986" s="80"/>
      <c r="R1986" s="80"/>
      <c r="S1986" s="80"/>
      <c r="T1986" s="80"/>
      <c r="U1986" s="80"/>
      <c r="AN1986" s="45" t="str">
        <f t="shared" si="27"/>
        <v/>
      </c>
    </row>
    <row r="1987" spans="5:40" x14ac:dyDescent="0.2">
      <c r="E1987" s="1"/>
      <c r="M1987" s="14"/>
      <c r="N1987" s="79"/>
      <c r="O1987" s="81"/>
      <c r="P1987" s="80"/>
      <c r="Q1987" s="80"/>
      <c r="R1987" s="80"/>
      <c r="S1987" s="80"/>
      <c r="T1987" s="80"/>
      <c r="U1987" s="80"/>
      <c r="AN1987" s="45" t="str">
        <f t="shared" si="27"/>
        <v/>
      </c>
    </row>
    <row r="1988" spans="5:40" x14ac:dyDescent="0.2">
      <c r="E1988" s="1"/>
      <c r="M1988" s="14"/>
      <c r="N1988" s="79"/>
      <c r="O1988" s="81"/>
      <c r="P1988" s="80"/>
      <c r="Q1988" s="80"/>
      <c r="R1988" s="80"/>
      <c r="S1988" s="80"/>
      <c r="T1988" s="80"/>
      <c r="U1988" s="80"/>
      <c r="AN1988" s="45" t="str">
        <f t="shared" si="27"/>
        <v/>
      </c>
    </row>
    <row r="1989" spans="5:40" x14ac:dyDescent="0.2">
      <c r="E1989" s="1"/>
      <c r="M1989" s="14"/>
      <c r="N1989" s="79"/>
      <c r="O1989" s="81"/>
      <c r="P1989" s="80"/>
      <c r="Q1989" s="80"/>
      <c r="R1989" s="80"/>
      <c r="S1989" s="80"/>
      <c r="T1989" s="80"/>
      <c r="U1989" s="80"/>
      <c r="AN1989" s="45" t="str">
        <f t="shared" si="27"/>
        <v/>
      </c>
    </row>
    <row r="1990" spans="5:40" x14ac:dyDescent="0.2">
      <c r="E1990" s="1"/>
      <c r="M1990" s="14"/>
      <c r="N1990" s="79"/>
      <c r="O1990" s="81"/>
      <c r="P1990" s="80"/>
      <c r="Q1990" s="80"/>
      <c r="R1990" s="80"/>
      <c r="S1990" s="80"/>
      <c r="T1990" s="80"/>
      <c r="U1990" s="80"/>
      <c r="AN1990" s="45" t="str">
        <f t="shared" si="27"/>
        <v/>
      </c>
    </row>
    <row r="1991" spans="5:40" x14ac:dyDescent="0.2">
      <c r="E1991" s="1"/>
      <c r="M1991" s="14"/>
      <c r="N1991" s="79"/>
      <c r="O1991" s="81"/>
      <c r="P1991" s="80"/>
      <c r="Q1991" s="80"/>
      <c r="R1991" s="80"/>
      <c r="S1991" s="80"/>
      <c r="T1991" s="80"/>
      <c r="U1991" s="80"/>
      <c r="AN1991" s="45" t="str">
        <f t="shared" si="27"/>
        <v/>
      </c>
    </row>
    <row r="1992" spans="5:40" x14ac:dyDescent="0.2">
      <c r="E1992" s="1"/>
      <c r="M1992" s="14"/>
      <c r="N1992" s="79"/>
      <c r="O1992" s="81"/>
      <c r="P1992" s="80"/>
      <c r="Q1992" s="80"/>
      <c r="R1992" s="80"/>
      <c r="S1992" s="80"/>
      <c r="T1992" s="80"/>
      <c r="U1992" s="80"/>
      <c r="AN1992" s="45" t="str">
        <f t="shared" si="27"/>
        <v/>
      </c>
    </row>
    <row r="1993" spans="5:40" x14ac:dyDescent="0.2">
      <c r="E1993" s="1"/>
      <c r="M1993" s="14"/>
      <c r="N1993" s="79"/>
      <c r="O1993" s="81"/>
      <c r="P1993" s="80"/>
      <c r="Q1993" s="80"/>
      <c r="R1993" s="80"/>
      <c r="S1993" s="80"/>
      <c r="T1993" s="80"/>
      <c r="U1993" s="80"/>
      <c r="AN1993" s="45" t="str">
        <f t="shared" si="27"/>
        <v/>
      </c>
    </row>
    <row r="1994" spans="5:40" x14ac:dyDescent="0.2">
      <c r="E1994" s="1"/>
      <c r="M1994" s="14"/>
      <c r="N1994" s="79"/>
      <c r="O1994" s="81"/>
      <c r="P1994" s="80"/>
      <c r="Q1994" s="80"/>
      <c r="R1994" s="80"/>
      <c r="S1994" s="80"/>
      <c r="T1994" s="80"/>
      <c r="U1994" s="80"/>
      <c r="AN1994" s="45" t="str">
        <f t="shared" si="27"/>
        <v/>
      </c>
    </row>
    <row r="1995" spans="5:40" x14ac:dyDescent="0.2">
      <c r="E1995" s="1"/>
      <c r="M1995" s="14"/>
      <c r="N1995" s="79"/>
      <c r="O1995" s="81"/>
      <c r="P1995" s="80"/>
      <c r="Q1995" s="80"/>
      <c r="R1995" s="80"/>
      <c r="S1995" s="80"/>
      <c r="T1995" s="80"/>
      <c r="U1995" s="80"/>
      <c r="AN1995" s="45" t="str">
        <f t="shared" si="27"/>
        <v/>
      </c>
    </row>
    <row r="1996" spans="5:40" x14ac:dyDescent="0.2">
      <c r="E1996" s="1"/>
      <c r="M1996" s="14"/>
      <c r="N1996" s="79"/>
      <c r="O1996" s="81"/>
      <c r="P1996" s="80"/>
      <c r="Q1996" s="80"/>
      <c r="R1996" s="80"/>
      <c r="S1996" s="80"/>
      <c r="T1996" s="80"/>
      <c r="U1996" s="80"/>
      <c r="AN1996" s="45" t="str">
        <f t="shared" si="27"/>
        <v/>
      </c>
    </row>
    <row r="1997" spans="5:40" x14ac:dyDescent="0.2">
      <c r="E1997" s="1"/>
      <c r="M1997" s="14"/>
      <c r="N1997" s="79"/>
      <c r="O1997" s="81"/>
      <c r="P1997" s="80"/>
      <c r="Q1997" s="80"/>
      <c r="R1997" s="80"/>
      <c r="S1997" s="80"/>
      <c r="T1997" s="80"/>
      <c r="U1997" s="80"/>
      <c r="AN1997" s="45" t="str">
        <f t="shared" si="27"/>
        <v/>
      </c>
    </row>
    <row r="1998" spans="5:40" x14ac:dyDescent="0.2">
      <c r="E1998" s="1"/>
      <c r="M1998" s="14"/>
      <c r="N1998" s="79"/>
      <c r="O1998" s="81"/>
      <c r="P1998" s="80"/>
      <c r="Q1998" s="80"/>
      <c r="R1998" s="80"/>
      <c r="S1998" s="80"/>
      <c r="T1998" s="80"/>
      <c r="U1998" s="80"/>
      <c r="AN1998" s="45" t="str">
        <f t="shared" si="27"/>
        <v/>
      </c>
    </row>
    <row r="1999" spans="5:40" x14ac:dyDescent="0.2">
      <c r="E1999" s="1"/>
      <c r="M1999" s="14"/>
      <c r="N1999" s="79"/>
      <c r="O1999" s="81"/>
      <c r="P1999" s="80"/>
      <c r="Q1999" s="80"/>
      <c r="R1999" s="80"/>
      <c r="S1999" s="80"/>
      <c r="T1999" s="80"/>
      <c r="U1999" s="80"/>
      <c r="AN1999" s="45" t="str">
        <f t="shared" si="27"/>
        <v/>
      </c>
    </row>
    <row r="2000" spans="5:40" x14ac:dyDescent="0.2">
      <c r="E2000" s="1"/>
      <c r="M2000" s="14"/>
      <c r="N2000" s="79"/>
      <c r="O2000" s="81"/>
      <c r="P2000" s="80"/>
      <c r="Q2000" s="80"/>
      <c r="R2000" s="80"/>
      <c r="S2000" s="80"/>
      <c r="T2000" s="80"/>
      <c r="U2000" s="80"/>
      <c r="AN2000" s="45" t="str">
        <f t="shared" si="27"/>
        <v/>
      </c>
    </row>
    <row r="2001" spans="5:40" x14ac:dyDescent="0.2">
      <c r="E2001" s="1"/>
      <c r="M2001" s="14"/>
      <c r="N2001" s="79"/>
      <c r="O2001" s="81"/>
      <c r="P2001" s="80"/>
      <c r="Q2001" s="80"/>
      <c r="R2001" s="80"/>
      <c r="S2001" s="80"/>
      <c r="T2001" s="80"/>
      <c r="U2001" s="80"/>
      <c r="AN2001" s="45" t="str">
        <f t="shared" si="27"/>
        <v/>
      </c>
    </row>
    <row r="2002" spans="5:40" x14ac:dyDescent="0.2">
      <c r="E2002" s="1"/>
      <c r="M2002" s="14"/>
      <c r="N2002" s="79"/>
      <c r="O2002" s="81"/>
      <c r="P2002" s="80"/>
      <c r="Q2002" s="80"/>
      <c r="R2002" s="80"/>
      <c r="S2002" s="80"/>
      <c r="T2002" s="80"/>
      <c r="U2002" s="80"/>
      <c r="AN2002" s="45" t="str">
        <f t="shared" si="27"/>
        <v/>
      </c>
    </row>
    <row r="2003" spans="5:40" x14ac:dyDescent="0.2">
      <c r="E2003" s="1"/>
      <c r="M2003" s="14"/>
      <c r="N2003" s="79"/>
      <c r="O2003" s="81"/>
      <c r="P2003" s="80"/>
      <c r="Q2003" s="80"/>
      <c r="R2003" s="80"/>
      <c r="S2003" s="80"/>
      <c r="T2003" s="80"/>
      <c r="U2003" s="80"/>
      <c r="AN2003" s="45" t="str">
        <f t="shared" si="27"/>
        <v/>
      </c>
    </row>
    <row r="2004" spans="5:40" x14ac:dyDescent="0.2">
      <c r="E2004" s="1"/>
      <c r="M2004" s="14"/>
      <c r="N2004" s="79"/>
      <c r="O2004" s="81"/>
      <c r="P2004" s="80"/>
      <c r="Q2004" s="80"/>
      <c r="R2004" s="80"/>
      <c r="S2004" s="80"/>
      <c r="T2004" s="80"/>
      <c r="U2004" s="80"/>
      <c r="AN2004" s="45" t="str">
        <f t="shared" si="27"/>
        <v/>
      </c>
    </row>
    <row r="2005" spans="5:40" x14ac:dyDescent="0.2">
      <c r="E2005" s="1"/>
      <c r="M2005" s="14"/>
      <c r="N2005" s="79"/>
      <c r="O2005" s="81"/>
      <c r="P2005" s="80"/>
      <c r="Q2005" s="80"/>
      <c r="R2005" s="80"/>
      <c r="S2005" s="80"/>
      <c r="T2005" s="80"/>
      <c r="U2005" s="80"/>
      <c r="AN2005" s="45" t="str">
        <f t="shared" si="27"/>
        <v/>
      </c>
    </row>
    <row r="2006" spans="5:40" x14ac:dyDescent="0.2">
      <c r="E2006" s="1"/>
      <c r="M2006" s="14"/>
      <c r="N2006" s="79"/>
      <c r="O2006" s="81"/>
      <c r="P2006" s="80"/>
      <c r="Q2006" s="80"/>
      <c r="R2006" s="80"/>
      <c r="S2006" s="80"/>
      <c r="T2006" s="80"/>
      <c r="U2006" s="80"/>
      <c r="AN2006" s="45" t="str">
        <f t="shared" si="27"/>
        <v/>
      </c>
    </row>
    <row r="2007" spans="5:40" x14ac:dyDescent="0.2">
      <c r="E2007" s="1"/>
      <c r="M2007" s="14"/>
      <c r="N2007" s="79"/>
      <c r="O2007" s="81"/>
      <c r="P2007" s="80"/>
      <c r="Q2007" s="80"/>
      <c r="R2007" s="80"/>
      <c r="S2007" s="80"/>
      <c r="T2007" s="80"/>
      <c r="U2007" s="80"/>
      <c r="AN2007" s="45" t="str">
        <f t="shared" si="27"/>
        <v/>
      </c>
    </row>
    <row r="2008" spans="5:40" x14ac:dyDescent="0.2">
      <c r="E2008" s="1"/>
      <c r="M2008" s="14"/>
      <c r="N2008" s="79"/>
      <c r="O2008" s="81"/>
      <c r="P2008" s="80"/>
      <c r="Q2008" s="80"/>
      <c r="R2008" s="80"/>
      <c r="S2008" s="80"/>
      <c r="T2008" s="80"/>
      <c r="U2008" s="80"/>
      <c r="AN2008" s="45" t="str">
        <f t="shared" si="27"/>
        <v/>
      </c>
    </row>
    <row r="2009" spans="5:40" x14ac:dyDescent="0.2">
      <c r="E2009" s="1"/>
      <c r="M2009" s="14"/>
      <c r="N2009" s="79"/>
      <c r="O2009" s="81"/>
      <c r="P2009" s="80"/>
      <c r="Q2009" s="80"/>
      <c r="R2009" s="80"/>
      <c r="S2009" s="80"/>
      <c r="T2009" s="80"/>
      <c r="U2009" s="80"/>
      <c r="AN2009" s="45" t="str">
        <f t="shared" si="27"/>
        <v/>
      </c>
    </row>
    <row r="2010" spans="5:40" x14ac:dyDescent="0.2">
      <c r="E2010" s="1"/>
      <c r="M2010" s="14"/>
      <c r="N2010" s="79"/>
      <c r="O2010" s="81"/>
      <c r="P2010" s="80"/>
      <c r="Q2010" s="80"/>
      <c r="R2010" s="80"/>
      <c r="S2010" s="80"/>
      <c r="T2010" s="80"/>
      <c r="U2010" s="80"/>
      <c r="AN2010" s="45" t="str">
        <f t="shared" si="27"/>
        <v/>
      </c>
    </row>
    <row r="2011" spans="5:40" x14ac:dyDescent="0.2">
      <c r="E2011" s="1"/>
      <c r="M2011" s="14"/>
      <c r="N2011" s="79"/>
      <c r="O2011" s="81"/>
      <c r="P2011" s="80"/>
      <c r="Q2011" s="80"/>
      <c r="R2011" s="80"/>
      <c r="S2011" s="80"/>
      <c r="T2011" s="80"/>
      <c r="U2011" s="80"/>
      <c r="AN2011" s="45" t="str">
        <f t="shared" si="27"/>
        <v/>
      </c>
    </row>
    <row r="2012" spans="5:40" x14ac:dyDescent="0.2">
      <c r="E2012" s="1"/>
      <c r="M2012" s="14"/>
      <c r="N2012" s="79"/>
      <c r="O2012" s="81"/>
      <c r="P2012" s="80"/>
      <c r="Q2012" s="80"/>
      <c r="R2012" s="80"/>
      <c r="S2012" s="80"/>
      <c r="T2012" s="80"/>
      <c r="U2012" s="80"/>
      <c r="AN2012" s="45" t="str">
        <f t="shared" si="27"/>
        <v/>
      </c>
    </row>
    <row r="2013" spans="5:40" x14ac:dyDescent="0.2">
      <c r="E2013" s="1"/>
      <c r="M2013" s="14"/>
      <c r="N2013" s="79"/>
      <c r="O2013" s="81"/>
      <c r="P2013" s="80"/>
      <c r="Q2013" s="80"/>
      <c r="R2013" s="80"/>
      <c r="S2013" s="80"/>
      <c r="T2013" s="80"/>
      <c r="U2013" s="80"/>
      <c r="AN2013" s="45" t="str">
        <f t="shared" si="27"/>
        <v/>
      </c>
    </row>
    <row r="2014" spans="5:40" x14ac:dyDescent="0.2">
      <c r="E2014" s="1"/>
      <c r="M2014" s="14"/>
      <c r="N2014" s="79"/>
      <c r="O2014" s="81"/>
      <c r="P2014" s="80"/>
      <c r="Q2014" s="80"/>
      <c r="R2014" s="80"/>
      <c r="S2014" s="80"/>
      <c r="T2014" s="80"/>
      <c r="U2014" s="80"/>
      <c r="AN2014" s="45" t="str">
        <f t="shared" si="27"/>
        <v/>
      </c>
    </row>
    <row r="2015" spans="5:40" x14ac:dyDescent="0.2">
      <c r="E2015" s="1"/>
      <c r="M2015" s="14"/>
      <c r="N2015" s="79"/>
      <c r="O2015" s="81"/>
      <c r="P2015" s="80"/>
      <c r="Q2015" s="80"/>
      <c r="R2015" s="80"/>
      <c r="S2015" s="80"/>
      <c r="T2015" s="80"/>
      <c r="U2015" s="80"/>
      <c r="AN2015" s="45" t="str">
        <f t="shared" si="27"/>
        <v/>
      </c>
    </row>
    <row r="2016" spans="5:40" x14ac:dyDescent="0.2">
      <c r="E2016" s="1"/>
      <c r="M2016" s="14"/>
      <c r="N2016" s="79"/>
      <c r="O2016" s="81"/>
      <c r="P2016" s="80"/>
      <c r="Q2016" s="80"/>
      <c r="R2016" s="80"/>
      <c r="S2016" s="80"/>
      <c r="T2016" s="80"/>
      <c r="U2016" s="80"/>
      <c r="AN2016" s="45" t="str">
        <f t="shared" si="27"/>
        <v/>
      </c>
    </row>
    <row r="2017" spans="5:40" x14ac:dyDescent="0.2">
      <c r="E2017" s="1"/>
      <c r="M2017" s="14"/>
      <c r="N2017" s="79"/>
      <c r="O2017" s="81"/>
      <c r="P2017" s="80"/>
      <c r="Q2017" s="80"/>
      <c r="R2017" s="80"/>
      <c r="S2017" s="80"/>
      <c r="T2017" s="80"/>
      <c r="U2017" s="80"/>
      <c r="AN2017" s="45" t="str">
        <f t="shared" si="27"/>
        <v/>
      </c>
    </row>
    <row r="2018" spans="5:40" x14ac:dyDescent="0.2">
      <c r="E2018" s="1"/>
      <c r="M2018" s="14"/>
      <c r="N2018" s="79"/>
      <c r="O2018" s="81"/>
      <c r="P2018" s="80"/>
      <c r="Q2018" s="80"/>
      <c r="R2018" s="80"/>
      <c r="S2018" s="80"/>
      <c r="T2018" s="80"/>
      <c r="U2018" s="80"/>
      <c r="AN2018" s="45" t="str">
        <f t="shared" si="27"/>
        <v/>
      </c>
    </row>
    <row r="2019" spans="5:40" x14ac:dyDescent="0.2">
      <c r="E2019" s="1"/>
      <c r="M2019" s="14"/>
      <c r="N2019" s="79"/>
      <c r="O2019" s="81"/>
      <c r="P2019" s="80"/>
      <c r="Q2019" s="80"/>
      <c r="R2019" s="80"/>
      <c r="S2019" s="80"/>
      <c r="T2019" s="80"/>
      <c r="U2019" s="80"/>
      <c r="AN2019" s="45" t="str">
        <f t="shared" si="27"/>
        <v/>
      </c>
    </row>
    <row r="2020" spans="5:40" x14ac:dyDescent="0.2">
      <c r="E2020" s="1"/>
      <c r="M2020" s="14"/>
      <c r="N2020" s="79"/>
      <c r="O2020" s="81"/>
      <c r="P2020" s="80"/>
      <c r="Q2020" s="80"/>
      <c r="R2020" s="80"/>
      <c r="S2020" s="80"/>
      <c r="T2020" s="80"/>
      <c r="U2020" s="80"/>
      <c r="AN2020" s="45" t="str">
        <f t="shared" si="27"/>
        <v/>
      </c>
    </row>
    <row r="2021" spans="5:40" x14ac:dyDescent="0.2">
      <c r="E2021" s="1"/>
      <c r="M2021" s="14"/>
      <c r="N2021" s="79"/>
      <c r="O2021" s="81"/>
      <c r="P2021" s="80"/>
      <c r="Q2021" s="80"/>
      <c r="R2021" s="80"/>
      <c r="S2021" s="80"/>
      <c r="T2021" s="80"/>
      <c r="U2021" s="80"/>
      <c r="AN2021" s="45" t="str">
        <f t="shared" si="27"/>
        <v/>
      </c>
    </row>
    <row r="2022" spans="5:40" x14ac:dyDescent="0.2">
      <c r="E2022" s="1"/>
      <c r="M2022" s="14"/>
      <c r="N2022" s="79"/>
      <c r="O2022" s="81"/>
      <c r="P2022" s="80"/>
      <c r="Q2022" s="80"/>
      <c r="R2022" s="80"/>
      <c r="S2022" s="80"/>
      <c r="T2022" s="80"/>
      <c r="U2022" s="80"/>
      <c r="AN2022" s="45" t="str">
        <f t="shared" si="27"/>
        <v/>
      </c>
    </row>
    <row r="2023" spans="5:40" x14ac:dyDescent="0.2">
      <c r="E2023" s="1"/>
      <c r="M2023" s="14"/>
      <c r="N2023" s="79"/>
      <c r="O2023" s="81"/>
      <c r="P2023" s="80"/>
      <c r="Q2023" s="80"/>
      <c r="R2023" s="80"/>
      <c r="S2023" s="80"/>
      <c r="T2023" s="80"/>
      <c r="U2023" s="80"/>
      <c r="AN2023" s="45" t="str">
        <f t="shared" si="27"/>
        <v/>
      </c>
    </row>
    <row r="2024" spans="5:40" x14ac:dyDescent="0.2">
      <c r="E2024" s="1"/>
      <c r="M2024" s="14"/>
      <c r="N2024" s="79"/>
      <c r="O2024" s="81"/>
      <c r="P2024" s="80"/>
      <c r="Q2024" s="80"/>
      <c r="R2024" s="80"/>
      <c r="S2024" s="80"/>
      <c r="T2024" s="80"/>
      <c r="U2024" s="80"/>
      <c r="AN2024" s="45" t="str">
        <f t="shared" si="27"/>
        <v/>
      </c>
    </row>
    <row r="2025" spans="5:40" x14ac:dyDescent="0.2">
      <c r="E2025" s="1"/>
      <c r="M2025" s="14"/>
      <c r="N2025" s="79"/>
      <c r="O2025" s="81"/>
      <c r="P2025" s="80"/>
      <c r="Q2025" s="80"/>
      <c r="R2025" s="80"/>
      <c r="S2025" s="80"/>
      <c r="T2025" s="80"/>
      <c r="U2025" s="80"/>
      <c r="AN2025" s="45" t="str">
        <f t="shared" si="27"/>
        <v/>
      </c>
    </row>
    <row r="2026" spans="5:40" x14ac:dyDescent="0.2">
      <c r="E2026" s="1"/>
      <c r="M2026" s="14"/>
      <c r="N2026" s="79"/>
      <c r="O2026" s="81"/>
      <c r="P2026" s="80"/>
      <c r="Q2026" s="80"/>
      <c r="R2026" s="80"/>
      <c r="S2026" s="80"/>
      <c r="T2026" s="80"/>
      <c r="U2026" s="80"/>
      <c r="AN2026" s="45" t="str">
        <f t="shared" si="27"/>
        <v/>
      </c>
    </row>
    <row r="2027" spans="5:40" x14ac:dyDescent="0.2">
      <c r="E2027" s="1"/>
      <c r="M2027" s="14"/>
      <c r="N2027" s="79"/>
      <c r="O2027" s="81"/>
      <c r="P2027" s="80"/>
      <c r="Q2027" s="80"/>
      <c r="R2027" s="80"/>
      <c r="S2027" s="80"/>
      <c r="T2027" s="80"/>
      <c r="U2027" s="80"/>
      <c r="AN2027" s="45" t="str">
        <f t="shared" si="27"/>
        <v/>
      </c>
    </row>
    <row r="2028" spans="5:40" x14ac:dyDescent="0.2">
      <c r="E2028" s="1"/>
      <c r="M2028" s="14"/>
      <c r="N2028" s="79"/>
      <c r="O2028" s="81"/>
      <c r="P2028" s="80"/>
      <c r="Q2028" s="80"/>
      <c r="R2028" s="80"/>
      <c r="S2028" s="80"/>
      <c r="T2028" s="80"/>
      <c r="U2028" s="80"/>
      <c r="AN2028" s="45" t="str">
        <f t="shared" si="27"/>
        <v/>
      </c>
    </row>
    <row r="2029" spans="5:40" x14ac:dyDescent="0.2">
      <c r="E2029" s="1"/>
      <c r="M2029" s="14"/>
      <c r="N2029" s="79"/>
      <c r="O2029" s="81"/>
      <c r="P2029" s="80"/>
      <c r="Q2029" s="80"/>
      <c r="R2029" s="80"/>
      <c r="S2029" s="80"/>
      <c r="T2029" s="80"/>
      <c r="U2029" s="80"/>
      <c r="AN2029" s="45" t="str">
        <f t="shared" si="27"/>
        <v/>
      </c>
    </row>
    <row r="2030" spans="5:40" x14ac:dyDescent="0.2">
      <c r="E2030" s="1"/>
      <c r="M2030" s="14"/>
      <c r="N2030" s="79"/>
      <c r="O2030" s="81"/>
      <c r="P2030" s="80"/>
      <c r="Q2030" s="80"/>
      <c r="R2030" s="80"/>
      <c r="S2030" s="80"/>
      <c r="T2030" s="80"/>
      <c r="U2030" s="80"/>
      <c r="AN2030" s="45" t="str">
        <f t="shared" si="27"/>
        <v/>
      </c>
    </row>
    <row r="2031" spans="5:40" x14ac:dyDescent="0.2">
      <c r="E2031" s="1"/>
      <c r="M2031" s="14"/>
      <c r="N2031" s="79"/>
      <c r="O2031" s="81"/>
      <c r="P2031" s="80"/>
      <c r="Q2031" s="80"/>
      <c r="R2031" s="80"/>
      <c r="S2031" s="80"/>
      <c r="T2031" s="80"/>
      <c r="U2031" s="80"/>
      <c r="AN2031" s="45" t="str">
        <f t="shared" si="27"/>
        <v/>
      </c>
    </row>
    <row r="2032" spans="5:40" x14ac:dyDescent="0.2">
      <c r="E2032" s="1"/>
      <c r="M2032" s="14"/>
      <c r="N2032" s="79"/>
      <c r="O2032" s="81"/>
      <c r="P2032" s="80"/>
      <c r="Q2032" s="80"/>
      <c r="R2032" s="80"/>
      <c r="S2032" s="80"/>
      <c r="T2032" s="80"/>
      <c r="U2032" s="80"/>
      <c r="AN2032" s="45" t="str">
        <f t="shared" si="27"/>
        <v/>
      </c>
    </row>
    <row r="2033" spans="5:40" x14ac:dyDescent="0.2">
      <c r="E2033" s="1"/>
      <c r="M2033" s="14"/>
      <c r="N2033" s="79"/>
      <c r="O2033" s="81"/>
      <c r="P2033" s="80"/>
      <c r="Q2033" s="80"/>
      <c r="R2033" s="80"/>
      <c r="S2033" s="80"/>
      <c r="T2033" s="80"/>
      <c r="U2033" s="80"/>
      <c r="AN2033" s="45" t="str">
        <f t="shared" si="27"/>
        <v/>
      </c>
    </row>
    <row r="2034" spans="5:40" x14ac:dyDescent="0.2">
      <c r="E2034" s="1"/>
      <c r="M2034" s="14"/>
      <c r="N2034" s="79"/>
      <c r="O2034" s="81"/>
      <c r="P2034" s="80"/>
      <c r="Q2034" s="80"/>
      <c r="R2034" s="80"/>
      <c r="S2034" s="80"/>
      <c r="T2034" s="80"/>
      <c r="U2034" s="80"/>
      <c r="AN2034" s="45" t="str">
        <f t="shared" si="27"/>
        <v/>
      </c>
    </row>
    <row r="2035" spans="5:40" x14ac:dyDescent="0.2">
      <c r="E2035" s="1"/>
      <c r="M2035" s="14"/>
      <c r="N2035" s="79"/>
      <c r="O2035" s="81"/>
      <c r="P2035" s="80"/>
      <c r="Q2035" s="80"/>
      <c r="R2035" s="80"/>
      <c r="S2035" s="80"/>
      <c r="T2035" s="80"/>
      <c r="U2035" s="80"/>
      <c r="AN2035" s="45" t="str">
        <f t="shared" si="27"/>
        <v/>
      </c>
    </row>
    <row r="2036" spans="5:40" x14ac:dyDescent="0.2">
      <c r="E2036" s="1"/>
      <c r="M2036" s="14"/>
      <c r="N2036" s="79"/>
      <c r="O2036" s="81"/>
      <c r="P2036" s="80"/>
      <c r="Q2036" s="80"/>
      <c r="R2036" s="80"/>
      <c r="S2036" s="80"/>
      <c r="T2036" s="80"/>
      <c r="U2036" s="80"/>
      <c r="AN2036" s="45" t="str">
        <f t="shared" si="27"/>
        <v/>
      </c>
    </row>
    <row r="2037" spans="5:40" x14ac:dyDescent="0.2">
      <c r="E2037" s="1"/>
      <c r="M2037" s="14"/>
      <c r="N2037" s="79"/>
      <c r="O2037" s="81"/>
      <c r="P2037" s="80"/>
      <c r="Q2037" s="80"/>
      <c r="R2037" s="80"/>
      <c r="S2037" s="80"/>
      <c r="T2037" s="80"/>
      <c r="U2037" s="80"/>
      <c r="AN2037" s="45" t="str">
        <f t="shared" si="27"/>
        <v/>
      </c>
    </row>
    <row r="2038" spans="5:40" x14ac:dyDescent="0.2">
      <c r="E2038" s="1"/>
      <c r="M2038" s="14"/>
      <c r="N2038" s="79"/>
      <c r="O2038" s="81"/>
      <c r="P2038" s="80"/>
      <c r="Q2038" s="80"/>
      <c r="R2038" s="80"/>
      <c r="S2038" s="80"/>
      <c r="T2038" s="80"/>
      <c r="U2038" s="80"/>
      <c r="AN2038" s="45" t="str">
        <f t="shared" si="27"/>
        <v/>
      </c>
    </row>
    <row r="2039" spans="5:40" x14ac:dyDescent="0.2">
      <c r="E2039" s="1"/>
      <c r="M2039" s="14"/>
      <c r="N2039" s="79"/>
      <c r="O2039" s="81"/>
      <c r="P2039" s="80"/>
      <c r="Q2039" s="80"/>
      <c r="R2039" s="80"/>
      <c r="S2039" s="80"/>
      <c r="T2039" s="80"/>
      <c r="U2039" s="80"/>
      <c r="AN2039" s="45" t="str">
        <f t="shared" si="27"/>
        <v/>
      </c>
    </row>
    <row r="2040" spans="5:40" x14ac:dyDescent="0.2">
      <c r="E2040" s="1"/>
      <c r="M2040" s="14"/>
      <c r="N2040" s="79"/>
      <c r="O2040" s="81"/>
      <c r="P2040" s="80"/>
      <c r="Q2040" s="80"/>
      <c r="R2040" s="80"/>
      <c r="S2040" s="80"/>
      <c r="T2040" s="80"/>
      <c r="U2040" s="80"/>
      <c r="AN2040" s="45" t="str">
        <f t="shared" si="27"/>
        <v/>
      </c>
    </row>
    <row r="2041" spans="5:40" x14ac:dyDescent="0.2">
      <c r="E2041" s="1"/>
      <c r="M2041" s="14"/>
      <c r="N2041" s="79"/>
      <c r="O2041" s="81"/>
      <c r="P2041" s="80"/>
      <c r="Q2041" s="80"/>
      <c r="R2041" s="80"/>
      <c r="S2041" s="80"/>
      <c r="T2041" s="80"/>
      <c r="U2041" s="80"/>
      <c r="AN2041" s="45" t="str">
        <f t="shared" si="27"/>
        <v/>
      </c>
    </row>
    <row r="2042" spans="5:40" x14ac:dyDescent="0.2">
      <c r="E2042" s="1"/>
      <c r="M2042" s="14"/>
      <c r="N2042" s="79"/>
      <c r="O2042" s="81"/>
      <c r="P2042" s="80"/>
      <c r="Q2042" s="80"/>
      <c r="R2042" s="80"/>
      <c r="S2042" s="80"/>
      <c r="T2042" s="80"/>
      <c r="U2042" s="80"/>
      <c r="AN2042" s="45" t="str">
        <f t="shared" si="27"/>
        <v/>
      </c>
    </row>
    <row r="2043" spans="5:40" x14ac:dyDescent="0.2">
      <c r="E2043" s="1"/>
      <c r="M2043" s="14"/>
      <c r="N2043" s="79"/>
      <c r="O2043" s="81"/>
      <c r="P2043" s="80"/>
      <c r="Q2043" s="80"/>
      <c r="R2043" s="80"/>
      <c r="S2043" s="80"/>
      <c r="T2043" s="80"/>
      <c r="U2043" s="80"/>
      <c r="AN2043" s="45" t="str">
        <f t="shared" si="27"/>
        <v/>
      </c>
    </row>
    <row r="2044" spans="5:40" x14ac:dyDescent="0.2">
      <c r="E2044" s="1"/>
      <c r="M2044" s="14"/>
      <c r="N2044" s="79"/>
      <c r="O2044" s="81"/>
      <c r="P2044" s="80"/>
      <c r="Q2044" s="80"/>
      <c r="R2044" s="80"/>
      <c r="S2044" s="80"/>
      <c r="T2044" s="80"/>
      <c r="U2044" s="80"/>
      <c r="AN2044" s="45" t="str">
        <f t="shared" si="27"/>
        <v/>
      </c>
    </row>
    <row r="2045" spans="5:40" x14ac:dyDescent="0.2">
      <c r="E2045" s="1"/>
      <c r="M2045" s="14"/>
      <c r="N2045" s="79"/>
      <c r="O2045" s="81"/>
      <c r="P2045" s="80"/>
      <c r="Q2045" s="80"/>
      <c r="R2045" s="80"/>
      <c r="S2045" s="80"/>
      <c r="T2045" s="80"/>
      <c r="U2045" s="80"/>
      <c r="AN2045" s="45" t="str">
        <f t="shared" ref="AN2045:AN2108" si="28">IF(AE2045&lt;&gt;"",_xlfn.CONCAT(AE2045,AF2045," ","000,",AG2045, " ",AH2045,AI2045," ",AL2045,"-",AM2045),"")</f>
        <v/>
      </c>
    </row>
    <row r="2046" spans="5:40" x14ac:dyDescent="0.2">
      <c r="E2046" s="1"/>
      <c r="M2046" s="14"/>
      <c r="N2046" s="79"/>
      <c r="O2046" s="81"/>
      <c r="P2046" s="80"/>
      <c r="Q2046" s="80"/>
      <c r="R2046" s="80"/>
      <c r="S2046" s="80"/>
      <c r="T2046" s="80"/>
      <c r="U2046" s="80"/>
      <c r="AN2046" s="45" t="str">
        <f t="shared" si="28"/>
        <v/>
      </c>
    </row>
    <row r="2047" spans="5:40" x14ac:dyDescent="0.2">
      <c r="E2047" s="1"/>
      <c r="M2047" s="14"/>
      <c r="N2047" s="79"/>
      <c r="O2047" s="81"/>
      <c r="P2047" s="80"/>
      <c r="Q2047" s="80"/>
      <c r="R2047" s="80"/>
      <c r="S2047" s="80"/>
      <c r="T2047" s="80"/>
      <c r="U2047" s="80"/>
      <c r="AN2047" s="45" t="str">
        <f t="shared" si="28"/>
        <v/>
      </c>
    </row>
    <row r="2048" spans="5:40" x14ac:dyDescent="0.2">
      <c r="E2048" s="1"/>
      <c r="M2048" s="14"/>
      <c r="N2048" s="79"/>
      <c r="O2048" s="81"/>
      <c r="P2048" s="80"/>
      <c r="Q2048" s="80"/>
      <c r="R2048" s="80"/>
      <c r="S2048" s="80"/>
      <c r="T2048" s="80"/>
      <c r="U2048" s="80"/>
      <c r="AN2048" s="45" t="str">
        <f t="shared" si="28"/>
        <v/>
      </c>
    </row>
    <row r="2049" spans="5:40" x14ac:dyDescent="0.2">
      <c r="E2049" s="1"/>
      <c r="M2049" s="14"/>
      <c r="N2049" s="79"/>
      <c r="O2049" s="81"/>
      <c r="P2049" s="80"/>
      <c r="Q2049" s="80"/>
      <c r="R2049" s="80"/>
      <c r="S2049" s="80"/>
      <c r="T2049" s="80"/>
      <c r="U2049" s="80"/>
      <c r="AN2049" s="45" t="str">
        <f t="shared" si="28"/>
        <v/>
      </c>
    </row>
    <row r="2050" spans="5:40" x14ac:dyDescent="0.2">
      <c r="E2050" s="1"/>
      <c r="M2050" s="14"/>
      <c r="N2050" s="79"/>
      <c r="O2050" s="81"/>
      <c r="P2050" s="80"/>
      <c r="Q2050" s="80"/>
      <c r="R2050" s="80"/>
      <c r="S2050" s="80"/>
      <c r="T2050" s="80"/>
      <c r="U2050" s="80"/>
      <c r="AN2050" s="45" t="str">
        <f t="shared" si="28"/>
        <v/>
      </c>
    </row>
    <row r="2051" spans="5:40" x14ac:dyDescent="0.2">
      <c r="E2051" s="1"/>
      <c r="M2051" s="14"/>
      <c r="N2051" s="79"/>
      <c r="O2051" s="81"/>
      <c r="P2051" s="80"/>
      <c r="Q2051" s="80"/>
      <c r="R2051" s="80"/>
      <c r="S2051" s="80"/>
      <c r="T2051" s="80"/>
      <c r="U2051" s="80"/>
      <c r="AN2051" s="45" t="str">
        <f t="shared" si="28"/>
        <v/>
      </c>
    </row>
    <row r="2052" spans="5:40" x14ac:dyDescent="0.2">
      <c r="E2052" s="1"/>
      <c r="M2052" s="14"/>
      <c r="N2052" s="79"/>
      <c r="O2052" s="81"/>
      <c r="P2052" s="80"/>
      <c r="Q2052" s="80"/>
      <c r="R2052" s="80"/>
      <c r="S2052" s="80"/>
      <c r="T2052" s="80"/>
      <c r="U2052" s="80"/>
      <c r="AN2052" s="45" t="str">
        <f t="shared" si="28"/>
        <v/>
      </c>
    </row>
    <row r="2053" spans="5:40" x14ac:dyDescent="0.2">
      <c r="E2053" s="1"/>
      <c r="M2053" s="14"/>
      <c r="N2053" s="79"/>
      <c r="O2053" s="81"/>
      <c r="P2053" s="80"/>
      <c r="Q2053" s="80"/>
      <c r="R2053" s="80"/>
      <c r="S2053" s="80"/>
      <c r="T2053" s="80"/>
      <c r="U2053" s="80"/>
      <c r="AN2053" s="45" t="str">
        <f t="shared" si="28"/>
        <v/>
      </c>
    </row>
    <row r="2054" spans="5:40" x14ac:dyDescent="0.2">
      <c r="E2054" s="1"/>
      <c r="M2054" s="14"/>
      <c r="N2054" s="79"/>
      <c r="O2054" s="81"/>
      <c r="P2054" s="80"/>
      <c r="Q2054" s="80"/>
      <c r="R2054" s="80"/>
      <c r="S2054" s="80"/>
      <c r="T2054" s="80"/>
      <c r="U2054" s="80"/>
      <c r="AN2054" s="45" t="str">
        <f t="shared" si="28"/>
        <v/>
      </c>
    </row>
    <row r="2055" spans="5:40" x14ac:dyDescent="0.2">
      <c r="E2055" s="1"/>
      <c r="M2055" s="14"/>
      <c r="N2055" s="79"/>
      <c r="O2055" s="81"/>
      <c r="P2055" s="80"/>
      <c r="Q2055" s="80"/>
      <c r="R2055" s="80"/>
      <c r="S2055" s="80"/>
      <c r="T2055" s="80"/>
      <c r="U2055" s="80"/>
      <c r="AN2055" s="45" t="str">
        <f t="shared" si="28"/>
        <v/>
      </c>
    </row>
    <row r="2056" spans="5:40" x14ac:dyDescent="0.2">
      <c r="E2056" s="1"/>
      <c r="M2056" s="14"/>
      <c r="N2056" s="79"/>
      <c r="O2056" s="81"/>
      <c r="P2056" s="80"/>
      <c r="Q2056" s="80"/>
      <c r="R2056" s="80"/>
      <c r="S2056" s="80"/>
      <c r="T2056" s="80"/>
      <c r="U2056" s="80"/>
      <c r="AN2056" s="45" t="str">
        <f t="shared" si="28"/>
        <v/>
      </c>
    </row>
    <row r="2057" spans="5:40" x14ac:dyDescent="0.2">
      <c r="E2057" s="1"/>
      <c r="M2057" s="14"/>
      <c r="N2057" s="79"/>
      <c r="O2057" s="81"/>
      <c r="P2057" s="80"/>
      <c r="Q2057" s="80"/>
      <c r="R2057" s="80"/>
      <c r="S2057" s="80"/>
      <c r="T2057" s="80"/>
      <c r="U2057" s="80"/>
      <c r="AN2057" s="45" t="str">
        <f t="shared" si="28"/>
        <v/>
      </c>
    </row>
    <row r="2058" spans="5:40" x14ac:dyDescent="0.2">
      <c r="E2058" s="1"/>
      <c r="M2058" s="14"/>
      <c r="N2058" s="79"/>
      <c r="O2058" s="81"/>
      <c r="P2058" s="80"/>
      <c r="Q2058" s="80"/>
      <c r="R2058" s="80"/>
      <c r="S2058" s="80"/>
      <c r="T2058" s="80"/>
      <c r="U2058" s="80"/>
      <c r="AN2058" s="45" t="str">
        <f t="shared" si="28"/>
        <v/>
      </c>
    </row>
    <row r="2059" spans="5:40" x14ac:dyDescent="0.2">
      <c r="E2059" s="1"/>
      <c r="M2059" s="14"/>
      <c r="N2059" s="79"/>
      <c r="O2059" s="81"/>
      <c r="P2059" s="80"/>
      <c r="Q2059" s="80"/>
      <c r="R2059" s="80"/>
      <c r="S2059" s="80"/>
      <c r="T2059" s="80"/>
      <c r="U2059" s="80"/>
      <c r="AN2059" s="45" t="str">
        <f t="shared" si="28"/>
        <v/>
      </c>
    </row>
    <row r="2060" spans="5:40" x14ac:dyDescent="0.2">
      <c r="E2060" s="1"/>
      <c r="M2060" s="14"/>
      <c r="N2060" s="79"/>
      <c r="O2060" s="81"/>
      <c r="P2060" s="80"/>
      <c r="Q2060" s="80"/>
      <c r="R2060" s="80"/>
      <c r="S2060" s="80"/>
      <c r="T2060" s="80"/>
      <c r="U2060" s="80"/>
      <c r="AN2060" s="45" t="str">
        <f t="shared" si="28"/>
        <v/>
      </c>
    </row>
    <row r="2061" spans="5:40" x14ac:dyDescent="0.2">
      <c r="E2061" s="1"/>
      <c r="M2061" s="14"/>
      <c r="N2061" s="79"/>
      <c r="O2061" s="81"/>
      <c r="P2061" s="80"/>
      <c r="Q2061" s="80"/>
      <c r="R2061" s="80"/>
      <c r="S2061" s="80"/>
      <c r="T2061" s="80"/>
      <c r="U2061" s="80"/>
      <c r="AN2061" s="45" t="str">
        <f t="shared" si="28"/>
        <v/>
      </c>
    </row>
    <row r="2062" spans="5:40" x14ac:dyDescent="0.2">
      <c r="E2062" s="1"/>
      <c r="M2062" s="14"/>
      <c r="N2062" s="79"/>
      <c r="O2062" s="81"/>
      <c r="P2062" s="80"/>
      <c r="Q2062" s="80"/>
      <c r="R2062" s="80"/>
      <c r="S2062" s="80"/>
      <c r="T2062" s="80"/>
      <c r="U2062" s="80"/>
      <c r="AN2062" s="45" t="str">
        <f t="shared" si="28"/>
        <v/>
      </c>
    </row>
    <row r="2063" spans="5:40" x14ac:dyDescent="0.2">
      <c r="E2063" s="1"/>
      <c r="M2063" s="14"/>
      <c r="N2063" s="79"/>
      <c r="O2063" s="81"/>
      <c r="P2063" s="80"/>
      <c r="Q2063" s="80"/>
      <c r="R2063" s="80"/>
      <c r="S2063" s="80"/>
      <c r="T2063" s="80"/>
      <c r="U2063" s="80"/>
      <c r="AN2063" s="45" t="str">
        <f t="shared" si="28"/>
        <v/>
      </c>
    </row>
    <row r="2064" spans="5:40" x14ac:dyDescent="0.2">
      <c r="E2064" s="1"/>
      <c r="M2064" s="14"/>
      <c r="N2064" s="79"/>
      <c r="O2064" s="81"/>
      <c r="P2064" s="80"/>
      <c r="Q2064" s="80"/>
      <c r="R2064" s="80"/>
      <c r="S2064" s="80"/>
      <c r="T2064" s="80"/>
      <c r="U2064" s="80"/>
      <c r="AN2064" s="45" t="str">
        <f t="shared" si="28"/>
        <v/>
      </c>
    </row>
    <row r="2065" spans="5:40" x14ac:dyDescent="0.2">
      <c r="E2065" s="1"/>
      <c r="M2065" s="14"/>
      <c r="N2065" s="79"/>
      <c r="O2065" s="81"/>
      <c r="P2065" s="80"/>
      <c r="Q2065" s="80"/>
      <c r="R2065" s="80"/>
      <c r="S2065" s="80"/>
      <c r="T2065" s="80"/>
      <c r="U2065" s="80"/>
      <c r="AN2065" s="45" t="str">
        <f t="shared" si="28"/>
        <v/>
      </c>
    </row>
    <row r="2066" spans="5:40" x14ac:dyDescent="0.2">
      <c r="E2066" s="1"/>
      <c r="M2066" s="14"/>
      <c r="N2066" s="79"/>
      <c r="O2066" s="81"/>
      <c r="P2066" s="80"/>
      <c r="Q2066" s="80"/>
      <c r="R2066" s="80"/>
      <c r="S2066" s="80"/>
      <c r="T2066" s="80"/>
      <c r="U2066" s="80"/>
      <c r="AN2066" s="45" t="str">
        <f t="shared" si="28"/>
        <v/>
      </c>
    </row>
    <row r="2067" spans="5:40" x14ac:dyDescent="0.2">
      <c r="E2067" s="1"/>
      <c r="M2067" s="14"/>
      <c r="N2067" s="79"/>
      <c r="O2067" s="81"/>
      <c r="P2067" s="80"/>
      <c r="Q2067" s="80"/>
      <c r="R2067" s="80"/>
      <c r="S2067" s="80"/>
      <c r="T2067" s="80"/>
      <c r="U2067" s="80"/>
      <c r="AN2067" s="45" t="str">
        <f t="shared" si="28"/>
        <v/>
      </c>
    </row>
    <row r="2068" spans="5:40" x14ac:dyDescent="0.2">
      <c r="E2068" s="1"/>
      <c r="M2068" s="14"/>
      <c r="N2068" s="79"/>
      <c r="O2068" s="81"/>
      <c r="P2068" s="80"/>
      <c r="Q2068" s="80"/>
      <c r="R2068" s="80"/>
      <c r="S2068" s="80"/>
      <c r="T2068" s="80"/>
      <c r="U2068" s="80"/>
      <c r="AN2068" s="45" t="str">
        <f t="shared" si="28"/>
        <v/>
      </c>
    </row>
    <row r="2069" spans="5:40" x14ac:dyDescent="0.2">
      <c r="E2069" s="1"/>
      <c r="M2069" s="14"/>
      <c r="N2069" s="79"/>
      <c r="O2069" s="81"/>
      <c r="P2069" s="80"/>
      <c r="Q2069" s="80"/>
      <c r="R2069" s="80"/>
      <c r="S2069" s="80"/>
      <c r="T2069" s="80"/>
      <c r="U2069" s="80"/>
      <c r="AN2069" s="45" t="str">
        <f t="shared" si="28"/>
        <v/>
      </c>
    </row>
    <row r="2070" spans="5:40" x14ac:dyDescent="0.2">
      <c r="E2070" s="1"/>
      <c r="M2070" s="14"/>
      <c r="N2070" s="79"/>
      <c r="O2070" s="81"/>
      <c r="P2070" s="80"/>
      <c r="Q2070" s="80"/>
      <c r="R2070" s="80"/>
      <c r="S2070" s="80"/>
      <c r="T2070" s="80"/>
      <c r="U2070" s="80"/>
      <c r="AN2070" s="45" t="str">
        <f t="shared" si="28"/>
        <v/>
      </c>
    </row>
    <row r="2071" spans="5:40" x14ac:dyDescent="0.2">
      <c r="E2071" s="1"/>
      <c r="M2071" s="14"/>
      <c r="N2071" s="79"/>
      <c r="O2071" s="81"/>
      <c r="P2071" s="80"/>
      <c r="Q2071" s="80"/>
      <c r="R2071" s="80"/>
      <c r="S2071" s="80"/>
      <c r="T2071" s="80"/>
      <c r="U2071" s="80"/>
      <c r="AN2071" s="45" t="str">
        <f t="shared" si="28"/>
        <v/>
      </c>
    </row>
    <row r="2072" spans="5:40" x14ac:dyDescent="0.2">
      <c r="E2072" s="1"/>
      <c r="M2072" s="14"/>
      <c r="N2072" s="79"/>
      <c r="O2072" s="81"/>
      <c r="P2072" s="80"/>
      <c r="Q2072" s="80"/>
      <c r="R2072" s="80"/>
      <c r="S2072" s="80"/>
      <c r="T2072" s="80"/>
      <c r="U2072" s="80"/>
      <c r="AN2072" s="45" t="str">
        <f t="shared" si="28"/>
        <v/>
      </c>
    </row>
    <row r="2073" spans="5:40" x14ac:dyDescent="0.2">
      <c r="E2073" s="1"/>
      <c r="M2073" s="14"/>
      <c r="N2073" s="79"/>
      <c r="O2073" s="81"/>
      <c r="P2073" s="80"/>
      <c r="Q2073" s="80"/>
      <c r="R2073" s="80"/>
      <c r="S2073" s="80"/>
      <c r="T2073" s="80"/>
      <c r="U2073" s="80"/>
      <c r="AN2073" s="45" t="str">
        <f t="shared" si="28"/>
        <v/>
      </c>
    </row>
    <row r="2074" spans="5:40" x14ac:dyDescent="0.2">
      <c r="E2074" s="1"/>
      <c r="M2074" s="14"/>
      <c r="N2074" s="79"/>
      <c r="O2074" s="81"/>
      <c r="P2074" s="80"/>
      <c r="Q2074" s="80"/>
      <c r="R2074" s="80"/>
      <c r="S2074" s="80"/>
      <c r="T2074" s="80"/>
      <c r="U2074" s="80"/>
      <c r="AN2074" s="45" t="str">
        <f t="shared" si="28"/>
        <v/>
      </c>
    </row>
    <row r="2075" spans="5:40" x14ac:dyDescent="0.2">
      <c r="E2075" s="1"/>
      <c r="M2075" s="14"/>
      <c r="N2075" s="79"/>
      <c r="O2075" s="81"/>
      <c r="P2075" s="80"/>
      <c r="Q2075" s="80"/>
      <c r="R2075" s="80"/>
      <c r="S2075" s="80"/>
      <c r="T2075" s="80"/>
      <c r="U2075" s="80"/>
      <c r="AN2075" s="45" t="str">
        <f t="shared" si="28"/>
        <v/>
      </c>
    </row>
    <row r="2076" spans="5:40" x14ac:dyDescent="0.2">
      <c r="E2076" s="1"/>
      <c r="M2076" s="14"/>
      <c r="N2076" s="79"/>
      <c r="O2076" s="81"/>
      <c r="P2076" s="80"/>
      <c r="Q2076" s="80"/>
      <c r="R2076" s="80"/>
      <c r="S2076" s="80"/>
      <c r="T2076" s="80"/>
      <c r="U2076" s="80"/>
      <c r="AN2076" s="45" t="str">
        <f t="shared" si="28"/>
        <v/>
      </c>
    </row>
    <row r="2077" spans="5:40" x14ac:dyDescent="0.2">
      <c r="E2077" s="1"/>
      <c r="M2077" s="14"/>
      <c r="N2077" s="79"/>
      <c r="O2077" s="81"/>
      <c r="P2077" s="80"/>
      <c r="Q2077" s="80"/>
      <c r="R2077" s="80"/>
      <c r="S2077" s="80"/>
      <c r="T2077" s="80"/>
      <c r="U2077" s="80"/>
      <c r="AN2077" s="45" t="str">
        <f t="shared" si="28"/>
        <v/>
      </c>
    </row>
    <row r="2078" spans="5:40" x14ac:dyDescent="0.2">
      <c r="E2078" s="1"/>
      <c r="M2078" s="14"/>
      <c r="N2078" s="79"/>
      <c r="O2078" s="81"/>
      <c r="P2078" s="80"/>
      <c r="Q2078" s="80"/>
      <c r="R2078" s="80"/>
      <c r="S2078" s="80"/>
      <c r="T2078" s="80"/>
      <c r="U2078" s="80"/>
      <c r="AN2078" s="45" t="str">
        <f t="shared" si="28"/>
        <v/>
      </c>
    </row>
    <row r="2079" spans="5:40" x14ac:dyDescent="0.2">
      <c r="E2079" s="1"/>
      <c r="M2079" s="14"/>
      <c r="N2079" s="79"/>
      <c r="O2079" s="81"/>
      <c r="P2079" s="80"/>
      <c r="Q2079" s="80"/>
      <c r="R2079" s="80"/>
      <c r="S2079" s="80"/>
      <c r="T2079" s="80"/>
      <c r="U2079" s="80"/>
      <c r="AN2079" s="45" t="str">
        <f t="shared" si="28"/>
        <v/>
      </c>
    </row>
    <row r="2080" spans="5:40" x14ac:dyDescent="0.2">
      <c r="E2080" s="1"/>
      <c r="M2080" s="14"/>
      <c r="N2080" s="79"/>
      <c r="O2080" s="81"/>
      <c r="P2080" s="80"/>
      <c r="Q2080" s="80"/>
      <c r="R2080" s="80"/>
      <c r="S2080" s="80"/>
      <c r="T2080" s="80"/>
      <c r="U2080" s="80"/>
      <c r="AN2080" s="45" t="str">
        <f t="shared" si="28"/>
        <v/>
      </c>
    </row>
    <row r="2081" spans="5:40" x14ac:dyDescent="0.2">
      <c r="E2081" s="1"/>
      <c r="M2081" s="14"/>
      <c r="N2081" s="79"/>
      <c r="O2081" s="81"/>
      <c r="P2081" s="80"/>
      <c r="Q2081" s="80"/>
      <c r="R2081" s="80"/>
      <c r="S2081" s="80"/>
      <c r="T2081" s="80"/>
      <c r="U2081" s="80"/>
      <c r="AN2081" s="45" t="str">
        <f t="shared" si="28"/>
        <v/>
      </c>
    </row>
    <row r="2082" spans="5:40" x14ac:dyDescent="0.2">
      <c r="E2082" s="1"/>
      <c r="M2082" s="14"/>
      <c r="N2082" s="79"/>
      <c r="O2082" s="81"/>
      <c r="P2082" s="80"/>
      <c r="Q2082" s="80"/>
      <c r="R2082" s="80"/>
      <c r="S2082" s="80"/>
      <c r="T2082" s="80"/>
      <c r="U2082" s="80"/>
      <c r="AN2082" s="45" t="str">
        <f t="shared" si="28"/>
        <v/>
      </c>
    </row>
    <row r="2083" spans="5:40" x14ac:dyDescent="0.2">
      <c r="E2083" s="1"/>
      <c r="M2083" s="14"/>
      <c r="N2083" s="79"/>
      <c r="O2083" s="81"/>
      <c r="P2083" s="80"/>
      <c r="Q2083" s="80"/>
      <c r="R2083" s="80"/>
      <c r="S2083" s="80"/>
      <c r="T2083" s="80"/>
      <c r="U2083" s="80"/>
      <c r="AN2083" s="45" t="str">
        <f t="shared" si="28"/>
        <v/>
      </c>
    </row>
    <row r="2084" spans="5:40" x14ac:dyDescent="0.2">
      <c r="E2084" s="1"/>
      <c r="M2084" s="14"/>
      <c r="N2084" s="79"/>
      <c r="O2084" s="81"/>
      <c r="P2084" s="80"/>
      <c r="Q2084" s="80"/>
      <c r="R2084" s="80"/>
      <c r="S2084" s="80"/>
      <c r="T2084" s="80"/>
      <c r="U2084" s="80"/>
      <c r="AN2084" s="45" t="str">
        <f t="shared" si="28"/>
        <v/>
      </c>
    </row>
    <row r="2085" spans="5:40" x14ac:dyDescent="0.2">
      <c r="E2085" s="1"/>
      <c r="M2085" s="14"/>
      <c r="N2085" s="79"/>
      <c r="O2085" s="81"/>
      <c r="P2085" s="80"/>
      <c r="Q2085" s="80"/>
      <c r="R2085" s="80"/>
      <c r="S2085" s="80"/>
      <c r="T2085" s="80"/>
      <c r="U2085" s="80"/>
      <c r="AN2085" s="45" t="str">
        <f t="shared" si="28"/>
        <v/>
      </c>
    </row>
    <row r="2086" spans="5:40" x14ac:dyDescent="0.2">
      <c r="E2086" s="1"/>
      <c r="M2086" s="14"/>
      <c r="N2086" s="79"/>
      <c r="O2086" s="81"/>
      <c r="P2086" s="80"/>
      <c r="Q2086" s="80"/>
      <c r="R2086" s="80"/>
      <c r="S2086" s="80"/>
      <c r="T2086" s="80"/>
      <c r="U2086" s="80"/>
      <c r="AN2086" s="45" t="str">
        <f t="shared" si="28"/>
        <v/>
      </c>
    </row>
    <row r="2087" spans="5:40" x14ac:dyDescent="0.2">
      <c r="E2087" s="1"/>
      <c r="M2087" s="14"/>
      <c r="N2087" s="79"/>
      <c r="O2087" s="81"/>
      <c r="P2087" s="80"/>
      <c r="Q2087" s="80"/>
      <c r="R2087" s="80"/>
      <c r="S2087" s="80"/>
      <c r="T2087" s="80"/>
      <c r="U2087" s="80"/>
      <c r="AN2087" s="45" t="str">
        <f t="shared" si="28"/>
        <v/>
      </c>
    </row>
    <row r="2088" spans="5:40" x14ac:dyDescent="0.2">
      <c r="E2088" s="1"/>
      <c r="M2088" s="14"/>
      <c r="N2088" s="79"/>
      <c r="O2088" s="81"/>
      <c r="P2088" s="80"/>
      <c r="Q2088" s="80"/>
      <c r="R2088" s="80"/>
      <c r="S2088" s="80"/>
      <c r="T2088" s="80"/>
      <c r="U2088" s="80"/>
      <c r="AN2088" s="45" t="str">
        <f t="shared" si="28"/>
        <v/>
      </c>
    </row>
    <row r="2089" spans="5:40" x14ac:dyDescent="0.2">
      <c r="E2089" s="1"/>
      <c r="M2089" s="14"/>
      <c r="N2089" s="79"/>
      <c r="O2089" s="81"/>
      <c r="P2089" s="80"/>
      <c r="Q2089" s="80"/>
      <c r="R2089" s="80"/>
      <c r="S2089" s="80"/>
      <c r="T2089" s="80"/>
      <c r="U2089" s="80"/>
      <c r="AN2089" s="45" t="str">
        <f t="shared" si="28"/>
        <v/>
      </c>
    </row>
    <row r="2090" spans="5:40" x14ac:dyDescent="0.2">
      <c r="E2090" s="1"/>
      <c r="M2090" s="14"/>
      <c r="N2090" s="79"/>
      <c r="O2090" s="81"/>
      <c r="P2090" s="80"/>
      <c r="Q2090" s="80"/>
      <c r="R2090" s="80"/>
      <c r="S2090" s="80"/>
      <c r="T2090" s="80"/>
      <c r="U2090" s="80"/>
      <c r="AN2090" s="45" t="str">
        <f t="shared" si="28"/>
        <v/>
      </c>
    </row>
    <row r="2091" spans="5:40" x14ac:dyDescent="0.2">
      <c r="E2091" s="1"/>
      <c r="M2091" s="14"/>
      <c r="N2091" s="79"/>
      <c r="O2091" s="81"/>
      <c r="P2091" s="80"/>
      <c r="Q2091" s="80"/>
      <c r="R2091" s="80"/>
      <c r="S2091" s="80"/>
      <c r="T2091" s="80"/>
      <c r="U2091" s="80"/>
      <c r="AN2091" s="45" t="str">
        <f t="shared" si="28"/>
        <v/>
      </c>
    </row>
    <row r="2092" spans="5:40" x14ac:dyDescent="0.2">
      <c r="E2092" s="1"/>
      <c r="M2092" s="14"/>
      <c r="N2092" s="79"/>
      <c r="O2092" s="81"/>
      <c r="P2092" s="80"/>
      <c r="Q2092" s="80"/>
      <c r="R2092" s="80"/>
      <c r="S2092" s="80"/>
      <c r="T2092" s="80"/>
      <c r="U2092" s="80"/>
      <c r="AN2092" s="45" t="str">
        <f t="shared" si="28"/>
        <v/>
      </c>
    </row>
    <row r="2093" spans="5:40" x14ac:dyDescent="0.2">
      <c r="E2093" s="1"/>
      <c r="M2093" s="14"/>
      <c r="N2093" s="79"/>
      <c r="O2093" s="81"/>
      <c r="P2093" s="80"/>
      <c r="Q2093" s="80"/>
      <c r="R2093" s="80"/>
      <c r="S2093" s="80"/>
      <c r="T2093" s="80"/>
      <c r="U2093" s="80"/>
      <c r="AN2093" s="45" t="str">
        <f t="shared" si="28"/>
        <v/>
      </c>
    </row>
    <row r="2094" spans="5:40" x14ac:dyDescent="0.2">
      <c r="E2094" s="1"/>
      <c r="M2094" s="14"/>
      <c r="N2094" s="79"/>
      <c r="O2094" s="81"/>
      <c r="P2094" s="80"/>
      <c r="Q2094" s="80"/>
      <c r="R2094" s="80"/>
      <c r="S2094" s="80"/>
      <c r="T2094" s="80"/>
      <c r="U2094" s="80"/>
      <c r="AN2094" s="45" t="str">
        <f t="shared" si="28"/>
        <v/>
      </c>
    </row>
    <row r="2095" spans="5:40" x14ac:dyDescent="0.2">
      <c r="E2095" s="1"/>
      <c r="M2095" s="14"/>
      <c r="N2095" s="79"/>
      <c r="O2095" s="81"/>
      <c r="P2095" s="80"/>
      <c r="Q2095" s="80"/>
      <c r="R2095" s="80"/>
      <c r="S2095" s="80"/>
      <c r="T2095" s="80"/>
      <c r="U2095" s="80"/>
      <c r="AN2095" s="45" t="str">
        <f t="shared" si="28"/>
        <v/>
      </c>
    </row>
    <row r="2096" spans="5:40" x14ac:dyDescent="0.2">
      <c r="E2096" s="1"/>
      <c r="M2096" s="14"/>
      <c r="N2096" s="79"/>
      <c r="O2096" s="81"/>
      <c r="P2096" s="80"/>
      <c r="Q2096" s="80"/>
      <c r="R2096" s="80"/>
      <c r="S2096" s="80"/>
      <c r="T2096" s="80"/>
      <c r="U2096" s="80"/>
      <c r="AN2096" s="45" t="str">
        <f t="shared" si="28"/>
        <v/>
      </c>
    </row>
    <row r="2097" spans="5:40" x14ac:dyDescent="0.2">
      <c r="E2097" s="1"/>
      <c r="M2097" s="14"/>
      <c r="N2097" s="79"/>
      <c r="O2097" s="81"/>
      <c r="P2097" s="80"/>
      <c r="Q2097" s="80"/>
      <c r="R2097" s="80"/>
      <c r="S2097" s="80"/>
      <c r="T2097" s="80"/>
      <c r="U2097" s="80"/>
      <c r="AN2097" s="45" t="str">
        <f t="shared" si="28"/>
        <v/>
      </c>
    </row>
    <row r="2098" spans="5:40" x14ac:dyDescent="0.2">
      <c r="E2098" s="1"/>
      <c r="M2098" s="14"/>
      <c r="N2098" s="79"/>
      <c r="O2098" s="81"/>
      <c r="P2098" s="80"/>
      <c r="Q2098" s="80"/>
      <c r="R2098" s="80"/>
      <c r="S2098" s="80"/>
      <c r="T2098" s="80"/>
      <c r="U2098" s="80"/>
      <c r="AN2098" s="45" t="str">
        <f t="shared" si="28"/>
        <v/>
      </c>
    </row>
    <row r="2099" spans="5:40" x14ac:dyDescent="0.2">
      <c r="E2099" s="1"/>
      <c r="M2099" s="14"/>
      <c r="N2099" s="79"/>
      <c r="O2099" s="81"/>
      <c r="P2099" s="80"/>
      <c r="Q2099" s="80"/>
      <c r="R2099" s="80"/>
      <c r="S2099" s="80"/>
      <c r="T2099" s="80"/>
      <c r="U2099" s="80"/>
      <c r="AN2099" s="45" t="str">
        <f t="shared" si="28"/>
        <v/>
      </c>
    </row>
    <row r="2100" spans="5:40" x14ac:dyDescent="0.2">
      <c r="E2100" s="1"/>
      <c r="M2100" s="14"/>
      <c r="N2100" s="79"/>
      <c r="O2100" s="81"/>
      <c r="P2100" s="80"/>
      <c r="Q2100" s="80"/>
      <c r="R2100" s="80"/>
      <c r="S2100" s="80"/>
      <c r="T2100" s="80"/>
      <c r="U2100" s="80"/>
      <c r="AN2100" s="45" t="str">
        <f t="shared" si="28"/>
        <v/>
      </c>
    </row>
    <row r="2101" spans="5:40" x14ac:dyDescent="0.2">
      <c r="E2101" s="1"/>
      <c r="M2101" s="14"/>
      <c r="N2101" s="79"/>
      <c r="O2101" s="81"/>
      <c r="P2101" s="80"/>
      <c r="Q2101" s="80"/>
      <c r="R2101" s="80"/>
      <c r="S2101" s="80"/>
      <c r="T2101" s="80"/>
      <c r="U2101" s="80"/>
      <c r="AN2101" s="45" t="str">
        <f t="shared" si="28"/>
        <v/>
      </c>
    </row>
    <row r="2102" spans="5:40" x14ac:dyDescent="0.2">
      <c r="E2102" s="1"/>
      <c r="M2102" s="14"/>
      <c r="N2102" s="79"/>
      <c r="O2102" s="81"/>
      <c r="P2102" s="80"/>
      <c r="Q2102" s="80"/>
      <c r="R2102" s="80"/>
      <c r="S2102" s="80"/>
      <c r="T2102" s="80"/>
      <c r="U2102" s="80"/>
      <c r="AN2102" s="45" t="str">
        <f t="shared" si="28"/>
        <v/>
      </c>
    </row>
    <row r="2103" spans="5:40" x14ac:dyDescent="0.2">
      <c r="E2103" s="1"/>
      <c r="M2103" s="14"/>
      <c r="N2103" s="79"/>
      <c r="O2103" s="81"/>
      <c r="P2103" s="80"/>
      <c r="Q2103" s="80"/>
      <c r="R2103" s="80"/>
      <c r="S2103" s="80"/>
      <c r="T2103" s="80"/>
      <c r="U2103" s="80"/>
      <c r="AN2103" s="45" t="str">
        <f t="shared" si="28"/>
        <v/>
      </c>
    </row>
    <row r="2104" spans="5:40" x14ac:dyDescent="0.2">
      <c r="E2104" s="1"/>
      <c r="M2104" s="14"/>
      <c r="N2104" s="79"/>
      <c r="O2104" s="81"/>
      <c r="P2104" s="80"/>
      <c r="Q2104" s="80"/>
      <c r="R2104" s="80"/>
      <c r="S2104" s="80"/>
      <c r="T2104" s="80"/>
      <c r="U2104" s="80"/>
      <c r="AN2104" s="45" t="str">
        <f t="shared" si="28"/>
        <v/>
      </c>
    </row>
    <row r="2105" spans="5:40" x14ac:dyDescent="0.2">
      <c r="E2105" s="1"/>
      <c r="M2105" s="14"/>
      <c r="N2105" s="79"/>
      <c r="O2105" s="81"/>
      <c r="P2105" s="80"/>
      <c r="Q2105" s="80"/>
      <c r="R2105" s="80"/>
      <c r="S2105" s="80"/>
      <c r="T2105" s="80"/>
      <c r="U2105" s="80"/>
      <c r="AN2105" s="45" t="str">
        <f t="shared" si="28"/>
        <v/>
      </c>
    </row>
    <row r="2106" spans="5:40" x14ac:dyDescent="0.2">
      <c r="E2106" s="1"/>
      <c r="M2106" s="14"/>
      <c r="N2106" s="79"/>
      <c r="O2106" s="81"/>
      <c r="P2106" s="80"/>
      <c r="Q2106" s="80"/>
      <c r="R2106" s="80"/>
      <c r="S2106" s="80"/>
      <c r="T2106" s="80"/>
      <c r="U2106" s="80"/>
      <c r="AN2106" s="45" t="str">
        <f t="shared" si="28"/>
        <v/>
      </c>
    </row>
    <row r="2107" spans="5:40" x14ac:dyDescent="0.2">
      <c r="E2107" s="1"/>
      <c r="M2107" s="14"/>
      <c r="N2107" s="79"/>
      <c r="O2107" s="81"/>
      <c r="P2107" s="80"/>
      <c r="Q2107" s="80"/>
      <c r="R2107" s="80"/>
      <c r="S2107" s="80"/>
      <c r="T2107" s="80"/>
      <c r="U2107" s="80"/>
      <c r="AN2107" s="45" t="str">
        <f t="shared" si="28"/>
        <v/>
      </c>
    </row>
    <row r="2108" spans="5:40" x14ac:dyDescent="0.2">
      <c r="E2108" s="1"/>
      <c r="M2108" s="14"/>
      <c r="N2108" s="79"/>
      <c r="O2108" s="81"/>
      <c r="P2108" s="80"/>
      <c r="Q2108" s="80"/>
      <c r="R2108" s="80"/>
      <c r="S2108" s="80"/>
      <c r="T2108" s="80"/>
      <c r="U2108" s="80"/>
      <c r="AN2108" s="45" t="str">
        <f t="shared" si="28"/>
        <v/>
      </c>
    </row>
    <row r="2109" spans="5:40" x14ac:dyDescent="0.2">
      <c r="E2109" s="1"/>
      <c r="M2109" s="14"/>
      <c r="N2109" s="79"/>
      <c r="O2109" s="81"/>
      <c r="P2109" s="80"/>
      <c r="Q2109" s="80"/>
      <c r="R2109" s="80"/>
      <c r="S2109" s="80"/>
      <c r="T2109" s="80"/>
      <c r="U2109" s="80"/>
      <c r="AN2109" s="45" t="str">
        <f t="shared" ref="AN2109:AN2172" si="29">IF(AE2109&lt;&gt;"",_xlfn.CONCAT(AE2109,AF2109," ","000,",AG2109, " ",AH2109,AI2109," ",AL2109,"-",AM2109),"")</f>
        <v/>
      </c>
    </row>
    <row r="2110" spans="5:40" x14ac:dyDescent="0.2">
      <c r="E2110" s="1"/>
      <c r="M2110" s="14"/>
      <c r="N2110" s="79"/>
      <c r="O2110" s="81"/>
      <c r="P2110" s="80"/>
      <c r="Q2110" s="80"/>
      <c r="R2110" s="80"/>
      <c r="S2110" s="80"/>
      <c r="T2110" s="80"/>
      <c r="U2110" s="80"/>
      <c r="AN2110" s="45" t="str">
        <f t="shared" si="29"/>
        <v/>
      </c>
    </row>
    <row r="2111" spans="5:40" x14ac:dyDescent="0.2">
      <c r="E2111" s="1"/>
      <c r="M2111" s="14"/>
      <c r="N2111" s="79"/>
      <c r="O2111" s="81"/>
      <c r="P2111" s="80"/>
      <c r="Q2111" s="80"/>
      <c r="R2111" s="80"/>
      <c r="S2111" s="80"/>
      <c r="T2111" s="80"/>
      <c r="U2111" s="80"/>
      <c r="AN2111" s="45" t="str">
        <f t="shared" si="29"/>
        <v/>
      </c>
    </row>
    <row r="2112" spans="5:40" x14ac:dyDescent="0.2">
      <c r="E2112" s="1"/>
      <c r="M2112" s="14"/>
      <c r="N2112" s="79"/>
      <c r="O2112" s="81"/>
      <c r="P2112" s="80"/>
      <c r="Q2112" s="80"/>
      <c r="R2112" s="80"/>
      <c r="S2112" s="80"/>
      <c r="T2112" s="80"/>
      <c r="U2112" s="80"/>
      <c r="AN2112" s="45" t="str">
        <f t="shared" si="29"/>
        <v/>
      </c>
    </row>
    <row r="2113" spans="5:40" x14ac:dyDescent="0.2">
      <c r="E2113" s="1"/>
      <c r="M2113" s="14"/>
      <c r="N2113" s="79"/>
      <c r="O2113" s="81"/>
      <c r="P2113" s="80"/>
      <c r="Q2113" s="80"/>
      <c r="R2113" s="80"/>
      <c r="S2113" s="80"/>
      <c r="T2113" s="80"/>
      <c r="U2113" s="80"/>
      <c r="AN2113" s="45" t="str">
        <f t="shared" si="29"/>
        <v/>
      </c>
    </row>
    <row r="2114" spans="5:40" x14ac:dyDescent="0.2">
      <c r="E2114" s="1"/>
      <c r="M2114" s="14"/>
      <c r="N2114" s="79"/>
      <c r="O2114" s="81"/>
      <c r="P2114" s="80"/>
      <c r="Q2114" s="80"/>
      <c r="R2114" s="80"/>
      <c r="S2114" s="80"/>
      <c r="T2114" s="80"/>
      <c r="U2114" s="80"/>
      <c r="AN2114" s="45" t="str">
        <f t="shared" si="29"/>
        <v/>
      </c>
    </row>
    <row r="2115" spans="5:40" x14ac:dyDescent="0.2">
      <c r="E2115" s="1"/>
      <c r="M2115" s="14"/>
      <c r="N2115" s="79"/>
      <c r="O2115" s="81"/>
      <c r="P2115" s="80"/>
      <c r="Q2115" s="80"/>
      <c r="R2115" s="80"/>
      <c r="S2115" s="80"/>
      <c r="T2115" s="80"/>
      <c r="U2115" s="80"/>
      <c r="AN2115" s="45" t="str">
        <f t="shared" si="29"/>
        <v/>
      </c>
    </row>
    <row r="2116" spans="5:40" x14ac:dyDescent="0.2">
      <c r="E2116" s="1"/>
      <c r="M2116" s="14"/>
      <c r="N2116" s="79"/>
      <c r="O2116" s="81"/>
      <c r="P2116" s="80"/>
      <c r="Q2116" s="80"/>
      <c r="R2116" s="80"/>
      <c r="S2116" s="80"/>
      <c r="T2116" s="80"/>
      <c r="U2116" s="80"/>
      <c r="AN2116" s="45" t="str">
        <f t="shared" si="29"/>
        <v/>
      </c>
    </row>
    <row r="2117" spans="5:40" x14ac:dyDescent="0.2">
      <c r="E2117" s="1"/>
      <c r="M2117" s="14"/>
      <c r="N2117" s="79"/>
      <c r="O2117" s="81"/>
      <c r="P2117" s="80"/>
      <c r="Q2117" s="80"/>
      <c r="R2117" s="80"/>
      <c r="S2117" s="80"/>
      <c r="T2117" s="80"/>
      <c r="U2117" s="80"/>
      <c r="AN2117" s="45" t="str">
        <f t="shared" si="29"/>
        <v/>
      </c>
    </row>
    <row r="2118" spans="5:40" x14ac:dyDescent="0.2">
      <c r="E2118" s="1"/>
      <c r="M2118" s="14"/>
      <c r="N2118" s="79"/>
      <c r="O2118" s="81"/>
      <c r="P2118" s="80"/>
      <c r="Q2118" s="80"/>
      <c r="R2118" s="80"/>
      <c r="S2118" s="80"/>
      <c r="T2118" s="80"/>
      <c r="U2118" s="80"/>
      <c r="AN2118" s="45" t="str">
        <f t="shared" si="29"/>
        <v/>
      </c>
    </row>
    <row r="2119" spans="5:40" x14ac:dyDescent="0.2">
      <c r="E2119" s="1"/>
      <c r="M2119" s="14"/>
      <c r="N2119" s="79"/>
      <c r="O2119" s="81"/>
      <c r="P2119" s="80"/>
      <c r="Q2119" s="80"/>
      <c r="R2119" s="80"/>
      <c r="S2119" s="80"/>
      <c r="T2119" s="80"/>
      <c r="U2119" s="80"/>
      <c r="AN2119" s="45" t="str">
        <f t="shared" si="29"/>
        <v/>
      </c>
    </row>
    <row r="2120" spans="5:40" x14ac:dyDescent="0.2">
      <c r="E2120" s="1"/>
      <c r="M2120" s="14"/>
      <c r="N2120" s="79"/>
      <c r="O2120" s="81"/>
      <c r="P2120" s="80"/>
      <c r="Q2120" s="80"/>
      <c r="R2120" s="80"/>
      <c r="S2120" s="80"/>
      <c r="T2120" s="80"/>
      <c r="U2120" s="80"/>
      <c r="AN2120" s="45" t="str">
        <f t="shared" si="29"/>
        <v/>
      </c>
    </row>
    <row r="2121" spans="5:40" x14ac:dyDescent="0.2">
      <c r="E2121" s="1"/>
      <c r="M2121" s="14"/>
      <c r="N2121" s="79"/>
      <c r="O2121" s="81"/>
      <c r="P2121" s="80"/>
      <c r="Q2121" s="80"/>
      <c r="R2121" s="80"/>
      <c r="S2121" s="80"/>
      <c r="T2121" s="80"/>
      <c r="U2121" s="80"/>
      <c r="AN2121" s="45" t="str">
        <f t="shared" si="29"/>
        <v/>
      </c>
    </row>
    <row r="2122" spans="5:40" x14ac:dyDescent="0.2">
      <c r="E2122" s="1"/>
      <c r="M2122" s="14"/>
      <c r="N2122" s="79"/>
      <c r="O2122" s="81"/>
      <c r="P2122" s="80"/>
      <c r="Q2122" s="80"/>
      <c r="R2122" s="80"/>
      <c r="S2122" s="80"/>
      <c r="T2122" s="80"/>
      <c r="U2122" s="80"/>
      <c r="AN2122" s="45" t="str">
        <f t="shared" si="29"/>
        <v/>
      </c>
    </row>
    <row r="2123" spans="5:40" x14ac:dyDescent="0.2">
      <c r="E2123" s="1"/>
      <c r="M2123" s="14"/>
      <c r="N2123" s="79"/>
      <c r="O2123" s="81"/>
      <c r="P2123" s="80"/>
      <c r="Q2123" s="80"/>
      <c r="R2123" s="80"/>
      <c r="S2123" s="80"/>
      <c r="T2123" s="80"/>
      <c r="U2123" s="80"/>
      <c r="AN2123" s="45" t="str">
        <f t="shared" si="29"/>
        <v/>
      </c>
    </row>
    <row r="2124" spans="5:40" x14ac:dyDescent="0.2">
      <c r="E2124" s="1"/>
      <c r="M2124" s="14"/>
      <c r="N2124" s="79"/>
      <c r="O2124" s="81"/>
      <c r="P2124" s="80"/>
      <c r="Q2124" s="80"/>
      <c r="R2124" s="80"/>
      <c r="S2124" s="80"/>
      <c r="T2124" s="80"/>
      <c r="U2124" s="80"/>
      <c r="AN2124" s="45" t="str">
        <f t="shared" si="29"/>
        <v/>
      </c>
    </row>
    <row r="2125" spans="5:40" x14ac:dyDescent="0.2">
      <c r="E2125" s="1"/>
      <c r="M2125" s="14"/>
      <c r="N2125" s="79"/>
      <c r="O2125" s="81"/>
      <c r="P2125" s="80"/>
      <c r="Q2125" s="80"/>
      <c r="R2125" s="80"/>
      <c r="S2125" s="80"/>
      <c r="T2125" s="80"/>
      <c r="U2125" s="80"/>
      <c r="AN2125" s="45" t="str">
        <f t="shared" si="29"/>
        <v/>
      </c>
    </row>
    <row r="2126" spans="5:40" x14ac:dyDescent="0.2">
      <c r="E2126" s="1"/>
      <c r="M2126" s="14"/>
      <c r="N2126" s="79"/>
      <c r="O2126" s="81"/>
      <c r="P2126" s="80"/>
      <c r="Q2126" s="80"/>
      <c r="R2126" s="80"/>
      <c r="S2126" s="80"/>
      <c r="T2126" s="80"/>
      <c r="U2126" s="80"/>
      <c r="AN2126" s="45" t="str">
        <f t="shared" si="29"/>
        <v/>
      </c>
    </row>
    <row r="2127" spans="5:40" x14ac:dyDescent="0.2">
      <c r="E2127" s="1"/>
      <c r="M2127" s="14"/>
      <c r="N2127" s="79"/>
      <c r="O2127" s="81"/>
      <c r="P2127" s="80"/>
      <c r="Q2127" s="80"/>
      <c r="R2127" s="80"/>
      <c r="S2127" s="80"/>
      <c r="T2127" s="80"/>
      <c r="U2127" s="80"/>
      <c r="AN2127" s="45" t="str">
        <f t="shared" si="29"/>
        <v/>
      </c>
    </row>
    <row r="2128" spans="5:40" x14ac:dyDescent="0.2">
      <c r="E2128" s="1"/>
      <c r="M2128" s="14"/>
      <c r="N2128" s="79"/>
      <c r="O2128" s="81"/>
      <c r="P2128" s="80"/>
      <c r="Q2128" s="80"/>
      <c r="R2128" s="80"/>
      <c r="S2128" s="80"/>
      <c r="T2128" s="80"/>
      <c r="U2128" s="80"/>
      <c r="AN2128" s="45" t="str">
        <f t="shared" si="29"/>
        <v/>
      </c>
    </row>
    <row r="2129" spans="5:40" x14ac:dyDescent="0.2">
      <c r="E2129" s="1"/>
      <c r="M2129" s="14"/>
      <c r="N2129" s="79"/>
      <c r="O2129" s="81"/>
      <c r="P2129" s="80"/>
      <c r="Q2129" s="80"/>
      <c r="R2129" s="80"/>
      <c r="S2129" s="80"/>
      <c r="T2129" s="80"/>
      <c r="U2129" s="80"/>
      <c r="AN2129" s="45" t="str">
        <f t="shared" si="29"/>
        <v/>
      </c>
    </row>
    <row r="2130" spans="5:40" x14ac:dyDescent="0.2">
      <c r="E2130" s="1"/>
      <c r="M2130" s="14"/>
      <c r="N2130" s="79"/>
      <c r="O2130" s="81"/>
      <c r="P2130" s="80"/>
      <c r="Q2130" s="80"/>
      <c r="R2130" s="80"/>
      <c r="S2130" s="80"/>
      <c r="T2130" s="80"/>
      <c r="U2130" s="80"/>
      <c r="AN2130" s="45" t="str">
        <f t="shared" si="29"/>
        <v/>
      </c>
    </row>
    <row r="2131" spans="5:40" x14ac:dyDescent="0.2">
      <c r="E2131" s="1"/>
      <c r="M2131" s="14"/>
      <c r="N2131" s="79"/>
      <c r="O2131" s="81"/>
      <c r="P2131" s="80"/>
      <c r="Q2131" s="80"/>
      <c r="R2131" s="80"/>
      <c r="S2131" s="80"/>
      <c r="T2131" s="80"/>
      <c r="U2131" s="80"/>
      <c r="AN2131" s="45" t="str">
        <f t="shared" si="29"/>
        <v/>
      </c>
    </row>
    <row r="2132" spans="5:40" x14ac:dyDescent="0.2">
      <c r="E2132" s="1"/>
      <c r="M2132" s="14"/>
      <c r="N2132" s="79"/>
      <c r="O2132" s="81"/>
      <c r="P2132" s="80"/>
      <c r="Q2132" s="80"/>
      <c r="R2132" s="80"/>
      <c r="S2132" s="80"/>
      <c r="T2132" s="80"/>
      <c r="U2132" s="80"/>
      <c r="AN2132" s="45" t="str">
        <f t="shared" si="29"/>
        <v/>
      </c>
    </row>
    <row r="2133" spans="5:40" x14ac:dyDescent="0.2">
      <c r="E2133" s="1"/>
      <c r="M2133" s="14"/>
      <c r="N2133" s="79"/>
      <c r="O2133" s="81"/>
      <c r="P2133" s="80"/>
      <c r="Q2133" s="80"/>
      <c r="R2133" s="80"/>
      <c r="S2133" s="80"/>
      <c r="T2133" s="80"/>
      <c r="U2133" s="80"/>
      <c r="AN2133" s="45" t="str">
        <f t="shared" si="29"/>
        <v/>
      </c>
    </row>
    <row r="2134" spans="5:40" x14ac:dyDescent="0.2">
      <c r="E2134" s="1"/>
      <c r="M2134" s="14"/>
      <c r="N2134" s="79"/>
      <c r="O2134" s="81"/>
      <c r="P2134" s="80"/>
      <c r="Q2134" s="80"/>
      <c r="R2134" s="80"/>
      <c r="S2134" s="80"/>
      <c r="T2134" s="80"/>
      <c r="U2134" s="80"/>
      <c r="AN2134" s="45" t="str">
        <f t="shared" si="29"/>
        <v/>
      </c>
    </row>
    <row r="2135" spans="5:40" x14ac:dyDescent="0.2">
      <c r="E2135" s="1"/>
      <c r="M2135" s="14"/>
      <c r="N2135" s="79"/>
      <c r="O2135" s="81"/>
      <c r="P2135" s="80"/>
      <c r="Q2135" s="80"/>
      <c r="R2135" s="80"/>
      <c r="S2135" s="80"/>
      <c r="T2135" s="80"/>
      <c r="U2135" s="80"/>
      <c r="AN2135" s="45" t="str">
        <f t="shared" si="29"/>
        <v/>
      </c>
    </row>
    <row r="2136" spans="5:40" x14ac:dyDescent="0.2">
      <c r="E2136" s="1"/>
      <c r="M2136" s="14"/>
      <c r="N2136" s="79"/>
      <c r="O2136" s="81"/>
      <c r="P2136" s="80"/>
      <c r="Q2136" s="80"/>
      <c r="R2136" s="80"/>
      <c r="S2136" s="80"/>
      <c r="T2136" s="80"/>
      <c r="U2136" s="80"/>
      <c r="AN2136" s="45" t="str">
        <f t="shared" si="29"/>
        <v/>
      </c>
    </row>
    <row r="2137" spans="5:40" x14ac:dyDescent="0.2">
      <c r="E2137" s="1"/>
      <c r="M2137" s="14"/>
      <c r="N2137" s="79"/>
      <c r="O2137" s="81"/>
      <c r="P2137" s="80"/>
      <c r="Q2137" s="80"/>
      <c r="R2137" s="80"/>
      <c r="S2137" s="80"/>
      <c r="T2137" s="80"/>
      <c r="U2137" s="80"/>
      <c r="AN2137" s="45" t="str">
        <f t="shared" si="29"/>
        <v/>
      </c>
    </row>
    <row r="2138" spans="5:40" x14ac:dyDescent="0.2">
      <c r="E2138" s="1"/>
      <c r="M2138" s="14"/>
      <c r="N2138" s="79"/>
      <c r="O2138" s="81"/>
      <c r="P2138" s="80"/>
      <c r="Q2138" s="80"/>
      <c r="R2138" s="80"/>
      <c r="S2138" s="80"/>
      <c r="T2138" s="80"/>
      <c r="U2138" s="80"/>
      <c r="AN2138" s="45" t="str">
        <f t="shared" si="29"/>
        <v/>
      </c>
    </row>
    <row r="2139" spans="5:40" x14ac:dyDescent="0.2">
      <c r="E2139" s="1"/>
      <c r="M2139" s="14"/>
      <c r="N2139" s="79"/>
      <c r="O2139" s="81"/>
      <c r="P2139" s="80"/>
      <c r="Q2139" s="80"/>
      <c r="R2139" s="80"/>
      <c r="S2139" s="80"/>
      <c r="T2139" s="80"/>
      <c r="U2139" s="80"/>
      <c r="AN2139" s="45" t="str">
        <f t="shared" si="29"/>
        <v/>
      </c>
    </row>
    <row r="2140" spans="5:40" x14ac:dyDescent="0.2">
      <c r="E2140" s="1"/>
      <c r="M2140" s="14"/>
      <c r="N2140" s="79"/>
      <c r="O2140" s="81"/>
      <c r="P2140" s="80"/>
      <c r="Q2140" s="80"/>
      <c r="R2140" s="80"/>
      <c r="S2140" s="80"/>
      <c r="T2140" s="80"/>
      <c r="U2140" s="80"/>
      <c r="AN2140" s="45" t="str">
        <f t="shared" si="29"/>
        <v/>
      </c>
    </row>
    <row r="2141" spans="5:40" x14ac:dyDescent="0.2">
      <c r="E2141" s="1"/>
      <c r="M2141" s="14"/>
      <c r="N2141" s="79"/>
      <c r="O2141" s="81"/>
      <c r="P2141" s="80"/>
      <c r="Q2141" s="80"/>
      <c r="R2141" s="80"/>
      <c r="S2141" s="80"/>
      <c r="T2141" s="80"/>
      <c r="U2141" s="80"/>
      <c r="AN2141" s="45" t="str">
        <f t="shared" si="29"/>
        <v/>
      </c>
    </row>
    <row r="2142" spans="5:40" x14ac:dyDescent="0.2">
      <c r="E2142" s="1"/>
      <c r="M2142" s="14"/>
      <c r="N2142" s="79"/>
      <c r="O2142" s="81"/>
      <c r="P2142" s="80"/>
      <c r="Q2142" s="80"/>
      <c r="R2142" s="80"/>
      <c r="S2142" s="80"/>
      <c r="T2142" s="80"/>
      <c r="U2142" s="80"/>
      <c r="AN2142" s="45" t="str">
        <f t="shared" si="29"/>
        <v/>
      </c>
    </row>
    <row r="2143" spans="5:40" x14ac:dyDescent="0.2">
      <c r="E2143" s="1"/>
      <c r="M2143" s="14"/>
      <c r="N2143" s="79"/>
      <c r="O2143" s="81"/>
      <c r="P2143" s="80"/>
      <c r="Q2143" s="80"/>
      <c r="R2143" s="80"/>
      <c r="S2143" s="80"/>
      <c r="T2143" s="80"/>
      <c r="U2143" s="80"/>
      <c r="AN2143" s="45" t="str">
        <f t="shared" si="29"/>
        <v/>
      </c>
    </row>
    <row r="2144" spans="5:40" x14ac:dyDescent="0.2">
      <c r="E2144" s="1"/>
      <c r="M2144" s="14"/>
      <c r="N2144" s="79"/>
      <c r="O2144" s="81"/>
      <c r="P2144" s="80"/>
      <c r="Q2144" s="80"/>
      <c r="R2144" s="80"/>
      <c r="S2144" s="80"/>
      <c r="T2144" s="80"/>
      <c r="U2144" s="80"/>
      <c r="AN2144" s="45" t="str">
        <f t="shared" si="29"/>
        <v/>
      </c>
    </row>
    <row r="2145" spans="5:40" x14ac:dyDescent="0.2">
      <c r="E2145" s="1"/>
      <c r="M2145" s="14"/>
      <c r="N2145" s="79"/>
      <c r="O2145" s="81"/>
      <c r="P2145" s="80"/>
      <c r="Q2145" s="80"/>
      <c r="R2145" s="80"/>
      <c r="S2145" s="80"/>
      <c r="T2145" s="80"/>
      <c r="U2145" s="80"/>
      <c r="AN2145" s="45" t="str">
        <f t="shared" si="29"/>
        <v/>
      </c>
    </row>
    <row r="2146" spans="5:40" x14ac:dyDescent="0.2">
      <c r="E2146" s="1"/>
      <c r="M2146" s="14"/>
      <c r="N2146" s="79"/>
      <c r="O2146" s="81"/>
      <c r="P2146" s="80"/>
      <c r="Q2146" s="80"/>
      <c r="R2146" s="80"/>
      <c r="S2146" s="80"/>
      <c r="T2146" s="80"/>
      <c r="U2146" s="80"/>
      <c r="AN2146" s="45" t="str">
        <f t="shared" si="29"/>
        <v/>
      </c>
    </row>
    <row r="2147" spans="5:40" x14ac:dyDescent="0.2">
      <c r="E2147" s="1"/>
      <c r="M2147" s="14"/>
      <c r="N2147" s="79"/>
      <c r="O2147" s="81"/>
      <c r="P2147" s="80"/>
      <c r="Q2147" s="80"/>
      <c r="R2147" s="80"/>
      <c r="S2147" s="80"/>
      <c r="T2147" s="80"/>
      <c r="U2147" s="80"/>
      <c r="AN2147" s="45" t="str">
        <f t="shared" si="29"/>
        <v/>
      </c>
    </row>
    <row r="2148" spans="5:40" x14ac:dyDescent="0.2">
      <c r="E2148" s="1"/>
      <c r="M2148" s="14"/>
      <c r="N2148" s="79"/>
      <c r="O2148" s="81"/>
      <c r="P2148" s="80"/>
      <c r="Q2148" s="80"/>
      <c r="R2148" s="80"/>
      <c r="S2148" s="80"/>
      <c r="T2148" s="80"/>
      <c r="U2148" s="80"/>
      <c r="AN2148" s="45" t="str">
        <f t="shared" si="29"/>
        <v/>
      </c>
    </row>
    <row r="2149" spans="5:40" x14ac:dyDescent="0.2">
      <c r="E2149" s="1"/>
      <c r="M2149" s="14"/>
      <c r="N2149" s="79"/>
      <c r="O2149" s="81"/>
      <c r="P2149" s="80"/>
      <c r="Q2149" s="80"/>
      <c r="R2149" s="80"/>
      <c r="S2149" s="80"/>
      <c r="T2149" s="80"/>
      <c r="U2149" s="80"/>
      <c r="AN2149" s="45" t="str">
        <f t="shared" si="29"/>
        <v/>
      </c>
    </row>
    <row r="2150" spans="5:40" x14ac:dyDescent="0.2">
      <c r="E2150" s="1"/>
      <c r="M2150" s="14"/>
      <c r="N2150" s="79"/>
      <c r="O2150" s="81"/>
      <c r="P2150" s="80"/>
      <c r="Q2150" s="80"/>
      <c r="R2150" s="80"/>
      <c r="S2150" s="80"/>
      <c r="T2150" s="80"/>
      <c r="U2150" s="80"/>
      <c r="AN2150" s="45" t="str">
        <f t="shared" si="29"/>
        <v/>
      </c>
    </row>
    <row r="2151" spans="5:40" x14ac:dyDescent="0.2">
      <c r="E2151" s="1"/>
      <c r="M2151" s="14"/>
      <c r="N2151" s="79"/>
      <c r="O2151" s="81"/>
      <c r="P2151" s="80"/>
      <c r="Q2151" s="80"/>
      <c r="R2151" s="80"/>
      <c r="S2151" s="80"/>
      <c r="T2151" s="80"/>
      <c r="U2151" s="80"/>
      <c r="AN2151" s="45" t="str">
        <f t="shared" si="29"/>
        <v/>
      </c>
    </row>
    <row r="2152" spans="5:40" x14ac:dyDescent="0.2">
      <c r="E2152" s="1"/>
      <c r="M2152" s="14"/>
      <c r="N2152" s="79"/>
      <c r="O2152" s="81"/>
      <c r="P2152" s="80"/>
      <c r="Q2152" s="80"/>
      <c r="R2152" s="80"/>
      <c r="S2152" s="80"/>
      <c r="T2152" s="80"/>
      <c r="U2152" s="80"/>
      <c r="AN2152" s="45" t="str">
        <f t="shared" si="29"/>
        <v/>
      </c>
    </row>
    <row r="2153" spans="5:40" x14ac:dyDescent="0.2">
      <c r="E2153" s="1"/>
      <c r="M2153" s="14"/>
      <c r="N2153" s="79"/>
      <c r="O2153" s="81"/>
      <c r="P2153" s="80"/>
      <c r="Q2153" s="80"/>
      <c r="R2153" s="80"/>
      <c r="S2153" s="80"/>
      <c r="T2153" s="80"/>
      <c r="U2153" s="80"/>
      <c r="AN2153" s="45" t="str">
        <f t="shared" si="29"/>
        <v/>
      </c>
    </row>
    <row r="2154" spans="5:40" x14ac:dyDescent="0.2">
      <c r="E2154" s="1"/>
      <c r="M2154" s="14"/>
      <c r="N2154" s="79"/>
      <c r="O2154" s="81"/>
      <c r="P2154" s="80"/>
      <c r="Q2154" s="80"/>
      <c r="R2154" s="80"/>
      <c r="S2154" s="80"/>
      <c r="T2154" s="80"/>
      <c r="U2154" s="80"/>
      <c r="AN2154" s="45" t="str">
        <f t="shared" si="29"/>
        <v/>
      </c>
    </row>
    <row r="2155" spans="5:40" x14ac:dyDescent="0.2">
      <c r="E2155" s="1"/>
      <c r="M2155" s="14"/>
      <c r="N2155" s="79"/>
      <c r="O2155" s="81"/>
      <c r="P2155" s="80"/>
      <c r="Q2155" s="80"/>
      <c r="R2155" s="80"/>
      <c r="S2155" s="80"/>
      <c r="T2155" s="80"/>
      <c r="U2155" s="80"/>
      <c r="AN2155" s="45" t="str">
        <f t="shared" si="29"/>
        <v/>
      </c>
    </row>
    <row r="2156" spans="5:40" x14ac:dyDescent="0.2">
      <c r="E2156" s="1"/>
      <c r="M2156" s="14"/>
      <c r="N2156" s="79"/>
      <c r="O2156" s="81"/>
      <c r="P2156" s="80"/>
      <c r="Q2156" s="80"/>
      <c r="R2156" s="80"/>
      <c r="S2156" s="80"/>
      <c r="T2156" s="80"/>
      <c r="U2156" s="80"/>
      <c r="AN2156" s="45" t="str">
        <f t="shared" si="29"/>
        <v/>
      </c>
    </row>
    <row r="2157" spans="5:40" x14ac:dyDescent="0.2">
      <c r="E2157" s="1"/>
      <c r="M2157" s="14"/>
      <c r="N2157" s="79"/>
      <c r="O2157" s="81"/>
      <c r="P2157" s="80"/>
      <c r="Q2157" s="80"/>
      <c r="R2157" s="80"/>
      <c r="S2157" s="80"/>
      <c r="T2157" s="80"/>
      <c r="U2157" s="80"/>
      <c r="AN2157" s="45" t="str">
        <f t="shared" si="29"/>
        <v/>
      </c>
    </row>
    <row r="2158" spans="5:40" x14ac:dyDescent="0.2">
      <c r="E2158" s="1"/>
      <c r="M2158" s="14"/>
      <c r="N2158" s="79"/>
      <c r="O2158" s="81"/>
      <c r="P2158" s="80"/>
      <c r="Q2158" s="80"/>
      <c r="R2158" s="80"/>
      <c r="S2158" s="80"/>
      <c r="T2158" s="80"/>
      <c r="U2158" s="80"/>
      <c r="AN2158" s="45" t="str">
        <f t="shared" si="29"/>
        <v/>
      </c>
    </row>
    <row r="2159" spans="5:40" x14ac:dyDescent="0.2">
      <c r="E2159" s="1"/>
      <c r="M2159" s="14"/>
      <c r="N2159" s="79"/>
      <c r="O2159" s="81"/>
      <c r="P2159" s="80"/>
      <c r="Q2159" s="80"/>
      <c r="R2159" s="80"/>
      <c r="S2159" s="80"/>
      <c r="T2159" s="80"/>
      <c r="U2159" s="80"/>
      <c r="AN2159" s="45" t="str">
        <f t="shared" si="29"/>
        <v/>
      </c>
    </row>
    <row r="2160" spans="5:40" x14ac:dyDescent="0.2">
      <c r="E2160" s="1"/>
      <c r="M2160" s="14"/>
      <c r="N2160" s="79"/>
      <c r="O2160" s="81"/>
      <c r="P2160" s="80"/>
      <c r="Q2160" s="80"/>
      <c r="R2160" s="80"/>
      <c r="S2160" s="80"/>
      <c r="T2160" s="80"/>
      <c r="U2160" s="80"/>
      <c r="AN2160" s="45" t="str">
        <f t="shared" si="29"/>
        <v/>
      </c>
    </row>
    <row r="2161" spans="5:40" x14ac:dyDescent="0.2">
      <c r="E2161" s="1"/>
      <c r="M2161" s="14"/>
      <c r="N2161" s="79"/>
      <c r="O2161" s="81"/>
      <c r="P2161" s="80"/>
      <c r="Q2161" s="80"/>
      <c r="R2161" s="80"/>
      <c r="S2161" s="80"/>
      <c r="T2161" s="80"/>
      <c r="U2161" s="80"/>
      <c r="AN2161" s="45" t="str">
        <f t="shared" si="29"/>
        <v/>
      </c>
    </row>
    <row r="2162" spans="5:40" x14ac:dyDescent="0.2">
      <c r="E2162" s="1"/>
      <c r="M2162" s="14"/>
      <c r="N2162" s="79"/>
      <c r="O2162" s="81"/>
      <c r="P2162" s="80"/>
      <c r="Q2162" s="80"/>
      <c r="R2162" s="80"/>
      <c r="S2162" s="80"/>
      <c r="T2162" s="80"/>
      <c r="U2162" s="80"/>
      <c r="AN2162" s="45" t="str">
        <f t="shared" si="29"/>
        <v/>
      </c>
    </row>
    <row r="2163" spans="5:40" x14ac:dyDescent="0.2">
      <c r="E2163" s="1"/>
      <c r="M2163" s="14"/>
      <c r="N2163" s="79"/>
      <c r="O2163" s="81"/>
      <c r="P2163" s="80"/>
      <c r="Q2163" s="80"/>
      <c r="R2163" s="80"/>
      <c r="S2163" s="80"/>
      <c r="T2163" s="80"/>
      <c r="U2163" s="80"/>
      <c r="AN2163" s="45" t="str">
        <f t="shared" si="29"/>
        <v/>
      </c>
    </row>
    <row r="2164" spans="5:40" x14ac:dyDescent="0.2">
      <c r="E2164" s="1"/>
      <c r="M2164" s="14"/>
      <c r="N2164" s="79"/>
      <c r="O2164" s="81"/>
      <c r="P2164" s="80"/>
      <c r="Q2164" s="80"/>
      <c r="R2164" s="80"/>
      <c r="S2164" s="80"/>
      <c r="T2164" s="80"/>
      <c r="U2164" s="80"/>
      <c r="AN2164" s="45" t="str">
        <f t="shared" si="29"/>
        <v/>
      </c>
    </row>
    <row r="2165" spans="5:40" x14ac:dyDescent="0.2">
      <c r="E2165" s="1"/>
      <c r="M2165" s="14"/>
      <c r="N2165" s="79"/>
      <c r="O2165" s="81"/>
      <c r="P2165" s="80"/>
      <c r="Q2165" s="80"/>
      <c r="R2165" s="80"/>
      <c r="S2165" s="80"/>
      <c r="T2165" s="80"/>
      <c r="U2165" s="80"/>
      <c r="AN2165" s="45" t="str">
        <f t="shared" si="29"/>
        <v/>
      </c>
    </row>
    <row r="2166" spans="5:40" x14ac:dyDescent="0.2">
      <c r="E2166" s="1"/>
      <c r="M2166" s="14"/>
      <c r="N2166" s="79"/>
      <c r="O2166" s="81"/>
      <c r="P2166" s="80"/>
      <c r="Q2166" s="80"/>
      <c r="R2166" s="80"/>
      <c r="S2166" s="80"/>
      <c r="T2166" s="80"/>
      <c r="U2166" s="80"/>
      <c r="AN2166" s="45" t="str">
        <f t="shared" si="29"/>
        <v/>
      </c>
    </row>
    <row r="2167" spans="5:40" x14ac:dyDescent="0.2">
      <c r="E2167" s="1"/>
      <c r="M2167" s="14"/>
      <c r="N2167" s="79"/>
      <c r="O2167" s="81"/>
      <c r="P2167" s="80"/>
      <c r="Q2167" s="80"/>
      <c r="R2167" s="80"/>
      <c r="S2167" s="80"/>
      <c r="T2167" s="80"/>
      <c r="U2167" s="80"/>
      <c r="AN2167" s="45" t="str">
        <f t="shared" si="29"/>
        <v/>
      </c>
    </row>
    <row r="2168" spans="5:40" x14ac:dyDescent="0.2">
      <c r="E2168" s="1"/>
      <c r="M2168" s="14"/>
      <c r="N2168" s="79"/>
      <c r="O2168" s="81"/>
      <c r="P2168" s="80"/>
      <c r="Q2168" s="80"/>
      <c r="R2168" s="80"/>
      <c r="S2168" s="80"/>
      <c r="T2168" s="80"/>
      <c r="U2168" s="80"/>
      <c r="AN2168" s="45" t="str">
        <f t="shared" si="29"/>
        <v/>
      </c>
    </row>
    <row r="2169" spans="5:40" x14ac:dyDescent="0.2">
      <c r="E2169" s="1"/>
      <c r="M2169" s="14"/>
      <c r="N2169" s="79"/>
      <c r="O2169" s="81"/>
      <c r="P2169" s="80"/>
      <c r="Q2169" s="80"/>
      <c r="R2169" s="80"/>
      <c r="S2169" s="80"/>
      <c r="T2169" s="80"/>
      <c r="U2169" s="80"/>
      <c r="AN2169" s="45" t="str">
        <f t="shared" si="29"/>
        <v/>
      </c>
    </row>
    <row r="2170" spans="5:40" x14ac:dyDescent="0.2">
      <c r="E2170" s="1"/>
      <c r="M2170" s="14"/>
      <c r="N2170" s="79"/>
      <c r="O2170" s="81"/>
      <c r="P2170" s="80"/>
      <c r="Q2170" s="80"/>
      <c r="R2170" s="80"/>
      <c r="S2170" s="80"/>
      <c r="T2170" s="80"/>
      <c r="U2170" s="80"/>
      <c r="AN2170" s="45" t="str">
        <f t="shared" si="29"/>
        <v/>
      </c>
    </row>
    <row r="2171" spans="5:40" x14ac:dyDescent="0.2">
      <c r="E2171" s="1"/>
      <c r="M2171" s="14"/>
      <c r="N2171" s="79"/>
      <c r="O2171" s="81"/>
      <c r="P2171" s="80"/>
      <c r="Q2171" s="80"/>
      <c r="R2171" s="80"/>
      <c r="S2171" s="80"/>
      <c r="T2171" s="80"/>
      <c r="U2171" s="80"/>
      <c r="AN2171" s="45" t="str">
        <f t="shared" si="29"/>
        <v/>
      </c>
    </row>
    <row r="2172" spans="5:40" x14ac:dyDescent="0.2">
      <c r="E2172" s="1"/>
      <c r="M2172" s="14"/>
      <c r="N2172" s="79"/>
      <c r="O2172" s="81"/>
      <c r="P2172" s="80"/>
      <c r="Q2172" s="80"/>
      <c r="R2172" s="80"/>
      <c r="S2172" s="80"/>
      <c r="T2172" s="80"/>
      <c r="U2172" s="80"/>
      <c r="AN2172" s="45" t="str">
        <f t="shared" si="29"/>
        <v/>
      </c>
    </row>
    <row r="2173" spans="5:40" x14ac:dyDescent="0.2">
      <c r="E2173" s="1"/>
      <c r="M2173" s="14"/>
      <c r="N2173" s="79"/>
      <c r="O2173" s="81"/>
      <c r="P2173" s="80"/>
      <c r="Q2173" s="80"/>
      <c r="R2173" s="80"/>
      <c r="S2173" s="80"/>
      <c r="T2173" s="80"/>
      <c r="U2173" s="80"/>
      <c r="AN2173" s="45" t="str">
        <f t="shared" ref="AN2173:AN2236" si="30">IF(AE2173&lt;&gt;"",_xlfn.CONCAT(AE2173,AF2173," ","000,",AG2173, " ",AH2173,AI2173," ",AL2173,"-",AM2173),"")</f>
        <v/>
      </c>
    </row>
    <row r="2174" spans="5:40" x14ac:dyDescent="0.2">
      <c r="E2174" s="1"/>
      <c r="M2174" s="14"/>
      <c r="N2174" s="79"/>
      <c r="O2174" s="81"/>
      <c r="P2174" s="80"/>
      <c r="Q2174" s="80"/>
      <c r="R2174" s="80"/>
      <c r="S2174" s="80"/>
      <c r="T2174" s="80"/>
      <c r="U2174" s="80"/>
      <c r="AN2174" s="45" t="str">
        <f t="shared" si="30"/>
        <v/>
      </c>
    </row>
    <row r="2175" spans="5:40" x14ac:dyDescent="0.2">
      <c r="E2175" s="1"/>
      <c r="M2175" s="14"/>
      <c r="N2175" s="79"/>
      <c r="O2175" s="81"/>
      <c r="P2175" s="80"/>
      <c r="Q2175" s="80"/>
      <c r="R2175" s="80"/>
      <c r="S2175" s="80"/>
      <c r="T2175" s="80"/>
      <c r="U2175" s="80"/>
      <c r="AN2175" s="45" t="str">
        <f t="shared" si="30"/>
        <v/>
      </c>
    </row>
    <row r="2176" spans="5:40" x14ac:dyDescent="0.2">
      <c r="E2176" s="1"/>
      <c r="M2176" s="14"/>
      <c r="N2176" s="79"/>
      <c r="O2176" s="81"/>
      <c r="P2176" s="80"/>
      <c r="Q2176" s="80"/>
      <c r="R2176" s="80"/>
      <c r="S2176" s="80"/>
      <c r="T2176" s="80"/>
      <c r="U2176" s="80"/>
      <c r="AN2176" s="45" t="str">
        <f t="shared" si="30"/>
        <v/>
      </c>
    </row>
    <row r="2177" spans="5:40" x14ac:dyDescent="0.2">
      <c r="E2177" s="1"/>
      <c r="M2177" s="14"/>
      <c r="N2177" s="79"/>
      <c r="O2177" s="81"/>
      <c r="P2177" s="80"/>
      <c r="Q2177" s="80"/>
      <c r="R2177" s="80"/>
      <c r="S2177" s="80"/>
      <c r="T2177" s="80"/>
      <c r="U2177" s="80"/>
      <c r="AN2177" s="45" t="str">
        <f t="shared" si="30"/>
        <v/>
      </c>
    </row>
    <row r="2178" spans="5:40" x14ac:dyDescent="0.2">
      <c r="E2178" s="1"/>
      <c r="M2178" s="14"/>
      <c r="N2178" s="79"/>
      <c r="O2178" s="81"/>
      <c r="P2178" s="80"/>
      <c r="Q2178" s="80"/>
      <c r="R2178" s="80"/>
      <c r="S2178" s="80"/>
      <c r="T2178" s="80"/>
      <c r="U2178" s="80"/>
      <c r="AN2178" s="45" t="str">
        <f t="shared" si="30"/>
        <v/>
      </c>
    </row>
    <row r="2179" spans="5:40" x14ac:dyDescent="0.2">
      <c r="E2179" s="1"/>
      <c r="M2179" s="14"/>
      <c r="N2179" s="79"/>
      <c r="O2179" s="81"/>
      <c r="P2179" s="80"/>
      <c r="Q2179" s="80"/>
      <c r="R2179" s="80"/>
      <c r="S2179" s="80"/>
      <c r="T2179" s="80"/>
      <c r="U2179" s="80"/>
      <c r="AN2179" s="45" t="str">
        <f t="shared" si="30"/>
        <v/>
      </c>
    </row>
    <row r="2180" spans="5:40" x14ac:dyDescent="0.2">
      <c r="E2180" s="1"/>
      <c r="M2180" s="14"/>
      <c r="N2180" s="79"/>
      <c r="O2180" s="81"/>
      <c r="P2180" s="80"/>
      <c r="Q2180" s="80"/>
      <c r="R2180" s="80"/>
      <c r="S2180" s="80"/>
      <c r="T2180" s="80"/>
      <c r="U2180" s="80"/>
      <c r="AN2180" s="45" t="str">
        <f t="shared" si="30"/>
        <v/>
      </c>
    </row>
    <row r="2181" spans="5:40" x14ac:dyDescent="0.2">
      <c r="E2181" s="1"/>
      <c r="M2181" s="14"/>
      <c r="N2181" s="79"/>
      <c r="O2181" s="81"/>
      <c r="P2181" s="80"/>
      <c r="Q2181" s="80"/>
      <c r="R2181" s="80"/>
      <c r="S2181" s="80"/>
      <c r="T2181" s="80"/>
      <c r="U2181" s="80"/>
      <c r="AN2181" s="45" t="str">
        <f t="shared" si="30"/>
        <v/>
      </c>
    </row>
    <row r="2182" spans="5:40" x14ac:dyDescent="0.2">
      <c r="E2182" s="1"/>
      <c r="M2182" s="14"/>
      <c r="N2182" s="79"/>
      <c r="O2182" s="81"/>
      <c r="P2182" s="80"/>
      <c r="Q2182" s="80"/>
      <c r="R2182" s="80"/>
      <c r="S2182" s="80"/>
      <c r="T2182" s="80"/>
      <c r="U2182" s="80"/>
      <c r="AN2182" s="45" t="str">
        <f t="shared" si="30"/>
        <v/>
      </c>
    </row>
    <row r="2183" spans="5:40" x14ac:dyDescent="0.2">
      <c r="E2183" s="1"/>
      <c r="M2183" s="14"/>
      <c r="N2183" s="79"/>
      <c r="O2183" s="81"/>
      <c r="P2183" s="80"/>
      <c r="Q2183" s="80"/>
      <c r="R2183" s="80"/>
      <c r="S2183" s="80"/>
      <c r="T2183" s="80"/>
      <c r="U2183" s="80"/>
      <c r="AN2183" s="45" t="str">
        <f t="shared" si="30"/>
        <v/>
      </c>
    </row>
    <row r="2184" spans="5:40" x14ac:dyDescent="0.2">
      <c r="E2184" s="1"/>
      <c r="M2184" s="14"/>
      <c r="N2184" s="79"/>
      <c r="O2184" s="81"/>
      <c r="P2184" s="80"/>
      <c r="Q2184" s="80"/>
      <c r="R2184" s="80"/>
      <c r="S2184" s="80"/>
      <c r="T2184" s="80"/>
      <c r="U2184" s="80"/>
      <c r="AN2184" s="45" t="str">
        <f t="shared" si="30"/>
        <v/>
      </c>
    </row>
    <row r="2185" spans="5:40" x14ac:dyDescent="0.2">
      <c r="E2185" s="1"/>
      <c r="M2185" s="14"/>
      <c r="N2185" s="79"/>
      <c r="O2185" s="81"/>
      <c r="P2185" s="80"/>
      <c r="Q2185" s="80"/>
      <c r="R2185" s="80"/>
      <c r="S2185" s="80"/>
      <c r="T2185" s="80"/>
      <c r="U2185" s="80"/>
      <c r="AN2185" s="45" t="str">
        <f t="shared" si="30"/>
        <v/>
      </c>
    </row>
    <row r="2186" spans="5:40" x14ac:dyDescent="0.2">
      <c r="E2186" s="1"/>
      <c r="M2186" s="14"/>
      <c r="N2186" s="79"/>
      <c r="O2186" s="81"/>
      <c r="P2186" s="80"/>
      <c r="Q2186" s="80"/>
      <c r="R2186" s="80"/>
      <c r="S2186" s="80"/>
      <c r="T2186" s="80"/>
      <c r="U2186" s="80"/>
      <c r="AN2186" s="45" t="str">
        <f t="shared" si="30"/>
        <v/>
      </c>
    </row>
    <row r="2187" spans="5:40" x14ac:dyDescent="0.2">
      <c r="E2187" s="1"/>
      <c r="M2187" s="14"/>
      <c r="N2187" s="79"/>
      <c r="O2187" s="81"/>
      <c r="P2187" s="80"/>
      <c r="Q2187" s="80"/>
      <c r="R2187" s="80"/>
      <c r="S2187" s="80"/>
      <c r="T2187" s="80"/>
      <c r="U2187" s="80"/>
      <c r="AN2187" s="45" t="str">
        <f t="shared" si="30"/>
        <v/>
      </c>
    </row>
    <row r="2188" spans="5:40" x14ac:dyDescent="0.2">
      <c r="E2188" s="1"/>
      <c r="M2188" s="14"/>
      <c r="N2188" s="79"/>
      <c r="O2188" s="81"/>
      <c r="P2188" s="80"/>
      <c r="Q2188" s="80"/>
      <c r="R2188" s="80"/>
      <c r="S2188" s="80"/>
      <c r="T2188" s="80"/>
      <c r="U2188" s="80"/>
      <c r="AN2188" s="45" t="str">
        <f t="shared" si="30"/>
        <v/>
      </c>
    </row>
    <row r="2189" spans="5:40" x14ac:dyDescent="0.2">
      <c r="E2189" s="1"/>
      <c r="M2189" s="14"/>
      <c r="N2189" s="79"/>
      <c r="O2189" s="81"/>
      <c r="P2189" s="80"/>
      <c r="Q2189" s="80"/>
      <c r="R2189" s="80"/>
      <c r="S2189" s="80"/>
      <c r="T2189" s="80"/>
      <c r="U2189" s="80"/>
      <c r="AN2189" s="45" t="str">
        <f t="shared" si="30"/>
        <v/>
      </c>
    </row>
    <row r="2190" spans="5:40" x14ac:dyDescent="0.2">
      <c r="E2190" s="1"/>
      <c r="M2190" s="14"/>
      <c r="N2190" s="79"/>
      <c r="O2190" s="81"/>
      <c r="P2190" s="80"/>
      <c r="Q2190" s="80"/>
      <c r="R2190" s="80"/>
      <c r="S2190" s="80"/>
      <c r="T2190" s="80"/>
      <c r="U2190" s="80"/>
      <c r="AN2190" s="45" t="str">
        <f t="shared" si="30"/>
        <v/>
      </c>
    </row>
    <row r="2191" spans="5:40" x14ac:dyDescent="0.2">
      <c r="E2191" s="1"/>
      <c r="M2191" s="14"/>
      <c r="N2191" s="79"/>
      <c r="O2191" s="81"/>
      <c r="P2191" s="80"/>
      <c r="Q2191" s="80"/>
      <c r="R2191" s="80"/>
      <c r="S2191" s="80"/>
      <c r="T2191" s="80"/>
      <c r="U2191" s="80"/>
      <c r="AN2191" s="45" t="str">
        <f t="shared" si="30"/>
        <v/>
      </c>
    </row>
    <row r="2192" spans="5:40" x14ac:dyDescent="0.2">
      <c r="E2192" s="1"/>
      <c r="M2192" s="14"/>
      <c r="N2192" s="79"/>
      <c r="O2192" s="81"/>
      <c r="P2192" s="80"/>
      <c r="Q2192" s="80"/>
      <c r="R2192" s="80"/>
      <c r="S2192" s="80"/>
      <c r="T2192" s="80"/>
      <c r="U2192" s="80"/>
      <c r="AN2192" s="45" t="str">
        <f t="shared" si="30"/>
        <v/>
      </c>
    </row>
    <row r="2193" spans="5:40" x14ac:dyDescent="0.2">
      <c r="E2193" s="1"/>
      <c r="M2193" s="14"/>
      <c r="N2193" s="79"/>
      <c r="O2193" s="81"/>
      <c r="P2193" s="80"/>
      <c r="Q2193" s="80"/>
      <c r="R2193" s="80"/>
      <c r="S2193" s="80"/>
      <c r="T2193" s="80"/>
      <c r="U2193" s="80"/>
      <c r="AN2193" s="45" t="str">
        <f t="shared" si="30"/>
        <v/>
      </c>
    </row>
    <row r="2194" spans="5:40" x14ac:dyDescent="0.2">
      <c r="E2194" s="1"/>
      <c r="M2194" s="14"/>
      <c r="N2194" s="79"/>
      <c r="O2194" s="81"/>
      <c r="P2194" s="80"/>
      <c r="Q2194" s="80"/>
      <c r="R2194" s="80"/>
      <c r="S2194" s="80"/>
      <c r="T2194" s="80"/>
      <c r="U2194" s="80"/>
      <c r="AN2194" s="45" t="str">
        <f t="shared" si="30"/>
        <v/>
      </c>
    </row>
    <row r="2195" spans="5:40" x14ac:dyDescent="0.2">
      <c r="E2195" s="1"/>
      <c r="M2195" s="14"/>
      <c r="N2195" s="79"/>
      <c r="O2195" s="81"/>
      <c r="P2195" s="80"/>
      <c r="Q2195" s="80"/>
      <c r="R2195" s="80"/>
      <c r="S2195" s="80"/>
      <c r="T2195" s="80"/>
      <c r="U2195" s="80"/>
      <c r="AN2195" s="45" t="str">
        <f t="shared" si="30"/>
        <v/>
      </c>
    </row>
    <row r="2196" spans="5:40" x14ac:dyDescent="0.2">
      <c r="E2196" s="1"/>
      <c r="M2196" s="14"/>
      <c r="N2196" s="79"/>
      <c r="O2196" s="81"/>
      <c r="P2196" s="80"/>
      <c r="Q2196" s="80"/>
      <c r="R2196" s="80"/>
      <c r="S2196" s="80"/>
      <c r="T2196" s="80"/>
      <c r="U2196" s="80"/>
      <c r="AN2196" s="45" t="str">
        <f t="shared" si="30"/>
        <v/>
      </c>
    </row>
    <row r="2197" spans="5:40" x14ac:dyDescent="0.2">
      <c r="E2197" s="1"/>
      <c r="M2197" s="14"/>
      <c r="N2197" s="79"/>
      <c r="O2197" s="81"/>
      <c r="P2197" s="80"/>
      <c r="Q2197" s="80"/>
      <c r="R2197" s="80"/>
      <c r="S2197" s="80"/>
      <c r="T2197" s="80"/>
      <c r="U2197" s="80"/>
      <c r="AN2197" s="45" t="str">
        <f t="shared" si="30"/>
        <v/>
      </c>
    </row>
    <row r="2198" spans="5:40" x14ac:dyDescent="0.2">
      <c r="E2198" s="1"/>
      <c r="M2198" s="14"/>
      <c r="N2198" s="79"/>
      <c r="O2198" s="81"/>
      <c r="P2198" s="80"/>
      <c r="Q2198" s="80"/>
      <c r="R2198" s="80"/>
      <c r="S2198" s="80"/>
      <c r="T2198" s="80"/>
      <c r="U2198" s="80"/>
      <c r="AN2198" s="45" t="str">
        <f t="shared" si="30"/>
        <v/>
      </c>
    </row>
    <row r="2199" spans="5:40" x14ac:dyDescent="0.2">
      <c r="E2199" s="1"/>
      <c r="M2199" s="14"/>
      <c r="N2199" s="79"/>
      <c r="O2199" s="81"/>
      <c r="P2199" s="80"/>
      <c r="Q2199" s="80"/>
      <c r="R2199" s="80"/>
      <c r="S2199" s="80"/>
      <c r="T2199" s="80"/>
      <c r="U2199" s="80"/>
      <c r="AN2199" s="45" t="str">
        <f t="shared" si="30"/>
        <v/>
      </c>
    </row>
    <row r="2200" spans="5:40" x14ac:dyDescent="0.2">
      <c r="E2200" s="1"/>
      <c r="M2200" s="14"/>
      <c r="N2200" s="79"/>
      <c r="O2200" s="81"/>
      <c r="P2200" s="80"/>
      <c r="Q2200" s="80"/>
      <c r="R2200" s="80"/>
      <c r="S2200" s="80"/>
      <c r="T2200" s="80"/>
      <c r="U2200" s="80"/>
      <c r="AN2200" s="45" t="str">
        <f t="shared" si="30"/>
        <v/>
      </c>
    </row>
    <row r="2201" spans="5:40" x14ac:dyDescent="0.2">
      <c r="E2201" s="1"/>
      <c r="M2201" s="14"/>
      <c r="N2201" s="79"/>
      <c r="O2201" s="81"/>
      <c r="P2201" s="80"/>
      <c r="Q2201" s="80"/>
      <c r="R2201" s="80"/>
      <c r="S2201" s="80"/>
      <c r="T2201" s="80"/>
      <c r="U2201" s="80"/>
      <c r="AN2201" s="45" t="str">
        <f t="shared" si="30"/>
        <v/>
      </c>
    </row>
    <row r="2202" spans="5:40" x14ac:dyDescent="0.2">
      <c r="E2202" s="1"/>
      <c r="M2202" s="14"/>
      <c r="N2202" s="79"/>
      <c r="O2202" s="81"/>
      <c r="P2202" s="80"/>
      <c r="Q2202" s="80"/>
      <c r="R2202" s="80"/>
      <c r="S2202" s="80"/>
      <c r="T2202" s="80"/>
      <c r="U2202" s="80"/>
      <c r="AN2202" s="45" t="str">
        <f t="shared" si="30"/>
        <v/>
      </c>
    </row>
    <row r="2203" spans="5:40" x14ac:dyDescent="0.2">
      <c r="E2203" s="1"/>
      <c r="M2203" s="14"/>
      <c r="N2203" s="79"/>
      <c r="O2203" s="81"/>
      <c r="P2203" s="80"/>
      <c r="Q2203" s="80"/>
      <c r="R2203" s="80"/>
      <c r="S2203" s="80"/>
      <c r="T2203" s="80"/>
      <c r="U2203" s="80"/>
      <c r="AN2203" s="45" t="str">
        <f t="shared" si="30"/>
        <v/>
      </c>
    </row>
    <row r="2204" spans="5:40" x14ac:dyDescent="0.2">
      <c r="E2204" s="1"/>
      <c r="M2204" s="14"/>
      <c r="N2204" s="79"/>
      <c r="O2204" s="81"/>
      <c r="P2204" s="80"/>
      <c r="Q2204" s="80"/>
      <c r="R2204" s="80"/>
      <c r="S2204" s="80"/>
      <c r="T2204" s="80"/>
      <c r="U2204" s="80"/>
      <c r="AN2204" s="45" t="str">
        <f t="shared" si="30"/>
        <v/>
      </c>
    </row>
    <row r="2205" spans="5:40" x14ac:dyDescent="0.2">
      <c r="E2205" s="1"/>
      <c r="M2205" s="14"/>
      <c r="N2205" s="79"/>
      <c r="O2205" s="81"/>
      <c r="P2205" s="80"/>
      <c r="Q2205" s="80"/>
      <c r="R2205" s="80"/>
      <c r="S2205" s="80"/>
      <c r="T2205" s="80"/>
      <c r="U2205" s="80"/>
      <c r="AN2205" s="45" t="str">
        <f t="shared" si="30"/>
        <v/>
      </c>
    </row>
    <row r="2206" spans="5:40" x14ac:dyDescent="0.2">
      <c r="E2206" s="1"/>
      <c r="M2206" s="14"/>
      <c r="N2206" s="79"/>
      <c r="O2206" s="81"/>
      <c r="P2206" s="80"/>
      <c r="Q2206" s="80"/>
      <c r="R2206" s="80"/>
      <c r="S2206" s="80"/>
      <c r="T2206" s="80"/>
      <c r="U2206" s="80"/>
      <c r="AN2206" s="45" t="str">
        <f t="shared" si="30"/>
        <v/>
      </c>
    </row>
    <row r="2207" spans="5:40" x14ac:dyDescent="0.2">
      <c r="E2207" s="1"/>
      <c r="M2207" s="14"/>
      <c r="N2207" s="79"/>
      <c r="O2207" s="81"/>
      <c r="P2207" s="80"/>
      <c r="Q2207" s="80"/>
      <c r="R2207" s="80"/>
      <c r="S2207" s="80"/>
      <c r="T2207" s="80"/>
      <c r="U2207" s="80"/>
      <c r="AN2207" s="45" t="str">
        <f t="shared" si="30"/>
        <v/>
      </c>
    </row>
    <row r="2208" spans="5:40" x14ac:dyDescent="0.2">
      <c r="E2208" s="1"/>
      <c r="M2208" s="14"/>
      <c r="N2208" s="79"/>
      <c r="O2208" s="81"/>
      <c r="P2208" s="80"/>
      <c r="Q2208" s="80"/>
      <c r="R2208" s="80"/>
      <c r="S2208" s="80"/>
      <c r="T2208" s="80"/>
      <c r="U2208" s="80"/>
      <c r="AN2208" s="45" t="str">
        <f t="shared" si="30"/>
        <v/>
      </c>
    </row>
    <row r="2209" spans="5:40" x14ac:dyDescent="0.2">
      <c r="E2209" s="1"/>
      <c r="M2209" s="14"/>
      <c r="N2209" s="79"/>
      <c r="O2209" s="81"/>
      <c r="P2209" s="80"/>
      <c r="Q2209" s="80"/>
      <c r="R2209" s="80"/>
      <c r="S2209" s="80"/>
      <c r="T2209" s="80"/>
      <c r="U2209" s="80"/>
      <c r="AN2209" s="45" t="str">
        <f t="shared" si="30"/>
        <v/>
      </c>
    </row>
    <row r="2210" spans="5:40" x14ac:dyDescent="0.2">
      <c r="E2210" s="1"/>
      <c r="M2210" s="14"/>
      <c r="N2210" s="79"/>
      <c r="O2210" s="81"/>
      <c r="P2210" s="80"/>
      <c r="Q2210" s="80"/>
      <c r="R2210" s="80"/>
      <c r="S2210" s="80"/>
      <c r="T2210" s="80"/>
      <c r="U2210" s="80"/>
      <c r="AN2210" s="45" t="str">
        <f t="shared" si="30"/>
        <v/>
      </c>
    </row>
    <row r="2211" spans="5:40" x14ac:dyDescent="0.2">
      <c r="E2211" s="1"/>
      <c r="M2211" s="14"/>
      <c r="N2211" s="79"/>
      <c r="O2211" s="81"/>
      <c r="P2211" s="80"/>
      <c r="Q2211" s="80"/>
      <c r="R2211" s="80"/>
      <c r="S2211" s="80"/>
      <c r="T2211" s="80"/>
      <c r="U2211" s="80"/>
      <c r="AN2211" s="45" t="str">
        <f t="shared" si="30"/>
        <v/>
      </c>
    </row>
    <row r="2212" spans="5:40" x14ac:dyDescent="0.2">
      <c r="E2212" s="1"/>
      <c r="M2212" s="14"/>
      <c r="N2212" s="79"/>
      <c r="O2212" s="81"/>
      <c r="P2212" s="80"/>
      <c r="Q2212" s="80"/>
      <c r="R2212" s="80"/>
      <c r="S2212" s="80"/>
      <c r="T2212" s="80"/>
      <c r="U2212" s="80"/>
      <c r="AN2212" s="45" t="str">
        <f t="shared" si="30"/>
        <v/>
      </c>
    </row>
    <row r="2213" spans="5:40" x14ac:dyDescent="0.2">
      <c r="E2213" s="1"/>
      <c r="M2213" s="14"/>
      <c r="N2213" s="79"/>
      <c r="O2213" s="81"/>
      <c r="P2213" s="80"/>
      <c r="Q2213" s="80"/>
      <c r="R2213" s="80"/>
      <c r="S2213" s="80"/>
      <c r="T2213" s="80"/>
      <c r="U2213" s="80"/>
      <c r="AN2213" s="45" t="str">
        <f t="shared" si="30"/>
        <v/>
      </c>
    </row>
    <row r="2214" spans="5:40" x14ac:dyDescent="0.2">
      <c r="E2214" s="1"/>
      <c r="M2214" s="14"/>
      <c r="N2214" s="79"/>
      <c r="O2214" s="81"/>
      <c r="P2214" s="80"/>
      <c r="Q2214" s="80"/>
      <c r="R2214" s="80"/>
      <c r="S2214" s="80"/>
      <c r="T2214" s="80"/>
      <c r="U2214" s="80"/>
      <c r="AN2214" s="45" t="str">
        <f t="shared" si="30"/>
        <v/>
      </c>
    </row>
    <row r="2215" spans="5:40" x14ac:dyDescent="0.2">
      <c r="E2215" s="1"/>
      <c r="M2215" s="14"/>
      <c r="N2215" s="79"/>
      <c r="O2215" s="81"/>
      <c r="P2215" s="80"/>
      <c r="Q2215" s="80"/>
      <c r="R2215" s="80"/>
      <c r="S2215" s="80"/>
      <c r="T2215" s="80"/>
      <c r="U2215" s="80"/>
      <c r="AN2215" s="45" t="str">
        <f t="shared" si="30"/>
        <v/>
      </c>
    </row>
    <row r="2216" spans="5:40" x14ac:dyDescent="0.2">
      <c r="E2216" s="1"/>
      <c r="M2216" s="14"/>
      <c r="N2216" s="79"/>
      <c r="O2216" s="81"/>
      <c r="P2216" s="80"/>
      <c r="Q2216" s="80"/>
      <c r="R2216" s="80"/>
      <c r="S2216" s="80"/>
      <c r="T2216" s="80"/>
      <c r="U2216" s="80"/>
      <c r="AN2216" s="45" t="str">
        <f t="shared" si="30"/>
        <v/>
      </c>
    </row>
    <row r="2217" spans="5:40" x14ac:dyDescent="0.2">
      <c r="E2217" s="1"/>
      <c r="M2217" s="14"/>
      <c r="N2217" s="79"/>
      <c r="O2217" s="81"/>
      <c r="P2217" s="80"/>
      <c r="Q2217" s="80"/>
      <c r="R2217" s="80"/>
      <c r="S2217" s="80"/>
      <c r="T2217" s="80"/>
      <c r="U2217" s="80"/>
      <c r="AN2217" s="45" t="str">
        <f t="shared" si="30"/>
        <v/>
      </c>
    </row>
    <row r="2218" spans="5:40" x14ac:dyDescent="0.2">
      <c r="E2218" s="1"/>
      <c r="M2218" s="14"/>
      <c r="N2218" s="79"/>
      <c r="O2218" s="81"/>
      <c r="P2218" s="80"/>
      <c r="Q2218" s="80"/>
      <c r="R2218" s="80"/>
      <c r="S2218" s="80"/>
      <c r="T2218" s="80"/>
      <c r="U2218" s="80"/>
      <c r="AN2218" s="45" t="str">
        <f t="shared" si="30"/>
        <v/>
      </c>
    </row>
    <row r="2219" spans="5:40" x14ac:dyDescent="0.2">
      <c r="E2219" s="1"/>
      <c r="M2219" s="14"/>
      <c r="N2219" s="79"/>
      <c r="O2219" s="81"/>
      <c r="P2219" s="80"/>
      <c r="Q2219" s="80"/>
      <c r="R2219" s="80"/>
      <c r="S2219" s="80"/>
      <c r="T2219" s="80"/>
      <c r="U2219" s="80"/>
      <c r="AN2219" s="45" t="str">
        <f t="shared" si="30"/>
        <v/>
      </c>
    </row>
    <row r="2220" spans="5:40" x14ac:dyDescent="0.2">
      <c r="E2220" s="1"/>
      <c r="M2220" s="14"/>
      <c r="N2220" s="79"/>
      <c r="O2220" s="81"/>
      <c r="P2220" s="80"/>
      <c r="Q2220" s="80"/>
      <c r="R2220" s="80"/>
      <c r="S2220" s="80"/>
      <c r="T2220" s="80"/>
      <c r="U2220" s="80"/>
      <c r="AN2220" s="45" t="str">
        <f t="shared" si="30"/>
        <v/>
      </c>
    </row>
    <row r="2221" spans="5:40" x14ac:dyDescent="0.2">
      <c r="E2221" s="1"/>
      <c r="M2221" s="14"/>
      <c r="N2221" s="79"/>
      <c r="O2221" s="81"/>
      <c r="P2221" s="80"/>
      <c r="Q2221" s="80"/>
      <c r="R2221" s="80"/>
      <c r="S2221" s="80"/>
      <c r="T2221" s="80"/>
      <c r="U2221" s="80"/>
      <c r="AN2221" s="45" t="str">
        <f t="shared" si="30"/>
        <v/>
      </c>
    </row>
    <row r="2222" spans="5:40" x14ac:dyDescent="0.2">
      <c r="E2222" s="1"/>
      <c r="M2222" s="14"/>
      <c r="N2222" s="79"/>
      <c r="O2222" s="81"/>
      <c r="P2222" s="80"/>
      <c r="Q2222" s="80"/>
      <c r="R2222" s="80"/>
      <c r="S2222" s="80"/>
      <c r="T2222" s="80"/>
      <c r="U2222" s="80"/>
      <c r="AN2222" s="45" t="str">
        <f t="shared" si="30"/>
        <v/>
      </c>
    </row>
    <row r="2223" spans="5:40" x14ac:dyDescent="0.2">
      <c r="E2223" s="1"/>
      <c r="M2223" s="14"/>
      <c r="N2223" s="79"/>
      <c r="O2223" s="81"/>
      <c r="P2223" s="80"/>
      <c r="Q2223" s="80"/>
      <c r="R2223" s="80"/>
      <c r="S2223" s="80"/>
      <c r="T2223" s="80"/>
      <c r="U2223" s="80"/>
      <c r="AN2223" s="45" t="str">
        <f t="shared" si="30"/>
        <v/>
      </c>
    </row>
    <row r="2224" spans="5:40" x14ac:dyDescent="0.2">
      <c r="E2224" s="1"/>
      <c r="M2224" s="14"/>
      <c r="N2224" s="79"/>
      <c r="O2224" s="81"/>
      <c r="P2224" s="80"/>
      <c r="Q2224" s="80"/>
      <c r="R2224" s="80"/>
      <c r="S2224" s="80"/>
      <c r="T2224" s="80"/>
      <c r="U2224" s="80"/>
      <c r="AN2224" s="45" t="str">
        <f t="shared" si="30"/>
        <v/>
      </c>
    </row>
    <row r="2225" spans="5:40" x14ac:dyDescent="0.2">
      <c r="E2225" s="1"/>
      <c r="M2225" s="14"/>
      <c r="N2225" s="79"/>
      <c r="O2225" s="81"/>
      <c r="P2225" s="80"/>
      <c r="Q2225" s="80"/>
      <c r="R2225" s="80"/>
      <c r="S2225" s="80"/>
      <c r="T2225" s="80"/>
      <c r="U2225" s="80"/>
      <c r="AN2225" s="45" t="str">
        <f t="shared" si="30"/>
        <v/>
      </c>
    </row>
    <row r="2226" spans="5:40" x14ac:dyDescent="0.2">
      <c r="E2226" s="1"/>
      <c r="M2226" s="14"/>
      <c r="N2226" s="79"/>
      <c r="O2226" s="81"/>
      <c r="P2226" s="80"/>
      <c r="Q2226" s="80"/>
      <c r="R2226" s="80"/>
      <c r="S2226" s="80"/>
      <c r="T2226" s="80"/>
      <c r="U2226" s="80"/>
      <c r="AN2226" s="45" t="str">
        <f t="shared" si="30"/>
        <v/>
      </c>
    </row>
    <row r="2227" spans="5:40" x14ac:dyDescent="0.2">
      <c r="E2227" s="1"/>
      <c r="M2227" s="14"/>
      <c r="N2227" s="79"/>
      <c r="O2227" s="81"/>
      <c r="P2227" s="80"/>
      <c r="Q2227" s="80"/>
      <c r="R2227" s="80"/>
      <c r="S2227" s="80"/>
      <c r="T2227" s="80"/>
      <c r="U2227" s="80"/>
      <c r="AN2227" s="45" t="str">
        <f t="shared" si="30"/>
        <v/>
      </c>
    </row>
    <row r="2228" spans="5:40" x14ac:dyDescent="0.2">
      <c r="E2228" s="1"/>
      <c r="M2228" s="14"/>
      <c r="N2228" s="79"/>
      <c r="O2228" s="81"/>
      <c r="P2228" s="80"/>
      <c r="Q2228" s="80"/>
      <c r="R2228" s="80"/>
      <c r="S2228" s="80"/>
      <c r="T2228" s="80"/>
      <c r="U2228" s="80"/>
      <c r="AN2228" s="45" t="str">
        <f t="shared" si="30"/>
        <v/>
      </c>
    </row>
    <row r="2229" spans="5:40" x14ac:dyDescent="0.2">
      <c r="E2229" s="1"/>
      <c r="M2229" s="14"/>
      <c r="N2229" s="79"/>
      <c r="O2229" s="81"/>
      <c r="P2229" s="80"/>
      <c r="Q2229" s="80"/>
      <c r="R2229" s="80"/>
      <c r="S2229" s="80"/>
      <c r="T2229" s="80"/>
      <c r="U2229" s="80"/>
      <c r="AN2229" s="45" t="str">
        <f t="shared" si="30"/>
        <v/>
      </c>
    </row>
    <row r="2230" spans="5:40" x14ac:dyDescent="0.2">
      <c r="E2230" s="1"/>
      <c r="M2230" s="14"/>
      <c r="N2230" s="79"/>
      <c r="O2230" s="81"/>
      <c r="P2230" s="80"/>
      <c r="Q2230" s="80"/>
      <c r="R2230" s="80"/>
      <c r="S2230" s="80"/>
      <c r="T2230" s="80"/>
      <c r="U2230" s="80"/>
      <c r="AN2230" s="45" t="str">
        <f t="shared" si="30"/>
        <v/>
      </c>
    </row>
    <row r="2231" spans="5:40" x14ac:dyDescent="0.2">
      <c r="E2231" s="1"/>
      <c r="M2231" s="14"/>
      <c r="N2231" s="79"/>
      <c r="O2231" s="81"/>
      <c r="P2231" s="80"/>
      <c r="Q2231" s="80"/>
      <c r="R2231" s="80"/>
      <c r="S2231" s="80"/>
      <c r="T2231" s="80"/>
      <c r="U2231" s="80"/>
      <c r="AN2231" s="45" t="str">
        <f t="shared" si="30"/>
        <v/>
      </c>
    </row>
    <row r="2232" spans="5:40" x14ac:dyDescent="0.2">
      <c r="E2232" s="1"/>
      <c r="M2232" s="14"/>
      <c r="N2232" s="79"/>
      <c r="O2232" s="81"/>
      <c r="P2232" s="80"/>
      <c r="Q2232" s="80"/>
      <c r="R2232" s="80"/>
      <c r="S2232" s="80"/>
      <c r="T2232" s="80"/>
      <c r="U2232" s="80"/>
      <c r="AN2232" s="45" t="str">
        <f t="shared" si="30"/>
        <v/>
      </c>
    </row>
    <row r="2233" spans="5:40" x14ac:dyDescent="0.2">
      <c r="E2233" s="1"/>
      <c r="M2233" s="14"/>
      <c r="N2233" s="79"/>
      <c r="O2233" s="81"/>
      <c r="P2233" s="80"/>
      <c r="Q2233" s="80"/>
      <c r="R2233" s="80"/>
      <c r="S2233" s="80"/>
      <c r="T2233" s="80"/>
      <c r="U2233" s="80"/>
      <c r="AN2233" s="45" t="str">
        <f t="shared" si="30"/>
        <v/>
      </c>
    </row>
    <row r="2234" spans="5:40" x14ac:dyDescent="0.2">
      <c r="E2234" s="1"/>
      <c r="M2234" s="14"/>
      <c r="N2234" s="79"/>
      <c r="O2234" s="81"/>
      <c r="P2234" s="80"/>
      <c r="Q2234" s="80"/>
      <c r="R2234" s="80"/>
      <c r="S2234" s="80"/>
      <c r="T2234" s="80"/>
      <c r="U2234" s="80"/>
      <c r="AN2234" s="45" t="str">
        <f t="shared" si="30"/>
        <v/>
      </c>
    </row>
    <row r="2235" spans="5:40" x14ac:dyDescent="0.2">
      <c r="E2235" s="1"/>
      <c r="M2235" s="14"/>
      <c r="N2235" s="79"/>
      <c r="O2235" s="81"/>
      <c r="P2235" s="80"/>
      <c r="Q2235" s="80"/>
      <c r="R2235" s="80"/>
      <c r="S2235" s="80"/>
      <c r="T2235" s="80"/>
      <c r="U2235" s="80"/>
      <c r="AN2235" s="45" t="str">
        <f t="shared" si="30"/>
        <v/>
      </c>
    </row>
    <row r="2236" spans="5:40" x14ac:dyDescent="0.2">
      <c r="E2236" s="1"/>
      <c r="M2236" s="14"/>
      <c r="N2236" s="79"/>
      <c r="O2236" s="81"/>
      <c r="P2236" s="80"/>
      <c r="Q2236" s="80"/>
      <c r="R2236" s="80"/>
      <c r="S2236" s="80"/>
      <c r="T2236" s="80"/>
      <c r="U2236" s="80"/>
      <c r="AN2236" s="45" t="str">
        <f t="shared" si="30"/>
        <v/>
      </c>
    </row>
    <row r="2237" spans="5:40" x14ac:dyDescent="0.2">
      <c r="E2237" s="1"/>
      <c r="M2237" s="14"/>
      <c r="N2237" s="79"/>
      <c r="O2237" s="81"/>
      <c r="P2237" s="80"/>
      <c r="Q2237" s="80"/>
      <c r="R2237" s="80"/>
      <c r="S2237" s="80"/>
      <c r="T2237" s="80"/>
      <c r="U2237" s="80"/>
      <c r="AN2237" s="45" t="str">
        <f t="shared" ref="AN2237:AN2300" si="31">IF(AE2237&lt;&gt;"",_xlfn.CONCAT(AE2237,AF2237," ","000,",AG2237, " ",AH2237,AI2237," ",AL2237,"-",AM2237),"")</f>
        <v/>
      </c>
    </row>
    <row r="2238" spans="5:40" x14ac:dyDescent="0.2">
      <c r="E2238" s="1"/>
      <c r="M2238" s="14"/>
      <c r="N2238" s="79"/>
      <c r="O2238" s="81"/>
      <c r="P2238" s="80"/>
      <c r="Q2238" s="80"/>
      <c r="R2238" s="80"/>
      <c r="S2238" s="80"/>
      <c r="T2238" s="80"/>
      <c r="U2238" s="80"/>
      <c r="AN2238" s="45" t="str">
        <f t="shared" si="31"/>
        <v/>
      </c>
    </row>
    <row r="2239" spans="5:40" x14ac:dyDescent="0.2">
      <c r="E2239" s="1"/>
      <c r="M2239" s="14"/>
      <c r="N2239" s="79"/>
      <c r="O2239" s="81"/>
      <c r="P2239" s="80"/>
      <c r="Q2239" s="80"/>
      <c r="R2239" s="80"/>
      <c r="S2239" s="80"/>
      <c r="T2239" s="80"/>
      <c r="U2239" s="80"/>
      <c r="AN2239" s="45" t="str">
        <f t="shared" si="31"/>
        <v/>
      </c>
    </row>
    <row r="2240" spans="5:40" x14ac:dyDescent="0.2">
      <c r="E2240" s="1"/>
      <c r="M2240" s="14"/>
      <c r="N2240" s="79"/>
      <c r="O2240" s="81"/>
      <c r="P2240" s="80"/>
      <c r="Q2240" s="80"/>
      <c r="R2240" s="80"/>
      <c r="S2240" s="80"/>
      <c r="T2240" s="80"/>
      <c r="U2240" s="80"/>
      <c r="AN2240" s="45" t="str">
        <f t="shared" si="31"/>
        <v/>
      </c>
    </row>
    <row r="2241" spans="5:40" x14ac:dyDescent="0.2">
      <c r="E2241" s="1"/>
      <c r="M2241" s="14"/>
      <c r="N2241" s="79"/>
      <c r="O2241" s="81"/>
      <c r="P2241" s="80"/>
      <c r="Q2241" s="80"/>
      <c r="R2241" s="80"/>
      <c r="S2241" s="80"/>
      <c r="T2241" s="80"/>
      <c r="U2241" s="80"/>
      <c r="AN2241" s="45" t="str">
        <f t="shared" si="31"/>
        <v/>
      </c>
    </row>
    <row r="2242" spans="5:40" x14ac:dyDescent="0.2">
      <c r="E2242" s="1"/>
      <c r="M2242" s="14"/>
      <c r="N2242" s="79"/>
      <c r="O2242" s="81"/>
      <c r="P2242" s="80"/>
      <c r="Q2242" s="80"/>
      <c r="R2242" s="80"/>
      <c r="S2242" s="80"/>
      <c r="T2242" s="80"/>
      <c r="U2242" s="80"/>
      <c r="AN2242" s="45" t="str">
        <f t="shared" si="31"/>
        <v/>
      </c>
    </row>
    <row r="2243" spans="5:40" x14ac:dyDescent="0.2">
      <c r="E2243" s="1"/>
      <c r="M2243" s="14"/>
      <c r="N2243" s="79"/>
      <c r="O2243" s="81"/>
      <c r="P2243" s="80"/>
      <c r="Q2243" s="80"/>
      <c r="R2243" s="80"/>
      <c r="S2243" s="80"/>
      <c r="T2243" s="80"/>
      <c r="U2243" s="80"/>
      <c r="AN2243" s="45" t="str">
        <f t="shared" si="31"/>
        <v/>
      </c>
    </row>
    <row r="2244" spans="5:40" x14ac:dyDescent="0.2">
      <c r="E2244" s="1"/>
      <c r="M2244" s="14"/>
      <c r="N2244" s="79"/>
      <c r="O2244" s="81"/>
      <c r="P2244" s="80"/>
      <c r="Q2244" s="80"/>
      <c r="R2244" s="80"/>
      <c r="S2244" s="80"/>
      <c r="T2244" s="80"/>
      <c r="U2244" s="80"/>
      <c r="AN2244" s="45" t="str">
        <f t="shared" si="31"/>
        <v/>
      </c>
    </row>
    <row r="2245" spans="5:40" x14ac:dyDescent="0.2">
      <c r="E2245" s="1"/>
      <c r="M2245" s="14"/>
      <c r="N2245" s="79"/>
      <c r="O2245" s="81"/>
      <c r="P2245" s="80"/>
      <c r="Q2245" s="80"/>
      <c r="R2245" s="80"/>
      <c r="S2245" s="80"/>
      <c r="T2245" s="80"/>
      <c r="U2245" s="80"/>
      <c r="AN2245" s="45" t="str">
        <f t="shared" si="31"/>
        <v/>
      </c>
    </row>
    <row r="2246" spans="5:40" x14ac:dyDescent="0.2">
      <c r="E2246" s="1"/>
      <c r="M2246" s="14"/>
      <c r="N2246" s="79"/>
      <c r="O2246" s="81"/>
      <c r="P2246" s="80"/>
      <c r="Q2246" s="80"/>
      <c r="R2246" s="80"/>
      <c r="S2246" s="80"/>
      <c r="T2246" s="80"/>
      <c r="U2246" s="80"/>
      <c r="AN2246" s="45" t="str">
        <f t="shared" si="31"/>
        <v/>
      </c>
    </row>
    <row r="2247" spans="5:40" x14ac:dyDescent="0.2">
      <c r="E2247" s="1"/>
      <c r="M2247" s="14"/>
      <c r="N2247" s="79"/>
      <c r="O2247" s="81"/>
      <c r="P2247" s="80"/>
      <c r="Q2247" s="80"/>
      <c r="R2247" s="80"/>
      <c r="S2247" s="80"/>
      <c r="T2247" s="80"/>
      <c r="U2247" s="80"/>
      <c r="AN2247" s="45" t="str">
        <f t="shared" si="31"/>
        <v/>
      </c>
    </row>
    <row r="2248" spans="5:40" x14ac:dyDescent="0.2">
      <c r="E2248" s="1"/>
      <c r="M2248" s="14"/>
      <c r="N2248" s="79"/>
      <c r="O2248" s="81"/>
      <c r="P2248" s="80"/>
      <c r="Q2248" s="80"/>
      <c r="R2248" s="80"/>
      <c r="S2248" s="80"/>
      <c r="T2248" s="80"/>
      <c r="U2248" s="80"/>
      <c r="AN2248" s="45" t="str">
        <f t="shared" si="31"/>
        <v/>
      </c>
    </row>
    <row r="2249" spans="5:40" x14ac:dyDescent="0.2">
      <c r="E2249" s="1"/>
      <c r="M2249" s="14"/>
      <c r="N2249" s="79"/>
      <c r="O2249" s="81"/>
      <c r="P2249" s="80"/>
      <c r="Q2249" s="80"/>
      <c r="R2249" s="80"/>
      <c r="S2249" s="80"/>
      <c r="T2249" s="80"/>
      <c r="U2249" s="80"/>
      <c r="AN2249" s="45" t="str">
        <f t="shared" si="31"/>
        <v/>
      </c>
    </row>
    <row r="2250" spans="5:40" x14ac:dyDescent="0.2">
      <c r="E2250" s="1"/>
      <c r="M2250" s="14"/>
      <c r="N2250" s="79"/>
      <c r="O2250" s="81"/>
      <c r="P2250" s="80"/>
      <c r="Q2250" s="80"/>
      <c r="R2250" s="80"/>
      <c r="S2250" s="80"/>
      <c r="T2250" s="80"/>
      <c r="U2250" s="80"/>
      <c r="AN2250" s="45" t="str">
        <f t="shared" si="31"/>
        <v/>
      </c>
    </row>
    <row r="2251" spans="5:40" x14ac:dyDescent="0.2">
      <c r="E2251" s="1"/>
      <c r="M2251" s="14"/>
      <c r="N2251" s="79"/>
      <c r="O2251" s="81"/>
      <c r="P2251" s="80"/>
      <c r="Q2251" s="80"/>
      <c r="R2251" s="80"/>
      <c r="S2251" s="80"/>
      <c r="T2251" s="80"/>
      <c r="U2251" s="80"/>
      <c r="AN2251" s="45" t="str">
        <f t="shared" si="31"/>
        <v/>
      </c>
    </row>
    <row r="2252" spans="5:40" x14ac:dyDescent="0.2">
      <c r="E2252" s="1"/>
      <c r="M2252" s="14"/>
      <c r="N2252" s="79"/>
      <c r="O2252" s="81"/>
      <c r="P2252" s="80"/>
      <c r="Q2252" s="80"/>
      <c r="R2252" s="80"/>
      <c r="S2252" s="80"/>
      <c r="T2252" s="80"/>
      <c r="U2252" s="80"/>
      <c r="AN2252" s="45" t="str">
        <f t="shared" si="31"/>
        <v/>
      </c>
    </row>
    <row r="2253" spans="5:40" x14ac:dyDescent="0.2">
      <c r="E2253" s="1"/>
      <c r="M2253" s="14"/>
      <c r="N2253" s="79"/>
      <c r="O2253" s="81"/>
      <c r="P2253" s="80"/>
      <c r="Q2253" s="80"/>
      <c r="R2253" s="80"/>
      <c r="S2253" s="80"/>
      <c r="T2253" s="80"/>
      <c r="U2253" s="80"/>
      <c r="AN2253" s="45" t="str">
        <f t="shared" si="31"/>
        <v/>
      </c>
    </row>
    <row r="2254" spans="5:40" x14ac:dyDescent="0.2">
      <c r="E2254" s="1"/>
      <c r="M2254" s="14"/>
      <c r="N2254" s="79"/>
      <c r="O2254" s="81"/>
      <c r="P2254" s="80"/>
      <c r="Q2254" s="80"/>
      <c r="R2254" s="80"/>
      <c r="S2254" s="80"/>
      <c r="T2254" s="80"/>
      <c r="U2254" s="80"/>
      <c r="AN2254" s="45" t="str">
        <f t="shared" si="31"/>
        <v/>
      </c>
    </row>
    <row r="2255" spans="5:40" x14ac:dyDescent="0.2">
      <c r="E2255" s="1"/>
      <c r="M2255" s="14"/>
      <c r="N2255" s="79"/>
      <c r="O2255" s="81"/>
      <c r="P2255" s="80"/>
      <c r="Q2255" s="80"/>
      <c r="R2255" s="80"/>
      <c r="S2255" s="80"/>
      <c r="T2255" s="80"/>
      <c r="U2255" s="80"/>
      <c r="AN2255" s="45" t="str">
        <f t="shared" si="31"/>
        <v/>
      </c>
    </row>
    <row r="2256" spans="5:40" x14ac:dyDescent="0.2">
      <c r="E2256" s="1"/>
      <c r="M2256" s="14"/>
      <c r="N2256" s="79"/>
      <c r="O2256" s="81"/>
      <c r="P2256" s="80"/>
      <c r="Q2256" s="80"/>
      <c r="R2256" s="80"/>
      <c r="S2256" s="80"/>
      <c r="T2256" s="80"/>
      <c r="U2256" s="80"/>
      <c r="AN2256" s="45" t="str">
        <f t="shared" si="31"/>
        <v/>
      </c>
    </row>
    <row r="2257" spans="5:40" x14ac:dyDescent="0.2">
      <c r="E2257" s="1"/>
      <c r="M2257" s="14"/>
      <c r="N2257" s="79"/>
      <c r="O2257" s="81"/>
      <c r="P2257" s="80"/>
      <c r="Q2257" s="80"/>
      <c r="R2257" s="80"/>
      <c r="S2257" s="80"/>
      <c r="T2257" s="80"/>
      <c r="U2257" s="80"/>
      <c r="AN2257" s="45" t="str">
        <f t="shared" si="31"/>
        <v/>
      </c>
    </row>
    <row r="2258" spans="5:40" x14ac:dyDescent="0.2">
      <c r="E2258" s="1"/>
      <c r="M2258" s="14"/>
      <c r="N2258" s="79"/>
      <c r="O2258" s="81"/>
      <c r="P2258" s="80"/>
      <c r="Q2258" s="80"/>
      <c r="R2258" s="80"/>
      <c r="S2258" s="80"/>
      <c r="T2258" s="80"/>
      <c r="U2258" s="80"/>
      <c r="AN2258" s="45" t="str">
        <f t="shared" si="31"/>
        <v/>
      </c>
    </row>
    <row r="2259" spans="5:40" x14ac:dyDescent="0.2">
      <c r="E2259" s="1"/>
      <c r="M2259" s="14"/>
      <c r="N2259" s="79"/>
      <c r="O2259" s="81"/>
      <c r="P2259" s="80"/>
      <c r="Q2259" s="80"/>
      <c r="R2259" s="80"/>
      <c r="S2259" s="80"/>
      <c r="T2259" s="80"/>
      <c r="U2259" s="80"/>
      <c r="AN2259" s="45" t="str">
        <f t="shared" si="31"/>
        <v/>
      </c>
    </row>
    <row r="2260" spans="5:40" x14ac:dyDescent="0.2">
      <c r="E2260" s="1"/>
      <c r="M2260" s="14"/>
      <c r="N2260" s="79"/>
      <c r="O2260" s="81"/>
      <c r="P2260" s="80"/>
      <c r="Q2260" s="80"/>
      <c r="R2260" s="80"/>
      <c r="S2260" s="80"/>
      <c r="T2260" s="80"/>
      <c r="U2260" s="80"/>
      <c r="AN2260" s="45" t="str">
        <f t="shared" si="31"/>
        <v/>
      </c>
    </row>
    <row r="2261" spans="5:40" x14ac:dyDescent="0.2">
      <c r="E2261" s="1"/>
      <c r="M2261" s="14"/>
      <c r="N2261" s="79"/>
      <c r="O2261" s="81"/>
      <c r="P2261" s="80"/>
      <c r="Q2261" s="80"/>
      <c r="R2261" s="80"/>
      <c r="S2261" s="80"/>
      <c r="T2261" s="80"/>
      <c r="U2261" s="80"/>
      <c r="AN2261" s="45" t="str">
        <f t="shared" si="31"/>
        <v/>
      </c>
    </row>
    <row r="2262" spans="5:40" x14ac:dyDescent="0.2">
      <c r="E2262" s="1"/>
      <c r="M2262" s="14"/>
      <c r="N2262" s="79"/>
      <c r="O2262" s="81"/>
      <c r="P2262" s="80"/>
      <c r="Q2262" s="80"/>
      <c r="R2262" s="80"/>
      <c r="S2262" s="80"/>
      <c r="T2262" s="80"/>
      <c r="U2262" s="80"/>
      <c r="AN2262" s="45" t="str">
        <f t="shared" si="31"/>
        <v/>
      </c>
    </row>
    <row r="2263" spans="5:40" x14ac:dyDescent="0.2">
      <c r="E2263" s="1"/>
      <c r="M2263" s="14"/>
      <c r="N2263" s="79"/>
      <c r="O2263" s="81"/>
      <c r="P2263" s="80"/>
      <c r="Q2263" s="80"/>
      <c r="R2263" s="80"/>
      <c r="S2263" s="80"/>
      <c r="T2263" s="80"/>
      <c r="U2263" s="80"/>
      <c r="AN2263" s="45" t="str">
        <f t="shared" si="31"/>
        <v/>
      </c>
    </row>
    <row r="2264" spans="5:40" x14ac:dyDescent="0.2">
      <c r="E2264" s="1"/>
      <c r="M2264" s="14"/>
      <c r="N2264" s="79"/>
      <c r="O2264" s="81"/>
      <c r="P2264" s="80"/>
      <c r="Q2264" s="80"/>
      <c r="R2264" s="80"/>
      <c r="S2264" s="80"/>
      <c r="T2264" s="80"/>
      <c r="U2264" s="80"/>
      <c r="AN2264" s="45" t="str">
        <f t="shared" si="31"/>
        <v/>
      </c>
    </row>
    <row r="2265" spans="5:40" x14ac:dyDescent="0.2">
      <c r="E2265" s="1"/>
      <c r="M2265" s="14"/>
      <c r="N2265" s="79"/>
      <c r="O2265" s="81"/>
      <c r="P2265" s="80"/>
      <c r="Q2265" s="80"/>
      <c r="R2265" s="80"/>
      <c r="S2265" s="80"/>
      <c r="T2265" s="80"/>
      <c r="U2265" s="80"/>
      <c r="AN2265" s="45" t="str">
        <f t="shared" si="31"/>
        <v/>
      </c>
    </row>
    <row r="2266" spans="5:40" x14ac:dyDescent="0.2">
      <c r="E2266" s="1"/>
      <c r="M2266" s="14"/>
      <c r="N2266" s="79"/>
      <c r="O2266" s="81"/>
      <c r="P2266" s="80"/>
      <c r="Q2266" s="80"/>
      <c r="R2266" s="80"/>
      <c r="S2266" s="80"/>
      <c r="T2266" s="80"/>
      <c r="U2266" s="80"/>
      <c r="AN2266" s="45" t="str">
        <f t="shared" si="31"/>
        <v/>
      </c>
    </row>
    <row r="2267" spans="5:40" x14ac:dyDescent="0.2">
      <c r="E2267" s="1"/>
      <c r="M2267" s="14"/>
      <c r="N2267" s="79"/>
      <c r="O2267" s="81"/>
      <c r="P2267" s="80"/>
      <c r="Q2267" s="80"/>
      <c r="R2267" s="80"/>
      <c r="S2267" s="80"/>
      <c r="T2267" s="80"/>
      <c r="U2267" s="80"/>
      <c r="AN2267" s="45" t="str">
        <f t="shared" si="31"/>
        <v/>
      </c>
    </row>
    <row r="2268" spans="5:40" x14ac:dyDescent="0.2">
      <c r="E2268" s="1"/>
      <c r="M2268" s="14"/>
      <c r="N2268" s="79"/>
      <c r="O2268" s="81"/>
      <c r="P2268" s="80"/>
      <c r="Q2268" s="80"/>
      <c r="R2268" s="80"/>
      <c r="S2268" s="80"/>
      <c r="T2268" s="80"/>
      <c r="U2268" s="80"/>
      <c r="AN2268" s="45" t="str">
        <f t="shared" si="31"/>
        <v/>
      </c>
    </row>
    <row r="2269" spans="5:40" x14ac:dyDescent="0.2">
      <c r="E2269" s="1"/>
      <c r="M2269" s="14"/>
      <c r="N2269" s="79"/>
      <c r="O2269" s="81"/>
      <c r="P2269" s="80"/>
      <c r="Q2269" s="80"/>
      <c r="R2269" s="80"/>
      <c r="S2269" s="80"/>
      <c r="T2269" s="80"/>
      <c r="U2269" s="80"/>
      <c r="AN2269" s="45" t="str">
        <f t="shared" si="31"/>
        <v/>
      </c>
    </row>
    <row r="2270" spans="5:40" x14ac:dyDescent="0.2">
      <c r="E2270" s="1"/>
      <c r="M2270" s="14"/>
      <c r="N2270" s="79"/>
      <c r="O2270" s="81"/>
      <c r="P2270" s="80"/>
      <c r="Q2270" s="80"/>
      <c r="R2270" s="80"/>
      <c r="S2270" s="80"/>
      <c r="T2270" s="80"/>
      <c r="U2270" s="80"/>
      <c r="AN2270" s="45" t="str">
        <f t="shared" si="31"/>
        <v/>
      </c>
    </row>
    <row r="2271" spans="5:40" x14ac:dyDescent="0.2">
      <c r="E2271" s="1"/>
      <c r="M2271" s="14"/>
      <c r="N2271" s="79"/>
      <c r="O2271" s="81"/>
      <c r="P2271" s="80"/>
      <c r="Q2271" s="80"/>
      <c r="R2271" s="80"/>
      <c r="S2271" s="80"/>
      <c r="T2271" s="80"/>
      <c r="U2271" s="80"/>
      <c r="AN2271" s="45" t="str">
        <f t="shared" si="31"/>
        <v/>
      </c>
    </row>
    <row r="2272" spans="5:40" x14ac:dyDescent="0.2">
      <c r="E2272" s="1"/>
      <c r="M2272" s="14"/>
      <c r="N2272" s="79"/>
      <c r="O2272" s="81"/>
      <c r="P2272" s="80"/>
      <c r="Q2272" s="80"/>
      <c r="R2272" s="80"/>
      <c r="S2272" s="80"/>
      <c r="T2272" s="80"/>
      <c r="U2272" s="80"/>
      <c r="AN2272" s="45" t="str">
        <f t="shared" si="31"/>
        <v/>
      </c>
    </row>
    <row r="2273" spans="5:40" x14ac:dyDescent="0.2">
      <c r="E2273" s="1"/>
      <c r="M2273" s="14"/>
      <c r="N2273" s="79"/>
      <c r="O2273" s="81"/>
      <c r="P2273" s="80"/>
      <c r="Q2273" s="80"/>
      <c r="R2273" s="80"/>
      <c r="S2273" s="80"/>
      <c r="T2273" s="80"/>
      <c r="U2273" s="80"/>
      <c r="AN2273" s="45" t="str">
        <f t="shared" si="31"/>
        <v/>
      </c>
    </row>
    <row r="2274" spans="5:40" x14ac:dyDescent="0.2">
      <c r="E2274" s="1"/>
      <c r="M2274" s="14"/>
      <c r="N2274" s="79"/>
      <c r="O2274" s="81"/>
      <c r="P2274" s="80"/>
      <c r="Q2274" s="80"/>
      <c r="R2274" s="80"/>
      <c r="S2274" s="80"/>
      <c r="T2274" s="80"/>
      <c r="U2274" s="80"/>
      <c r="AN2274" s="45" t="str">
        <f t="shared" si="31"/>
        <v/>
      </c>
    </row>
    <row r="2275" spans="5:40" x14ac:dyDescent="0.2">
      <c r="E2275" s="1"/>
      <c r="M2275" s="14"/>
      <c r="N2275" s="79"/>
      <c r="O2275" s="81"/>
      <c r="P2275" s="80"/>
      <c r="Q2275" s="80"/>
      <c r="R2275" s="80"/>
      <c r="S2275" s="80"/>
      <c r="T2275" s="80"/>
      <c r="U2275" s="80"/>
      <c r="AN2275" s="45" t="str">
        <f t="shared" si="31"/>
        <v/>
      </c>
    </row>
    <row r="2276" spans="5:40" x14ac:dyDescent="0.2">
      <c r="E2276" s="1"/>
      <c r="M2276" s="14"/>
      <c r="N2276" s="79"/>
      <c r="O2276" s="81"/>
      <c r="P2276" s="80"/>
      <c r="Q2276" s="80"/>
      <c r="R2276" s="80"/>
      <c r="S2276" s="80"/>
      <c r="T2276" s="80"/>
      <c r="U2276" s="80"/>
      <c r="AN2276" s="45" t="str">
        <f t="shared" si="31"/>
        <v/>
      </c>
    </row>
    <row r="2277" spans="5:40" x14ac:dyDescent="0.2">
      <c r="E2277" s="1"/>
      <c r="M2277" s="14"/>
      <c r="N2277" s="79"/>
      <c r="O2277" s="81"/>
      <c r="P2277" s="80"/>
      <c r="Q2277" s="80"/>
      <c r="R2277" s="80"/>
      <c r="S2277" s="80"/>
      <c r="T2277" s="80"/>
      <c r="U2277" s="80"/>
      <c r="AN2277" s="45" t="str">
        <f t="shared" si="31"/>
        <v/>
      </c>
    </row>
    <row r="2278" spans="5:40" x14ac:dyDescent="0.2">
      <c r="E2278" s="1"/>
      <c r="M2278" s="14"/>
      <c r="N2278" s="79"/>
      <c r="O2278" s="81"/>
      <c r="P2278" s="80"/>
      <c r="Q2278" s="80"/>
      <c r="R2278" s="80"/>
      <c r="S2278" s="80"/>
      <c r="T2278" s="80"/>
      <c r="U2278" s="80"/>
      <c r="AN2278" s="45" t="str">
        <f t="shared" si="31"/>
        <v/>
      </c>
    </row>
    <row r="2279" spans="5:40" x14ac:dyDescent="0.2">
      <c r="E2279" s="1"/>
      <c r="M2279" s="14"/>
      <c r="N2279" s="79"/>
      <c r="O2279" s="81"/>
      <c r="P2279" s="80"/>
      <c r="Q2279" s="80"/>
      <c r="R2279" s="80"/>
      <c r="S2279" s="80"/>
      <c r="T2279" s="80"/>
      <c r="U2279" s="80"/>
      <c r="AN2279" s="45" t="str">
        <f t="shared" si="31"/>
        <v/>
      </c>
    </row>
    <row r="2280" spans="5:40" x14ac:dyDescent="0.2">
      <c r="E2280" s="1"/>
      <c r="M2280" s="14"/>
      <c r="N2280" s="79"/>
      <c r="O2280" s="81"/>
      <c r="P2280" s="80"/>
      <c r="Q2280" s="80"/>
      <c r="R2280" s="80"/>
      <c r="S2280" s="80"/>
      <c r="T2280" s="80"/>
      <c r="U2280" s="80"/>
      <c r="AN2280" s="45" t="str">
        <f t="shared" si="31"/>
        <v/>
      </c>
    </row>
    <row r="2281" spans="5:40" x14ac:dyDescent="0.2">
      <c r="E2281" s="1"/>
      <c r="M2281" s="14"/>
      <c r="N2281" s="79"/>
      <c r="O2281" s="81"/>
      <c r="P2281" s="80"/>
      <c r="Q2281" s="80"/>
      <c r="R2281" s="80"/>
      <c r="S2281" s="80"/>
      <c r="T2281" s="80"/>
      <c r="U2281" s="80"/>
      <c r="AN2281" s="45" t="str">
        <f t="shared" si="31"/>
        <v/>
      </c>
    </row>
    <row r="2282" spans="5:40" x14ac:dyDescent="0.2">
      <c r="E2282" s="1"/>
      <c r="M2282" s="14"/>
      <c r="N2282" s="79"/>
      <c r="O2282" s="81"/>
      <c r="P2282" s="80"/>
      <c r="Q2282" s="80"/>
      <c r="R2282" s="80"/>
      <c r="S2282" s="80"/>
      <c r="T2282" s="80"/>
      <c r="U2282" s="80"/>
      <c r="AN2282" s="45" t="str">
        <f t="shared" si="31"/>
        <v/>
      </c>
    </row>
    <row r="2283" spans="5:40" x14ac:dyDescent="0.2">
      <c r="E2283" s="1"/>
      <c r="M2283" s="14"/>
      <c r="N2283" s="79"/>
      <c r="O2283" s="81"/>
      <c r="P2283" s="80"/>
      <c r="Q2283" s="80"/>
      <c r="R2283" s="80"/>
      <c r="S2283" s="80"/>
      <c r="T2283" s="80"/>
      <c r="U2283" s="80"/>
      <c r="AN2283" s="45" t="str">
        <f t="shared" si="31"/>
        <v/>
      </c>
    </row>
    <row r="2284" spans="5:40" x14ac:dyDescent="0.2">
      <c r="E2284" s="1"/>
      <c r="M2284" s="14"/>
      <c r="N2284" s="79"/>
      <c r="O2284" s="81"/>
      <c r="P2284" s="80"/>
      <c r="Q2284" s="80"/>
      <c r="R2284" s="80"/>
      <c r="S2284" s="80"/>
      <c r="T2284" s="80"/>
      <c r="U2284" s="80"/>
      <c r="AN2284" s="45" t="str">
        <f t="shared" si="31"/>
        <v/>
      </c>
    </row>
    <row r="2285" spans="5:40" x14ac:dyDescent="0.2">
      <c r="E2285" s="1"/>
      <c r="M2285" s="14"/>
      <c r="N2285" s="79"/>
      <c r="O2285" s="81"/>
      <c r="P2285" s="80"/>
      <c r="Q2285" s="80"/>
      <c r="R2285" s="80"/>
      <c r="S2285" s="80"/>
      <c r="T2285" s="80"/>
      <c r="U2285" s="80"/>
      <c r="AN2285" s="45" t="str">
        <f t="shared" si="31"/>
        <v/>
      </c>
    </row>
    <row r="2286" spans="5:40" x14ac:dyDescent="0.2">
      <c r="E2286" s="1"/>
      <c r="M2286" s="14"/>
      <c r="N2286" s="79"/>
      <c r="O2286" s="81"/>
      <c r="P2286" s="80"/>
      <c r="Q2286" s="80"/>
      <c r="R2286" s="80"/>
      <c r="S2286" s="80"/>
      <c r="T2286" s="80"/>
      <c r="U2286" s="80"/>
      <c r="AN2286" s="45" t="str">
        <f t="shared" si="31"/>
        <v/>
      </c>
    </row>
    <row r="2287" spans="5:40" x14ac:dyDescent="0.2">
      <c r="E2287" s="1"/>
      <c r="M2287" s="14"/>
      <c r="N2287" s="79"/>
      <c r="O2287" s="81"/>
      <c r="P2287" s="80"/>
      <c r="Q2287" s="80"/>
      <c r="R2287" s="80"/>
      <c r="S2287" s="80"/>
      <c r="T2287" s="80"/>
      <c r="U2287" s="80"/>
      <c r="AN2287" s="45" t="str">
        <f t="shared" si="31"/>
        <v/>
      </c>
    </row>
    <row r="2288" spans="5:40" x14ac:dyDescent="0.2">
      <c r="E2288" s="1"/>
      <c r="M2288" s="14"/>
      <c r="N2288" s="79"/>
      <c r="O2288" s="81"/>
      <c r="P2288" s="80"/>
      <c r="Q2288" s="80"/>
      <c r="R2288" s="80"/>
      <c r="S2288" s="80"/>
      <c r="T2288" s="80"/>
      <c r="U2288" s="80"/>
      <c r="AN2288" s="45" t="str">
        <f t="shared" si="31"/>
        <v/>
      </c>
    </row>
    <row r="2289" spans="5:40" x14ac:dyDescent="0.2">
      <c r="E2289" s="1"/>
      <c r="M2289" s="14"/>
      <c r="N2289" s="79"/>
      <c r="O2289" s="81"/>
      <c r="P2289" s="80"/>
      <c r="Q2289" s="80"/>
      <c r="R2289" s="80"/>
      <c r="S2289" s="80"/>
      <c r="T2289" s="80"/>
      <c r="U2289" s="80"/>
      <c r="AN2289" s="45" t="str">
        <f t="shared" si="31"/>
        <v/>
      </c>
    </row>
    <row r="2290" spans="5:40" x14ac:dyDescent="0.2">
      <c r="E2290" s="1"/>
      <c r="M2290" s="14"/>
      <c r="N2290" s="79"/>
      <c r="O2290" s="81"/>
      <c r="P2290" s="80"/>
      <c r="Q2290" s="80"/>
      <c r="R2290" s="80"/>
      <c r="S2290" s="80"/>
      <c r="T2290" s="80"/>
      <c r="U2290" s="80"/>
      <c r="AN2290" s="45" t="str">
        <f t="shared" si="31"/>
        <v/>
      </c>
    </row>
    <row r="2291" spans="5:40" x14ac:dyDescent="0.2">
      <c r="E2291" s="1"/>
      <c r="M2291" s="14"/>
      <c r="N2291" s="79"/>
      <c r="O2291" s="81"/>
      <c r="P2291" s="80"/>
      <c r="Q2291" s="80"/>
      <c r="R2291" s="80"/>
      <c r="S2291" s="80"/>
      <c r="T2291" s="80"/>
      <c r="U2291" s="80"/>
      <c r="AN2291" s="45" t="str">
        <f t="shared" si="31"/>
        <v/>
      </c>
    </row>
    <row r="2292" spans="5:40" x14ac:dyDescent="0.2">
      <c r="E2292" s="1"/>
      <c r="M2292" s="14"/>
      <c r="N2292" s="79"/>
      <c r="O2292" s="81"/>
      <c r="P2292" s="80"/>
      <c r="Q2292" s="80"/>
      <c r="R2292" s="80"/>
      <c r="S2292" s="80"/>
      <c r="T2292" s="80"/>
      <c r="U2292" s="80"/>
      <c r="AN2292" s="45" t="str">
        <f t="shared" si="31"/>
        <v/>
      </c>
    </row>
    <row r="2293" spans="5:40" x14ac:dyDescent="0.2">
      <c r="E2293" s="1"/>
      <c r="M2293" s="14"/>
      <c r="N2293" s="79"/>
      <c r="O2293" s="81"/>
      <c r="P2293" s="80"/>
      <c r="Q2293" s="80"/>
      <c r="R2293" s="80"/>
      <c r="S2293" s="80"/>
      <c r="T2293" s="80"/>
      <c r="U2293" s="80"/>
      <c r="AN2293" s="45" t="str">
        <f t="shared" si="31"/>
        <v/>
      </c>
    </row>
    <row r="2294" spans="5:40" x14ac:dyDescent="0.2">
      <c r="E2294" s="1"/>
      <c r="M2294" s="14"/>
      <c r="N2294" s="79"/>
      <c r="O2294" s="81"/>
      <c r="P2294" s="80"/>
      <c r="Q2294" s="80"/>
      <c r="R2294" s="80"/>
      <c r="S2294" s="80"/>
      <c r="T2294" s="80"/>
      <c r="U2294" s="80"/>
      <c r="AN2294" s="45" t="str">
        <f t="shared" si="31"/>
        <v/>
      </c>
    </row>
    <row r="2295" spans="5:40" x14ac:dyDescent="0.2">
      <c r="E2295" s="1"/>
      <c r="M2295" s="14"/>
      <c r="N2295" s="79"/>
      <c r="O2295" s="81"/>
      <c r="P2295" s="80"/>
      <c r="Q2295" s="80"/>
      <c r="R2295" s="80"/>
      <c r="S2295" s="80"/>
      <c r="T2295" s="80"/>
      <c r="U2295" s="80"/>
      <c r="AN2295" s="45" t="str">
        <f t="shared" si="31"/>
        <v/>
      </c>
    </row>
    <row r="2296" spans="5:40" x14ac:dyDescent="0.2">
      <c r="E2296" s="1"/>
      <c r="M2296" s="14"/>
      <c r="N2296" s="79"/>
      <c r="O2296" s="81"/>
      <c r="P2296" s="80"/>
      <c r="Q2296" s="80"/>
      <c r="R2296" s="80"/>
      <c r="S2296" s="80"/>
      <c r="T2296" s="80"/>
      <c r="U2296" s="80"/>
      <c r="AN2296" s="45" t="str">
        <f t="shared" si="31"/>
        <v/>
      </c>
    </row>
    <row r="2297" spans="5:40" x14ac:dyDescent="0.2">
      <c r="E2297" s="1"/>
      <c r="M2297" s="14"/>
      <c r="N2297" s="79"/>
      <c r="O2297" s="81"/>
      <c r="P2297" s="80"/>
      <c r="Q2297" s="80"/>
      <c r="R2297" s="80"/>
      <c r="S2297" s="80"/>
      <c r="T2297" s="80"/>
      <c r="U2297" s="80"/>
      <c r="AN2297" s="45" t="str">
        <f t="shared" si="31"/>
        <v/>
      </c>
    </row>
    <row r="2298" spans="5:40" x14ac:dyDescent="0.2">
      <c r="E2298" s="1"/>
      <c r="M2298" s="14"/>
      <c r="N2298" s="79"/>
      <c r="O2298" s="81"/>
      <c r="P2298" s="80"/>
      <c r="Q2298" s="80"/>
      <c r="R2298" s="80"/>
      <c r="S2298" s="80"/>
      <c r="T2298" s="80"/>
      <c r="U2298" s="80"/>
      <c r="AN2298" s="45" t="str">
        <f t="shared" si="31"/>
        <v/>
      </c>
    </row>
    <row r="2299" spans="5:40" x14ac:dyDescent="0.2">
      <c r="E2299" s="1"/>
      <c r="M2299" s="14"/>
      <c r="N2299" s="79"/>
      <c r="O2299" s="81"/>
      <c r="P2299" s="80"/>
      <c r="Q2299" s="80"/>
      <c r="R2299" s="80"/>
      <c r="S2299" s="80"/>
      <c r="T2299" s="80"/>
      <c r="U2299" s="80"/>
      <c r="AN2299" s="45" t="str">
        <f t="shared" si="31"/>
        <v/>
      </c>
    </row>
    <row r="2300" spans="5:40" x14ac:dyDescent="0.2">
      <c r="E2300" s="1"/>
      <c r="M2300" s="14"/>
      <c r="N2300" s="79"/>
      <c r="O2300" s="81"/>
      <c r="P2300" s="80"/>
      <c r="Q2300" s="80"/>
      <c r="R2300" s="80"/>
      <c r="S2300" s="80"/>
      <c r="T2300" s="80"/>
      <c r="U2300" s="80"/>
      <c r="AN2300" s="45" t="str">
        <f t="shared" si="31"/>
        <v/>
      </c>
    </row>
    <row r="2301" spans="5:40" x14ac:dyDescent="0.2">
      <c r="E2301" s="1"/>
      <c r="M2301" s="14"/>
      <c r="N2301" s="79"/>
      <c r="O2301" s="81"/>
      <c r="P2301" s="80"/>
      <c r="Q2301" s="80"/>
      <c r="R2301" s="80"/>
      <c r="S2301" s="80"/>
      <c r="T2301" s="80"/>
      <c r="U2301" s="80"/>
      <c r="AN2301" s="45" t="str">
        <f t="shared" ref="AN2301:AN2364" si="32">IF(AE2301&lt;&gt;"",_xlfn.CONCAT(AE2301,AF2301," ","000,",AG2301, " ",AH2301,AI2301," ",AL2301,"-",AM2301),"")</f>
        <v/>
      </c>
    </row>
    <row r="2302" spans="5:40" x14ac:dyDescent="0.2">
      <c r="E2302" s="1"/>
      <c r="M2302" s="14"/>
      <c r="N2302" s="79"/>
      <c r="O2302" s="81"/>
      <c r="P2302" s="80"/>
      <c r="Q2302" s="80"/>
      <c r="R2302" s="80"/>
      <c r="S2302" s="80"/>
      <c r="T2302" s="80"/>
      <c r="U2302" s="80"/>
      <c r="AN2302" s="45" t="str">
        <f t="shared" si="32"/>
        <v/>
      </c>
    </row>
    <row r="2303" spans="5:40" x14ac:dyDescent="0.2">
      <c r="E2303" s="1"/>
      <c r="M2303" s="14"/>
      <c r="N2303" s="79"/>
      <c r="O2303" s="81"/>
      <c r="P2303" s="80"/>
      <c r="Q2303" s="80"/>
      <c r="R2303" s="80"/>
      <c r="S2303" s="80"/>
      <c r="T2303" s="80"/>
      <c r="U2303" s="80"/>
      <c r="AN2303" s="45" t="str">
        <f t="shared" si="32"/>
        <v/>
      </c>
    </row>
    <row r="2304" spans="5:40" x14ac:dyDescent="0.2">
      <c r="E2304" s="1"/>
      <c r="M2304" s="14"/>
      <c r="N2304" s="79"/>
      <c r="O2304" s="81"/>
      <c r="P2304" s="80"/>
      <c r="Q2304" s="80"/>
      <c r="R2304" s="80"/>
      <c r="S2304" s="80"/>
      <c r="T2304" s="80"/>
      <c r="U2304" s="80"/>
      <c r="AN2304" s="45" t="str">
        <f t="shared" si="32"/>
        <v/>
      </c>
    </row>
    <row r="2305" spans="5:40" x14ac:dyDescent="0.2">
      <c r="E2305" s="1"/>
      <c r="M2305" s="14"/>
      <c r="N2305" s="79"/>
      <c r="O2305" s="81"/>
      <c r="P2305" s="80"/>
      <c r="Q2305" s="80"/>
      <c r="R2305" s="80"/>
      <c r="S2305" s="80"/>
      <c r="T2305" s="80"/>
      <c r="U2305" s="80"/>
      <c r="AN2305" s="45" t="str">
        <f t="shared" si="32"/>
        <v/>
      </c>
    </row>
    <row r="2306" spans="5:40" x14ac:dyDescent="0.2">
      <c r="E2306" s="1"/>
      <c r="M2306" s="14"/>
      <c r="N2306" s="79"/>
      <c r="O2306" s="81"/>
      <c r="P2306" s="80"/>
      <c r="Q2306" s="80"/>
      <c r="R2306" s="80"/>
      <c r="S2306" s="80"/>
      <c r="T2306" s="80"/>
      <c r="U2306" s="80"/>
      <c r="AN2306" s="45" t="str">
        <f t="shared" si="32"/>
        <v/>
      </c>
    </row>
    <row r="2307" spans="5:40" x14ac:dyDescent="0.2">
      <c r="E2307" s="1"/>
      <c r="M2307" s="14"/>
      <c r="N2307" s="79"/>
      <c r="O2307" s="81"/>
      <c r="P2307" s="80"/>
      <c r="Q2307" s="80"/>
      <c r="R2307" s="80"/>
      <c r="S2307" s="80"/>
      <c r="T2307" s="80"/>
      <c r="U2307" s="80"/>
      <c r="AN2307" s="45" t="str">
        <f t="shared" si="32"/>
        <v/>
      </c>
    </row>
    <row r="2308" spans="5:40" x14ac:dyDescent="0.2">
      <c r="E2308" s="1"/>
      <c r="M2308" s="14"/>
      <c r="N2308" s="79"/>
      <c r="O2308" s="81"/>
      <c r="P2308" s="80"/>
      <c r="Q2308" s="80"/>
      <c r="R2308" s="80"/>
      <c r="S2308" s="80"/>
      <c r="T2308" s="80"/>
      <c r="U2308" s="80"/>
      <c r="AN2308" s="45" t="str">
        <f t="shared" si="32"/>
        <v/>
      </c>
    </row>
    <row r="2309" spans="5:40" x14ac:dyDescent="0.2">
      <c r="E2309" s="1"/>
      <c r="M2309" s="14"/>
      <c r="N2309" s="79"/>
      <c r="O2309" s="81"/>
      <c r="P2309" s="80"/>
      <c r="Q2309" s="80"/>
      <c r="R2309" s="80"/>
      <c r="S2309" s="80"/>
      <c r="T2309" s="80"/>
      <c r="U2309" s="80"/>
      <c r="AN2309" s="45" t="str">
        <f t="shared" si="32"/>
        <v/>
      </c>
    </row>
    <row r="2310" spans="5:40" x14ac:dyDescent="0.2">
      <c r="E2310" s="1"/>
      <c r="M2310" s="14"/>
      <c r="N2310" s="79"/>
      <c r="O2310" s="81"/>
      <c r="P2310" s="80"/>
      <c r="Q2310" s="80"/>
      <c r="R2310" s="80"/>
      <c r="S2310" s="80"/>
      <c r="T2310" s="80"/>
      <c r="U2310" s="80"/>
      <c r="AN2310" s="45" t="str">
        <f t="shared" si="32"/>
        <v/>
      </c>
    </row>
    <row r="2311" spans="5:40" x14ac:dyDescent="0.2">
      <c r="E2311" s="1"/>
      <c r="M2311" s="14"/>
      <c r="N2311" s="79"/>
      <c r="O2311" s="81"/>
      <c r="P2311" s="80"/>
      <c r="Q2311" s="80"/>
      <c r="R2311" s="80"/>
      <c r="S2311" s="80"/>
      <c r="T2311" s="80"/>
      <c r="U2311" s="80"/>
      <c r="AN2311" s="45" t="str">
        <f t="shared" si="32"/>
        <v/>
      </c>
    </row>
    <row r="2312" spans="5:40" x14ac:dyDescent="0.2">
      <c r="E2312" s="1"/>
      <c r="M2312" s="14"/>
      <c r="N2312" s="79"/>
      <c r="O2312" s="81"/>
      <c r="P2312" s="80"/>
      <c r="Q2312" s="80"/>
      <c r="R2312" s="80"/>
      <c r="S2312" s="80"/>
      <c r="T2312" s="80"/>
      <c r="U2312" s="80"/>
      <c r="AN2312" s="45" t="str">
        <f t="shared" si="32"/>
        <v/>
      </c>
    </row>
    <row r="2313" spans="5:40" x14ac:dyDescent="0.2">
      <c r="E2313" s="1"/>
      <c r="M2313" s="14"/>
      <c r="N2313" s="79"/>
      <c r="O2313" s="81"/>
      <c r="P2313" s="80"/>
      <c r="Q2313" s="80"/>
      <c r="R2313" s="80"/>
      <c r="S2313" s="80"/>
      <c r="T2313" s="80"/>
      <c r="U2313" s="80"/>
      <c r="AN2313" s="45" t="str">
        <f t="shared" si="32"/>
        <v/>
      </c>
    </row>
    <row r="2314" spans="5:40" x14ac:dyDescent="0.2">
      <c r="E2314" s="1"/>
      <c r="M2314" s="14"/>
      <c r="N2314" s="79"/>
      <c r="O2314" s="81"/>
      <c r="P2314" s="80"/>
      <c r="Q2314" s="80"/>
      <c r="R2314" s="80"/>
      <c r="S2314" s="80"/>
      <c r="T2314" s="80"/>
      <c r="U2314" s="80"/>
      <c r="AN2314" s="45" t="str">
        <f t="shared" si="32"/>
        <v/>
      </c>
    </row>
    <row r="2315" spans="5:40" x14ac:dyDescent="0.2">
      <c r="E2315" s="1"/>
      <c r="M2315" s="14"/>
      <c r="N2315" s="79"/>
      <c r="O2315" s="81"/>
      <c r="P2315" s="80"/>
      <c r="Q2315" s="80"/>
      <c r="R2315" s="80"/>
      <c r="S2315" s="80"/>
      <c r="T2315" s="80"/>
      <c r="U2315" s="80"/>
      <c r="AN2315" s="45" t="str">
        <f t="shared" si="32"/>
        <v/>
      </c>
    </row>
    <row r="2316" spans="5:40" x14ac:dyDescent="0.2">
      <c r="E2316" s="1"/>
      <c r="M2316" s="14"/>
      <c r="N2316" s="79"/>
      <c r="O2316" s="81"/>
      <c r="P2316" s="80"/>
      <c r="Q2316" s="80"/>
      <c r="R2316" s="80"/>
      <c r="S2316" s="80"/>
      <c r="T2316" s="80"/>
      <c r="U2316" s="80"/>
      <c r="AN2316" s="45" t="str">
        <f t="shared" si="32"/>
        <v/>
      </c>
    </row>
    <row r="2317" spans="5:40" x14ac:dyDescent="0.2">
      <c r="E2317" s="1"/>
      <c r="M2317" s="14"/>
      <c r="N2317" s="79"/>
      <c r="O2317" s="81"/>
      <c r="P2317" s="80"/>
      <c r="Q2317" s="80"/>
      <c r="R2317" s="80"/>
      <c r="S2317" s="80"/>
      <c r="T2317" s="80"/>
      <c r="U2317" s="80"/>
      <c r="AN2317" s="45" t="str">
        <f t="shared" si="32"/>
        <v/>
      </c>
    </row>
    <row r="2318" spans="5:40" x14ac:dyDescent="0.2">
      <c r="E2318" s="1"/>
      <c r="M2318" s="14"/>
      <c r="N2318" s="79"/>
      <c r="O2318" s="81"/>
      <c r="P2318" s="80"/>
      <c r="Q2318" s="80"/>
      <c r="R2318" s="80"/>
      <c r="S2318" s="80"/>
      <c r="T2318" s="80"/>
      <c r="U2318" s="80"/>
      <c r="AN2318" s="45" t="str">
        <f t="shared" si="32"/>
        <v/>
      </c>
    </row>
    <row r="2319" spans="5:40" x14ac:dyDescent="0.2">
      <c r="E2319" s="1"/>
      <c r="M2319" s="14"/>
      <c r="N2319" s="79"/>
      <c r="O2319" s="81"/>
      <c r="P2319" s="80"/>
      <c r="Q2319" s="80"/>
      <c r="R2319" s="80"/>
      <c r="S2319" s="80"/>
      <c r="T2319" s="80"/>
      <c r="U2319" s="80"/>
      <c r="AN2319" s="45" t="str">
        <f t="shared" si="32"/>
        <v/>
      </c>
    </row>
    <row r="2320" spans="5:40" x14ac:dyDescent="0.2">
      <c r="E2320" s="1"/>
      <c r="M2320" s="14"/>
      <c r="N2320" s="79"/>
      <c r="O2320" s="81"/>
      <c r="P2320" s="80"/>
      <c r="Q2320" s="80"/>
      <c r="R2320" s="80"/>
      <c r="S2320" s="80"/>
      <c r="T2320" s="80"/>
      <c r="U2320" s="80"/>
      <c r="AN2320" s="45" t="str">
        <f t="shared" si="32"/>
        <v/>
      </c>
    </row>
    <row r="2321" spans="5:40" x14ac:dyDescent="0.2">
      <c r="E2321" s="1"/>
      <c r="M2321" s="14"/>
      <c r="N2321" s="79"/>
      <c r="O2321" s="81"/>
      <c r="P2321" s="80"/>
      <c r="Q2321" s="80"/>
      <c r="R2321" s="80"/>
      <c r="S2321" s="80"/>
      <c r="T2321" s="80"/>
      <c r="U2321" s="80"/>
      <c r="AN2321" s="45" t="str">
        <f t="shared" si="32"/>
        <v/>
      </c>
    </row>
    <row r="2322" spans="5:40" x14ac:dyDescent="0.2">
      <c r="E2322" s="1"/>
      <c r="M2322" s="14"/>
      <c r="N2322" s="79"/>
      <c r="O2322" s="81"/>
      <c r="P2322" s="80"/>
      <c r="Q2322" s="80"/>
      <c r="R2322" s="80"/>
      <c r="S2322" s="80"/>
      <c r="T2322" s="80"/>
      <c r="U2322" s="80"/>
      <c r="AN2322" s="45" t="str">
        <f t="shared" si="32"/>
        <v/>
      </c>
    </row>
    <row r="2323" spans="5:40" x14ac:dyDescent="0.2">
      <c r="E2323" s="1"/>
      <c r="M2323" s="14"/>
      <c r="N2323" s="79"/>
      <c r="O2323" s="81"/>
      <c r="P2323" s="80"/>
      <c r="Q2323" s="80"/>
      <c r="R2323" s="80"/>
      <c r="S2323" s="80"/>
      <c r="T2323" s="80"/>
      <c r="U2323" s="80"/>
      <c r="AN2323" s="45" t="str">
        <f t="shared" si="32"/>
        <v/>
      </c>
    </row>
    <row r="2324" spans="5:40" x14ac:dyDescent="0.2">
      <c r="E2324" s="1"/>
      <c r="M2324" s="14"/>
      <c r="N2324" s="79"/>
      <c r="O2324" s="81"/>
      <c r="P2324" s="80"/>
      <c r="Q2324" s="80"/>
      <c r="R2324" s="80"/>
      <c r="S2324" s="80"/>
      <c r="T2324" s="80"/>
      <c r="U2324" s="80"/>
      <c r="AN2324" s="45" t="str">
        <f t="shared" si="32"/>
        <v/>
      </c>
    </row>
    <row r="2325" spans="5:40" x14ac:dyDescent="0.2">
      <c r="E2325" s="1"/>
      <c r="M2325" s="14"/>
      <c r="N2325" s="79"/>
      <c r="O2325" s="81"/>
      <c r="P2325" s="80"/>
      <c r="Q2325" s="80"/>
      <c r="R2325" s="80"/>
      <c r="S2325" s="80"/>
      <c r="T2325" s="80"/>
      <c r="U2325" s="80"/>
      <c r="AN2325" s="45" t="str">
        <f t="shared" si="32"/>
        <v/>
      </c>
    </row>
    <row r="2326" spans="5:40" x14ac:dyDescent="0.2">
      <c r="E2326" s="1"/>
      <c r="M2326" s="14"/>
      <c r="N2326" s="79"/>
      <c r="O2326" s="81"/>
      <c r="P2326" s="80"/>
      <c r="Q2326" s="80"/>
      <c r="R2326" s="80"/>
      <c r="S2326" s="80"/>
      <c r="T2326" s="80"/>
      <c r="U2326" s="80"/>
      <c r="AN2326" s="45" t="str">
        <f t="shared" si="32"/>
        <v/>
      </c>
    </row>
    <row r="2327" spans="5:40" x14ac:dyDescent="0.2">
      <c r="E2327" s="1"/>
      <c r="M2327" s="14"/>
      <c r="N2327" s="79"/>
      <c r="O2327" s="81"/>
      <c r="P2327" s="80"/>
      <c r="Q2327" s="80"/>
      <c r="R2327" s="80"/>
      <c r="S2327" s="80"/>
      <c r="T2327" s="80"/>
      <c r="U2327" s="80"/>
      <c r="AN2327" s="45" t="str">
        <f t="shared" si="32"/>
        <v/>
      </c>
    </row>
    <row r="2328" spans="5:40" x14ac:dyDescent="0.2">
      <c r="E2328" s="1"/>
      <c r="M2328" s="14"/>
      <c r="N2328" s="79"/>
      <c r="O2328" s="81"/>
      <c r="P2328" s="80"/>
      <c r="Q2328" s="80"/>
      <c r="R2328" s="80"/>
      <c r="S2328" s="80"/>
      <c r="T2328" s="80"/>
      <c r="U2328" s="80"/>
      <c r="AN2328" s="45" t="str">
        <f t="shared" si="32"/>
        <v/>
      </c>
    </row>
    <row r="2329" spans="5:40" x14ac:dyDescent="0.2">
      <c r="E2329" s="1"/>
      <c r="M2329" s="14"/>
      <c r="N2329" s="79"/>
      <c r="O2329" s="81"/>
      <c r="P2329" s="80"/>
      <c r="Q2329" s="80"/>
      <c r="R2329" s="80"/>
      <c r="S2329" s="80"/>
      <c r="T2329" s="80"/>
      <c r="U2329" s="80"/>
      <c r="AN2329" s="45" t="str">
        <f t="shared" si="32"/>
        <v/>
      </c>
    </row>
    <row r="2330" spans="5:40" x14ac:dyDescent="0.2">
      <c r="E2330" s="1"/>
      <c r="M2330" s="14"/>
      <c r="N2330" s="79"/>
      <c r="O2330" s="81"/>
      <c r="P2330" s="80"/>
      <c r="Q2330" s="80"/>
      <c r="R2330" s="80"/>
      <c r="S2330" s="80"/>
      <c r="T2330" s="80"/>
      <c r="U2330" s="80"/>
      <c r="AN2330" s="45" t="str">
        <f t="shared" si="32"/>
        <v/>
      </c>
    </row>
    <row r="2331" spans="5:40" x14ac:dyDescent="0.2">
      <c r="E2331" s="1"/>
      <c r="M2331" s="14"/>
      <c r="N2331" s="79"/>
      <c r="O2331" s="81"/>
      <c r="P2331" s="80"/>
      <c r="Q2331" s="80"/>
      <c r="R2331" s="80"/>
      <c r="S2331" s="80"/>
      <c r="T2331" s="80"/>
      <c r="U2331" s="80"/>
      <c r="AN2331" s="45" t="str">
        <f t="shared" si="32"/>
        <v/>
      </c>
    </row>
    <row r="2332" spans="5:40" x14ac:dyDescent="0.2">
      <c r="E2332" s="1"/>
      <c r="M2332" s="14"/>
      <c r="N2332" s="79"/>
      <c r="O2332" s="81"/>
      <c r="P2332" s="80"/>
      <c r="Q2332" s="80"/>
      <c r="R2332" s="80"/>
      <c r="S2332" s="80"/>
      <c r="T2332" s="80"/>
      <c r="U2332" s="80"/>
      <c r="AN2332" s="45" t="str">
        <f t="shared" si="32"/>
        <v/>
      </c>
    </row>
    <row r="2333" spans="5:40" x14ac:dyDescent="0.2">
      <c r="E2333" s="1"/>
      <c r="M2333" s="14"/>
      <c r="N2333" s="79"/>
      <c r="O2333" s="81"/>
      <c r="P2333" s="80"/>
      <c r="Q2333" s="80"/>
      <c r="R2333" s="80"/>
      <c r="S2333" s="80"/>
      <c r="T2333" s="80"/>
      <c r="U2333" s="80"/>
      <c r="AN2333" s="45" t="str">
        <f t="shared" si="32"/>
        <v/>
      </c>
    </row>
    <row r="2334" spans="5:40" x14ac:dyDescent="0.2">
      <c r="E2334" s="1"/>
      <c r="M2334" s="14"/>
      <c r="N2334" s="79"/>
      <c r="O2334" s="81"/>
      <c r="P2334" s="80"/>
      <c r="Q2334" s="80"/>
      <c r="R2334" s="80"/>
      <c r="S2334" s="80"/>
      <c r="T2334" s="80"/>
      <c r="U2334" s="80"/>
      <c r="AN2334" s="45" t="str">
        <f t="shared" si="32"/>
        <v/>
      </c>
    </row>
    <row r="2335" spans="5:40" x14ac:dyDescent="0.2">
      <c r="E2335" s="1"/>
      <c r="M2335" s="14"/>
      <c r="N2335" s="79"/>
      <c r="O2335" s="81"/>
      <c r="P2335" s="80"/>
      <c r="Q2335" s="80"/>
      <c r="R2335" s="80"/>
      <c r="S2335" s="80"/>
      <c r="T2335" s="80"/>
      <c r="U2335" s="80"/>
      <c r="AN2335" s="45" t="str">
        <f t="shared" si="32"/>
        <v/>
      </c>
    </row>
    <row r="2336" spans="5:40" x14ac:dyDescent="0.2">
      <c r="E2336" s="1"/>
      <c r="M2336" s="14"/>
      <c r="N2336" s="79"/>
      <c r="O2336" s="81"/>
      <c r="P2336" s="80"/>
      <c r="Q2336" s="80"/>
      <c r="R2336" s="80"/>
      <c r="S2336" s="80"/>
      <c r="T2336" s="80"/>
      <c r="U2336" s="80"/>
      <c r="AN2336" s="45" t="str">
        <f t="shared" si="32"/>
        <v/>
      </c>
    </row>
    <row r="2337" spans="5:40" x14ac:dyDescent="0.2">
      <c r="E2337" s="1"/>
      <c r="M2337" s="14"/>
      <c r="N2337" s="79"/>
      <c r="O2337" s="81"/>
      <c r="P2337" s="80"/>
      <c r="Q2337" s="80"/>
      <c r="R2337" s="80"/>
      <c r="S2337" s="80"/>
      <c r="T2337" s="80"/>
      <c r="U2337" s="80"/>
      <c r="AN2337" s="45" t="str">
        <f t="shared" si="32"/>
        <v/>
      </c>
    </row>
    <row r="2338" spans="5:40" x14ac:dyDescent="0.2">
      <c r="E2338" s="1"/>
      <c r="M2338" s="14"/>
      <c r="N2338" s="79"/>
      <c r="O2338" s="81"/>
      <c r="P2338" s="80"/>
      <c r="Q2338" s="80"/>
      <c r="R2338" s="80"/>
      <c r="S2338" s="80"/>
      <c r="T2338" s="80"/>
      <c r="U2338" s="80"/>
      <c r="AN2338" s="45" t="str">
        <f t="shared" si="32"/>
        <v/>
      </c>
    </row>
    <row r="2339" spans="5:40" x14ac:dyDescent="0.2">
      <c r="E2339" s="1"/>
      <c r="M2339" s="14"/>
      <c r="N2339" s="79"/>
      <c r="O2339" s="81"/>
      <c r="P2339" s="80"/>
      <c r="Q2339" s="80"/>
      <c r="R2339" s="80"/>
      <c r="S2339" s="80"/>
      <c r="T2339" s="80"/>
      <c r="U2339" s="80"/>
      <c r="AN2339" s="45" t="str">
        <f t="shared" si="32"/>
        <v/>
      </c>
    </row>
    <row r="2340" spans="5:40" x14ac:dyDescent="0.2">
      <c r="E2340" s="1"/>
      <c r="M2340" s="14"/>
      <c r="N2340" s="79"/>
      <c r="O2340" s="81"/>
      <c r="P2340" s="80"/>
      <c r="Q2340" s="80"/>
      <c r="R2340" s="80"/>
      <c r="S2340" s="80"/>
      <c r="T2340" s="80"/>
      <c r="U2340" s="80"/>
      <c r="AN2340" s="45" t="str">
        <f t="shared" si="32"/>
        <v/>
      </c>
    </row>
    <row r="2341" spans="5:40" x14ac:dyDescent="0.2">
      <c r="E2341" s="1"/>
      <c r="M2341" s="14"/>
      <c r="N2341" s="79"/>
      <c r="O2341" s="81"/>
      <c r="P2341" s="80"/>
      <c r="Q2341" s="80"/>
      <c r="R2341" s="80"/>
      <c r="S2341" s="80"/>
      <c r="T2341" s="80"/>
      <c r="U2341" s="80"/>
      <c r="AN2341" s="45" t="str">
        <f t="shared" si="32"/>
        <v/>
      </c>
    </row>
    <row r="2342" spans="5:40" x14ac:dyDescent="0.2">
      <c r="E2342" s="1"/>
      <c r="M2342" s="14"/>
      <c r="N2342" s="79"/>
      <c r="O2342" s="81"/>
      <c r="P2342" s="80"/>
      <c r="Q2342" s="80"/>
      <c r="R2342" s="80"/>
      <c r="S2342" s="80"/>
      <c r="T2342" s="80"/>
      <c r="U2342" s="80"/>
      <c r="AN2342" s="45" t="str">
        <f t="shared" si="32"/>
        <v/>
      </c>
    </row>
    <row r="2343" spans="5:40" x14ac:dyDescent="0.2">
      <c r="E2343" s="1"/>
      <c r="M2343" s="14"/>
      <c r="N2343" s="79"/>
      <c r="O2343" s="81"/>
      <c r="P2343" s="80"/>
      <c r="Q2343" s="80"/>
      <c r="R2343" s="80"/>
      <c r="S2343" s="80"/>
      <c r="T2343" s="80"/>
      <c r="U2343" s="80"/>
      <c r="AN2343" s="45" t="str">
        <f t="shared" si="32"/>
        <v/>
      </c>
    </row>
    <row r="2344" spans="5:40" x14ac:dyDescent="0.2">
      <c r="E2344" s="1"/>
      <c r="M2344" s="14"/>
      <c r="N2344" s="79"/>
      <c r="O2344" s="81"/>
      <c r="P2344" s="80"/>
      <c r="Q2344" s="80"/>
      <c r="R2344" s="80"/>
      <c r="S2344" s="80"/>
      <c r="T2344" s="80"/>
      <c r="U2344" s="80"/>
      <c r="AN2344" s="45" t="str">
        <f t="shared" si="32"/>
        <v/>
      </c>
    </row>
    <row r="2345" spans="5:40" x14ac:dyDescent="0.2">
      <c r="E2345" s="1"/>
      <c r="M2345" s="14"/>
      <c r="N2345" s="79"/>
      <c r="O2345" s="81"/>
      <c r="P2345" s="80"/>
      <c r="Q2345" s="80"/>
      <c r="R2345" s="80"/>
      <c r="S2345" s="80"/>
      <c r="T2345" s="80"/>
      <c r="U2345" s="80"/>
      <c r="AN2345" s="45" t="str">
        <f t="shared" si="32"/>
        <v/>
      </c>
    </row>
    <row r="2346" spans="5:40" x14ac:dyDescent="0.2">
      <c r="E2346" s="1"/>
      <c r="M2346" s="14"/>
      <c r="N2346" s="79"/>
      <c r="O2346" s="81"/>
      <c r="P2346" s="80"/>
      <c r="Q2346" s="80"/>
      <c r="R2346" s="80"/>
      <c r="S2346" s="80"/>
      <c r="T2346" s="80"/>
      <c r="U2346" s="80"/>
      <c r="AN2346" s="45" t="str">
        <f t="shared" si="32"/>
        <v/>
      </c>
    </row>
    <row r="2347" spans="5:40" x14ac:dyDescent="0.2">
      <c r="E2347" s="1"/>
      <c r="M2347" s="14"/>
      <c r="N2347" s="79"/>
      <c r="O2347" s="81"/>
      <c r="P2347" s="80"/>
      <c r="Q2347" s="80"/>
      <c r="R2347" s="80"/>
      <c r="S2347" s="80"/>
      <c r="T2347" s="80"/>
      <c r="U2347" s="80"/>
      <c r="AN2347" s="45" t="str">
        <f t="shared" si="32"/>
        <v/>
      </c>
    </row>
    <row r="2348" spans="5:40" x14ac:dyDescent="0.2">
      <c r="E2348" s="1"/>
      <c r="M2348" s="14"/>
      <c r="N2348" s="79"/>
      <c r="O2348" s="81"/>
      <c r="P2348" s="80"/>
      <c r="Q2348" s="80"/>
      <c r="R2348" s="80"/>
      <c r="S2348" s="80"/>
      <c r="T2348" s="80"/>
      <c r="U2348" s="80"/>
      <c r="AN2348" s="45" t="str">
        <f t="shared" si="32"/>
        <v/>
      </c>
    </row>
    <row r="2349" spans="5:40" x14ac:dyDescent="0.2">
      <c r="E2349" s="1"/>
      <c r="M2349" s="14"/>
      <c r="N2349" s="79"/>
      <c r="O2349" s="81"/>
      <c r="P2349" s="80"/>
      <c r="Q2349" s="80"/>
      <c r="R2349" s="80"/>
      <c r="S2349" s="80"/>
      <c r="T2349" s="80"/>
      <c r="U2349" s="80"/>
      <c r="AN2349" s="45" t="str">
        <f t="shared" si="32"/>
        <v/>
      </c>
    </row>
    <row r="2350" spans="5:40" x14ac:dyDescent="0.2">
      <c r="E2350" s="1"/>
      <c r="M2350" s="14"/>
      <c r="N2350" s="79"/>
      <c r="O2350" s="81"/>
      <c r="P2350" s="80"/>
      <c r="Q2350" s="80"/>
      <c r="R2350" s="80"/>
      <c r="S2350" s="80"/>
      <c r="T2350" s="80"/>
      <c r="U2350" s="80"/>
      <c r="AN2350" s="45" t="str">
        <f t="shared" si="32"/>
        <v/>
      </c>
    </row>
    <row r="2351" spans="5:40" x14ac:dyDescent="0.2">
      <c r="E2351" s="1"/>
      <c r="M2351" s="14"/>
      <c r="N2351" s="79"/>
      <c r="O2351" s="81"/>
      <c r="P2351" s="80"/>
      <c r="Q2351" s="80"/>
      <c r="R2351" s="80"/>
      <c r="S2351" s="80"/>
      <c r="T2351" s="80"/>
      <c r="U2351" s="80"/>
      <c r="AN2351" s="45" t="str">
        <f t="shared" si="32"/>
        <v/>
      </c>
    </row>
    <row r="2352" spans="5:40" x14ac:dyDescent="0.2">
      <c r="E2352" s="1"/>
      <c r="M2352" s="14"/>
      <c r="N2352" s="79"/>
      <c r="O2352" s="81"/>
      <c r="P2352" s="80"/>
      <c r="Q2352" s="80"/>
      <c r="R2352" s="80"/>
      <c r="S2352" s="80"/>
      <c r="T2352" s="80"/>
      <c r="U2352" s="80"/>
      <c r="AN2352" s="45" t="str">
        <f t="shared" si="32"/>
        <v/>
      </c>
    </row>
    <row r="2353" spans="5:40" x14ac:dyDescent="0.2">
      <c r="E2353" s="1"/>
      <c r="M2353" s="14"/>
      <c r="N2353" s="79"/>
      <c r="O2353" s="81"/>
      <c r="P2353" s="80"/>
      <c r="Q2353" s="80"/>
      <c r="R2353" s="80"/>
      <c r="S2353" s="80"/>
      <c r="T2353" s="80"/>
      <c r="U2353" s="80"/>
      <c r="AN2353" s="45" t="str">
        <f t="shared" si="32"/>
        <v/>
      </c>
    </row>
    <row r="2354" spans="5:40" x14ac:dyDescent="0.2">
      <c r="E2354" s="1"/>
      <c r="M2354" s="14"/>
      <c r="N2354" s="79"/>
      <c r="O2354" s="81"/>
      <c r="P2354" s="80"/>
      <c r="Q2354" s="80"/>
      <c r="R2354" s="80"/>
      <c r="S2354" s="80"/>
      <c r="T2354" s="80"/>
      <c r="U2354" s="80"/>
      <c r="AN2354" s="45" t="str">
        <f t="shared" si="32"/>
        <v/>
      </c>
    </row>
    <row r="2355" spans="5:40" x14ac:dyDescent="0.2">
      <c r="E2355" s="1"/>
      <c r="M2355" s="14"/>
      <c r="N2355" s="79"/>
      <c r="O2355" s="81"/>
      <c r="P2355" s="80"/>
      <c r="Q2355" s="80"/>
      <c r="R2355" s="80"/>
      <c r="S2355" s="80"/>
      <c r="T2355" s="80"/>
      <c r="U2355" s="80"/>
      <c r="AN2355" s="45" t="str">
        <f t="shared" si="32"/>
        <v/>
      </c>
    </row>
    <row r="2356" spans="5:40" x14ac:dyDescent="0.2">
      <c r="E2356" s="1"/>
      <c r="M2356" s="14"/>
      <c r="N2356" s="79"/>
      <c r="O2356" s="81"/>
      <c r="P2356" s="80"/>
      <c r="Q2356" s="80"/>
      <c r="R2356" s="80"/>
      <c r="S2356" s="80"/>
      <c r="T2356" s="80"/>
      <c r="U2356" s="80"/>
      <c r="AN2356" s="45" t="str">
        <f t="shared" si="32"/>
        <v/>
      </c>
    </row>
    <row r="2357" spans="5:40" x14ac:dyDescent="0.2">
      <c r="E2357" s="1"/>
      <c r="M2357" s="14"/>
      <c r="N2357" s="79"/>
      <c r="O2357" s="81"/>
      <c r="P2357" s="80"/>
      <c r="Q2357" s="80"/>
      <c r="R2357" s="80"/>
      <c r="S2357" s="80"/>
      <c r="T2357" s="80"/>
      <c r="U2357" s="80"/>
      <c r="AN2357" s="45" t="str">
        <f t="shared" si="32"/>
        <v/>
      </c>
    </row>
    <row r="2358" spans="5:40" x14ac:dyDescent="0.2">
      <c r="E2358" s="1"/>
      <c r="M2358" s="14"/>
      <c r="N2358" s="79"/>
      <c r="O2358" s="81"/>
      <c r="P2358" s="80"/>
      <c r="Q2358" s="80"/>
      <c r="R2358" s="80"/>
      <c r="S2358" s="80"/>
      <c r="T2358" s="80"/>
      <c r="U2358" s="80"/>
      <c r="AN2358" s="45" t="str">
        <f t="shared" si="32"/>
        <v/>
      </c>
    </row>
    <row r="2359" spans="5:40" x14ac:dyDescent="0.2">
      <c r="E2359" s="1"/>
      <c r="M2359" s="14"/>
      <c r="N2359" s="79"/>
      <c r="O2359" s="81"/>
      <c r="P2359" s="80"/>
      <c r="Q2359" s="80"/>
      <c r="R2359" s="80"/>
      <c r="S2359" s="80"/>
      <c r="T2359" s="80"/>
      <c r="U2359" s="80"/>
      <c r="AN2359" s="45" t="str">
        <f t="shared" si="32"/>
        <v/>
      </c>
    </row>
    <row r="2360" spans="5:40" x14ac:dyDescent="0.2">
      <c r="E2360" s="1"/>
      <c r="M2360" s="14"/>
      <c r="N2360" s="79"/>
      <c r="O2360" s="81"/>
      <c r="P2360" s="80"/>
      <c r="Q2360" s="80"/>
      <c r="R2360" s="80"/>
      <c r="S2360" s="80"/>
      <c r="T2360" s="80"/>
      <c r="U2360" s="80"/>
      <c r="AN2360" s="45" t="str">
        <f t="shared" si="32"/>
        <v/>
      </c>
    </row>
    <row r="2361" spans="5:40" x14ac:dyDescent="0.2">
      <c r="E2361" s="1"/>
      <c r="M2361" s="14"/>
      <c r="N2361" s="79"/>
      <c r="O2361" s="81"/>
      <c r="P2361" s="80"/>
      <c r="Q2361" s="80"/>
      <c r="R2361" s="80"/>
      <c r="S2361" s="80"/>
      <c r="T2361" s="80"/>
      <c r="U2361" s="80"/>
      <c r="AN2361" s="45" t="str">
        <f t="shared" si="32"/>
        <v/>
      </c>
    </row>
    <row r="2362" spans="5:40" x14ac:dyDescent="0.2">
      <c r="E2362" s="1"/>
      <c r="M2362" s="14"/>
      <c r="N2362" s="79"/>
      <c r="O2362" s="81"/>
      <c r="P2362" s="80"/>
      <c r="Q2362" s="80"/>
      <c r="R2362" s="80"/>
      <c r="S2362" s="80"/>
      <c r="T2362" s="80"/>
      <c r="U2362" s="80"/>
      <c r="AN2362" s="45" t="str">
        <f t="shared" si="32"/>
        <v/>
      </c>
    </row>
    <row r="2363" spans="5:40" x14ac:dyDescent="0.2">
      <c r="E2363" s="1"/>
      <c r="M2363" s="14"/>
      <c r="N2363" s="79"/>
      <c r="O2363" s="81"/>
      <c r="P2363" s="80"/>
      <c r="Q2363" s="80"/>
      <c r="R2363" s="80"/>
      <c r="S2363" s="80"/>
      <c r="T2363" s="80"/>
      <c r="U2363" s="80"/>
      <c r="AN2363" s="45" t="str">
        <f t="shared" si="32"/>
        <v/>
      </c>
    </row>
    <row r="2364" spans="5:40" x14ac:dyDescent="0.2">
      <c r="E2364" s="1"/>
      <c r="M2364" s="14"/>
      <c r="N2364" s="79"/>
      <c r="O2364" s="81"/>
      <c r="P2364" s="80"/>
      <c r="Q2364" s="80"/>
      <c r="R2364" s="80"/>
      <c r="S2364" s="80"/>
      <c r="T2364" s="80"/>
      <c r="U2364" s="80"/>
      <c r="AN2364" s="45" t="str">
        <f t="shared" si="32"/>
        <v/>
      </c>
    </row>
    <row r="2365" spans="5:40" x14ac:dyDescent="0.2">
      <c r="E2365" s="1"/>
      <c r="M2365" s="14"/>
      <c r="N2365" s="79"/>
      <c r="O2365" s="81"/>
      <c r="P2365" s="80"/>
      <c r="Q2365" s="80"/>
      <c r="R2365" s="80"/>
      <c r="S2365" s="80"/>
      <c r="T2365" s="80"/>
      <c r="U2365" s="80"/>
      <c r="AN2365" s="45" t="str">
        <f t="shared" ref="AN2365:AN2428" si="33">IF(AE2365&lt;&gt;"",_xlfn.CONCAT(AE2365,AF2365," ","000,",AG2365, " ",AH2365,AI2365," ",AL2365,"-",AM2365),"")</f>
        <v/>
      </c>
    </row>
    <row r="2366" spans="5:40" x14ac:dyDescent="0.2">
      <c r="E2366" s="1"/>
      <c r="M2366" s="14"/>
      <c r="N2366" s="79"/>
      <c r="O2366" s="81"/>
      <c r="P2366" s="80"/>
      <c r="Q2366" s="80"/>
      <c r="R2366" s="80"/>
      <c r="S2366" s="80"/>
      <c r="T2366" s="80"/>
      <c r="U2366" s="80"/>
      <c r="AN2366" s="45" t="str">
        <f t="shared" si="33"/>
        <v/>
      </c>
    </row>
    <row r="2367" spans="5:40" x14ac:dyDescent="0.2">
      <c r="E2367" s="1"/>
      <c r="M2367" s="14"/>
      <c r="N2367" s="79"/>
      <c r="O2367" s="81"/>
      <c r="P2367" s="80"/>
      <c r="Q2367" s="80"/>
      <c r="R2367" s="80"/>
      <c r="S2367" s="80"/>
      <c r="T2367" s="80"/>
      <c r="U2367" s="80"/>
      <c r="AN2367" s="45" t="str">
        <f t="shared" si="33"/>
        <v/>
      </c>
    </row>
    <row r="2368" spans="5:40" x14ac:dyDescent="0.2">
      <c r="E2368" s="1"/>
      <c r="M2368" s="14"/>
      <c r="N2368" s="79"/>
      <c r="O2368" s="81"/>
      <c r="P2368" s="80"/>
      <c r="Q2368" s="80"/>
      <c r="R2368" s="80"/>
      <c r="S2368" s="80"/>
      <c r="T2368" s="80"/>
      <c r="U2368" s="80"/>
      <c r="AN2368" s="45" t="str">
        <f t="shared" si="33"/>
        <v/>
      </c>
    </row>
    <row r="2369" spans="5:40" x14ac:dyDescent="0.2">
      <c r="E2369" s="1"/>
      <c r="M2369" s="14"/>
      <c r="N2369" s="79"/>
      <c r="O2369" s="81"/>
      <c r="P2369" s="80"/>
      <c r="Q2369" s="80"/>
      <c r="R2369" s="80"/>
      <c r="S2369" s="80"/>
      <c r="T2369" s="80"/>
      <c r="U2369" s="80"/>
      <c r="AN2369" s="45" t="str">
        <f t="shared" si="33"/>
        <v/>
      </c>
    </row>
    <row r="2370" spans="5:40" x14ac:dyDescent="0.2">
      <c r="E2370" s="1"/>
      <c r="M2370" s="14"/>
      <c r="N2370" s="79"/>
      <c r="O2370" s="81"/>
      <c r="P2370" s="80"/>
      <c r="Q2370" s="80"/>
      <c r="R2370" s="80"/>
      <c r="S2370" s="80"/>
      <c r="T2370" s="80"/>
      <c r="U2370" s="80"/>
      <c r="AN2370" s="45" t="str">
        <f t="shared" si="33"/>
        <v/>
      </c>
    </row>
    <row r="2371" spans="5:40" x14ac:dyDescent="0.2">
      <c r="E2371" s="1"/>
      <c r="M2371" s="14"/>
      <c r="N2371" s="79"/>
      <c r="O2371" s="81"/>
      <c r="P2371" s="80"/>
      <c r="Q2371" s="80"/>
      <c r="R2371" s="80"/>
      <c r="S2371" s="80"/>
      <c r="T2371" s="80"/>
      <c r="U2371" s="80"/>
      <c r="AN2371" s="45" t="str">
        <f t="shared" si="33"/>
        <v/>
      </c>
    </row>
    <row r="2372" spans="5:40" x14ac:dyDescent="0.2">
      <c r="E2372" s="1"/>
      <c r="M2372" s="14"/>
      <c r="N2372" s="79"/>
      <c r="O2372" s="81"/>
      <c r="P2372" s="80"/>
      <c r="Q2372" s="80"/>
      <c r="R2372" s="80"/>
      <c r="S2372" s="80"/>
      <c r="T2372" s="80"/>
      <c r="U2372" s="80"/>
      <c r="AN2372" s="45" t="str">
        <f t="shared" si="33"/>
        <v/>
      </c>
    </row>
    <row r="2373" spans="5:40" x14ac:dyDescent="0.2">
      <c r="E2373" s="1"/>
      <c r="M2373" s="14"/>
      <c r="N2373" s="79"/>
      <c r="O2373" s="81"/>
      <c r="P2373" s="80"/>
      <c r="Q2373" s="80"/>
      <c r="R2373" s="80"/>
      <c r="S2373" s="80"/>
      <c r="T2373" s="80"/>
      <c r="U2373" s="80"/>
      <c r="AN2373" s="45" t="str">
        <f t="shared" si="33"/>
        <v/>
      </c>
    </row>
    <row r="2374" spans="5:40" x14ac:dyDescent="0.2">
      <c r="E2374" s="1"/>
      <c r="M2374" s="14"/>
      <c r="N2374" s="79"/>
      <c r="O2374" s="81"/>
      <c r="P2374" s="80"/>
      <c r="Q2374" s="80"/>
      <c r="R2374" s="80"/>
      <c r="S2374" s="80"/>
      <c r="T2374" s="80"/>
      <c r="U2374" s="80"/>
      <c r="AN2374" s="45" t="str">
        <f t="shared" si="33"/>
        <v/>
      </c>
    </row>
    <row r="2375" spans="5:40" x14ac:dyDescent="0.2">
      <c r="E2375" s="1"/>
      <c r="M2375" s="14"/>
      <c r="N2375" s="79"/>
      <c r="O2375" s="81"/>
      <c r="P2375" s="80"/>
      <c r="Q2375" s="80"/>
      <c r="R2375" s="80"/>
      <c r="S2375" s="80"/>
      <c r="T2375" s="80"/>
      <c r="U2375" s="80"/>
      <c r="AN2375" s="45" t="str">
        <f t="shared" si="33"/>
        <v/>
      </c>
    </row>
    <row r="2376" spans="5:40" x14ac:dyDescent="0.2">
      <c r="E2376" s="1"/>
      <c r="M2376" s="14"/>
      <c r="N2376" s="79"/>
      <c r="O2376" s="81"/>
      <c r="P2376" s="80"/>
      <c r="Q2376" s="80"/>
      <c r="R2376" s="80"/>
      <c r="S2376" s="80"/>
      <c r="T2376" s="80"/>
      <c r="U2376" s="80"/>
      <c r="AN2376" s="45" t="str">
        <f t="shared" si="33"/>
        <v/>
      </c>
    </row>
    <row r="2377" spans="5:40" x14ac:dyDescent="0.2">
      <c r="E2377" s="1"/>
      <c r="M2377" s="14"/>
      <c r="N2377" s="79"/>
      <c r="O2377" s="81"/>
      <c r="P2377" s="80"/>
      <c r="Q2377" s="80"/>
      <c r="R2377" s="80"/>
      <c r="S2377" s="80"/>
      <c r="T2377" s="80"/>
      <c r="U2377" s="80"/>
      <c r="AN2377" s="45" t="str">
        <f t="shared" si="33"/>
        <v/>
      </c>
    </row>
    <row r="2378" spans="5:40" x14ac:dyDescent="0.2">
      <c r="E2378" s="1"/>
      <c r="M2378" s="14"/>
      <c r="N2378" s="79"/>
      <c r="O2378" s="81"/>
      <c r="P2378" s="80"/>
      <c r="Q2378" s="80"/>
      <c r="R2378" s="80"/>
      <c r="S2378" s="80"/>
      <c r="T2378" s="80"/>
      <c r="U2378" s="80"/>
      <c r="AN2378" s="45" t="str">
        <f t="shared" si="33"/>
        <v/>
      </c>
    </row>
    <row r="2379" spans="5:40" x14ac:dyDescent="0.2">
      <c r="E2379" s="1"/>
      <c r="M2379" s="14"/>
      <c r="N2379" s="79"/>
      <c r="O2379" s="81"/>
      <c r="P2379" s="80"/>
      <c r="Q2379" s="80"/>
      <c r="R2379" s="80"/>
      <c r="S2379" s="80"/>
      <c r="T2379" s="80"/>
      <c r="U2379" s="80"/>
      <c r="AN2379" s="45" t="str">
        <f t="shared" si="33"/>
        <v/>
      </c>
    </row>
    <row r="2380" spans="5:40" x14ac:dyDescent="0.2">
      <c r="E2380" s="1"/>
      <c r="M2380" s="14"/>
      <c r="N2380" s="79"/>
      <c r="O2380" s="81"/>
      <c r="P2380" s="80"/>
      <c r="Q2380" s="80"/>
      <c r="R2380" s="80"/>
      <c r="S2380" s="80"/>
      <c r="T2380" s="80"/>
      <c r="U2380" s="80"/>
      <c r="AN2380" s="45" t="str">
        <f t="shared" si="33"/>
        <v/>
      </c>
    </row>
    <row r="2381" spans="5:40" x14ac:dyDescent="0.2">
      <c r="E2381" s="1"/>
      <c r="M2381" s="14"/>
      <c r="N2381" s="79"/>
      <c r="O2381" s="81"/>
      <c r="P2381" s="80"/>
      <c r="Q2381" s="80"/>
      <c r="R2381" s="80"/>
      <c r="S2381" s="80"/>
      <c r="T2381" s="80"/>
      <c r="U2381" s="80"/>
      <c r="AN2381" s="45" t="str">
        <f t="shared" si="33"/>
        <v/>
      </c>
    </row>
    <row r="2382" spans="5:40" x14ac:dyDescent="0.2">
      <c r="E2382" s="1"/>
      <c r="M2382" s="14"/>
      <c r="N2382" s="79"/>
      <c r="O2382" s="81"/>
      <c r="P2382" s="80"/>
      <c r="Q2382" s="80"/>
      <c r="R2382" s="80"/>
      <c r="S2382" s="80"/>
      <c r="T2382" s="80"/>
      <c r="U2382" s="80"/>
      <c r="AN2382" s="45" t="str">
        <f t="shared" si="33"/>
        <v/>
      </c>
    </row>
    <row r="2383" spans="5:40" x14ac:dyDescent="0.2">
      <c r="E2383" s="1"/>
      <c r="M2383" s="14"/>
      <c r="N2383" s="79"/>
      <c r="O2383" s="81"/>
      <c r="P2383" s="80"/>
      <c r="Q2383" s="80"/>
      <c r="R2383" s="80"/>
      <c r="S2383" s="80"/>
      <c r="T2383" s="80"/>
      <c r="U2383" s="80"/>
      <c r="AN2383" s="45" t="str">
        <f t="shared" si="33"/>
        <v/>
      </c>
    </row>
    <row r="2384" spans="5:40" x14ac:dyDescent="0.2">
      <c r="E2384" s="1"/>
      <c r="M2384" s="14"/>
      <c r="N2384" s="79"/>
      <c r="O2384" s="81"/>
      <c r="P2384" s="80"/>
      <c r="Q2384" s="80"/>
      <c r="R2384" s="80"/>
      <c r="S2384" s="80"/>
      <c r="T2384" s="80"/>
      <c r="U2384" s="80"/>
      <c r="AN2384" s="45" t="str">
        <f t="shared" si="33"/>
        <v/>
      </c>
    </row>
    <row r="2385" spans="5:40" x14ac:dyDescent="0.2">
      <c r="E2385" s="1"/>
      <c r="M2385" s="14"/>
      <c r="N2385" s="79"/>
      <c r="O2385" s="81"/>
      <c r="P2385" s="80"/>
      <c r="Q2385" s="80"/>
      <c r="R2385" s="80"/>
      <c r="S2385" s="80"/>
      <c r="T2385" s="80"/>
      <c r="U2385" s="80"/>
      <c r="AN2385" s="45" t="str">
        <f t="shared" si="33"/>
        <v/>
      </c>
    </row>
    <row r="2386" spans="5:40" x14ac:dyDescent="0.2">
      <c r="E2386" s="1"/>
      <c r="M2386" s="14"/>
      <c r="N2386" s="79"/>
      <c r="O2386" s="81"/>
      <c r="P2386" s="80"/>
      <c r="Q2386" s="80"/>
      <c r="R2386" s="80"/>
      <c r="S2386" s="80"/>
      <c r="T2386" s="80"/>
      <c r="U2386" s="80"/>
      <c r="AN2386" s="45" t="str">
        <f t="shared" si="33"/>
        <v/>
      </c>
    </row>
    <row r="2387" spans="5:40" x14ac:dyDescent="0.2">
      <c r="E2387" s="1"/>
      <c r="M2387" s="14"/>
      <c r="N2387" s="79"/>
      <c r="O2387" s="81"/>
      <c r="P2387" s="80"/>
      <c r="Q2387" s="80"/>
      <c r="R2387" s="80"/>
      <c r="S2387" s="80"/>
      <c r="T2387" s="80"/>
      <c r="U2387" s="80"/>
      <c r="AN2387" s="45" t="str">
        <f t="shared" si="33"/>
        <v/>
      </c>
    </row>
    <row r="2388" spans="5:40" x14ac:dyDescent="0.2">
      <c r="E2388" s="1"/>
      <c r="M2388" s="14"/>
      <c r="N2388" s="79"/>
      <c r="O2388" s="81"/>
      <c r="P2388" s="80"/>
      <c r="Q2388" s="80"/>
      <c r="R2388" s="80"/>
      <c r="S2388" s="80"/>
      <c r="T2388" s="80"/>
      <c r="U2388" s="80"/>
      <c r="AN2388" s="45" t="str">
        <f t="shared" si="33"/>
        <v/>
      </c>
    </row>
    <row r="2389" spans="5:40" x14ac:dyDescent="0.2">
      <c r="E2389" s="1"/>
      <c r="M2389" s="14"/>
      <c r="N2389" s="79"/>
      <c r="O2389" s="81"/>
      <c r="P2389" s="80"/>
      <c r="Q2389" s="80"/>
      <c r="R2389" s="80"/>
      <c r="S2389" s="80"/>
      <c r="T2389" s="80"/>
      <c r="U2389" s="80"/>
      <c r="AN2389" s="45" t="str">
        <f t="shared" si="33"/>
        <v/>
      </c>
    </row>
    <row r="2390" spans="5:40" x14ac:dyDescent="0.2">
      <c r="E2390" s="1"/>
      <c r="M2390" s="14"/>
      <c r="N2390" s="79"/>
      <c r="O2390" s="81"/>
      <c r="P2390" s="80"/>
      <c r="Q2390" s="80"/>
      <c r="R2390" s="80"/>
      <c r="S2390" s="80"/>
      <c r="T2390" s="80"/>
      <c r="U2390" s="80"/>
      <c r="AN2390" s="45" t="str">
        <f t="shared" si="33"/>
        <v/>
      </c>
    </row>
    <row r="2391" spans="5:40" x14ac:dyDescent="0.2">
      <c r="E2391" s="1"/>
      <c r="M2391" s="14"/>
      <c r="N2391" s="79"/>
      <c r="O2391" s="81"/>
      <c r="P2391" s="80"/>
      <c r="Q2391" s="80"/>
      <c r="R2391" s="80"/>
      <c r="S2391" s="80"/>
      <c r="T2391" s="80"/>
      <c r="U2391" s="80"/>
      <c r="AN2391" s="45" t="str">
        <f t="shared" si="33"/>
        <v/>
      </c>
    </row>
    <row r="2392" spans="5:40" x14ac:dyDescent="0.2">
      <c r="E2392" s="1"/>
      <c r="M2392" s="14"/>
      <c r="N2392" s="79"/>
      <c r="O2392" s="81"/>
      <c r="P2392" s="80"/>
      <c r="Q2392" s="80"/>
      <c r="R2392" s="80"/>
      <c r="S2392" s="80"/>
      <c r="T2392" s="80"/>
      <c r="U2392" s="80"/>
      <c r="AN2392" s="45" t="str">
        <f t="shared" si="33"/>
        <v/>
      </c>
    </row>
    <row r="2393" spans="5:40" x14ac:dyDescent="0.2">
      <c r="E2393" s="1"/>
      <c r="M2393" s="14"/>
      <c r="N2393" s="79"/>
      <c r="O2393" s="81"/>
      <c r="P2393" s="80"/>
      <c r="Q2393" s="80"/>
      <c r="R2393" s="80"/>
      <c r="S2393" s="80"/>
      <c r="T2393" s="80"/>
      <c r="U2393" s="80"/>
      <c r="AN2393" s="45" t="str">
        <f t="shared" si="33"/>
        <v/>
      </c>
    </row>
    <row r="2394" spans="5:40" x14ac:dyDescent="0.2">
      <c r="E2394" s="1"/>
      <c r="M2394" s="14"/>
      <c r="N2394" s="79"/>
      <c r="O2394" s="81"/>
      <c r="P2394" s="80"/>
      <c r="Q2394" s="80"/>
      <c r="R2394" s="80"/>
      <c r="S2394" s="80"/>
      <c r="T2394" s="80"/>
      <c r="U2394" s="80"/>
      <c r="AN2394" s="45" t="str">
        <f t="shared" si="33"/>
        <v/>
      </c>
    </row>
    <row r="2395" spans="5:40" x14ac:dyDescent="0.2">
      <c r="E2395" s="1"/>
      <c r="M2395" s="14"/>
      <c r="N2395" s="79"/>
      <c r="O2395" s="81"/>
      <c r="P2395" s="80"/>
      <c r="Q2395" s="80"/>
      <c r="R2395" s="80"/>
      <c r="S2395" s="80"/>
      <c r="T2395" s="80"/>
      <c r="U2395" s="80"/>
      <c r="AN2395" s="45" t="str">
        <f t="shared" si="33"/>
        <v/>
      </c>
    </row>
    <row r="2396" spans="5:40" x14ac:dyDescent="0.2">
      <c r="E2396" s="1"/>
      <c r="M2396" s="14"/>
      <c r="N2396" s="79"/>
      <c r="O2396" s="81"/>
      <c r="P2396" s="80"/>
      <c r="Q2396" s="80"/>
      <c r="R2396" s="80"/>
      <c r="S2396" s="80"/>
      <c r="T2396" s="80"/>
      <c r="U2396" s="80"/>
      <c r="AN2396" s="45" t="str">
        <f t="shared" si="33"/>
        <v/>
      </c>
    </row>
    <row r="2397" spans="5:40" x14ac:dyDescent="0.2">
      <c r="E2397" s="1"/>
      <c r="M2397" s="14"/>
      <c r="N2397" s="79"/>
      <c r="O2397" s="81"/>
      <c r="P2397" s="80"/>
      <c r="Q2397" s="80"/>
      <c r="R2397" s="80"/>
      <c r="S2397" s="80"/>
      <c r="T2397" s="80"/>
      <c r="U2397" s="80"/>
      <c r="AN2397" s="45" t="str">
        <f t="shared" si="33"/>
        <v/>
      </c>
    </row>
    <row r="2398" spans="5:40" x14ac:dyDescent="0.2">
      <c r="E2398" s="1"/>
      <c r="M2398" s="14"/>
      <c r="N2398" s="79"/>
      <c r="O2398" s="81"/>
      <c r="P2398" s="80"/>
      <c r="Q2398" s="80"/>
      <c r="R2398" s="80"/>
      <c r="S2398" s="80"/>
      <c r="T2398" s="80"/>
      <c r="U2398" s="80"/>
      <c r="AN2398" s="45" t="str">
        <f t="shared" si="33"/>
        <v/>
      </c>
    </row>
    <row r="2399" spans="5:40" x14ac:dyDescent="0.2">
      <c r="E2399" s="1"/>
      <c r="M2399" s="14"/>
      <c r="N2399" s="79"/>
      <c r="O2399" s="81"/>
      <c r="P2399" s="80"/>
      <c r="Q2399" s="80"/>
      <c r="R2399" s="80"/>
      <c r="S2399" s="80"/>
      <c r="T2399" s="80"/>
      <c r="U2399" s="80"/>
      <c r="AN2399" s="45" t="str">
        <f t="shared" si="33"/>
        <v/>
      </c>
    </row>
    <row r="2400" spans="5:40" x14ac:dyDescent="0.2">
      <c r="E2400" s="1"/>
      <c r="M2400" s="14"/>
      <c r="N2400" s="79"/>
      <c r="O2400" s="81"/>
      <c r="P2400" s="80"/>
      <c r="Q2400" s="80"/>
      <c r="R2400" s="80"/>
      <c r="S2400" s="80"/>
      <c r="T2400" s="80"/>
      <c r="U2400" s="80"/>
      <c r="AN2400" s="45" t="str">
        <f t="shared" si="33"/>
        <v/>
      </c>
    </row>
    <row r="2401" spans="5:40" x14ac:dyDescent="0.2">
      <c r="E2401" s="1"/>
      <c r="M2401" s="14"/>
      <c r="N2401" s="79"/>
      <c r="O2401" s="81"/>
      <c r="P2401" s="80"/>
      <c r="Q2401" s="80"/>
      <c r="R2401" s="80"/>
      <c r="S2401" s="80"/>
      <c r="T2401" s="80"/>
      <c r="U2401" s="80"/>
      <c r="AN2401" s="45" t="str">
        <f t="shared" si="33"/>
        <v/>
      </c>
    </row>
    <row r="2402" spans="5:40" x14ac:dyDescent="0.2">
      <c r="E2402" s="1"/>
      <c r="M2402" s="14"/>
      <c r="N2402" s="79"/>
      <c r="O2402" s="81"/>
      <c r="P2402" s="80"/>
      <c r="Q2402" s="80"/>
      <c r="R2402" s="80"/>
      <c r="S2402" s="80"/>
      <c r="T2402" s="80"/>
      <c r="U2402" s="80"/>
      <c r="AN2402" s="45" t="str">
        <f t="shared" si="33"/>
        <v/>
      </c>
    </row>
    <row r="2403" spans="5:40" x14ac:dyDescent="0.2">
      <c r="E2403" s="1"/>
      <c r="M2403" s="14"/>
      <c r="N2403" s="79"/>
      <c r="O2403" s="81"/>
      <c r="P2403" s="80"/>
      <c r="Q2403" s="80"/>
      <c r="R2403" s="80"/>
      <c r="S2403" s="80"/>
      <c r="T2403" s="80"/>
      <c r="U2403" s="80"/>
      <c r="AN2403" s="45" t="str">
        <f t="shared" si="33"/>
        <v/>
      </c>
    </row>
    <row r="2404" spans="5:40" x14ac:dyDescent="0.2">
      <c r="E2404" s="1"/>
      <c r="M2404" s="14"/>
      <c r="N2404" s="79"/>
      <c r="O2404" s="81"/>
      <c r="P2404" s="80"/>
      <c r="Q2404" s="80"/>
      <c r="R2404" s="80"/>
      <c r="S2404" s="80"/>
      <c r="T2404" s="80"/>
      <c r="U2404" s="80"/>
      <c r="AN2404" s="45" t="str">
        <f t="shared" si="33"/>
        <v/>
      </c>
    </row>
    <row r="2405" spans="5:40" x14ac:dyDescent="0.2">
      <c r="E2405" s="1"/>
      <c r="M2405" s="14"/>
      <c r="N2405" s="79"/>
      <c r="O2405" s="81"/>
      <c r="P2405" s="80"/>
      <c r="Q2405" s="80"/>
      <c r="R2405" s="80"/>
      <c r="S2405" s="80"/>
      <c r="T2405" s="80"/>
      <c r="U2405" s="80"/>
      <c r="AN2405" s="45" t="str">
        <f t="shared" si="33"/>
        <v/>
      </c>
    </row>
    <row r="2406" spans="5:40" x14ac:dyDescent="0.2">
      <c r="E2406" s="1"/>
      <c r="M2406" s="14"/>
      <c r="N2406" s="79"/>
      <c r="O2406" s="81"/>
      <c r="P2406" s="80"/>
      <c r="Q2406" s="80"/>
      <c r="R2406" s="80"/>
      <c r="S2406" s="80"/>
      <c r="T2406" s="80"/>
      <c r="U2406" s="80"/>
      <c r="AN2406" s="45" t="str">
        <f t="shared" si="33"/>
        <v/>
      </c>
    </row>
    <row r="2407" spans="5:40" x14ac:dyDescent="0.2">
      <c r="E2407" s="1"/>
      <c r="M2407" s="14"/>
      <c r="N2407" s="79"/>
      <c r="O2407" s="81"/>
      <c r="P2407" s="80"/>
      <c r="Q2407" s="80"/>
      <c r="R2407" s="80"/>
      <c r="S2407" s="80"/>
      <c r="T2407" s="80"/>
      <c r="U2407" s="80"/>
      <c r="AN2407" s="45" t="str">
        <f t="shared" si="33"/>
        <v/>
      </c>
    </row>
    <row r="2408" spans="5:40" x14ac:dyDescent="0.2">
      <c r="E2408" s="1"/>
      <c r="M2408" s="14"/>
      <c r="N2408" s="79"/>
      <c r="O2408" s="81"/>
      <c r="P2408" s="80"/>
      <c r="Q2408" s="80"/>
      <c r="R2408" s="80"/>
      <c r="S2408" s="80"/>
      <c r="T2408" s="80"/>
      <c r="U2408" s="80"/>
      <c r="AN2408" s="45" t="str">
        <f t="shared" si="33"/>
        <v/>
      </c>
    </row>
    <row r="2409" spans="5:40" x14ac:dyDescent="0.2">
      <c r="E2409" s="1"/>
      <c r="M2409" s="14"/>
      <c r="N2409" s="79"/>
      <c r="O2409" s="81"/>
      <c r="P2409" s="80"/>
      <c r="Q2409" s="80"/>
      <c r="R2409" s="80"/>
      <c r="S2409" s="80"/>
      <c r="T2409" s="80"/>
      <c r="U2409" s="80"/>
      <c r="AN2409" s="45" t="str">
        <f t="shared" si="33"/>
        <v/>
      </c>
    </row>
    <row r="2410" spans="5:40" x14ac:dyDescent="0.2">
      <c r="E2410" s="1"/>
      <c r="M2410" s="14"/>
      <c r="N2410" s="79"/>
      <c r="O2410" s="81"/>
      <c r="P2410" s="80"/>
      <c r="Q2410" s="80"/>
      <c r="R2410" s="80"/>
      <c r="S2410" s="80"/>
      <c r="T2410" s="80"/>
      <c r="U2410" s="80"/>
      <c r="AN2410" s="45" t="str">
        <f t="shared" si="33"/>
        <v/>
      </c>
    </row>
    <row r="2411" spans="5:40" x14ac:dyDescent="0.2">
      <c r="E2411" s="1"/>
      <c r="M2411" s="14"/>
      <c r="N2411" s="79"/>
      <c r="O2411" s="81"/>
      <c r="P2411" s="80"/>
      <c r="Q2411" s="80"/>
      <c r="R2411" s="80"/>
      <c r="S2411" s="80"/>
      <c r="T2411" s="80"/>
      <c r="U2411" s="80"/>
      <c r="AN2411" s="45" t="str">
        <f t="shared" si="33"/>
        <v/>
      </c>
    </row>
    <row r="2412" spans="5:40" x14ac:dyDescent="0.2">
      <c r="E2412" s="1"/>
      <c r="M2412" s="14"/>
      <c r="N2412" s="79"/>
      <c r="O2412" s="81"/>
      <c r="P2412" s="80"/>
      <c r="Q2412" s="80"/>
      <c r="R2412" s="80"/>
      <c r="S2412" s="80"/>
      <c r="T2412" s="80"/>
      <c r="U2412" s="80"/>
      <c r="AN2412" s="45" t="str">
        <f t="shared" si="33"/>
        <v/>
      </c>
    </row>
    <row r="2413" spans="5:40" x14ac:dyDescent="0.2">
      <c r="E2413" s="1"/>
      <c r="M2413" s="14"/>
      <c r="N2413" s="79"/>
      <c r="O2413" s="81"/>
      <c r="P2413" s="80"/>
      <c r="Q2413" s="80"/>
      <c r="R2413" s="80"/>
      <c r="S2413" s="80"/>
      <c r="T2413" s="80"/>
      <c r="U2413" s="80"/>
      <c r="AN2413" s="45" t="str">
        <f t="shared" si="33"/>
        <v/>
      </c>
    </row>
    <row r="2414" spans="5:40" x14ac:dyDescent="0.2">
      <c r="E2414" s="1"/>
      <c r="M2414" s="14"/>
      <c r="N2414" s="79"/>
      <c r="O2414" s="81"/>
      <c r="P2414" s="80"/>
      <c r="Q2414" s="80"/>
      <c r="R2414" s="80"/>
      <c r="S2414" s="80"/>
      <c r="T2414" s="80"/>
      <c r="U2414" s="80"/>
      <c r="AN2414" s="45" t="str">
        <f t="shared" si="33"/>
        <v/>
      </c>
    </row>
    <row r="2415" spans="5:40" x14ac:dyDescent="0.2">
      <c r="E2415" s="1"/>
      <c r="M2415" s="14"/>
      <c r="N2415" s="79"/>
      <c r="O2415" s="81"/>
      <c r="P2415" s="80"/>
      <c r="Q2415" s="80"/>
      <c r="R2415" s="80"/>
      <c r="S2415" s="80"/>
      <c r="T2415" s="80"/>
      <c r="U2415" s="80"/>
      <c r="AN2415" s="45" t="str">
        <f t="shared" si="33"/>
        <v/>
      </c>
    </row>
    <row r="2416" spans="5:40" x14ac:dyDescent="0.2">
      <c r="E2416" s="1"/>
      <c r="M2416" s="14"/>
      <c r="N2416" s="79"/>
      <c r="O2416" s="81"/>
      <c r="P2416" s="80"/>
      <c r="Q2416" s="80"/>
      <c r="R2416" s="80"/>
      <c r="S2416" s="80"/>
      <c r="T2416" s="80"/>
      <c r="U2416" s="80"/>
      <c r="AN2416" s="45" t="str">
        <f t="shared" si="33"/>
        <v/>
      </c>
    </row>
    <row r="2417" spans="5:40" x14ac:dyDescent="0.2">
      <c r="E2417" s="1"/>
      <c r="M2417" s="14"/>
      <c r="N2417" s="79"/>
      <c r="O2417" s="81"/>
      <c r="P2417" s="80"/>
      <c r="Q2417" s="80"/>
      <c r="R2417" s="80"/>
      <c r="S2417" s="80"/>
      <c r="T2417" s="80"/>
      <c r="U2417" s="80"/>
      <c r="AN2417" s="45" t="str">
        <f t="shared" si="33"/>
        <v/>
      </c>
    </row>
    <row r="2418" spans="5:40" x14ac:dyDescent="0.2">
      <c r="E2418" s="1"/>
      <c r="M2418" s="14"/>
      <c r="N2418" s="79"/>
      <c r="O2418" s="81"/>
      <c r="P2418" s="80"/>
      <c r="Q2418" s="80"/>
      <c r="R2418" s="80"/>
      <c r="S2418" s="80"/>
      <c r="T2418" s="80"/>
      <c r="U2418" s="80"/>
      <c r="AN2418" s="45" t="str">
        <f t="shared" si="33"/>
        <v/>
      </c>
    </row>
    <row r="2419" spans="5:40" x14ac:dyDescent="0.2">
      <c r="E2419" s="1"/>
      <c r="M2419" s="14"/>
      <c r="N2419" s="79"/>
      <c r="O2419" s="81"/>
      <c r="P2419" s="80"/>
      <c r="Q2419" s="80"/>
      <c r="R2419" s="80"/>
      <c r="S2419" s="80"/>
      <c r="T2419" s="80"/>
      <c r="U2419" s="80"/>
      <c r="AN2419" s="45" t="str">
        <f t="shared" si="33"/>
        <v/>
      </c>
    </row>
    <row r="2420" spans="5:40" x14ac:dyDescent="0.2">
      <c r="E2420" s="1"/>
      <c r="M2420" s="14"/>
      <c r="N2420" s="79"/>
      <c r="O2420" s="81"/>
      <c r="P2420" s="80"/>
      <c r="Q2420" s="80"/>
      <c r="R2420" s="80"/>
      <c r="S2420" s="80"/>
      <c r="T2420" s="80"/>
      <c r="U2420" s="80"/>
      <c r="AN2420" s="45" t="str">
        <f t="shared" si="33"/>
        <v/>
      </c>
    </row>
    <row r="2421" spans="5:40" x14ac:dyDescent="0.2">
      <c r="E2421" s="1"/>
      <c r="M2421" s="14"/>
      <c r="N2421" s="79"/>
      <c r="O2421" s="81"/>
      <c r="P2421" s="80"/>
      <c r="Q2421" s="80"/>
      <c r="R2421" s="80"/>
      <c r="S2421" s="80"/>
      <c r="T2421" s="80"/>
      <c r="U2421" s="80"/>
      <c r="AN2421" s="45" t="str">
        <f t="shared" si="33"/>
        <v/>
      </c>
    </row>
    <row r="2422" spans="5:40" x14ac:dyDescent="0.2">
      <c r="E2422" s="1"/>
      <c r="M2422" s="14"/>
      <c r="N2422" s="79"/>
      <c r="O2422" s="81"/>
      <c r="P2422" s="80"/>
      <c r="Q2422" s="80"/>
      <c r="R2422" s="80"/>
      <c r="S2422" s="80"/>
      <c r="T2422" s="80"/>
      <c r="U2422" s="80"/>
      <c r="AN2422" s="45" t="str">
        <f t="shared" si="33"/>
        <v/>
      </c>
    </row>
    <row r="2423" spans="5:40" x14ac:dyDescent="0.2">
      <c r="E2423" s="1"/>
      <c r="M2423" s="14"/>
      <c r="N2423" s="79"/>
      <c r="O2423" s="81"/>
      <c r="P2423" s="80"/>
      <c r="Q2423" s="80"/>
      <c r="R2423" s="80"/>
      <c r="S2423" s="80"/>
      <c r="T2423" s="80"/>
      <c r="U2423" s="80"/>
      <c r="AN2423" s="45" t="str">
        <f t="shared" si="33"/>
        <v/>
      </c>
    </row>
    <row r="2424" spans="5:40" x14ac:dyDescent="0.2">
      <c r="E2424" s="1"/>
      <c r="M2424" s="14"/>
      <c r="N2424" s="79"/>
      <c r="O2424" s="81"/>
      <c r="P2424" s="80"/>
      <c r="Q2424" s="80"/>
      <c r="R2424" s="80"/>
      <c r="S2424" s="80"/>
      <c r="T2424" s="80"/>
      <c r="U2424" s="80"/>
      <c r="AN2424" s="45" t="str">
        <f t="shared" si="33"/>
        <v/>
      </c>
    </row>
    <row r="2425" spans="5:40" x14ac:dyDescent="0.2">
      <c r="E2425" s="1"/>
      <c r="M2425" s="14"/>
      <c r="N2425" s="79"/>
      <c r="O2425" s="81"/>
      <c r="P2425" s="80"/>
      <c r="Q2425" s="80"/>
      <c r="R2425" s="80"/>
      <c r="S2425" s="80"/>
      <c r="T2425" s="80"/>
      <c r="U2425" s="80"/>
      <c r="AN2425" s="45" t="str">
        <f t="shared" si="33"/>
        <v/>
      </c>
    </row>
    <row r="2426" spans="5:40" x14ac:dyDescent="0.2">
      <c r="E2426" s="1"/>
      <c r="M2426" s="14"/>
      <c r="N2426" s="79"/>
      <c r="O2426" s="81"/>
      <c r="P2426" s="80"/>
      <c r="Q2426" s="80"/>
      <c r="R2426" s="80"/>
      <c r="S2426" s="80"/>
      <c r="T2426" s="80"/>
      <c r="U2426" s="80"/>
      <c r="AN2426" s="45" t="str">
        <f t="shared" si="33"/>
        <v/>
      </c>
    </row>
    <row r="2427" spans="5:40" x14ac:dyDescent="0.2">
      <c r="E2427" s="1"/>
      <c r="M2427" s="14"/>
      <c r="N2427" s="79"/>
      <c r="O2427" s="81"/>
      <c r="P2427" s="80"/>
      <c r="Q2427" s="80"/>
      <c r="R2427" s="80"/>
      <c r="S2427" s="80"/>
      <c r="T2427" s="80"/>
      <c r="U2427" s="80"/>
      <c r="AN2427" s="45" t="str">
        <f t="shared" si="33"/>
        <v/>
      </c>
    </row>
    <row r="2428" spans="5:40" x14ac:dyDescent="0.2">
      <c r="E2428" s="1"/>
      <c r="M2428" s="14"/>
      <c r="N2428" s="79"/>
      <c r="O2428" s="81"/>
      <c r="P2428" s="80"/>
      <c r="Q2428" s="80"/>
      <c r="R2428" s="80"/>
      <c r="S2428" s="80"/>
      <c r="T2428" s="80"/>
      <c r="U2428" s="80"/>
      <c r="AN2428" s="45" t="str">
        <f t="shared" si="33"/>
        <v/>
      </c>
    </row>
    <row r="2429" spans="5:40" x14ac:dyDescent="0.2">
      <c r="E2429" s="1"/>
      <c r="M2429" s="14"/>
      <c r="N2429" s="79"/>
      <c r="O2429" s="81"/>
      <c r="P2429" s="80"/>
      <c r="Q2429" s="80"/>
      <c r="R2429" s="80"/>
      <c r="S2429" s="80"/>
      <c r="T2429" s="80"/>
      <c r="U2429" s="80"/>
      <c r="AN2429" s="45" t="str">
        <f t="shared" ref="AN2429:AN2492" si="34">IF(AE2429&lt;&gt;"",_xlfn.CONCAT(AE2429,AF2429," ","000,",AG2429, " ",AH2429,AI2429," ",AL2429,"-",AM2429),"")</f>
        <v/>
      </c>
    </row>
    <row r="2430" spans="5:40" x14ac:dyDescent="0.2">
      <c r="E2430" s="1"/>
      <c r="M2430" s="14"/>
      <c r="N2430" s="79"/>
      <c r="O2430" s="81"/>
      <c r="P2430" s="80"/>
      <c r="Q2430" s="80"/>
      <c r="R2430" s="80"/>
      <c r="S2430" s="80"/>
      <c r="T2430" s="80"/>
      <c r="U2430" s="80"/>
      <c r="AN2430" s="45" t="str">
        <f t="shared" si="34"/>
        <v/>
      </c>
    </row>
    <row r="2431" spans="5:40" x14ac:dyDescent="0.2">
      <c r="E2431" s="1"/>
      <c r="M2431" s="14"/>
      <c r="N2431" s="79"/>
      <c r="O2431" s="81"/>
      <c r="P2431" s="80"/>
      <c r="Q2431" s="80"/>
      <c r="R2431" s="80"/>
      <c r="S2431" s="80"/>
      <c r="T2431" s="80"/>
      <c r="U2431" s="80"/>
      <c r="AN2431" s="45" t="str">
        <f t="shared" si="34"/>
        <v/>
      </c>
    </row>
    <row r="2432" spans="5:40" x14ac:dyDescent="0.2">
      <c r="E2432" s="1"/>
      <c r="M2432" s="14"/>
      <c r="N2432" s="79"/>
      <c r="O2432" s="81"/>
      <c r="P2432" s="80"/>
      <c r="Q2432" s="80"/>
      <c r="R2432" s="80"/>
      <c r="S2432" s="80"/>
      <c r="T2432" s="80"/>
      <c r="U2432" s="80"/>
      <c r="AN2432" s="45" t="str">
        <f t="shared" si="34"/>
        <v/>
      </c>
    </row>
    <row r="2433" spans="5:40" x14ac:dyDescent="0.2">
      <c r="E2433" s="1"/>
      <c r="M2433" s="14"/>
      <c r="N2433" s="79"/>
      <c r="O2433" s="81"/>
      <c r="P2433" s="80"/>
      <c r="Q2433" s="80"/>
      <c r="R2433" s="80"/>
      <c r="S2433" s="80"/>
      <c r="T2433" s="80"/>
      <c r="U2433" s="80"/>
      <c r="AN2433" s="45" t="str">
        <f t="shared" si="34"/>
        <v/>
      </c>
    </row>
    <row r="2434" spans="5:40" x14ac:dyDescent="0.2">
      <c r="E2434" s="1"/>
      <c r="M2434" s="14"/>
      <c r="N2434" s="79"/>
      <c r="O2434" s="81"/>
      <c r="P2434" s="80"/>
      <c r="Q2434" s="80"/>
      <c r="R2434" s="80"/>
      <c r="S2434" s="80"/>
      <c r="T2434" s="80"/>
      <c r="U2434" s="80"/>
      <c r="AN2434" s="45" t="str">
        <f t="shared" si="34"/>
        <v/>
      </c>
    </row>
    <row r="2435" spans="5:40" x14ac:dyDescent="0.2">
      <c r="E2435" s="1"/>
      <c r="M2435" s="14"/>
      <c r="N2435" s="79"/>
      <c r="O2435" s="81"/>
      <c r="P2435" s="80"/>
      <c r="Q2435" s="80"/>
      <c r="R2435" s="80"/>
      <c r="S2435" s="80"/>
      <c r="T2435" s="80"/>
      <c r="U2435" s="80"/>
      <c r="AN2435" s="45" t="str">
        <f t="shared" si="34"/>
        <v/>
      </c>
    </row>
    <row r="2436" spans="5:40" x14ac:dyDescent="0.2">
      <c r="E2436" s="1"/>
      <c r="M2436" s="14"/>
      <c r="N2436" s="79"/>
      <c r="O2436" s="81"/>
      <c r="P2436" s="80"/>
      <c r="Q2436" s="80"/>
      <c r="R2436" s="80"/>
      <c r="S2436" s="80"/>
      <c r="T2436" s="80"/>
      <c r="U2436" s="80"/>
      <c r="AN2436" s="45" t="str">
        <f t="shared" si="34"/>
        <v/>
      </c>
    </row>
    <row r="2437" spans="5:40" x14ac:dyDescent="0.2">
      <c r="E2437" s="1"/>
      <c r="M2437" s="14"/>
      <c r="N2437" s="79"/>
      <c r="O2437" s="81"/>
      <c r="P2437" s="80"/>
      <c r="Q2437" s="80"/>
      <c r="R2437" s="80"/>
      <c r="S2437" s="80"/>
      <c r="T2437" s="80"/>
      <c r="U2437" s="80"/>
      <c r="AN2437" s="45" t="str">
        <f t="shared" si="34"/>
        <v/>
      </c>
    </row>
    <row r="2438" spans="5:40" x14ac:dyDescent="0.2">
      <c r="E2438" s="1"/>
      <c r="M2438" s="14"/>
      <c r="N2438" s="79"/>
      <c r="O2438" s="81"/>
      <c r="P2438" s="80"/>
      <c r="Q2438" s="80"/>
      <c r="R2438" s="80"/>
      <c r="S2438" s="80"/>
      <c r="T2438" s="80"/>
      <c r="U2438" s="80"/>
      <c r="AN2438" s="45" t="str">
        <f t="shared" si="34"/>
        <v/>
      </c>
    </row>
    <row r="2439" spans="5:40" x14ac:dyDescent="0.2">
      <c r="E2439" s="1"/>
      <c r="M2439" s="14"/>
      <c r="N2439" s="79"/>
      <c r="O2439" s="81"/>
      <c r="P2439" s="80"/>
      <c r="Q2439" s="80"/>
      <c r="R2439" s="80"/>
      <c r="S2439" s="80"/>
      <c r="T2439" s="80"/>
      <c r="U2439" s="80"/>
      <c r="AN2439" s="45" t="str">
        <f t="shared" si="34"/>
        <v/>
      </c>
    </row>
    <row r="2440" spans="5:40" x14ac:dyDescent="0.2">
      <c r="E2440" s="1"/>
      <c r="M2440" s="14"/>
      <c r="N2440" s="79"/>
      <c r="O2440" s="81"/>
      <c r="P2440" s="80"/>
      <c r="Q2440" s="80"/>
      <c r="R2440" s="80"/>
      <c r="S2440" s="80"/>
      <c r="T2440" s="80"/>
      <c r="U2440" s="80"/>
      <c r="AN2440" s="45" t="str">
        <f t="shared" si="34"/>
        <v/>
      </c>
    </row>
    <row r="2441" spans="5:40" x14ac:dyDescent="0.2">
      <c r="E2441" s="1"/>
      <c r="M2441" s="14"/>
      <c r="N2441" s="79"/>
      <c r="O2441" s="81"/>
      <c r="P2441" s="80"/>
      <c r="Q2441" s="80"/>
      <c r="R2441" s="80"/>
      <c r="S2441" s="80"/>
      <c r="T2441" s="80"/>
      <c r="U2441" s="80"/>
      <c r="AN2441" s="45" t="str">
        <f t="shared" si="34"/>
        <v/>
      </c>
    </row>
    <row r="2442" spans="5:40" x14ac:dyDescent="0.2">
      <c r="E2442" s="1"/>
      <c r="M2442" s="14"/>
      <c r="N2442" s="79"/>
      <c r="O2442" s="81"/>
      <c r="P2442" s="80"/>
      <c r="Q2442" s="80"/>
      <c r="R2442" s="80"/>
      <c r="S2442" s="80"/>
      <c r="T2442" s="80"/>
      <c r="U2442" s="80"/>
      <c r="AN2442" s="45" t="str">
        <f t="shared" si="34"/>
        <v/>
      </c>
    </row>
    <row r="2443" spans="5:40" x14ac:dyDescent="0.2">
      <c r="E2443" s="1"/>
      <c r="M2443" s="14"/>
      <c r="N2443" s="79"/>
      <c r="O2443" s="81"/>
      <c r="P2443" s="80"/>
      <c r="Q2443" s="80"/>
      <c r="R2443" s="80"/>
      <c r="S2443" s="80"/>
      <c r="T2443" s="80"/>
      <c r="U2443" s="80"/>
      <c r="AN2443" s="45" t="str">
        <f t="shared" si="34"/>
        <v/>
      </c>
    </row>
    <row r="2444" spans="5:40" x14ac:dyDescent="0.2">
      <c r="E2444" s="1"/>
      <c r="M2444" s="14"/>
      <c r="N2444" s="79"/>
      <c r="O2444" s="81"/>
      <c r="P2444" s="80"/>
      <c r="Q2444" s="80"/>
      <c r="R2444" s="80"/>
      <c r="S2444" s="80"/>
      <c r="T2444" s="80"/>
      <c r="U2444" s="80"/>
      <c r="AN2444" s="45" t="str">
        <f t="shared" si="34"/>
        <v/>
      </c>
    </row>
    <row r="2445" spans="5:40" x14ac:dyDescent="0.2">
      <c r="E2445" s="1"/>
      <c r="M2445" s="14"/>
      <c r="N2445" s="79"/>
      <c r="O2445" s="81"/>
      <c r="P2445" s="80"/>
      <c r="Q2445" s="80"/>
      <c r="R2445" s="80"/>
      <c r="S2445" s="80"/>
      <c r="T2445" s="80"/>
      <c r="U2445" s="80"/>
      <c r="AN2445" s="45" t="str">
        <f t="shared" si="34"/>
        <v/>
      </c>
    </row>
    <row r="2446" spans="5:40" x14ac:dyDescent="0.2">
      <c r="E2446" s="1"/>
      <c r="M2446" s="14"/>
      <c r="N2446" s="79"/>
      <c r="O2446" s="81"/>
      <c r="P2446" s="80"/>
      <c r="Q2446" s="80"/>
      <c r="R2446" s="80"/>
      <c r="S2446" s="80"/>
      <c r="T2446" s="80"/>
      <c r="U2446" s="80"/>
      <c r="AN2446" s="45" t="str">
        <f t="shared" si="34"/>
        <v/>
      </c>
    </row>
    <row r="2447" spans="5:40" x14ac:dyDescent="0.2">
      <c r="E2447" s="1"/>
      <c r="M2447" s="14"/>
      <c r="N2447" s="79"/>
      <c r="O2447" s="81"/>
      <c r="P2447" s="80"/>
      <c r="Q2447" s="80"/>
      <c r="R2447" s="80"/>
      <c r="S2447" s="80"/>
      <c r="T2447" s="80"/>
      <c r="U2447" s="80"/>
      <c r="AN2447" s="45" t="str">
        <f t="shared" si="34"/>
        <v/>
      </c>
    </row>
    <row r="2448" spans="5:40" x14ac:dyDescent="0.2">
      <c r="E2448" s="1"/>
      <c r="M2448" s="14"/>
      <c r="N2448" s="79"/>
      <c r="O2448" s="81"/>
      <c r="P2448" s="80"/>
      <c r="Q2448" s="80"/>
      <c r="R2448" s="80"/>
      <c r="S2448" s="80"/>
      <c r="T2448" s="80"/>
      <c r="U2448" s="80"/>
      <c r="AN2448" s="45" t="str">
        <f t="shared" si="34"/>
        <v/>
      </c>
    </row>
    <row r="2449" spans="5:40" x14ac:dyDescent="0.2">
      <c r="E2449" s="1"/>
      <c r="M2449" s="14"/>
      <c r="N2449" s="79"/>
      <c r="O2449" s="81"/>
      <c r="P2449" s="80"/>
      <c r="Q2449" s="80"/>
      <c r="R2449" s="80"/>
      <c r="S2449" s="80"/>
      <c r="T2449" s="80"/>
      <c r="U2449" s="80"/>
      <c r="AN2449" s="45" t="str">
        <f t="shared" si="34"/>
        <v/>
      </c>
    </row>
    <row r="2450" spans="5:40" x14ac:dyDescent="0.2">
      <c r="E2450" s="1"/>
      <c r="M2450" s="14"/>
      <c r="N2450" s="79"/>
      <c r="O2450" s="81"/>
      <c r="P2450" s="80"/>
      <c r="Q2450" s="80"/>
      <c r="R2450" s="80"/>
      <c r="S2450" s="80"/>
      <c r="T2450" s="80"/>
      <c r="U2450" s="80"/>
      <c r="AN2450" s="45" t="str">
        <f t="shared" si="34"/>
        <v/>
      </c>
    </row>
    <row r="2451" spans="5:40" x14ac:dyDescent="0.2">
      <c r="E2451" s="1"/>
      <c r="M2451" s="14"/>
      <c r="N2451" s="79"/>
      <c r="O2451" s="81"/>
      <c r="P2451" s="80"/>
      <c r="Q2451" s="80"/>
      <c r="R2451" s="80"/>
      <c r="S2451" s="80"/>
      <c r="T2451" s="80"/>
      <c r="U2451" s="80"/>
      <c r="AN2451" s="45" t="str">
        <f t="shared" si="34"/>
        <v/>
      </c>
    </row>
    <row r="2452" spans="5:40" x14ac:dyDescent="0.2">
      <c r="E2452" s="1"/>
      <c r="M2452" s="14"/>
      <c r="N2452" s="79"/>
      <c r="O2452" s="81"/>
      <c r="P2452" s="80"/>
      <c r="Q2452" s="80"/>
      <c r="R2452" s="80"/>
      <c r="S2452" s="80"/>
      <c r="T2452" s="80"/>
      <c r="U2452" s="80"/>
      <c r="AN2452" s="45" t="str">
        <f t="shared" si="34"/>
        <v/>
      </c>
    </row>
    <row r="2453" spans="5:40" x14ac:dyDescent="0.2">
      <c r="E2453" s="1"/>
      <c r="M2453" s="14"/>
      <c r="N2453" s="79"/>
      <c r="O2453" s="81"/>
      <c r="P2453" s="80"/>
      <c r="Q2453" s="80"/>
      <c r="R2453" s="80"/>
      <c r="S2453" s="80"/>
      <c r="T2453" s="80"/>
      <c r="U2453" s="80"/>
      <c r="AN2453" s="45" t="str">
        <f t="shared" si="34"/>
        <v/>
      </c>
    </row>
    <row r="2454" spans="5:40" x14ac:dyDescent="0.2">
      <c r="E2454" s="1"/>
      <c r="M2454" s="14"/>
      <c r="N2454" s="79"/>
      <c r="O2454" s="81"/>
      <c r="P2454" s="80"/>
      <c r="Q2454" s="80"/>
      <c r="R2454" s="80"/>
      <c r="S2454" s="80"/>
      <c r="T2454" s="80"/>
      <c r="U2454" s="80"/>
      <c r="AN2454" s="45" t="str">
        <f t="shared" si="34"/>
        <v/>
      </c>
    </row>
    <row r="2455" spans="5:40" x14ac:dyDescent="0.2">
      <c r="E2455" s="1"/>
      <c r="M2455" s="14"/>
      <c r="N2455" s="79"/>
      <c r="O2455" s="81"/>
      <c r="P2455" s="80"/>
      <c r="Q2455" s="80"/>
      <c r="R2455" s="80"/>
      <c r="S2455" s="80"/>
      <c r="T2455" s="80"/>
      <c r="U2455" s="80"/>
      <c r="AN2455" s="45" t="str">
        <f t="shared" si="34"/>
        <v/>
      </c>
    </row>
    <row r="2456" spans="5:40" x14ac:dyDescent="0.2">
      <c r="E2456" s="1"/>
      <c r="M2456" s="14"/>
      <c r="N2456" s="79"/>
      <c r="O2456" s="81"/>
      <c r="P2456" s="80"/>
      <c r="Q2456" s="80"/>
      <c r="R2456" s="80"/>
      <c r="S2456" s="80"/>
      <c r="T2456" s="80"/>
      <c r="U2456" s="80"/>
      <c r="AN2456" s="45" t="str">
        <f t="shared" si="34"/>
        <v/>
      </c>
    </row>
    <row r="2457" spans="5:40" x14ac:dyDescent="0.2">
      <c r="E2457" s="1"/>
      <c r="M2457" s="14"/>
      <c r="N2457" s="79"/>
      <c r="O2457" s="81"/>
      <c r="P2457" s="80"/>
      <c r="Q2457" s="80"/>
      <c r="R2457" s="80"/>
      <c r="S2457" s="80"/>
      <c r="T2457" s="80"/>
      <c r="U2457" s="80"/>
      <c r="AN2457" s="45" t="str">
        <f t="shared" si="34"/>
        <v/>
      </c>
    </row>
    <row r="2458" spans="5:40" x14ac:dyDescent="0.2">
      <c r="E2458" s="1"/>
      <c r="M2458" s="14"/>
      <c r="N2458" s="79"/>
      <c r="O2458" s="81"/>
      <c r="P2458" s="80"/>
      <c r="Q2458" s="80"/>
      <c r="R2458" s="80"/>
      <c r="S2458" s="80"/>
      <c r="T2458" s="80"/>
      <c r="U2458" s="80"/>
      <c r="AN2458" s="45" t="str">
        <f t="shared" si="34"/>
        <v/>
      </c>
    </row>
    <row r="2459" spans="5:40" x14ac:dyDescent="0.2">
      <c r="E2459" s="1"/>
      <c r="M2459" s="14"/>
      <c r="N2459" s="79"/>
      <c r="O2459" s="81"/>
      <c r="P2459" s="80"/>
      <c r="Q2459" s="80"/>
      <c r="R2459" s="80"/>
      <c r="S2459" s="80"/>
      <c r="T2459" s="80"/>
      <c r="U2459" s="80"/>
      <c r="AN2459" s="45" t="str">
        <f t="shared" si="34"/>
        <v/>
      </c>
    </row>
    <row r="2460" spans="5:40" x14ac:dyDescent="0.2">
      <c r="E2460" s="1"/>
      <c r="M2460" s="14"/>
      <c r="N2460" s="79"/>
      <c r="O2460" s="81"/>
      <c r="P2460" s="80"/>
      <c r="Q2460" s="80"/>
      <c r="R2460" s="80"/>
      <c r="S2460" s="80"/>
      <c r="T2460" s="80"/>
      <c r="U2460" s="80"/>
      <c r="AN2460" s="45" t="str">
        <f t="shared" si="34"/>
        <v/>
      </c>
    </row>
    <row r="2461" spans="5:40" x14ac:dyDescent="0.2">
      <c r="E2461" s="1"/>
      <c r="M2461" s="14"/>
      <c r="N2461" s="79"/>
      <c r="O2461" s="81"/>
      <c r="P2461" s="80"/>
      <c r="Q2461" s="80"/>
      <c r="R2461" s="80"/>
      <c r="S2461" s="80"/>
      <c r="T2461" s="80"/>
      <c r="U2461" s="80"/>
      <c r="AN2461" s="45" t="str">
        <f t="shared" si="34"/>
        <v/>
      </c>
    </row>
    <row r="2462" spans="5:40" x14ac:dyDescent="0.2">
      <c r="E2462" s="1"/>
      <c r="M2462" s="14"/>
      <c r="N2462" s="79"/>
      <c r="O2462" s="81"/>
      <c r="P2462" s="80"/>
      <c r="Q2462" s="80"/>
      <c r="R2462" s="80"/>
      <c r="S2462" s="80"/>
      <c r="T2462" s="80"/>
      <c r="U2462" s="80"/>
      <c r="AN2462" s="45" t="str">
        <f t="shared" si="34"/>
        <v/>
      </c>
    </row>
    <row r="2463" spans="5:40" x14ac:dyDescent="0.2">
      <c r="E2463" s="1"/>
      <c r="M2463" s="14"/>
      <c r="N2463" s="79"/>
      <c r="O2463" s="81"/>
      <c r="P2463" s="80"/>
      <c r="Q2463" s="80"/>
      <c r="R2463" s="80"/>
      <c r="S2463" s="80"/>
      <c r="T2463" s="80"/>
      <c r="U2463" s="80"/>
      <c r="AN2463" s="45" t="str">
        <f t="shared" si="34"/>
        <v/>
      </c>
    </row>
    <row r="2464" spans="5:40" x14ac:dyDescent="0.2">
      <c r="E2464" s="1"/>
      <c r="M2464" s="14"/>
      <c r="N2464" s="79"/>
      <c r="O2464" s="81"/>
      <c r="P2464" s="80"/>
      <c r="Q2464" s="80"/>
      <c r="R2464" s="80"/>
      <c r="S2464" s="80"/>
      <c r="T2464" s="80"/>
      <c r="U2464" s="80"/>
      <c r="AN2464" s="45" t="str">
        <f t="shared" si="34"/>
        <v/>
      </c>
    </row>
    <row r="2465" spans="5:40" x14ac:dyDescent="0.2">
      <c r="E2465" s="1"/>
      <c r="M2465" s="14"/>
      <c r="N2465" s="79"/>
      <c r="O2465" s="81"/>
      <c r="P2465" s="80"/>
      <c r="Q2465" s="80"/>
      <c r="R2465" s="80"/>
      <c r="S2465" s="80"/>
      <c r="T2465" s="80"/>
      <c r="U2465" s="80"/>
      <c r="AN2465" s="45" t="str">
        <f t="shared" si="34"/>
        <v/>
      </c>
    </row>
    <row r="2466" spans="5:40" x14ac:dyDescent="0.2">
      <c r="E2466" s="1"/>
      <c r="M2466" s="14"/>
      <c r="N2466" s="79"/>
      <c r="O2466" s="81"/>
      <c r="P2466" s="80"/>
      <c r="Q2466" s="80"/>
      <c r="R2466" s="80"/>
      <c r="S2466" s="80"/>
      <c r="T2466" s="80"/>
      <c r="U2466" s="80"/>
      <c r="AN2466" s="45" t="str">
        <f t="shared" si="34"/>
        <v/>
      </c>
    </row>
    <row r="2467" spans="5:40" x14ac:dyDescent="0.2">
      <c r="E2467" s="1"/>
      <c r="M2467" s="14"/>
      <c r="N2467" s="79"/>
      <c r="O2467" s="81"/>
      <c r="P2467" s="80"/>
      <c r="Q2467" s="80"/>
      <c r="R2467" s="80"/>
      <c r="S2467" s="80"/>
      <c r="T2467" s="80"/>
      <c r="U2467" s="80"/>
      <c r="AN2467" s="45" t="str">
        <f t="shared" si="34"/>
        <v/>
      </c>
    </row>
    <row r="2468" spans="5:40" x14ac:dyDescent="0.2">
      <c r="E2468" s="1"/>
      <c r="M2468" s="14"/>
      <c r="N2468" s="79"/>
      <c r="O2468" s="81"/>
      <c r="P2468" s="80"/>
      <c r="Q2468" s="80"/>
      <c r="R2468" s="80"/>
      <c r="S2468" s="80"/>
      <c r="T2468" s="80"/>
      <c r="U2468" s="80"/>
      <c r="AN2468" s="45" t="str">
        <f t="shared" si="34"/>
        <v/>
      </c>
    </row>
    <row r="2469" spans="5:40" x14ac:dyDescent="0.2">
      <c r="E2469" s="1"/>
      <c r="M2469" s="14"/>
      <c r="N2469" s="79"/>
      <c r="O2469" s="81"/>
      <c r="P2469" s="80"/>
      <c r="Q2469" s="80"/>
      <c r="R2469" s="80"/>
      <c r="S2469" s="80"/>
      <c r="T2469" s="80"/>
      <c r="U2469" s="80"/>
      <c r="AN2469" s="45" t="str">
        <f t="shared" si="34"/>
        <v/>
      </c>
    </row>
    <row r="2470" spans="5:40" x14ac:dyDescent="0.2">
      <c r="E2470" s="1"/>
      <c r="M2470" s="14"/>
      <c r="N2470" s="79"/>
      <c r="O2470" s="81"/>
      <c r="P2470" s="80"/>
      <c r="Q2470" s="80"/>
      <c r="R2470" s="80"/>
      <c r="S2470" s="80"/>
      <c r="T2470" s="80"/>
      <c r="U2470" s="80"/>
      <c r="AN2470" s="45" t="str">
        <f t="shared" si="34"/>
        <v/>
      </c>
    </row>
    <row r="2471" spans="5:40" x14ac:dyDescent="0.2">
      <c r="E2471" s="1"/>
      <c r="M2471" s="14"/>
      <c r="N2471" s="79"/>
      <c r="O2471" s="81"/>
      <c r="P2471" s="80"/>
      <c r="Q2471" s="80"/>
      <c r="R2471" s="80"/>
      <c r="S2471" s="80"/>
      <c r="T2471" s="80"/>
      <c r="U2471" s="80"/>
      <c r="AN2471" s="45" t="str">
        <f t="shared" si="34"/>
        <v/>
      </c>
    </row>
    <row r="2472" spans="5:40" x14ac:dyDescent="0.2">
      <c r="E2472" s="1"/>
      <c r="M2472" s="14"/>
      <c r="N2472" s="79"/>
      <c r="O2472" s="81"/>
      <c r="P2472" s="80"/>
      <c r="Q2472" s="80"/>
      <c r="R2472" s="80"/>
      <c r="S2472" s="80"/>
      <c r="T2472" s="80"/>
      <c r="U2472" s="80"/>
      <c r="AN2472" s="45" t="str">
        <f t="shared" si="34"/>
        <v/>
      </c>
    </row>
    <row r="2473" spans="5:40" x14ac:dyDescent="0.2">
      <c r="E2473" s="1"/>
      <c r="M2473" s="14"/>
      <c r="N2473" s="79"/>
      <c r="O2473" s="81"/>
      <c r="P2473" s="80"/>
      <c r="Q2473" s="80"/>
      <c r="R2473" s="80"/>
      <c r="S2473" s="80"/>
      <c r="T2473" s="80"/>
      <c r="U2473" s="80"/>
      <c r="AN2473" s="45" t="str">
        <f t="shared" si="34"/>
        <v/>
      </c>
    </row>
    <row r="2474" spans="5:40" x14ac:dyDescent="0.2">
      <c r="E2474" s="1"/>
      <c r="M2474" s="14"/>
      <c r="N2474" s="79"/>
      <c r="O2474" s="81"/>
      <c r="P2474" s="80"/>
      <c r="Q2474" s="80"/>
      <c r="R2474" s="80"/>
      <c r="S2474" s="80"/>
      <c r="T2474" s="80"/>
      <c r="U2474" s="80"/>
      <c r="AN2474" s="45" t="str">
        <f t="shared" si="34"/>
        <v/>
      </c>
    </row>
    <row r="2475" spans="5:40" x14ac:dyDescent="0.2">
      <c r="E2475" s="1"/>
      <c r="M2475" s="14"/>
      <c r="N2475" s="79"/>
      <c r="O2475" s="81"/>
      <c r="P2475" s="80"/>
      <c r="Q2475" s="80"/>
      <c r="R2475" s="80"/>
      <c r="S2475" s="80"/>
      <c r="T2475" s="80"/>
      <c r="U2475" s="80"/>
      <c r="AN2475" s="45" t="str">
        <f t="shared" si="34"/>
        <v/>
      </c>
    </row>
    <row r="2476" spans="5:40" x14ac:dyDescent="0.2">
      <c r="E2476" s="1"/>
      <c r="M2476" s="14"/>
      <c r="N2476" s="79"/>
      <c r="O2476" s="81"/>
      <c r="P2476" s="80"/>
      <c r="Q2476" s="80"/>
      <c r="R2476" s="80"/>
      <c r="S2476" s="80"/>
      <c r="T2476" s="80"/>
      <c r="U2476" s="80"/>
      <c r="AN2476" s="45" t="str">
        <f t="shared" si="34"/>
        <v/>
      </c>
    </row>
    <row r="2477" spans="5:40" x14ac:dyDescent="0.2">
      <c r="E2477" s="1"/>
      <c r="M2477" s="14"/>
      <c r="N2477" s="79"/>
      <c r="O2477" s="81"/>
      <c r="P2477" s="80"/>
      <c r="Q2477" s="80"/>
      <c r="R2477" s="80"/>
      <c r="S2477" s="80"/>
      <c r="T2477" s="80"/>
      <c r="U2477" s="80"/>
      <c r="AN2477" s="45" t="str">
        <f t="shared" si="34"/>
        <v/>
      </c>
    </row>
    <row r="2478" spans="5:40" x14ac:dyDescent="0.2">
      <c r="E2478" s="1"/>
      <c r="M2478" s="14"/>
      <c r="N2478" s="79"/>
      <c r="O2478" s="81"/>
      <c r="P2478" s="80"/>
      <c r="Q2478" s="80"/>
      <c r="R2478" s="80"/>
      <c r="S2478" s="80"/>
      <c r="T2478" s="80"/>
      <c r="U2478" s="80"/>
      <c r="AN2478" s="45" t="str">
        <f t="shared" si="34"/>
        <v/>
      </c>
    </row>
    <row r="2479" spans="5:40" x14ac:dyDescent="0.2">
      <c r="E2479" s="1"/>
      <c r="M2479" s="14"/>
      <c r="N2479" s="79"/>
      <c r="O2479" s="81"/>
      <c r="P2479" s="80"/>
      <c r="Q2479" s="80"/>
      <c r="R2479" s="80"/>
      <c r="S2479" s="80"/>
      <c r="T2479" s="80"/>
      <c r="U2479" s="80"/>
      <c r="AN2479" s="45" t="str">
        <f t="shared" si="34"/>
        <v/>
      </c>
    </row>
    <row r="2480" spans="5:40" x14ac:dyDescent="0.2">
      <c r="E2480" s="1"/>
      <c r="M2480" s="14"/>
      <c r="N2480" s="79"/>
      <c r="O2480" s="81"/>
      <c r="P2480" s="80"/>
      <c r="Q2480" s="80"/>
      <c r="R2480" s="80"/>
      <c r="S2480" s="80"/>
      <c r="T2480" s="80"/>
      <c r="U2480" s="80"/>
      <c r="AN2480" s="45" t="str">
        <f t="shared" si="34"/>
        <v/>
      </c>
    </row>
    <row r="2481" spans="5:40" x14ac:dyDescent="0.2">
      <c r="E2481" s="1"/>
      <c r="M2481" s="14"/>
      <c r="N2481" s="79"/>
      <c r="O2481" s="81"/>
      <c r="P2481" s="80"/>
      <c r="Q2481" s="80"/>
      <c r="R2481" s="80"/>
      <c r="S2481" s="80"/>
      <c r="T2481" s="80"/>
      <c r="U2481" s="80"/>
      <c r="AN2481" s="45" t="str">
        <f t="shared" si="34"/>
        <v/>
      </c>
    </row>
    <row r="2482" spans="5:40" x14ac:dyDescent="0.2">
      <c r="E2482" s="1"/>
      <c r="M2482" s="14"/>
      <c r="N2482" s="79"/>
      <c r="O2482" s="81"/>
      <c r="P2482" s="80"/>
      <c r="Q2482" s="80"/>
      <c r="R2482" s="80"/>
      <c r="S2482" s="80"/>
      <c r="T2482" s="80"/>
      <c r="U2482" s="80"/>
      <c r="AN2482" s="45" t="str">
        <f t="shared" si="34"/>
        <v/>
      </c>
    </row>
    <row r="2483" spans="5:40" x14ac:dyDescent="0.2">
      <c r="E2483" s="1"/>
      <c r="M2483" s="14"/>
      <c r="N2483" s="79"/>
      <c r="O2483" s="81"/>
      <c r="P2483" s="80"/>
      <c r="Q2483" s="80"/>
      <c r="R2483" s="80"/>
      <c r="S2483" s="80"/>
      <c r="T2483" s="80"/>
      <c r="U2483" s="80"/>
      <c r="AN2483" s="45" t="str">
        <f t="shared" si="34"/>
        <v/>
      </c>
    </row>
    <row r="2484" spans="5:40" x14ac:dyDescent="0.2">
      <c r="E2484" s="1"/>
      <c r="M2484" s="14"/>
      <c r="N2484" s="79"/>
      <c r="O2484" s="81"/>
      <c r="P2484" s="80"/>
      <c r="Q2484" s="80"/>
      <c r="R2484" s="80"/>
      <c r="S2484" s="80"/>
      <c r="T2484" s="80"/>
      <c r="U2484" s="80"/>
      <c r="AN2484" s="45" t="str">
        <f t="shared" si="34"/>
        <v/>
      </c>
    </row>
    <row r="2485" spans="5:40" x14ac:dyDescent="0.2">
      <c r="E2485" s="1"/>
      <c r="M2485" s="14"/>
      <c r="N2485" s="79"/>
      <c r="O2485" s="81"/>
      <c r="P2485" s="80"/>
      <c r="Q2485" s="80"/>
      <c r="R2485" s="80"/>
      <c r="S2485" s="80"/>
      <c r="T2485" s="80"/>
      <c r="U2485" s="80"/>
      <c r="AN2485" s="45" t="str">
        <f t="shared" si="34"/>
        <v/>
      </c>
    </row>
    <row r="2486" spans="5:40" x14ac:dyDescent="0.2">
      <c r="E2486" s="1"/>
      <c r="M2486" s="14"/>
      <c r="N2486" s="79"/>
      <c r="O2486" s="81"/>
      <c r="P2486" s="80"/>
      <c r="Q2486" s="80"/>
      <c r="R2486" s="80"/>
      <c r="S2486" s="80"/>
      <c r="T2486" s="80"/>
      <c r="U2486" s="80"/>
      <c r="AN2486" s="45" t="str">
        <f t="shared" si="34"/>
        <v/>
      </c>
    </row>
    <row r="2487" spans="5:40" x14ac:dyDescent="0.2">
      <c r="E2487" s="1"/>
      <c r="M2487" s="14"/>
      <c r="N2487" s="79"/>
      <c r="O2487" s="81"/>
      <c r="P2487" s="80"/>
      <c r="Q2487" s="80"/>
      <c r="R2487" s="80"/>
      <c r="S2487" s="80"/>
      <c r="T2487" s="80"/>
      <c r="U2487" s="80"/>
      <c r="AN2487" s="45" t="str">
        <f t="shared" si="34"/>
        <v/>
      </c>
    </row>
    <row r="2488" spans="5:40" x14ac:dyDescent="0.2">
      <c r="E2488" s="1"/>
      <c r="M2488" s="14"/>
      <c r="N2488" s="79"/>
      <c r="O2488" s="81"/>
      <c r="P2488" s="80"/>
      <c r="Q2488" s="80"/>
      <c r="R2488" s="80"/>
      <c r="S2488" s="80"/>
      <c r="T2488" s="80"/>
      <c r="U2488" s="80"/>
      <c r="AN2488" s="45" t="str">
        <f t="shared" si="34"/>
        <v/>
      </c>
    </row>
    <row r="2489" spans="5:40" x14ac:dyDescent="0.2">
      <c r="E2489" s="1"/>
      <c r="M2489" s="14"/>
      <c r="N2489" s="79"/>
      <c r="O2489" s="81"/>
      <c r="P2489" s="80"/>
      <c r="Q2489" s="80"/>
      <c r="R2489" s="80"/>
      <c r="S2489" s="80"/>
      <c r="T2489" s="80"/>
      <c r="U2489" s="80"/>
      <c r="AN2489" s="45" t="str">
        <f t="shared" si="34"/>
        <v/>
      </c>
    </row>
    <row r="2490" spans="5:40" x14ac:dyDescent="0.2">
      <c r="E2490" s="1"/>
      <c r="M2490" s="14"/>
      <c r="N2490" s="79"/>
      <c r="O2490" s="81"/>
      <c r="P2490" s="80"/>
      <c r="Q2490" s="80"/>
      <c r="R2490" s="80"/>
      <c r="S2490" s="80"/>
      <c r="T2490" s="80"/>
      <c r="U2490" s="80"/>
      <c r="AN2490" s="45" t="str">
        <f t="shared" si="34"/>
        <v/>
      </c>
    </row>
    <row r="2491" spans="5:40" x14ac:dyDescent="0.2">
      <c r="E2491" s="1"/>
      <c r="M2491" s="14"/>
      <c r="N2491" s="79"/>
      <c r="O2491" s="81"/>
      <c r="P2491" s="80"/>
      <c r="Q2491" s="80"/>
      <c r="R2491" s="80"/>
      <c r="S2491" s="80"/>
      <c r="T2491" s="80"/>
      <c r="U2491" s="80"/>
      <c r="AN2491" s="45" t="str">
        <f t="shared" si="34"/>
        <v/>
      </c>
    </row>
    <row r="2492" spans="5:40" x14ac:dyDescent="0.2">
      <c r="E2492" s="1"/>
      <c r="M2492" s="14"/>
      <c r="N2492" s="79"/>
      <c r="O2492" s="81"/>
      <c r="P2492" s="80"/>
      <c r="Q2492" s="80"/>
      <c r="R2492" s="80"/>
      <c r="S2492" s="80"/>
      <c r="T2492" s="80"/>
      <c r="U2492" s="80"/>
      <c r="AN2492" s="45" t="str">
        <f t="shared" si="34"/>
        <v/>
      </c>
    </row>
    <row r="2493" spans="5:40" x14ac:dyDescent="0.2">
      <c r="E2493" s="1"/>
      <c r="M2493" s="14"/>
      <c r="N2493" s="79"/>
      <c r="O2493" s="81"/>
      <c r="P2493" s="80"/>
      <c r="Q2493" s="80"/>
      <c r="R2493" s="80"/>
      <c r="S2493" s="80"/>
      <c r="T2493" s="80"/>
      <c r="U2493" s="80"/>
      <c r="AN2493" s="45" t="str">
        <f t="shared" ref="AN2493:AN2556" si="35">IF(AE2493&lt;&gt;"",_xlfn.CONCAT(AE2493,AF2493," ","000,",AG2493, " ",AH2493,AI2493," ",AL2493,"-",AM2493),"")</f>
        <v/>
      </c>
    </row>
    <row r="2494" spans="5:40" x14ac:dyDescent="0.2">
      <c r="E2494" s="1"/>
      <c r="M2494" s="14"/>
      <c r="N2494" s="79"/>
      <c r="O2494" s="81"/>
      <c r="P2494" s="80"/>
      <c r="Q2494" s="80"/>
      <c r="R2494" s="80"/>
      <c r="S2494" s="80"/>
      <c r="T2494" s="80"/>
      <c r="U2494" s="80"/>
      <c r="AN2494" s="45" t="str">
        <f t="shared" si="35"/>
        <v/>
      </c>
    </row>
    <row r="2495" spans="5:40" x14ac:dyDescent="0.2">
      <c r="E2495" s="1"/>
      <c r="M2495" s="14"/>
      <c r="N2495" s="79"/>
      <c r="O2495" s="81"/>
      <c r="P2495" s="80"/>
      <c r="Q2495" s="80"/>
      <c r="R2495" s="80"/>
      <c r="S2495" s="80"/>
      <c r="T2495" s="80"/>
      <c r="U2495" s="80"/>
      <c r="AN2495" s="45" t="str">
        <f t="shared" si="35"/>
        <v/>
      </c>
    </row>
    <row r="2496" spans="5:40" x14ac:dyDescent="0.2">
      <c r="E2496" s="1"/>
      <c r="M2496" s="14"/>
      <c r="N2496" s="79"/>
      <c r="O2496" s="81"/>
      <c r="P2496" s="80"/>
      <c r="Q2496" s="80"/>
      <c r="R2496" s="80"/>
      <c r="S2496" s="80"/>
      <c r="T2496" s="80"/>
      <c r="U2496" s="80"/>
      <c r="AN2496" s="45" t="str">
        <f t="shared" si="35"/>
        <v/>
      </c>
    </row>
    <row r="2497" spans="5:40" x14ac:dyDescent="0.2">
      <c r="E2497" s="1"/>
      <c r="M2497" s="14"/>
      <c r="N2497" s="79"/>
      <c r="O2497" s="81"/>
      <c r="P2497" s="80"/>
      <c r="Q2497" s="80"/>
      <c r="R2497" s="80"/>
      <c r="S2497" s="80"/>
      <c r="T2497" s="80"/>
      <c r="U2497" s="80"/>
      <c r="AN2497" s="45" t="str">
        <f t="shared" si="35"/>
        <v/>
      </c>
    </row>
    <row r="2498" spans="5:40" x14ac:dyDescent="0.2">
      <c r="E2498" s="1"/>
      <c r="M2498" s="14"/>
      <c r="N2498" s="79"/>
      <c r="O2498" s="81"/>
      <c r="P2498" s="80"/>
      <c r="Q2498" s="80"/>
      <c r="R2498" s="80"/>
      <c r="S2498" s="80"/>
      <c r="T2498" s="80"/>
      <c r="U2498" s="80"/>
      <c r="AN2498" s="45" t="str">
        <f t="shared" si="35"/>
        <v/>
      </c>
    </row>
    <row r="2499" spans="5:40" x14ac:dyDescent="0.2">
      <c r="E2499" s="1"/>
      <c r="M2499" s="14"/>
      <c r="N2499" s="79"/>
      <c r="O2499" s="81"/>
      <c r="P2499" s="80"/>
      <c r="Q2499" s="80"/>
      <c r="R2499" s="80"/>
      <c r="S2499" s="80"/>
      <c r="T2499" s="80"/>
      <c r="U2499" s="80"/>
      <c r="AN2499" s="45" t="str">
        <f t="shared" si="35"/>
        <v/>
      </c>
    </row>
    <row r="2500" spans="5:40" x14ac:dyDescent="0.2">
      <c r="E2500" s="1"/>
      <c r="M2500" s="14"/>
      <c r="N2500" s="79"/>
      <c r="O2500" s="81"/>
      <c r="P2500" s="80"/>
      <c r="Q2500" s="80"/>
      <c r="R2500" s="80"/>
      <c r="S2500" s="80"/>
      <c r="T2500" s="80"/>
      <c r="U2500" s="80"/>
      <c r="AN2500" s="45" t="str">
        <f t="shared" si="35"/>
        <v/>
      </c>
    </row>
    <row r="2501" spans="5:40" x14ac:dyDescent="0.2">
      <c r="E2501" s="1"/>
      <c r="M2501" s="14"/>
      <c r="N2501" s="79"/>
      <c r="O2501" s="81"/>
      <c r="P2501" s="80"/>
      <c r="Q2501" s="80"/>
      <c r="R2501" s="80"/>
      <c r="S2501" s="80"/>
      <c r="T2501" s="80"/>
      <c r="U2501" s="80"/>
      <c r="AN2501" s="45" t="str">
        <f t="shared" si="35"/>
        <v/>
      </c>
    </row>
    <row r="2502" spans="5:40" x14ac:dyDescent="0.2">
      <c r="E2502" s="1"/>
      <c r="M2502" s="14"/>
      <c r="N2502" s="79"/>
      <c r="O2502" s="81"/>
      <c r="P2502" s="80"/>
      <c r="Q2502" s="80"/>
      <c r="R2502" s="80"/>
      <c r="S2502" s="80"/>
      <c r="T2502" s="80"/>
      <c r="U2502" s="80"/>
      <c r="AN2502" s="45" t="str">
        <f t="shared" si="35"/>
        <v/>
      </c>
    </row>
    <row r="2503" spans="5:40" x14ac:dyDescent="0.2">
      <c r="E2503" s="1"/>
      <c r="M2503" s="14"/>
      <c r="N2503" s="79"/>
      <c r="O2503" s="81"/>
      <c r="P2503" s="80"/>
      <c r="Q2503" s="80"/>
      <c r="R2503" s="80"/>
      <c r="S2503" s="80"/>
      <c r="T2503" s="80"/>
      <c r="U2503" s="80"/>
      <c r="AN2503" s="45" t="str">
        <f t="shared" si="35"/>
        <v/>
      </c>
    </row>
    <row r="2504" spans="5:40" x14ac:dyDescent="0.2">
      <c r="E2504" s="1"/>
      <c r="M2504" s="14"/>
      <c r="N2504" s="79"/>
      <c r="O2504" s="81"/>
      <c r="P2504" s="80"/>
      <c r="Q2504" s="80"/>
      <c r="R2504" s="80"/>
      <c r="S2504" s="80"/>
      <c r="T2504" s="80"/>
      <c r="U2504" s="80"/>
      <c r="AN2504" s="45" t="str">
        <f t="shared" si="35"/>
        <v/>
      </c>
    </row>
    <row r="2505" spans="5:40" x14ac:dyDescent="0.2">
      <c r="E2505" s="1"/>
      <c r="M2505" s="14"/>
      <c r="N2505" s="79"/>
      <c r="O2505" s="81"/>
      <c r="P2505" s="80"/>
      <c r="Q2505" s="80"/>
      <c r="R2505" s="80"/>
      <c r="S2505" s="80"/>
      <c r="T2505" s="80"/>
      <c r="U2505" s="80"/>
      <c r="AN2505" s="45" t="str">
        <f t="shared" si="35"/>
        <v/>
      </c>
    </row>
    <row r="2506" spans="5:40" x14ac:dyDescent="0.2">
      <c r="E2506" s="1"/>
      <c r="M2506" s="14"/>
      <c r="N2506" s="79"/>
      <c r="O2506" s="81"/>
      <c r="P2506" s="80"/>
      <c r="Q2506" s="80"/>
      <c r="R2506" s="80"/>
      <c r="S2506" s="80"/>
      <c r="T2506" s="80"/>
      <c r="U2506" s="80"/>
      <c r="AN2506" s="45" t="str">
        <f t="shared" si="35"/>
        <v/>
      </c>
    </row>
    <row r="2507" spans="5:40" x14ac:dyDescent="0.2">
      <c r="E2507" s="1"/>
      <c r="M2507" s="14"/>
      <c r="N2507" s="79"/>
      <c r="O2507" s="81"/>
      <c r="P2507" s="80"/>
      <c r="Q2507" s="80"/>
      <c r="R2507" s="80"/>
      <c r="S2507" s="80"/>
      <c r="T2507" s="80"/>
      <c r="U2507" s="80"/>
      <c r="AN2507" s="45" t="str">
        <f t="shared" si="35"/>
        <v/>
      </c>
    </row>
    <row r="2508" spans="5:40" x14ac:dyDescent="0.2">
      <c r="E2508" s="1"/>
      <c r="M2508" s="14"/>
      <c r="N2508" s="79"/>
      <c r="O2508" s="81"/>
      <c r="P2508" s="80"/>
      <c r="Q2508" s="80"/>
      <c r="R2508" s="80"/>
      <c r="S2508" s="80"/>
      <c r="T2508" s="80"/>
      <c r="U2508" s="80"/>
      <c r="AN2508" s="45" t="str">
        <f t="shared" si="35"/>
        <v/>
      </c>
    </row>
    <row r="2509" spans="5:40" x14ac:dyDescent="0.2">
      <c r="E2509" s="1"/>
      <c r="M2509" s="14"/>
      <c r="N2509" s="79"/>
      <c r="O2509" s="81"/>
      <c r="P2509" s="80"/>
      <c r="Q2509" s="80"/>
      <c r="R2509" s="80"/>
      <c r="S2509" s="80"/>
      <c r="T2509" s="80"/>
      <c r="U2509" s="80"/>
      <c r="AN2509" s="45" t="str">
        <f t="shared" si="35"/>
        <v/>
      </c>
    </row>
    <row r="2510" spans="5:40" x14ac:dyDescent="0.2">
      <c r="E2510" s="1"/>
      <c r="M2510" s="14"/>
      <c r="N2510" s="79"/>
      <c r="O2510" s="81"/>
      <c r="P2510" s="80"/>
      <c r="Q2510" s="80"/>
      <c r="R2510" s="80"/>
      <c r="S2510" s="80"/>
      <c r="T2510" s="80"/>
      <c r="U2510" s="80"/>
      <c r="AN2510" s="45" t="str">
        <f t="shared" si="35"/>
        <v/>
      </c>
    </row>
    <row r="2511" spans="5:40" x14ac:dyDescent="0.2">
      <c r="E2511" s="1"/>
      <c r="M2511" s="14"/>
      <c r="N2511" s="79"/>
      <c r="O2511" s="81"/>
      <c r="P2511" s="80"/>
      <c r="Q2511" s="80"/>
      <c r="R2511" s="80"/>
      <c r="S2511" s="80"/>
      <c r="T2511" s="80"/>
      <c r="U2511" s="80"/>
      <c r="AN2511" s="45" t="str">
        <f t="shared" si="35"/>
        <v/>
      </c>
    </row>
    <row r="2512" spans="5:40" x14ac:dyDescent="0.2">
      <c r="E2512" s="1"/>
      <c r="M2512" s="14"/>
      <c r="N2512" s="79"/>
      <c r="O2512" s="81"/>
      <c r="P2512" s="80"/>
      <c r="Q2512" s="80"/>
      <c r="R2512" s="80"/>
      <c r="S2512" s="80"/>
      <c r="T2512" s="80"/>
      <c r="U2512" s="80"/>
      <c r="AN2512" s="45" t="str">
        <f t="shared" si="35"/>
        <v/>
      </c>
    </row>
    <row r="2513" spans="1:40" x14ac:dyDescent="0.2">
      <c r="E2513" s="1"/>
      <c r="M2513" s="14"/>
      <c r="N2513" s="79"/>
      <c r="O2513" s="81"/>
      <c r="P2513" s="80"/>
      <c r="Q2513" s="80"/>
      <c r="R2513" s="80"/>
      <c r="S2513" s="80"/>
      <c r="T2513" s="80"/>
      <c r="U2513" s="80"/>
      <c r="AN2513" s="45" t="str">
        <f t="shared" si="35"/>
        <v/>
      </c>
    </row>
    <row r="2514" spans="1:40" x14ac:dyDescent="0.2">
      <c r="E2514" s="1"/>
      <c r="M2514" s="14"/>
      <c r="N2514" s="79"/>
      <c r="O2514" s="81"/>
      <c r="P2514" s="80"/>
      <c r="Q2514" s="80"/>
      <c r="R2514" s="80"/>
      <c r="S2514" s="80"/>
      <c r="T2514" s="80"/>
      <c r="U2514" s="80"/>
      <c r="AN2514" s="45" t="str">
        <f t="shared" si="35"/>
        <v/>
      </c>
    </row>
    <row r="2515" spans="1:40" x14ac:dyDescent="0.2">
      <c r="E2515" s="1"/>
      <c r="M2515" s="14"/>
      <c r="N2515" s="79"/>
      <c r="O2515" s="81"/>
      <c r="P2515" s="80"/>
      <c r="Q2515" s="80"/>
      <c r="R2515" s="80"/>
      <c r="S2515" s="80"/>
      <c r="T2515" s="80"/>
      <c r="U2515" s="80"/>
      <c r="AN2515" s="45" t="str">
        <f t="shared" si="35"/>
        <v/>
      </c>
    </row>
    <row r="2516" spans="1:40" x14ac:dyDescent="0.2">
      <c r="E2516" s="1"/>
      <c r="M2516" s="14"/>
      <c r="N2516" s="79"/>
      <c r="O2516" s="81"/>
      <c r="P2516" s="80"/>
      <c r="Q2516" s="80"/>
      <c r="R2516" s="80"/>
      <c r="S2516" s="80"/>
      <c r="T2516" s="80"/>
      <c r="U2516" s="80"/>
      <c r="AN2516" s="45" t="str">
        <f t="shared" si="35"/>
        <v/>
      </c>
    </row>
    <row r="2517" spans="1:40" x14ac:dyDescent="0.2">
      <c r="E2517" s="1"/>
      <c r="M2517" s="14"/>
      <c r="N2517" s="79"/>
      <c r="O2517" s="81"/>
      <c r="P2517" s="80"/>
      <c r="Q2517" s="80"/>
      <c r="R2517" s="80"/>
      <c r="S2517" s="80"/>
      <c r="T2517" s="80"/>
      <c r="U2517" s="80"/>
      <c r="AN2517" s="45" t="str">
        <f t="shared" si="35"/>
        <v/>
      </c>
    </row>
    <row r="2518" spans="1:40" x14ac:dyDescent="0.2">
      <c r="E2518" s="1"/>
      <c r="M2518" s="14"/>
      <c r="N2518" s="79"/>
      <c r="O2518" s="81"/>
      <c r="P2518" s="80"/>
      <c r="Q2518" s="80"/>
      <c r="R2518" s="80"/>
      <c r="S2518" s="80"/>
      <c r="T2518" s="80"/>
      <c r="U2518" s="80"/>
      <c r="AN2518" s="45" t="str">
        <f t="shared" si="35"/>
        <v/>
      </c>
    </row>
    <row r="2519" spans="1:40" x14ac:dyDescent="0.2">
      <c r="E2519" s="1"/>
      <c r="M2519" s="14"/>
      <c r="N2519" s="79"/>
      <c r="O2519" s="81"/>
      <c r="P2519" s="80"/>
      <c r="Q2519" s="80"/>
      <c r="R2519" s="80"/>
      <c r="S2519" s="80"/>
      <c r="T2519" s="80"/>
      <c r="U2519" s="80"/>
      <c r="AN2519" s="45" t="str">
        <f t="shared" si="35"/>
        <v/>
      </c>
    </row>
    <row r="2520" spans="1:40" x14ac:dyDescent="0.2">
      <c r="E2520" s="1"/>
      <c r="M2520" s="14"/>
      <c r="N2520" s="79"/>
      <c r="O2520" s="81"/>
      <c r="P2520" s="80"/>
      <c r="Q2520" s="80"/>
      <c r="R2520" s="80"/>
      <c r="S2520" s="80"/>
      <c r="T2520" s="80"/>
      <c r="U2520" s="80"/>
      <c r="AN2520" s="45" t="str">
        <f t="shared" si="35"/>
        <v/>
      </c>
    </row>
    <row r="2521" spans="1:40" x14ac:dyDescent="0.2">
      <c r="E2521" s="1"/>
      <c r="M2521" s="14"/>
      <c r="N2521" s="79"/>
      <c r="O2521" s="81"/>
      <c r="P2521" s="80"/>
      <c r="Q2521" s="80"/>
      <c r="R2521" s="80"/>
      <c r="S2521" s="80"/>
      <c r="T2521" s="80"/>
      <c r="U2521" s="80"/>
      <c r="AN2521" s="45" t="str">
        <f t="shared" si="35"/>
        <v/>
      </c>
    </row>
    <row r="2522" spans="1:40" x14ac:dyDescent="0.2">
      <c r="E2522" s="1"/>
      <c r="M2522" s="14"/>
      <c r="N2522" s="79"/>
      <c r="O2522" s="81"/>
      <c r="P2522" s="80"/>
      <c r="Q2522" s="80"/>
      <c r="R2522" s="80"/>
      <c r="S2522" s="80"/>
      <c r="T2522" s="80"/>
      <c r="U2522" s="80"/>
      <c r="AN2522" s="45" t="str">
        <f t="shared" si="35"/>
        <v/>
      </c>
    </row>
    <row r="2523" spans="1:40" x14ac:dyDescent="0.2">
      <c r="E2523" s="1"/>
      <c r="M2523" s="14"/>
      <c r="N2523" s="79"/>
      <c r="O2523" s="81"/>
      <c r="P2523" s="80"/>
      <c r="Q2523" s="80"/>
      <c r="R2523" s="80"/>
      <c r="S2523" s="80"/>
      <c r="T2523" s="80"/>
      <c r="U2523" s="80"/>
      <c r="AN2523" s="45" t="str">
        <f t="shared" si="35"/>
        <v/>
      </c>
    </row>
    <row r="2524" spans="1:40" x14ac:dyDescent="0.2">
      <c r="E2524" s="1"/>
      <c r="M2524" s="14"/>
      <c r="N2524" s="79"/>
      <c r="O2524" s="81"/>
      <c r="P2524" s="80"/>
      <c r="Q2524" s="80"/>
      <c r="R2524" s="80"/>
      <c r="S2524" s="80"/>
      <c r="T2524" s="80"/>
      <c r="U2524" s="80"/>
      <c r="AN2524" s="45" t="str">
        <f t="shared" si="35"/>
        <v/>
      </c>
    </row>
    <row r="2525" spans="1:40" x14ac:dyDescent="0.2">
      <c r="E2525" s="1"/>
      <c r="M2525" s="14"/>
      <c r="N2525" s="79"/>
      <c r="O2525" s="81"/>
      <c r="P2525" s="80"/>
      <c r="Q2525" s="80"/>
      <c r="R2525" s="80"/>
      <c r="S2525" s="80"/>
      <c r="T2525" s="80"/>
      <c r="U2525" s="80"/>
      <c r="AN2525" s="45" t="str">
        <f t="shared" si="35"/>
        <v/>
      </c>
    </row>
    <row r="2526" spans="1:40" x14ac:dyDescent="0.2">
      <c r="E2526" s="1"/>
      <c r="M2526" s="14"/>
      <c r="N2526" s="79"/>
      <c r="O2526" s="81"/>
      <c r="P2526" s="80"/>
      <c r="Q2526" s="80"/>
      <c r="R2526" s="80"/>
      <c r="S2526" s="80"/>
      <c r="T2526" s="80"/>
      <c r="U2526" s="80"/>
      <c r="AN2526" s="45" t="str">
        <f t="shared" si="35"/>
        <v/>
      </c>
    </row>
    <row r="2527" spans="1:40" s="156" customFormat="1" x14ac:dyDescent="0.2">
      <c r="A2527" s="154"/>
      <c r="B2527" s="155" t="s">
        <v>5290</v>
      </c>
      <c r="C2527" s="109"/>
      <c r="D2527" s="111"/>
      <c r="E2527" s="156" t="s">
        <v>3940</v>
      </c>
      <c r="F2527" s="157" t="s">
        <v>3003</v>
      </c>
      <c r="G2527" s="157"/>
      <c r="H2527" s="157" t="s">
        <v>7223</v>
      </c>
      <c r="I2527" s="14"/>
      <c r="J2527" s="14"/>
      <c r="K2527" s="14"/>
      <c r="L2527" s="14"/>
      <c r="M2527" s="138" t="s">
        <v>2142</v>
      </c>
      <c r="N2527" s="158">
        <v>1292</v>
      </c>
      <c r="O2527" s="138" t="s">
        <v>3997</v>
      </c>
      <c r="P2527" s="159"/>
      <c r="Q2527" s="138" t="s">
        <v>3996</v>
      </c>
      <c r="R2527" s="138"/>
      <c r="S2527" s="138"/>
      <c r="T2527" s="138"/>
      <c r="U2527" s="138"/>
      <c r="AB2527" s="138"/>
      <c r="AN2527" s="45" t="str">
        <f t="shared" si="35"/>
        <v/>
      </c>
    </row>
    <row r="2528" spans="1:40" s="156" customFormat="1" x14ac:dyDescent="0.2">
      <c r="A2528" s="154"/>
      <c r="B2528" s="155" t="s">
        <v>5291</v>
      </c>
      <c r="C2528" s="109"/>
      <c r="D2528" s="111"/>
      <c r="E2528" s="156" t="s">
        <v>3940</v>
      </c>
      <c r="F2528" s="157" t="s">
        <v>3003</v>
      </c>
      <c r="G2528" s="157"/>
      <c r="H2528" s="157" t="s">
        <v>7224</v>
      </c>
      <c r="I2528" s="14"/>
      <c r="J2528" s="14"/>
      <c r="K2528" s="14"/>
      <c r="L2528" s="14"/>
      <c r="M2528" s="138" t="s">
        <v>2142</v>
      </c>
      <c r="N2528" s="158">
        <v>1292</v>
      </c>
      <c r="O2528" s="138" t="s">
        <v>3998</v>
      </c>
      <c r="P2528" s="159"/>
      <c r="Q2528" s="138" t="s">
        <v>3996</v>
      </c>
      <c r="R2528" s="138"/>
      <c r="S2528" s="138"/>
      <c r="T2528" s="138"/>
      <c r="U2528" s="138"/>
      <c r="AB2528" s="138"/>
      <c r="AN2528" s="45" t="str">
        <f t="shared" si="35"/>
        <v/>
      </c>
    </row>
    <row r="2529" spans="1:40" s="156" customFormat="1" x14ac:dyDescent="0.2">
      <c r="A2529" s="154"/>
      <c r="B2529" s="155" t="s">
        <v>5292</v>
      </c>
      <c r="C2529" s="109"/>
      <c r="D2529" s="111"/>
      <c r="E2529" s="156" t="s">
        <v>3940</v>
      </c>
      <c r="F2529" s="159" t="s">
        <v>3036</v>
      </c>
      <c r="G2529" s="157"/>
      <c r="H2529" s="157" t="s">
        <v>7241</v>
      </c>
      <c r="I2529" s="14"/>
      <c r="J2529" s="14"/>
      <c r="K2529" s="14"/>
      <c r="L2529" s="14"/>
      <c r="M2529" s="138" t="s">
        <v>2142</v>
      </c>
      <c r="N2529" s="158">
        <v>1292</v>
      </c>
      <c r="O2529" s="138" t="s">
        <v>3999</v>
      </c>
      <c r="P2529" s="138"/>
      <c r="Q2529" s="138" t="s">
        <v>4001</v>
      </c>
      <c r="R2529" s="138"/>
      <c r="S2529" s="138"/>
      <c r="T2529" s="138"/>
      <c r="U2529" s="138"/>
      <c r="AB2529" s="138"/>
      <c r="AN2529" s="45" t="str">
        <f t="shared" si="35"/>
        <v/>
      </c>
    </row>
    <row r="2530" spans="1:40" s="156" customFormat="1" x14ac:dyDescent="0.2">
      <c r="A2530" s="154"/>
      <c r="B2530" s="155" t="s">
        <v>5293</v>
      </c>
      <c r="C2530" s="109"/>
      <c r="D2530" s="111"/>
      <c r="E2530" s="156" t="s">
        <v>3940</v>
      </c>
      <c r="F2530" s="159" t="s">
        <v>3036</v>
      </c>
      <c r="G2530" s="157"/>
      <c r="H2530" s="157" t="s">
        <v>7241</v>
      </c>
      <c r="I2530" s="14"/>
      <c r="J2530" s="14"/>
      <c r="K2530" s="14"/>
      <c r="L2530" s="14"/>
      <c r="M2530" s="138" t="s">
        <v>2142</v>
      </c>
      <c r="N2530" s="158">
        <v>1292</v>
      </c>
      <c r="O2530" s="138" t="s">
        <v>4000</v>
      </c>
      <c r="P2530" s="138"/>
      <c r="Q2530" s="138" t="s">
        <v>4002</v>
      </c>
      <c r="R2530" s="138"/>
      <c r="S2530" s="138"/>
      <c r="T2530" s="138"/>
      <c r="U2530" s="138"/>
      <c r="AB2530" s="138"/>
      <c r="AN2530" s="45" t="str">
        <f t="shared" si="35"/>
        <v/>
      </c>
    </row>
    <row r="2531" spans="1:40" s="156" customFormat="1" x14ac:dyDescent="0.2">
      <c r="A2531" s="154"/>
      <c r="B2531" s="155" t="s">
        <v>5294</v>
      </c>
      <c r="C2531" s="109"/>
      <c r="D2531" s="111"/>
      <c r="E2531" s="156" t="s">
        <v>3940</v>
      </c>
      <c r="F2531" s="159" t="s">
        <v>3036</v>
      </c>
      <c r="G2531" s="157"/>
      <c r="H2531" s="157" t="s">
        <v>7242</v>
      </c>
      <c r="I2531" s="14"/>
      <c r="J2531" s="14"/>
      <c r="K2531" s="14"/>
      <c r="L2531" s="14"/>
      <c r="M2531" s="138" t="s">
        <v>2142</v>
      </c>
      <c r="N2531" s="158">
        <v>1292</v>
      </c>
      <c r="O2531" s="138" t="s">
        <v>4005</v>
      </c>
      <c r="P2531" s="138"/>
      <c r="Q2531" s="138" t="s">
        <v>4007</v>
      </c>
      <c r="R2531" s="138"/>
      <c r="S2531" s="138"/>
      <c r="T2531" s="138"/>
      <c r="U2531" s="138"/>
      <c r="AB2531" s="138"/>
      <c r="AN2531" s="45" t="str">
        <f t="shared" si="35"/>
        <v/>
      </c>
    </row>
    <row r="2532" spans="1:40" s="156" customFormat="1" x14ac:dyDescent="0.2">
      <c r="A2532" s="154"/>
      <c r="B2532" s="155" t="s">
        <v>5295</v>
      </c>
      <c r="C2532" s="109"/>
      <c r="D2532" s="111"/>
      <c r="E2532" s="156" t="s">
        <v>3940</v>
      </c>
      <c r="F2532" s="159" t="s">
        <v>3036</v>
      </c>
      <c r="G2532" s="157"/>
      <c r="H2532" s="157" t="s">
        <v>7242</v>
      </c>
      <c r="I2532" s="14"/>
      <c r="J2532" s="14"/>
      <c r="K2532" s="14"/>
      <c r="L2532" s="14"/>
      <c r="M2532" s="138" t="s">
        <v>2142</v>
      </c>
      <c r="N2532" s="158">
        <v>1292</v>
      </c>
      <c r="O2532" s="138" t="s">
        <v>4006</v>
      </c>
      <c r="P2532" s="138"/>
      <c r="Q2532" s="138" t="s">
        <v>4008</v>
      </c>
      <c r="R2532" s="138"/>
      <c r="S2532" s="138"/>
      <c r="T2532" s="138"/>
      <c r="U2532" s="138"/>
      <c r="AB2532" s="138"/>
      <c r="AN2532" s="45" t="str">
        <f t="shared" si="35"/>
        <v/>
      </c>
    </row>
    <row r="2533" spans="1:40" s="156" customFormat="1" x14ac:dyDescent="0.2">
      <c r="A2533" s="154"/>
      <c r="B2533" s="155" t="s">
        <v>5296</v>
      </c>
      <c r="C2533" s="109"/>
      <c r="D2533" s="111"/>
      <c r="E2533" s="156" t="s">
        <v>3940</v>
      </c>
      <c r="F2533" s="159" t="s">
        <v>3036</v>
      </c>
      <c r="G2533" s="157"/>
      <c r="H2533" s="157" t="s">
        <v>7242</v>
      </c>
      <c r="I2533" s="14"/>
      <c r="J2533" s="14"/>
      <c r="K2533" s="14"/>
      <c r="L2533" s="14"/>
      <c r="M2533" s="138" t="s">
        <v>7164</v>
      </c>
      <c r="N2533" s="158">
        <v>1435</v>
      </c>
      <c r="O2533" s="138" t="s">
        <v>4003</v>
      </c>
      <c r="P2533" s="138"/>
      <c r="Q2533" s="138" t="s">
        <v>4010</v>
      </c>
      <c r="R2533" s="138"/>
      <c r="S2533" s="138"/>
      <c r="T2533" s="138"/>
      <c r="U2533" s="138"/>
      <c r="AB2533" s="138"/>
      <c r="AN2533" s="45" t="str">
        <f t="shared" si="35"/>
        <v/>
      </c>
    </row>
    <row r="2534" spans="1:40" s="156" customFormat="1" x14ac:dyDescent="0.2">
      <c r="A2534" s="154"/>
      <c r="B2534" s="155" t="s">
        <v>5297</v>
      </c>
      <c r="C2534" s="109"/>
      <c r="D2534" s="111"/>
      <c r="E2534" s="156" t="s">
        <v>3940</v>
      </c>
      <c r="F2534" s="159" t="s">
        <v>3036</v>
      </c>
      <c r="G2534" s="157"/>
      <c r="H2534" s="157" t="s">
        <v>7242</v>
      </c>
      <c r="I2534" s="14"/>
      <c r="J2534" s="14"/>
      <c r="K2534" s="14"/>
      <c r="L2534" s="14"/>
      <c r="M2534" s="138" t="s">
        <v>7164</v>
      </c>
      <c r="N2534" s="158">
        <v>1435</v>
      </c>
      <c r="O2534" s="138" t="s">
        <v>4004</v>
      </c>
      <c r="P2534" s="138"/>
      <c r="Q2534" s="138" t="s">
        <v>4010</v>
      </c>
      <c r="R2534" s="138"/>
      <c r="S2534" s="138"/>
      <c r="T2534" s="138"/>
      <c r="U2534" s="138"/>
      <c r="AB2534" s="138"/>
      <c r="AN2534" s="45" t="str">
        <f t="shared" si="35"/>
        <v/>
      </c>
    </row>
    <row r="2535" spans="1:40" s="156" customFormat="1" x14ac:dyDescent="0.2">
      <c r="A2535" s="154"/>
      <c r="B2535" s="155" t="s">
        <v>5298</v>
      </c>
      <c r="C2535" s="109"/>
      <c r="D2535" s="111"/>
      <c r="E2535" s="156" t="s">
        <v>3940</v>
      </c>
      <c r="F2535" s="159" t="s">
        <v>3036</v>
      </c>
      <c r="G2535" s="157"/>
      <c r="H2535" s="157" t="s">
        <v>7241</v>
      </c>
      <c r="I2535" s="14"/>
      <c r="J2535" s="14"/>
      <c r="K2535" s="14"/>
      <c r="L2535" s="14"/>
      <c r="M2535" s="138" t="s">
        <v>7164</v>
      </c>
      <c r="N2535" s="158">
        <v>1435</v>
      </c>
      <c r="O2535" s="138" t="s">
        <v>3999</v>
      </c>
      <c r="P2535" s="138"/>
      <c r="Q2535" s="138" t="s">
        <v>4009</v>
      </c>
      <c r="R2535" s="138"/>
      <c r="S2535" s="138"/>
      <c r="T2535" s="138"/>
      <c r="U2535" s="138"/>
      <c r="AB2535" s="138"/>
      <c r="AN2535" s="45" t="str">
        <f t="shared" si="35"/>
        <v/>
      </c>
    </row>
    <row r="2536" spans="1:40" s="156" customFormat="1" x14ac:dyDescent="0.2">
      <c r="A2536" s="154"/>
      <c r="B2536" s="155" t="s">
        <v>5299</v>
      </c>
      <c r="C2536" s="109"/>
      <c r="D2536" s="111"/>
      <c r="E2536" s="156" t="s">
        <v>3940</v>
      </c>
      <c r="F2536" s="159" t="s">
        <v>3036</v>
      </c>
      <c r="G2536" s="157"/>
      <c r="H2536" s="157" t="s">
        <v>7241</v>
      </c>
      <c r="I2536" s="14"/>
      <c r="J2536" s="14"/>
      <c r="K2536" s="14"/>
      <c r="L2536" s="14"/>
      <c r="M2536" s="138" t="s">
        <v>7164</v>
      </c>
      <c r="N2536" s="158">
        <v>1435</v>
      </c>
      <c r="O2536" s="138" t="s">
        <v>4000</v>
      </c>
      <c r="P2536" s="138"/>
      <c r="Q2536" s="138" t="s">
        <v>4009</v>
      </c>
      <c r="R2536" s="138"/>
      <c r="S2536" s="138"/>
      <c r="T2536" s="138"/>
      <c r="U2536" s="138"/>
      <c r="AB2536" s="138"/>
      <c r="AN2536" s="45" t="str">
        <f t="shared" si="35"/>
        <v/>
      </c>
    </row>
    <row r="2537" spans="1:40" s="156" customFormat="1" x14ac:dyDescent="0.2">
      <c r="A2537" s="154"/>
      <c r="B2537" s="180" t="s">
        <v>5300</v>
      </c>
      <c r="C2537" s="109"/>
      <c r="D2537" s="111"/>
      <c r="E2537" s="175" t="s">
        <v>3940</v>
      </c>
      <c r="F2537" s="181" t="s">
        <v>3006</v>
      </c>
      <c r="G2537" s="181"/>
      <c r="H2537" s="181" t="s">
        <v>4107</v>
      </c>
      <c r="I2537" s="14"/>
      <c r="J2537" s="14"/>
      <c r="K2537" s="14"/>
      <c r="L2537" s="14"/>
      <c r="M2537" s="183" t="s">
        <v>2121</v>
      </c>
      <c r="N2537" s="184">
        <v>1042</v>
      </c>
      <c r="O2537" s="183" t="s">
        <v>4039</v>
      </c>
      <c r="P2537" s="183"/>
      <c r="Q2537" s="183" t="s">
        <v>4105</v>
      </c>
      <c r="R2537" s="138"/>
      <c r="S2537" s="138"/>
      <c r="T2537" s="138"/>
      <c r="U2537" s="138"/>
      <c r="AB2537" s="138"/>
      <c r="AN2537" s="45" t="str">
        <f t="shared" si="35"/>
        <v/>
      </c>
    </row>
    <row r="2538" spans="1:40" s="156" customFormat="1" x14ac:dyDescent="0.2">
      <c r="A2538" s="154"/>
      <c r="B2538" s="180" t="s">
        <v>5301</v>
      </c>
      <c r="C2538" s="109"/>
      <c r="D2538" s="111"/>
      <c r="E2538" s="175" t="s">
        <v>3940</v>
      </c>
      <c r="F2538" s="181" t="s">
        <v>3006</v>
      </c>
      <c r="G2538" s="181"/>
      <c r="H2538" s="181" t="s">
        <v>4107</v>
      </c>
      <c r="I2538" s="14"/>
      <c r="J2538" s="14"/>
      <c r="K2538" s="14"/>
      <c r="L2538" s="14"/>
      <c r="M2538" s="183" t="s">
        <v>2121</v>
      </c>
      <c r="N2538" s="184">
        <v>1042</v>
      </c>
      <c r="O2538" s="183" t="s">
        <v>4038</v>
      </c>
      <c r="P2538" s="183"/>
      <c r="Q2538" s="183" t="s">
        <v>4105</v>
      </c>
      <c r="R2538" s="138"/>
      <c r="S2538" s="138"/>
      <c r="T2538" s="138"/>
      <c r="U2538" s="138"/>
      <c r="AB2538" s="138"/>
      <c r="AN2538" s="45" t="str">
        <f t="shared" si="35"/>
        <v/>
      </c>
    </row>
    <row r="2539" spans="1:40" s="156" customFormat="1" x14ac:dyDescent="0.2">
      <c r="A2539" s="154"/>
      <c r="B2539" s="180" t="s">
        <v>5302</v>
      </c>
      <c r="C2539" s="109"/>
      <c r="D2539" s="111"/>
      <c r="E2539" s="175" t="s">
        <v>3940</v>
      </c>
      <c r="F2539" s="181" t="s">
        <v>3006</v>
      </c>
      <c r="G2539" s="181"/>
      <c r="H2539" s="181" t="s">
        <v>4107</v>
      </c>
      <c r="I2539" s="14"/>
      <c r="J2539" s="14"/>
      <c r="K2539" s="14"/>
      <c r="L2539" s="14"/>
      <c r="M2539" s="183" t="s">
        <v>2121</v>
      </c>
      <c r="N2539" s="184">
        <v>1042</v>
      </c>
      <c r="O2539" s="183" t="s">
        <v>4037</v>
      </c>
      <c r="P2539" s="183"/>
      <c r="Q2539" s="183" t="s">
        <v>4105</v>
      </c>
      <c r="R2539" s="138"/>
      <c r="S2539" s="138"/>
      <c r="T2539" s="138"/>
      <c r="U2539" s="138"/>
      <c r="AB2539" s="138"/>
      <c r="AN2539" s="45" t="str">
        <f t="shared" si="35"/>
        <v/>
      </c>
    </row>
    <row r="2540" spans="1:40" s="156" customFormat="1" x14ac:dyDescent="0.2">
      <c r="A2540" s="154"/>
      <c r="B2540" s="180" t="s">
        <v>5303</v>
      </c>
      <c r="C2540" s="109"/>
      <c r="D2540" s="111"/>
      <c r="E2540" s="175" t="s">
        <v>3940</v>
      </c>
      <c r="F2540" s="181" t="s">
        <v>3006</v>
      </c>
      <c r="G2540" s="181"/>
      <c r="H2540" s="181" t="s">
        <v>4107</v>
      </c>
      <c r="I2540" s="14"/>
      <c r="J2540" s="14"/>
      <c r="K2540" s="14"/>
      <c r="L2540" s="14"/>
      <c r="M2540" s="183" t="s">
        <v>2121</v>
      </c>
      <c r="N2540" s="184">
        <v>1042</v>
      </c>
      <c r="O2540" s="183" t="s">
        <v>4035</v>
      </c>
      <c r="P2540" s="183"/>
      <c r="Q2540" s="183" t="s">
        <v>4105</v>
      </c>
      <c r="R2540" s="138"/>
      <c r="S2540" s="138"/>
      <c r="T2540" s="138"/>
      <c r="U2540" s="138"/>
      <c r="AB2540" s="138"/>
      <c r="AN2540" s="45" t="str">
        <f t="shared" si="35"/>
        <v/>
      </c>
    </row>
    <row r="2541" spans="1:40" s="156" customFormat="1" x14ac:dyDescent="0.2">
      <c r="A2541" s="154"/>
      <c r="B2541" s="180" t="s">
        <v>5304</v>
      </c>
      <c r="C2541" s="109"/>
      <c r="D2541" s="111"/>
      <c r="E2541" s="175" t="s">
        <v>3940</v>
      </c>
      <c r="F2541" s="181" t="s">
        <v>3006</v>
      </c>
      <c r="G2541" s="181"/>
      <c r="H2541" s="181" t="s">
        <v>4107</v>
      </c>
      <c r="I2541" s="14"/>
      <c r="J2541" s="14"/>
      <c r="K2541" s="14"/>
      <c r="L2541" s="14"/>
      <c r="M2541" s="183" t="s">
        <v>2121</v>
      </c>
      <c r="N2541" s="184">
        <v>1042</v>
      </c>
      <c r="O2541" s="183" t="s">
        <v>4036</v>
      </c>
      <c r="P2541" s="183"/>
      <c r="Q2541" s="183" t="s">
        <v>4105</v>
      </c>
      <c r="R2541" s="138"/>
      <c r="S2541" s="138"/>
      <c r="T2541" s="138"/>
      <c r="U2541" s="138"/>
      <c r="AB2541" s="138"/>
      <c r="AN2541" s="45" t="str">
        <f t="shared" si="35"/>
        <v/>
      </c>
    </row>
    <row r="2542" spans="1:40" s="156" customFormat="1" x14ac:dyDescent="0.2">
      <c r="A2542" s="154"/>
      <c r="B2542" s="180" t="s">
        <v>5305</v>
      </c>
      <c r="C2542" s="109"/>
      <c r="D2542" s="111"/>
      <c r="E2542" s="175" t="s">
        <v>3940</v>
      </c>
      <c r="F2542" s="181" t="s">
        <v>3006</v>
      </c>
      <c r="G2542" s="181"/>
      <c r="H2542" s="181" t="s">
        <v>4107</v>
      </c>
      <c r="I2542" s="14"/>
      <c r="J2542" s="14"/>
      <c r="K2542" s="14"/>
      <c r="L2542" s="14"/>
      <c r="M2542" s="183" t="s">
        <v>2121</v>
      </c>
      <c r="N2542" s="184">
        <v>1042</v>
      </c>
      <c r="O2542" s="183" t="s">
        <v>4034</v>
      </c>
      <c r="P2542" s="183"/>
      <c r="Q2542" s="183" t="s">
        <v>4105</v>
      </c>
      <c r="R2542" s="138"/>
      <c r="S2542" s="138"/>
      <c r="T2542" s="138"/>
      <c r="U2542" s="138"/>
      <c r="AB2542" s="138"/>
      <c r="AN2542" s="45" t="str">
        <f t="shared" si="35"/>
        <v/>
      </c>
    </row>
    <row r="2543" spans="1:40" s="156" customFormat="1" x14ac:dyDescent="0.2">
      <c r="A2543" s="154"/>
      <c r="B2543" s="180" t="s">
        <v>5306</v>
      </c>
      <c r="C2543" s="109"/>
      <c r="D2543" s="111"/>
      <c r="E2543" s="175" t="s">
        <v>3940</v>
      </c>
      <c r="F2543" s="181" t="s">
        <v>3006</v>
      </c>
      <c r="G2543" s="181"/>
      <c r="H2543" s="181" t="s">
        <v>4107</v>
      </c>
      <c r="I2543" s="14"/>
      <c r="J2543" s="14"/>
      <c r="K2543" s="14"/>
      <c r="L2543" s="14"/>
      <c r="M2543" s="183" t="s">
        <v>2121</v>
      </c>
      <c r="N2543" s="184">
        <v>1042</v>
      </c>
      <c r="O2543" s="183" t="s">
        <v>4033</v>
      </c>
      <c r="P2543" s="183"/>
      <c r="Q2543" s="183" t="s">
        <v>4105</v>
      </c>
      <c r="R2543" s="138"/>
      <c r="S2543" s="138"/>
      <c r="T2543" s="138"/>
      <c r="U2543" s="138"/>
      <c r="AB2543" s="138"/>
      <c r="AN2543" s="45" t="str">
        <f t="shared" si="35"/>
        <v/>
      </c>
    </row>
    <row r="2544" spans="1:40" s="156" customFormat="1" x14ac:dyDescent="0.2">
      <c r="A2544" s="154"/>
      <c r="B2544" s="180" t="s">
        <v>5307</v>
      </c>
      <c r="C2544" s="109"/>
      <c r="D2544" s="111"/>
      <c r="E2544" s="175" t="s">
        <v>3940</v>
      </c>
      <c r="F2544" s="181" t="s">
        <v>3006</v>
      </c>
      <c r="G2544" s="181"/>
      <c r="H2544" s="181" t="s">
        <v>4107</v>
      </c>
      <c r="I2544" s="14"/>
      <c r="J2544" s="14"/>
      <c r="K2544" s="14"/>
      <c r="L2544" s="14"/>
      <c r="M2544" s="183" t="s">
        <v>2121</v>
      </c>
      <c r="N2544" s="184">
        <v>1042</v>
      </c>
      <c r="O2544" s="183" t="s">
        <v>4032</v>
      </c>
      <c r="P2544" s="183"/>
      <c r="Q2544" s="183" t="s">
        <v>4105</v>
      </c>
      <c r="R2544" s="138"/>
      <c r="S2544" s="138"/>
      <c r="T2544" s="138"/>
      <c r="U2544" s="138"/>
      <c r="AB2544" s="138"/>
      <c r="AN2544" s="45" t="str">
        <f t="shared" si="35"/>
        <v/>
      </c>
    </row>
    <row r="2545" spans="1:40" s="156" customFormat="1" x14ac:dyDescent="0.2">
      <c r="A2545" s="154"/>
      <c r="B2545" s="180" t="s">
        <v>5308</v>
      </c>
      <c r="C2545" s="109"/>
      <c r="D2545" s="111"/>
      <c r="E2545" s="175" t="s">
        <v>3940</v>
      </c>
      <c r="F2545" s="181" t="s">
        <v>3006</v>
      </c>
      <c r="G2545" s="181"/>
      <c r="H2545" s="181" t="s">
        <v>4108</v>
      </c>
      <c r="I2545" s="14"/>
      <c r="J2545" s="14"/>
      <c r="K2545" s="14"/>
      <c r="L2545" s="14"/>
      <c r="M2545" s="183" t="s">
        <v>2121</v>
      </c>
      <c r="N2545" s="184">
        <v>1042</v>
      </c>
      <c r="O2545" s="183" t="s">
        <v>4031</v>
      </c>
      <c r="P2545" s="183"/>
      <c r="Q2545" s="183" t="s">
        <v>4105</v>
      </c>
      <c r="R2545" s="138"/>
      <c r="S2545" s="138"/>
      <c r="T2545" s="138"/>
      <c r="U2545" s="138"/>
      <c r="AB2545" s="138"/>
      <c r="AN2545" s="45" t="str">
        <f t="shared" si="35"/>
        <v/>
      </c>
    </row>
    <row r="2546" spans="1:40" s="156" customFormat="1" x14ac:dyDescent="0.2">
      <c r="A2546" s="154"/>
      <c r="B2546" s="180" t="s">
        <v>5309</v>
      </c>
      <c r="C2546" s="109"/>
      <c r="D2546" s="111"/>
      <c r="E2546" s="175" t="s">
        <v>3940</v>
      </c>
      <c r="F2546" s="181" t="s">
        <v>3006</v>
      </c>
      <c r="G2546" s="181"/>
      <c r="H2546" s="181" t="s">
        <v>4108</v>
      </c>
      <c r="I2546" s="14"/>
      <c r="J2546" s="14"/>
      <c r="K2546" s="14"/>
      <c r="L2546" s="14"/>
      <c r="M2546" s="183" t="s">
        <v>2121</v>
      </c>
      <c r="N2546" s="184">
        <v>1042</v>
      </c>
      <c r="O2546" s="183" t="s">
        <v>4030</v>
      </c>
      <c r="P2546" s="183"/>
      <c r="Q2546" s="183" t="s">
        <v>4105</v>
      </c>
      <c r="R2546" s="138"/>
      <c r="S2546" s="138"/>
      <c r="T2546" s="138"/>
      <c r="U2546" s="138"/>
      <c r="AB2546" s="138"/>
      <c r="AN2546" s="45" t="str">
        <f t="shared" si="35"/>
        <v/>
      </c>
    </row>
    <row r="2547" spans="1:40" s="156" customFormat="1" x14ac:dyDescent="0.2">
      <c r="A2547" s="154"/>
      <c r="B2547" s="180" t="s">
        <v>5310</v>
      </c>
      <c r="C2547" s="109"/>
      <c r="D2547" s="111"/>
      <c r="E2547" s="175" t="s">
        <v>3940</v>
      </c>
      <c r="F2547" s="181" t="s">
        <v>3006</v>
      </c>
      <c r="G2547" s="181"/>
      <c r="H2547" s="181" t="s">
        <v>4108</v>
      </c>
      <c r="I2547" s="14"/>
      <c r="J2547" s="14"/>
      <c r="K2547" s="14"/>
      <c r="L2547" s="14"/>
      <c r="M2547" s="183" t="s">
        <v>2121</v>
      </c>
      <c r="N2547" s="184">
        <v>1042</v>
      </c>
      <c r="O2547" s="183" t="s">
        <v>4029</v>
      </c>
      <c r="P2547" s="183"/>
      <c r="Q2547" s="183" t="s">
        <v>4105</v>
      </c>
      <c r="R2547" s="138"/>
      <c r="S2547" s="138"/>
      <c r="T2547" s="138"/>
      <c r="U2547" s="138"/>
      <c r="AB2547" s="138"/>
      <c r="AN2547" s="45" t="str">
        <f t="shared" si="35"/>
        <v/>
      </c>
    </row>
    <row r="2548" spans="1:40" s="156" customFormat="1" x14ac:dyDescent="0.2">
      <c r="A2548" s="154"/>
      <c r="B2548" s="180" t="s">
        <v>5311</v>
      </c>
      <c r="C2548" s="109"/>
      <c r="D2548" s="111"/>
      <c r="E2548" s="175" t="s">
        <v>3940</v>
      </c>
      <c r="F2548" s="181" t="s">
        <v>3006</v>
      </c>
      <c r="G2548" s="181"/>
      <c r="H2548" s="181" t="s">
        <v>4108</v>
      </c>
      <c r="I2548" s="14"/>
      <c r="J2548" s="14"/>
      <c r="K2548" s="14"/>
      <c r="L2548" s="14"/>
      <c r="M2548" s="183" t="s">
        <v>2121</v>
      </c>
      <c r="N2548" s="184">
        <v>1042</v>
      </c>
      <c r="O2548" s="183" t="s">
        <v>4028</v>
      </c>
      <c r="P2548" s="183"/>
      <c r="Q2548" s="183" t="s">
        <v>4105</v>
      </c>
      <c r="R2548" s="138"/>
      <c r="S2548" s="138"/>
      <c r="T2548" s="138"/>
      <c r="U2548" s="138"/>
      <c r="AB2548" s="138"/>
      <c r="AN2548" s="45" t="str">
        <f t="shared" si="35"/>
        <v/>
      </c>
    </row>
    <row r="2549" spans="1:40" s="156" customFormat="1" x14ac:dyDescent="0.2">
      <c r="A2549" s="154"/>
      <c r="B2549" s="180" t="s">
        <v>5312</v>
      </c>
      <c r="C2549" s="109"/>
      <c r="D2549" s="111"/>
      <c r="E2549" s="175" t="s">
        <v>3940</v>
      </c>
      <c r="F2549" s="181" t="s">
        <v>3006</v>
      </c>
      <c r="G2549" s="181"/>
      <c r="H2549" s="181" t="s">
        <v>4108</v>
      </c>
      <c r="I2549" s="14"/>
      <c r="J2549" s="14"/>
      <c r="K2549" s="14"/>
      <c r="L2549" s="14"/>
      <c r="M2549" s="183" t="s">
        <v>2121</v>
      </c>
      <c r="N2549" s="184">
        <v>1042</v>
      </c>
      <c r="O2549" s="183" t="s">
        <v>4027</v>
      </c>
      <c r="P2549" s="183"/>
      <c r="Q2549" s="183" t="s">
        <v>4105</v>
      </c>
      <c r="R2549" s="138"/>
      <c r="S2549" s="138"/>
      <c r="T2549" s="138"/>
      <c r="U2549" s="138"/>
      <c r="AB2549" s="138"/>
      <c r="AN2549" s="45" t="str">
        <f t="shared" si="35"/>
        <v/>
      </c>
    </row>
    <row r="2550" spans="1:40" s="156" customFormat="1" x14ac:dyDescent="0.2">
      <c r="A2550" s="154"/>
      <c r="B2550" s="180" t="s">
        <v>5313</v>
      </c>
      <c r="C2550" s="109"/>
      <c r="D2550" s="111"/>
      <c r="E2550" s="175" t="s">
        <v>3940</v>
      </c>
      <c r="F2550" s="181" t="s">
        <v>3006</v>
      </c>
      <c r="G2550" s="181"/>
      <c r="H2550" s="181" t="s">
        <v>4108</v>
      </c>
      <c r="I2550" s="14"/>
      <c r="J2550" s="14"/>
      <c r="K2550" s="14"/>
      <c r="L2550" s="14"/>
      <c r="M2550" s="183" t="s">
        <v>2121</v>
      </c>
      <c r="N2550" s="184">
        <v>1042</v>
      </c>
      <c r="O2550" s="183" t="s">
        <v>4026</v>
      </c>
      <c r="P2550" s="183"/>
      <c r="Q2550" s="183" t="s">
        <v>4105</v>
      </c>
      <c r="R2550" s="138"/>
      <c r="S2550" s="138"/>
      <c r="T2550" s="138"/>
      <c r="U2550" s="138"/>
      <c r="AB2550" s="138"/>
      <c r="AN2550" s="45" t="str">
        <f t="shared" si="35"/>
        <v/>
      </c>
    </row>
    <row r="2551" spans="1:40" s="156" customFormat="1" x14ac:dyDescent="0.2">
      <c r="A2551" s="154"/>
      <c r="B2551" s="180" t="s">
        <v>5314</v>
      </c>
      <c r="C2551" s="109"/>
      <c r="D2551" s="111"/>
      <c r="E2551" s="175" t="s">
        <v>3940</v>
      </c>
      <c r="F2551" s="181" t="s">
        <v>3006</v>
      </c>
      <c r="G2551" s="181"/>
      <c r="H2551" s="181" t="s">
        <v>4108</v>
      </c>
      <c r="I2551" s="14"/>
      <c r="J2551" s="14"/>
      <c r="K2551" s="14"/>
      <c r="L2551" s="14"/>
      <c r="M2551" s="183" t="s">
        <v>2121</v>
      </c>
      <c r="N2551" s="184">
        <v>1042</v>
      </c>
      <c r="O2551" s="183" t="s">
        <v>4025</v>
      </c>
      <c r="P2551" s="183"/>
      <c r="Q2551" s="183" t="s">
        <v>4105</v>
      </c>
      <c r="R2551" s="138"/>
      <c r="S2551" s="138"/>
      <c r="T2551" s="138"/>
      <c r="U2551" s="138"/>
      <c r="AB2551" s="138"/>
      <c r="AN2551" s="45" t="str">
        <f t="shared" si="35"/>
        <v/>
      </c>
    </row>
    <row r="2552" spans="1:40" s="156" customFormat="1" x14ac:dyDescent="0.2">
      <c r="A2552" s="154"/>
      <c r="B2552" s="180" t="s">
        <v>5315</v>
      </c>
      <c r="C2552" s="109"/>
      <c r="D2552" s="111"/>
      <c r="E2552" s="175" t="s">
        <v>3940</v>
      </c>
      <c r="F2552" s="181" t="s">
        <v>3006</v>
      </c>
      <c r="G2552" s="181"/>
      <c r="H2552" s="181" t="s">
        <v>4108</v>
      </c>
      <c r="I2552" s="14"/>
      <c r="J2552" s="14"/>
      <c r="K2552" s="14"/>
      <c r="L2552" s="14"/>
      <c r="M2552" s="183" t="s">
        <v>2121</v>
      </c>
      <c r="N2552" s="184">
        <v>1042</v>
      </c>
      <c r="O2552" s="183" t="s">
        <v>4024</v>
      </c>
      <c r="P2552" s="183"/>
      <c r="Q2552" s="183" t="s">
        <v>4105</v>
      </c>
      <c r="R2552" s="138"/>
      <c r="S2552" s="138"/>
      <c r="T2552" s="138"/>
      <c r="U2552" s="138"/>
      <c r="AB2552" s="138"/>
      <c r="AN2552" s="45" t="str">
        <f t="shared" si="35"/>
        <v/>
      </c>
    </row>
    <row r="2553" spans="1:40" s="156" customFormat="1" x14ac:dyDescent="0.2">
      <c r="A2553" s="154"/>
      <c r="B2553" s="180" t="s">
        <v>5316</v>
      </c>
      <c r="C2553" s="109"/>
      <c r="D2553" s="111"/>
      <c r="E2553" s="175" t="s">
        <v>3940</v>
      </c>
      <c r="F2553" s="181" t="s">
        <v>3006</v>
      </c>
      <c r="G2553" s="181"/>
      <c r="H2553" s="181" t="s">
        <v>4108</v>
      </c>
      <c r="I2553" s="14"/>
      <c r="J2553" s="14"/>
      <c r="K2553" s="14"/>
      <c r="L2553" s="14"/>
      <c r="M2553" s="183" t="s">
        <v>2121</v>
      </c>
      <c r="N2553" s="184">
        <v>1042</v>
      </c>
      <c r="O2553" s="183" t="s">
        <v>4023</v>
      </c>
      <c r="P2553" s="183"/>
      <c r="Q2553" s="183" t="s">
        <v>4105</v>
      </c>
      <c r="R2553" s="138"/>
      <c r="S2553" s="138"/>
      <c r="T2553" s="138"/>
      <c r="U2553" s="138"/>
      <c r="AB2553" s="138"/>
      <c r="AN2553" s="45" t="str">
        <f t="shared" si="35"/>
        <v/>
      </c>
    </row>
    <row r="2554" spans="1:40" s="156" customFormat="1" x14ac:dyDescent="0.2">
      <c r="A2554" s="154"/>
      <c r="B2554" s="180" t="s">
        <v>5317</v>
      </c>
      <c r="C2554" s="109"/>
      <c r="D2554" s="111"/>
      <c r="E2554" s="175" t="s">
        <v>3940</v>
      </c>
      <c r="F2554" s="181" t="s">
        <v>3006</v>
      </c>
      <c r="G2554" s="181"/>
      <c r="H2554" s="181" t="s">
        <v>4108</v>
      </c>
      <c r="I2554" s="14"/>
      <c r="J2554" s="14"/>
      <c r="K2554" s="14"/>
      <c r="L2554" s="14"/>
      <c r="M2554" s="183" t="s">
        <v>2121</v>
      </c>
      <c r="N2554" s="184">
        <v>1042</v>
      </c>
      <c r="O2554" s="183" t="s">
        <v>4022</v>
      </c>
      <c r="P2554" s="183"/>
      <c r="Q2554" s="183" t="s">
        <v>4105</v>
      </c>
      <c r="R2554" s="138"/>
      <c r="S2554" s="138"/>
      <c r="T2554" s="138"/>
      <c r="U2554" s="138"/>
      <c r="AB2554" s="138"/>
      <c r="AN2554" s="45" t="str">
        <f t="shared" si="35"/>
        <v/>
      </c>
    </row>
    <row r="2555" spans="1:40" s="156" customFormat="1" x14ac:dyDescent="0.2">
      <c r="A2555" s="154"/>
      <c r="B2555" s="180" t="s">
        <v>5318</v>
      </c>
      <c r="C2555" s="109"/>
      <c r="D2555" s="111"/>
      <c r="E2555" s="175" t="s">
        <v>3940</v>
      </c>
      <c r="F2555" s="181" t="s">
        <v>3006</v>
      </c>
      <c r="G2555" s="181"/>
      <c r="H2555" s="181" t="s">
        <v>4109</v>
      </c>
      <c r="I2555" s="14"/>
      <c r="J2555" s="14"/>
      <c r="K2555" s="14"/>
      <c r="L2555" s="14"/>
      <c r="M2555" s="183" t="s">
        <v>2121</v>
      </c>
      <c r="N2555" s="184">
        <v>1042</v>
      </c>
      <c r="O2555" s="183" t="s">
        <v>4021</v>
      </c>
      <c r="P2555" s="183"/>
      <c r="Q2555" s="183" t="s">
        <v>4105</v>
      </c>
      <c r="R2555" s="138"/>
      <c r="S2555" s="138"/>
      <c r="T2555" s="138"/>
      <c r="U2555" s="138"/>
      <c r="AB2555" s="138"/>
      <c r="AN2555" s="45" t="str">
        <f t="shared" si="35"/>
        <v/>
      </c>
    </row>
    <row r="2556" spans="1:40" s="156" customFormat="1" x14ac:dyDescent="0.2">
      <c r="A2556" s="154"/>
      <c r="B2556" s="180" t="s">
        <v>5319</v>
      </c>
      <c r="C2556" s="109"/>
      <c r="D2556" s="111"/>
      <c r="E2556" s="175" t="s">
        <v>3940</v>
      </c>
      <c r="F2556" s="181" t="s">
        <v>3006</v>
      </c>
      <c r="G2556" s="181"/>
      <c r="H2556" s="181" t="s">
        <v>4109</v>
      </c>
      <c r="I2556" s="14"/>
      <c r="J2556" s="14"/>
      <c r="K2556" s="14"/>
      <c r="L2556" s="14"/>
      <c r="M2556" s="183" t="s">
        <v>2121</v>
      </c>
      <c r="N2556" s="184">
        <v>1042</v>
      </c>
      <c r="O2556" s="183" t="s">
        <v>4019</v>
      </c>
      <c r="P2556" s="183"/>
      <c r="Q2556" s="183" t="s">
        <v>4105</v>
      </c>
      <c r="R2556" s="138"/>
      <c r="S2556" s="138"/>
      <c r="T2556" s="138"/>
      <c r="U2556" s="138"/>
      <c r="AB2556" s="138"/>
      <c r="AN2556" s="45" t="str">
        <f t="shared" si="35"/>
        <v/>
      </c>
    </row>
    <row r="2557" spans="1:40" s="156" customFormat="1" x14ac:dyDescent="0.2">
      <c r="A2557" s="154"/>
      <c r="B2557" s="180" t="s">
        <v>5320</v>
      </c>
      <c r="C2557" s="109"/>
      <c r="D2557" s="111"/>
      <c r="E2557" s="175" t="s">
        <v>3940</v>
      </c>
      <c r="F2557" s="181" t="s">
        <v>3006</v>
      </c>
      <c r="G2557" s="181"/>
      <c r="H2557" s="181" t="s">
        <v>4109</v>
      </c>
      <c r="I2557" s="14"/>
      <c r="J2557" s="14"/>
      <c r="K2557" s="14"/>
      <c r="L2557" s="14"/>
      <c r="M2557" s="183" t="s">
        <v>2121</v>
      </c>
      <c r="N2557" s="184">
        <v>1042</v>
      </c>
      <c r="O2557" s="183" t="s">
        <v>4018</v>
      </c>
      <c r="P2557" s="183"/>
      <c r="Q2557" s="183" t="s">
        <v>4105</v>
      </c>
      <c r="R2557" s="138"/>
      <c r="S2557" s="138"/>
      <c r="T2557" s="138"/>
      <c r="U2557" s="138"/>
      <c r="AB2557" s="138"/>
      <c r="AN2557" s="45" t="str">
        <f t="shared" ref="AN2557:AN2620" si="36">IF(AE2557&lt;&gt;"",_xlfn.CONCAT(AE2557,AF2557," ","000,",AG2557, " ",AH2557,AI2557," ",AL2557,"-",AM2557),"")</f>
        <v/>
      </c>
    </row>
    <row r="2558" spans="1:40" s="156" customFormat="1" x14ac:dyDescent="0.2">
      <c r="A2558" s="154"/>
      <c r="B2558" s="180" t="s">
        <v>5321</v>
      </c>
      <c r="C2558" s="109"/>
      <c r="D2558" s="111"/>
      <c r="E2558" s="175" t="s">
        <v>3940</v>
      </c>
      <c r="F2558" s="181" t="s">
        <v>3006</v>
      </c>
      <c r="G2558" s="181"/>
      <c r="H2558" s="181" t="s">
        <v>4109</v>
      </c>
      <c r="I2558" s="14"/>
      <c r="J2558" s="14"/>
      <c r="K2558" s="14"/>
      <c r="L2558" s="14"/>
      <c r="M2558" s="183" t="s">
        <v>2121</v>
      </c>
      <c r="N2558" s="184">
        <v>1042</v>
      </c>
      <c r="O2558" s="183" t="s">
        <v>4020</v>
      </c>
      <c r="P2558" s="183"/>
      <c r="Q2558" s="183" t="s">
        <v>4105</v>
      </c>
      <c r="R2558" s="138"/>
      <c r="S2558" s="138"/>
      <c r="T2558" s="138"/>
      <c r="U2558" s="138"/>
      <c r="AB2558" s="138"/>
      <c r="AN2558" s="45" t="str">
        <f t="shared" si="36"/>
        <v/>
      </c>
    </row>
    <row r="2559" spans="1:40" s="156" customFormat="1" x14ac:dyDescent="0.2">
      <c r="A2559" s="154"/>
      <c r="B2559" s="180" t="s">
        <v>5322</v>
      </c>
      <c r="C2559" s="109"/>
      <c r="D2559" s="111"/>
      <c r="E2559" s="175" t="s">
        <v>3940</v>
      </c>
      <c r="F2559" s="181" t="s">
        <v>3006</v>
      </c>
      <c r="G2559" s="181"/>
      <c r="H2559" s="181" t="s">
        <v>4109</v>
      </c>
      <c r="I2559" s="14"/>
      <c r="J2559" s="14"/>
      <c r="K2559" s="14"/>
      <c r="L2559" s="14"/>
      <c r="M2559" s="183" t="s">
        <v>2121</v>
      </c>
      <c r="N2559" s="184">
        <v>1042</v>
      </c>
      <c r="O2559" s="183" t="s">
        <v>4017</v>
      </c>
      <c r="P2559" s="183"/>
      <c r="Q2559" s="183" t="s">
        <v>4105</v>
      </c>
      <c r="R2559" s="138"/>
      <c r="S2559" s="138"/>
      <c r="T2559" s="138"/>
      <c r="U2559" s="138"/>
      <c r="AB2559" s="138"/>
      <c r="AN2559" s="45" t="str">
        <f t="shared" si="36"/>
        <v/>
      </c>
    </row>
    <row r="2560" spans="1:40" s="156" customFormat="1" x14ac:dyDescent="0.2">
      <c r="A2560" s="154"/>
      <c r="B2560" s="180" t="s">
        <v>5323</v>
      </c>
      <c r="C2560" s="109"/>
      <c r="D2560" s="111"/>
      <c r="E2560" s="175" t="s">
        <v>3940</v>
      </c>
      <c r="F2560" s="181" t="s">
        <v>3006</v>
      </c>
      <c r="G2560" s="181"/>
      <c r="H2560" s="181" t="s">
        <v>4109</v>
      </c>
      <c r="I2560" s="14"/>
      <c r="J2560" s="14"/>
      <c r="K2560" s="14"/>
      <c r="L2560" s="14"/>
      <c r="M2560" s="183" t="s">
        <v>2121</v>
      </c>
      <c r="N2560" s="184">
        <v>1042</v>
      </c>
      <c r="O2560" s="183" t="s">
        <v>4016</v>
      </c>
      <c r="P2560" s="183"/>
      <c r="Q2560" s="183" t="s">
        <v>4105</v>
      </c>
      <c r="R2560" s="138"/>
      <c r="S2560" s="138"/>
      <c r="T2560" s="138"/>
      <c r="U2560" s="138"/>
      <c r="AB2560" s="138"/>
      <c r="AN2560" s="45" t="str">
        <f t="shared" si="36"/>
        <v/>
      </c>
    </row>
    <row r="2561" spans="1:40" s="156" customFormat="1" x14ac:dyDescent="0.2">
      <c r="A2561" s="154"/>
      <c r="B2561" s="180" t="s">
        <v>5324</v>
      </c>
      <c r="C2561" s="109"/>
      <c r="D2561" s="111"/>
      <c r="E2561" s="175" t="s">
        <v>3940</v>
      </c>
      <c r="F2561" s="181" t="s">
        <v>3006</v>
      </c>
      <c r="G2561" s="181"/>
      <c r="H2561" s="181" t="s">
        <v>4109</v>
      </c>
      <c r="I2561" s="14"/>
      <c r="J2561" s="14"/>
      <c r="K2561" s="14"/>
      <c r="L2561" s="14"/>
      <c r="M2561" s="183" t="s">
        <v>2121</v>
      </c>
      <c r="N2561" s="184">
        <v>1042</v>
      </c>
      <c r="O2561" s="183" t="s">
        <v>4015</v>
      </c>
      <c r="P2561" s="183"/>
      <c r="Q2561" s="183" t="s">
        <v>4105</v>
      </c>
      <c r="R2561" s="138"/>
      <c r="S2561" s="138"/>
      <c r="T2561" s="138"/>
      <c r="U2561" s="138"/>
      <c r="AB2561" s="138"/>
      <c r="AN2561" s="45" t="str">
        <f t="shared" si="36"/>
        <v/>
      </c>
    </row>
    <row r="2562" spans="1:40" s="156" customFormat="1" x14ac:dyDescent="0.2">
      <c r="A2562" s="154"/>
      <c r="B2562" s="180" t="s">
        <v>5325</v>
      </c>
      <c r="C2562" s="109"/>
      <c r="D2562" s="111"/>
      <c r="E2562" s="175" t="s">
        <v>3940</v>
      </c>
      <c r="F2562" s="181" t="s">
        <v>3006</v>
      </c>
      <c r="G2562" s="181"/>
      <c r="H2562" s="181" t="s">
        <v>4109</v>
      </c>
      <c r="I2562" s="14"/>
      <c r="J2562" s="14"/>
      <c r="K2562" s="14"/>
      <c r="L2562" s="14"/>
      <c r="M2562" s="183" t="s">
        <v>2121</v>
      </c>
      <c r="N2562" s="184">
        <v>1042</v>
      </c>
      <c r="O2562" s="183" t="s">
        <v>4013</v>
      </c>
      <c r="P2562" s="183"/>
      <c r="Q2562" s="183" t="s">
        <v>4105</v>
      </c>
      <c r="R2562" s="138"/>
      <c r="S2562" s="138"/>
      <c r="T2562" s="138"/>
      <c r="U2562" s="138"/>
      <c r="AB2562" s="138"/>
      <c r="AN2562" s="45" t="str">
        <f t="shared" si="36"/>
        <v/>
      </c>
    </row>
    <row r="2563" spans="1:40" s="156" customFormat="1" x14ac:dyDescent="0.2">
      <c r="A2563" s="154"/>
      <c r="B2563" s="180" t="s">
        <v>5326</v>
      </c>
      <c r="C2563" s="109"/>
      <c r="D2563" s="111"/>
      <c r="E2563" s="175" t="s">
        <v>3940</v>
      </c>
      <c r="F2563" s="181" t="s">
        <v>3006</v>
      </c>
      <c r="G2563" s="181"/>
      <c r="H2563" s="181" t="s">
        <v>4109</v>
      </c>
      <c r="I2563" s="14"/>
      <c r="J2563" s="14"/>
      <c r="K2563" s="14"/>
      <c r="L2563" s="14"/>
      <c r="M2563" s="183" t="s">
        <v>2121</v>
      </c>
      <c r="N2563" s="184">
        <v>1042</v>
      </c>
      <c r="O2563" s="183" t="s">
        <v>4014</v>
      </c>
      <c r="P2563" s="183"/>
      <c r="Q2563" s="183" t="s">
        <v>4105</v>
      </c>
      <c r="R2563" s="138"/>
      <c r="S2563" s="138"/>
      <c r="T2563" s="138"/>
      <c r="U2563" s="138"/>
      <c r="AB2563" s="138"/>
      <c r="AN2563" s="45" t="str">
        <f t="shared" si="36"/>
        <v/>
      </c>
    </row>
    <row r="2564" spans="1:40" s="156" customFormat="1" x14ac:dyDescent="0.2">
      <c r="A2564" s="154"/>
      <c r="B2564" s="180" t="s">
        <v>5327</v>
      </c>
      <c r="C2564" s="109"/>
      <c r="D2564" s="111"/>
      <c r="E2564" s="175" t="s">
        <v>3940</v>
      </c>
      <c r="F2564" s="181" t="s">
        <v>3006</v>
      </c>
      <c r="G2564" s="181"/>
      <c r="H2564" s="181" t="s">
        <v>7213</v>
      </c>
      <c r="I2564" s="14"/>
      <c r="J2564" s="14"/>
      <c r="K2564" s="14"/>
      <c r="L2564" s="14"/>
      <c r="M2564" s="183" t="s">
        <v>2121</v>
      </c>
      <c r="N2564" s="184">
        <v>1042</v>
      </c>
      <c r="O2564" s="183" t="s">
        <v>4040</v>
      </c>
      <c r="P2564" s="183"/>
      <c r="Q2564" s="183" t="s">
        <v>4105</v>
      </c>
      <c r="R2564" s="138"/>
      <c r="S2564" s="138"/>
      <c r="T2564" s="138"/>
      <c r="U2564" s="138"/>
      <c r="AB2564" s="138"/>
      <c r="AN2564" s="45" t="str">
        <f t="shared" si="36"/>
        <v/>
      </c>
    </row>
    <row r="2565" spans="1:40" s="156" customFormat="1" x14ac:dyDescent="0.2">
      <c r="A2565" s="154"/>
      <c r="B2565" s="180" t="s">
        <v>5328</v>
      </c>
      <c r="C2565" s="109"/>
      <c r="D2565" s="111"/>
      <c r="E2565" s="175" t="s">
        <v>3940</v>
      </c>
      <c r="F2565" s="181" t="s">
        <v>3006</v>
      </c>
      <c r="G2565" s="181"/>
      <c r="H2565" s="181" t="s">
        <v>7213</v>
      </c>
      <c r="I2565" s="14"/>
      <c r="J2565" s="14"/>
      <c r="K2565" s="14"/>
      <c r="L2565" s="14"/>
      <c r="M2565" s="183" t="s">
        <v>2121</v>
      </c>
      <c r="N2565" s="184">
        <v>1042</v>
      </c>
      <c r="O2565" s="183" t="s">
        <v>4041</v>
      </c>
      <c r="P2565" s="183"/>
      <c r="Q2565" s="183" t="s">
        <v>4105</v>
      </c>
      <c r="R2565" s="138"/>
      <c r="S2565" s="138"/>
      <c r="T2565" s="138"/>
      <c r="U2565" s="138"/>
      <c r="AB2565" s="138"/>
      <c r="AN2565" s="45" t="str">
        <f t="shared" si="36"/>
        <v/>
      </c>
    </row>
    <row r="2566" spans="1:40" s="156" customFormat="1" x14ac:dyDescent="0.2">
      <c r="A2566" s="154"/>
      <c r="B2566" s="180" t="s">
        <v>5329</v>
      </c>
      <c r="C2566" s="109"/>
      <c r="D2566" s="111"/>
      <c r="E2566" s="175" t="s">
        <v>3940</v>
      </c>
      <c r="F2566" s="181" t="s">
        <v>3006</v>
      </c>
      <c r="G2566" s="181"/>
      <c r="H2566" s="181" t="s">
        <v>7213</v>
      </c>
      <c r="I2566" s="14"/>
      <c r="J2566" s="14"/>
      <c r="K2566" s="14"/>
      <c r="L2566" s="14"/>
      <c r="M2566" s="183" t="s">
        <v>2121</v>
      </c>
      <c r="N2566" s="184">
        <v>1042</v>
      </c>
      <c r="O2566" s="183" t="s">
        <v>4042</v>
      </c>
      <c r="P2566" s="183"/>
      <c r="Q2566" s="183" t="s">
        <v>4105</v>
      </c>
      <c r="R2566" s="138"/>
      <c r="S2566" s="138"/>
      <c r="T2566" s="138"/>
      <c r="U2566" s="138"/>
      <c r="AB2566" s="138"/>
      <c r="AN2566" s="45" t="str">
        <f t="shared" si="36"/>
        <v/>
      </c>
    </row>
    <row r="2567" spans="1:40" s="156" customFormat="1" x14ac:dyDescent="0.2">
      <c r="A2567" s="154"/>
      <c r="B2567" s="180" t="s">
        <v>5330</v>
      </c>
      <c r="C2567" s="109"/>
      <c r="D2567" s="111"/>
      <c r="E2567" s="175" t="s">
        <v>3940</v>
      </c>
      <c r="F2567" s="181" t="s">
        <v>3006</v>
      </c>
      <c r="G2567" s="181"/>
      <c r="H2567" s="181" t="s">
        <v>7213</v>
      </c>
      <c r="I2567" s="14"/>
      <c r="J2567" s="14"/>
      <c r="K2567" s="14"/>
      <c r="L2567" s="14"/>
      <c r="M2567" s="183" t="s">
        <v>2121</v>
      </c>
      <c r="N2567" s="184">
        <v>1042</v>
      </c>
      <c r="O2567" s="183" t="s">
        <v>4043</v>
      </c>
      <c r="P2567" s="183"/>
      <c r="Q2567" s="183" t="s">
        <v>4105</v>
      </c>
      <c r="R2567" s="138"/>
      <c r="S2567" s="138"/>
      <c r="T2567" s="138"/>
      <c r="U2567" s="138"/>
      <c r="AB2567" s="138"/>
      <c r="AN2567" s="45" t="str">
        <f t="shared" si="36"/>
        <v/>
      </c>
    </row>
    <row r="2568" spans="1:40" s="156" customFormat="1" x14ac:dyDescent="0.2">
      <c r="A2568" s="154"/>
      <c r="B2568" s="180" t="s">
        <v>5331</v>
      </c>
      <c r="C2568" s="109"/>
      <c r="D2568" s="111"/>
      <c r="E2568" s="175" t="s">
        <v>3940</v>
      </c>
      <c r="F2568" s="181" t="s">
        <v>3006</v>
      </c>
      <c r="G2568" s="181"/>
      <c r="H2568" s="181" t="s">
        <v>7213</v>
      </c>
      <c r="I2568" s="14"/>
      <c r="J2568" s="14"/>
      <c r="K2568" s="14"/>
      <c r="L2568" s="14"/>
      <c r="M2568" s="183" t="s">
        <v>2121</v>
      </c>
      <c r="N2568" s="184">
        <v>1042</v>
      </c>
      <c r="O2568" s="183" t="s">
        <v>4044</v>
      </c>
      <c r="P2568" s="183"/>
      <c r="Q2568" s="183" t="s">
        <v>4105</v>
      </c>
      <c r="R2568" s="138"/>
      <c r="S2568" s="138"/>
      <c r="T2568" s="138"/>
      <c r="U2568" s="138"/>
      <c r="AB2568" s="138"/>
      <c r="AN2568" s="45" t="str">
        <f t="shared" si="36"/>
        <v/>
      </c>
    </row>
    <row r="2569" spans="1:40" s="156" customFormat="1" x14ac:dyDescent="0.2">
      <c r="A2569" s="154"/>
      <c r="B2569" s="180" t="s">
        <v>5332</v>
      </c>
      <c r="C2569" s="109"/>
      <c r="D2569" s="111"/>
      <c r="E2569" s="175" t="s">
        <v>3940</v>
      </c>
      <c r="F2569" s="181" t="s">
        <v>3006</v>
      </c>
      <c r="G2569" s="181"/>
      <c r="H2569" s="181" t="s">
        <v>7213</v>
      </c>
      <c r="I2569" s="14"/>
      <c r="J2569" s="14"/>
      <c r="K2569" s="14"/>
      <c r="L2569" s="14"/>
      <c r="M2569" s="183" t="s">
        <v>2121</v>
      </c>
      <c r="N2569" s="184">
        <v>1042</v>
      </c>
      <c r="O2569" s="183" t="s">
        <v>4045</v>
      </c>
      <c r="P2569" s="183"/>
      <c r="Q2569" s="183" t="s">
        <v>4105</v>
      </c>
      <c r="R2569" s="138"/>
      <c r="S2569" s="138"/>
      <c r="T2569" s="138"/>
      <c r="U2569" s="138"/>
      <c r="AB2569" s="138"/>
      <c r="AN2569" s="45" t="str">
        <f t="shared" si="36"/>
        <v/>
      </c>
    </row>
    <row r="2570" spans="1:40" s="156" customFormat="1" x14ac:dyDescent="0.2">
      <c r="A2570" s="154"/>
      <c r="B2570" s="180" t="s">
        <v>5333</v>
      </c>
      <c r="C2570" s="109"/>
      <c r="D2570" s="111"/>
      <c r="E2570" s="175" t="s">
        <v>3940</v>
      </c>
      <c r="F2570" s="181" t="s">
        <v>3006</v>
      </c>
      <c r="G2570" s="181"/>
      <c r="H2570" s="181" t="s">
        <v>7213</v>
      </c>
      <c r="I2570" s="14"/>
      <c r="J2570" s="14"/>
      <c r="K2570" s="14"/>
      <c r="L2570" s="14"/>
      <c r="M2570" s="183" t="s">
        <v>2121</v>
      </c>
      <c r="N2570" s="184">
        <v>1042</v>
      </c>
      <c r="O2570" s="183" t="s">
        <v>4046</v>
      </c>
      <c r="P2570" s="183"/>
      <c r="Q2570" s="183" t="s">
        <v>4105</v>
      </c>
      <c r="R2570" s="138"/>
      <c r="S2570" s="138"/>
      <c r="T2570" s="138"/>
      <c r="U2570" s="138"/>
      <c r="AB2570" s="138"/>
      <c r="AN2570" s="45" t="str">
        <f t="shared" si="36"/>
        <v/>
      </c>
    </row>
    <row r="2571" spans="1:40" s="156" customFormat="1" x14ac:dyDescent="0.2">
      <c r="A2571" s="154"/>
      <c r="B2571" s="180" t="s">
        <v>5334</v>
      </c>
      <c r="C2571" s="109"/>
      <c r="D2571" s="111"/>
      <c r="E2571" s="175" t="s">
        <v>3940</v>
      </c>
      <c r="F2571" s="181" t="s">
        <v>3006</v>
      </c>
      <c r="G2571" s="181"/>
      <c r="H2571" s="181" t="s">
        <v>7213</v>
      </c>
      <c r="I2571" s="14"/>
      <c r="J2571" s="14"/>
      <c r="K2571" s="14"/>
      <c r="L2571" s="14"/>
      <c r="M2571" s="183" t="s">
        <v>2121</v>
      </c>
      <c r="N2571" s="184">
        <v>1042</v>
      </c>
      <c r="O2571" s="183" t="s">
        <v>4047</v>
      </c>
      <c r="P2571" s="183"/>
      <c r="Q2571" s="183" t="s">
        <v>4105</v>
      </c>
      <c r="R2571" s="138"/>
      <c r="S2571" s="138"/>
      <c r="T2571" s="138"/>
      <c r="U2571" s="138"/>
      <c r="AB2571" s="138"/>
      <c r="AN2571" s="45" t="str">
        <f t="shared" si="36"/>
        <v/>
      </c>
    </row>
    <row r="2572" spans="1:40" s="156" customFormat="1" x14ac:dyDescent="0.2">
      <c r="A2572" s="154"/>
      <c r="B2572" s="180" t="s">
        <v>5335</v>
      </c>
      <c r="C2572" s="109"/>
      <c r="D2572" s="111"/>
      <c r="E2572" s="175" t="s">
        <v>3940</v>
      </c>
      <c r="F2572" s="181" t="s">
        <v>3006</v>
      </c>
      <c r="G2572" s="181"/>
      <c r="H2572" s="181" t="s">
        <v>7213</v>
      </c>
      <c r="I2572" s="14"/>
      <c r="J2572" s="14"/>
      <c r="K2572" s="14"/>
      <c r="L2572" s="14"/>
      <c r="M2572" s="183" t="s">
        <v>2121</v>
      </c>
      <c r="N2572" s="184">
        <v>1042</v>
      </c>
      <c r="O2572" s="183" t="s">
        <v>4048</v>
      </c>
      <c r="P2572" s="183"/>
      <c r="Q2572" s="183" t="s">
        <v>4105</v>
      </c>
      <c r="R2572" s="138"/>
      <c r="S2572" s="138"/>
      <c r="T2572" s="138"/>
      <c r="U2572" s="138"/>
      <c r="AB2572" s="138"/>
      <c r="AN2572" s="45" t="str">
        <f t="shared" si="36"/>
        <v/>
      </c>
    </row>
    <row r="2573" spans="1:40" s="156" customFormat="1" x14ac:dyDescent="0.2">
      <c r="A2573" s="154"/>
      <c r="B2573" s="180" t="s">
        <v>5336</v>
      </c>
      <c r="C2573" s="109"/>
      <c r="D2573" s="111"/>
      <c r="E2573" s="175" t="s">
        <v>3940</v>
      </c>
      <c r="F2573" s="181" t="s">
        <v>3006</v>
      </c>
      <c r="G2573" s="181"/>
      <c r="H2573" s="181" t="s">
        <v>7213</v>
      </c>
      <c r="I2573" s="14"/>
      <c r="J2573" s="14"/>
      <c r="K2573" s="14"/>
      <c r="L2573" s="14"/>
      <c r="M2573" s="183" t="s">
        <v>2121</v>
      </c>
      <c r="N2573" s="184">
        <v>1042</v>
      </c>
      <c r="O2573" s="183" t="s">
        <v>4049</v>
      </c>
      <c r="P2573" s="183"/>
      <c r="Q2573" s="183" t="s">
        <v>4105</v>
      </c>
      <c r="R2573" s="138"/>
      <c r="S2573" s="138"/>
      <c r="T2573" s="138"/>
      <c r="U2573" s="138"/>
      <c r="AB2573" s="138"/>
      <c r="AN2573" s="45" t="str">
        <f t="shared" si="36"/>
        <v/>
      </c>
    </row>
    <row r="2574" spans="1:40" s="156" customFormat="1" x14ac:dyDescent="0.2">
      <c r="A2574" s="154"/>
      <c r="B2574" s="180" t="s">
        <v>5337</v>
      </c>
      <c r="C2574" s="109"/>
      <c r="D2574" s="111"/>
      <c r="E2574" s="175" t="s">
        <v>3940</v>
      </c>
      <c r="F2574" s="181" t="s">
        <v>3006</v>
      </c>
      <c r="G2574" s="181"/>
      <c r="H2574" s="181" t="s">
        <v>7214</v>
      </c>
      <c r="I2574" s="14"/>
      <c r="J2574" s="14"/>
      <c r="K2574" s="14"/>
      <c r="L2574" s="14"/>
      <c r="M2574" s="183" t="s">
        <v>2121</v>
      </c>
      <c r="N2574" s="184">
        <v>1042</v>
      </c>
      <c r="O2574" s="183" t="s">
        <v>4050</v>
      </c>
      <c r="P2574" s="183"/>
      <c r="Q2574" s="183" t="s">
        <v>4105</v>
      </c>
      <c r="R2574" s="138"/>
      <c r="S2574" s="138"/>
      <c r="T2574" s="138"/>
      <c r="U2574" s="138"/>
      <c r="AB2574" s="138"/>
      <c r="AN2574" s="45" t="str">
        <f t="shared" si="36"/>
        <v/>
      </c>
    </row>
    <row r="2575" spans="1:40" s="156" customFormat="1" x14ac:dyDescent="0.2">
      <c r="A2575" s="154"/>
      <c r="B2575" s="180" t="s">
        <v>5338</v>
      </c>
      <c r="C2575" s="109"/>
      <c r="D2575" s="111"/>
      <c r="E2575" s="175" t="s">
        <v>3940</v>
      </c>
      <c r="F2575" s="181" t="s">
        <v>3006</v>
      </c>
      <c r="G2575" s="181"/>
      <c r="H2575" s="181" t="s">
        <v>7214</v>
      </c>
      <c r="I2575" s="14"/>
      <c r="J2575" s="14"/>
      <c r="K2575" s="14"/>
      <c r="L2575" s="14"/>
      <c r="M2575" s="183" t="s">
        <v>2121</v>
      </c>
      <c r="N2575" s="184">
        <v>1042</v>
      </c>
      <c r="O2575" s="183" t="s">
        <v>4051</v>
      </c>
      <c r="P2575" s="183"/>
      <c r="Q2575" s="183" t="s">
        <v>4105</v>
      </c>
      <c r="R2575" s="138"/>
      <c r="S2575" s="138"/>
      <c r="T2575" s="138"/>
      <c r="U2575" s="138"/>
      <c r="AB2575" s="138"/>
      <c r="AN2575" s="45" t="str">
        <f t="shared" si="36"/>
        <v/>
      </c>
    </row>
    <row r="2576" spans="1:40" s="156" customFormat="1" x14ac:dyDescent="0.2">
      <c r="A2576" s="154"/>
      <c r="B2576" s="180" t="s">
        <v>5339</v>
      </c>
      <c r="C2576" s="109"/>
      <c r="D2576" s="111"/>
      <c r="E2576" s="175" t="s">
        <v>3940</v>
      </c>
      <c r="F2576" s="181" t="s">
        <v>3006</v>
      </c>
      <c r="G2576" s="181"/>
      <c r="H2576" s="181" t="s">
        <v>7214</v>
      </c>
      <c r="I2576" s="14"/>
      <c r="J2576" s="14"/>
      <c r="K2576" s="14"/>
      <c r="L2576" s="14"/>
      <c r="M2576" s="183" t="s">
        <v>2121</v>
      </c>
      <c r="N2576" s="184">
        <v>1042</v>
      </c>
      <c r="O2576" s="183" t="s">
        <v>4052</v>
      </c>
      <c r="P2576" s="183"/>
      <c r="Q2576" s="183" t="s">
        <v>4105</v>
      </c>
      <c r="R2576" s="138"/>
      <c r="S2576" s="138"/>
      <c r="T2576" s="138"/>
      <c r="U2576" s="138"/>
      <c r="AB2576" s="138"/>
      <c r="AN2576" s="45" t="str">
        <f t="shared" si="36"/>
        <v/>
      </c>
    </row>
    <row r="2577" spans="1:40" s="156" customFormat="1" x14ac:dyDescent="0.2">
      <c r="A2577" s="154"/>
      <c r="B2577" s="180" t="s">
        <v>5340</v>
      </c>
      <c r="C2577" s="109"/>
      <c r="D2577" s="111"/>
      <c r="E2577" s="175" t="s">
        <v>3940</v>
      </c>
      <c r="F2577" s="181" t="s">
        <v>3006</v>
      </c>
      <c r="G2577" s="181"/>
      <c r="H2577" s="181" t="s">
        <v>7214</v>
      </c>
      <c r="I2577" s="14"/>
      <c r="J2577" s="14"/>
      <c r="K2577" s="14"/>
      <c r="L2577" s="14"/>
      <c r="M2577" s="183" t="s">
        <v>2121</v>
      </c>
      <c r="N2577" s="184">
        <v>1042</v>
      </c>
      <c r="O2577" s="183" t="s">
        <v>4053</v>
      </c>
      <c r="P2577" s="183"/>
      <c r="Q2577" s="183" t="s">
        <v>4105</v>
      </c>
      <c r="R2577" s="138"/>
      <c r="S2577" s="138"/>
      <c r="T2577" s="138"/>
      <c r="U2577" s="138"/>
      <c r="AB2577" s="138"/>
      <c r="AN2577" s="45" t="str">
        <f t="shared" si="36"/>
        <v/>
      </c>
    </row>
    <row r="2578" spans="1:40" s="156" customFormat="1" x14ac:dyDescent="0.2">
      <c r="A2578" s="154"/>
      <c r="B2578" s="180" t="s">
        <v>5341</v>
      </c>
      <c r="C2578" s="109"/>
      <c r="D2578" s="111"/>
      <c r="E2578" s="175" t="s">
        <v>3940</v>
      </c>
      <c r="F2578" s="181" t="s">
        <v>3006</v>
      </c>
      <c r="G2578" s="181"/>
      <c r="H2578" s="181" t="s">
        <v>4109</v>
      </c>
      <c r="I2578" s="14"/>
      <c r="J2578" s="14"/>
      <c r="K2578" s="14"/>
      <c r="L2578" s="14"/>
      <c r="M2578" s="183" t="s">
        <v>2121</v>
      </c>
      <c r="N2578" s="184">
        <v>1042</v>
      </c>
      <c r="O2578" s="183" t="s">
        <v>4054</v>
      </c>
      <c r="P2578" s="183"/>
      <c r="Q2578" s="183" t="s">
        <v>4105</v>
      </c>
      <c r="R2578" s="138"/>
      <c r="S2578" s="138"/>
      <c r="T2578" s="138"/>
      <c r="U2578" s="138"/>
      <c r="AB2578" s="138"/>
      <c r="AN2578" s="45" t="str">
        <f t="shared" si="36"/>
        <v/>
      </c>
    </row>
    <row r="2579" spans="1:40" s="156" customFormat="1" x14ac:dyDescent="0.2">
      <c r="A2579" s="154"/>
      <c r="B2579" s="180" t="s">
        <v>5342</v>
      </c>
      <c r="C2579" s="109"/>
      <c r="D2579" s="111"/>
      <c r="E2579" s="175" t="s">
        <v>3940</v>
      </c>
      <c r="F2579" s="181" t="s">
        <v>3006</v>
      </c>
      <c r="G2579" s="181"/>
      <c r="H2579" s="181" t="s">
        <v>4109</v>
      </c>
      <c r="I2579" s="14"/>
      <c r="J2579" s="14"/>
      <c r="K2579" s="14"/>
      <c r="L2579" s="14"/>
      <c r="M2579" s="183" t="s">
        <v>2121</v>
      </c>
      <c r="N2579" s="184">
        <v>1042</v>
      </c>
      <c r="O2579" s="183" t="s">
        <v>4055</v>
      </c>
      <c r="P2579" s="183"/>
      <c r="Q2579" s="183" t="s">
        <v>4105</v>
      </c>
      <c r="R2579" s="138"/>
      <c r="S2579" s="138"/>
      <c r="T2579" s="138"/>
      <c r="U2579" s="138"/>
      <c r="AB2579" s="138"/>
      <c r="AN2579" s="45" t="str">
        <f t="shared" si="36"/>
        <v/>
      </c>
    </row>
    <row r="2580" spans="1:40" s="156" customFormat="1" x14ac:dyDescent="0.2">
      <c r="A2580" s="154"/>
      <c r="B2580" s="180" t="s">
        <v>5343</v>
      </c>
      <c r="C2580" s="109"/>
      <c r="D2580" s="111"/>
      <c r="E2580" s="175" t="s">
        <v>3940</v>
      </c>
      <c r="F2580" s="181" t="s">
        <v>3006</v>
      </c>
      <c r="G2580" s="181"/>
      <c r="H2580" s="181" t="s">
        <v>4109</v>
      </c>
      <c r="I2580" s="14"/>
      <c r="J2580" s="14"/>
      <c r="K2580" s="14"/>
      <c r="L2580" s="14"/>
      <c r="M2580" s="183" t="s">
        <v>2121</v>
      </c>
      <c r="N2580" s="184">
        <v>1042</v>
      </c>
      <c r="O2580" s="183" t="s">
        <v>4056</v>
      </c>
      <c r="P2580" s="183"/>
      <c r="Q2580" s="183" t="s">
        <v>4105</v>
      </c>
      <c r="R2580" s="138"/>
      <c r="S2580" s="138"/>
      <c r="T2580" s="138"/>
      <c r="U2580" s="138"/>
      <c r="AB2580" s="138"/>
      <c r="AN2580" s="45" t="str">
        <f t="shared" si="36"/>
        <v/>
      </c>
    </row>
    <row r="2581" spans="1:40" s="156" customFormat="1" x14ac:dyDescent="0.2">
      <c r="A2581" s="154"/>
      <c r="B2581" s="180" t="s">
        <v>5344</v>
      </c>
      <c r="C2581" s="109"/>
      <c r="D2581" s="111"/>
      <c r="E2581" s="175" t="s">
        <v>3940</v>
      </c>
      <c r="F2581" s="181" t="s">
        <v>3006</v>
      </c>
      <c r="G2581" s="181"/>
      <c r="H2581" s="181" t="s">
        <v>4109</v>
      </c>
      <c r="I2581" s="14"/>
      <c r="J2581" s="14"/>
      <c r="K2581" s="14"/>
      <c r="L2581" s="14"/>
      <c r="M2581" s="183" t="s">
        <v>2121</v>
      </c>
      <c r="N2581" s="184">
        <v>1042</v>
      </c>
      <c r="O2581" s="183" t="s">
        <v>4057</v>
      </c>
      <c r="P2581" s="183"/>
      <c r="Q2581" s="183" t="s">
        <v>4105</v>
      </c>
      <c r="R2581" s="138"/>
      <c r="S2581" s="138"/>
      <c r="T2581" s="138"/>
      <c r="U2581" s="138"/>
      <c r="AB2581" s="138"/>
      <c r="AN2581" s="45" t="str">
        <f t="shared" si="36"/>
        <v/>
      </c>
    </row>
    <row r="2582" spans="1:40" s="156" customFormat="1" x14ac:dyDescent="0.2">
      <c r="A2582" s="154"/>
      <c r="B2582" s="180" t="s">
        <v>5345</v>
      </c>
      <c r="C2582" s="109"/>
      <c r="D2582" s="111"/>
      <c r="E2582" s="175" t="s">
        <v>3940</v>
      </c>
      <c r="F2582" s="181" t="s">
        <v>3006</v>
      </c>
      <c r="G2582" s="181"/>
      <c r="H2582" s="181" t="s">
        <v>4109</v>
      </c>
      <c r="I2582" s="14"/>
      <c r="J2582" s="14"/>
      <c r="K2582" s="14"/>
      <c r="L2582" s="14"/>
      <c r="M2582" s="183" t="s">
        <v>2121</v>
      </c>
      <c r="N2582" s="184">
        <v>1042</v>
      </c>
      <c r="O2582" s="183" t="s">
        <v>4058</v>
      </c>
      <c r="P2582" s="183"/>
      <c r="Q2582" s="183" t="s">
        <v>4105</v>
      </c>
      <c r="R2582" s="138"/>
      <c r="S2582" s="138"/>
      <c r="T2582" s="138"/>
      <c r="U2582" s="138"/>
      <c r="AB2582" s="138"/>
      <c r="AN2582" s="45" t="str">
        <f t="shared" si="36"/>
        <v/>
      </c>
    </row>
    <row r="2583" spans="1:40" s="156" customFormat="1" x14ac:dyDescent="0.2">
      <c r="A2583" s="154"/>
      <c r="B2583" s="180" t="s">
        <v>5346</v>
      </c>
      <c r="C2583" s="109"/>
      <c r="D2583" s="111"/>
      <c r="E2583" s="175" t="s">
        <v>3940</v>
      </c>
      <c r="F2583" s="181" t="s">
        <v>3006</v>
      </c>
      <c r="G2583" s="181"/>
      <c r="H2583" s="181" t="s">
        <v>4109</v>
      </c>
      <c r="I2583" s="14"/>
      <c r="J2583" s="14"/>
      <c r="K2583" s="14"/>
      <c r="L2583" s="14"/>
      <c r="M2583" s="183" t="s">
        <v>2121</v>
      </c>
      <c r="N2583" s="184">
        <v>1042</v>
      </c>
      <c r="O2583" s="183" t="s">
        <v>4059</v>
      </c>
      <c r="P2583" s="183"/>
      <c r="Q2583" s="183" t="s">
        <v>4105</v>
      </c>
      <c r="R2583" s="138"/>
      <c r="S2583" s="138"/>
      <c r="T2583" s="138"/>
      <c r="U2583" s="138"/>
      <c r="AB2583" s="138"/>
      <c r="AN2583" s="45" t="str">
        <f t="shared" si="36"/>
        <v/>
      </c>
    </row>
    <row r="2584" spans="1:40" s="156" customFormat="1" x14ac:dyDescent="0.2">
      <c r="A2584" s="154"/>
      <c r="B2584" s="180" t="s">
        <v>5347</v>
      </c>
      <c r="C2584" s="109"/>
      <c r="D2584" s="111"/>
      <c r="E2584" s="175" t="s">
        <v>3940</v>
      </c>
      <c r="F2584" s="181" t="s">
        <v>3006</v>
      </c>
      <c r="G2584" s="181"/>
      <c r="H2584" s="181" t="s">
        <v>4109</v>
      </c>
      <c r="I2584" s="14"/>
      <c r="J2584" s="14"/>
      <c r="K2584" s="14"/>
      <c r="L2584" s="14"/>
      <c r="M2584" s="183" t="s">
        <v>2121</v>
      </c>
      <c r="N2584" s="184">
        <v>1042</v>
      </c>
      <c r="O2584" s="183" t="s">
        <v>4060</v>
      </c>
      <c r="P2584" s="183"/>
      <c r="Q2584" s="183" t="s">
        <v>4105</v>
      </c>
      <c r="R2584" s="138"/>
      <c r="S2584" s="138"/>
      <c r="T2584" s="138"/>
      <c r="U2584" s="138"/>
      <c r="AB2584" s="138"/>
      <c r="AN2584" s="45" t="str">
        <f t="shared" si="36"/>
        <v/>
      </c>
    </row>
    <row r="2585" spans="1:40" s="156" customFormat="1" x14ac:dyDescent="0.2">
      <c r="A2585" s="154"/>
      <c r="B2585" s="180" t="s">
        <v>5348</v>
      </c>
      <c r="C2585" s="109"/>
      <c r="D2585" s="111"/>
      <c r="E2585" s="175" t="s">
        <v>3940</v>
      </c>
      <c r="F2585" s="181" t="s">
        <v>3006</v>
      </c>
      <c r="G2585" s="181"/>
      <c r="H2585" s="181" t="s">
        <v>4109</v>
      </c>
      <c r="I2585" s="14"/>
      <c r="J2585" s="14"/>
      <c r="K2585" s="14"/>
      <c r="L2585" s="14"/>
      <c r="M2585" s="183" t="s">
        <v>2121</v>
      </c>
      <c r="N2585" s="184">
        <v>1042</v>
      </c>
      <c r="O2585" s="183" t="s">
        <v>4061</v>
      </c>
      <c r="P2585" s="183"/>
      <c r="Q2585" s="183" t="s">
        <v>4105</v>
      </c>
      <c r="R2585" s="138"/>
      <c r="S2585" s="138"/>
      <c r="T2585" s="138"/>
      <c r="U2585" s="138"/>
      <c r="AB2585" s="138"/>
      <c r="AN2585" s="45" t="str">
        <f t="shared" si="36"/>
        <v/>
      </c>
    </row>
    <row r="2586" spans="1:40" s="156" customFormat="1" x14ac:dyDescent="0.2">
      <c r="A2586" s="154"/>
      <c r="B2586" s="180" t="s">
        <v>5349</v>
      </c>
      <c r="C2586" s="109"/>
      <c r="D2586" s="111"/>
      <c r="E2586" s="175" t="s">
        <v>3940</v>
      </c>
      <c r="F2586" s="181" t="s">
        <v>3006</v>
      </c>
      <c r="G2586" s="181"/>
      <c r="H2586" s="181" t="s">
        <v>4109</v>
      </c>
      <c r="I2586" s="14"/>
      <c r="J2586" s="14"/>
      <c r="K2586" s="14"/>
      <c r="L2586" s="14"/>
      <c r="M2586" s="183" t="s">
        <v>2121</v>
      </c>
      <c r="N2586" s="184">
        <v>1042</v>
      </c>
      <c r="O2586" s="183" t="s">
        <v>4062</v>
      </c>
      <c r="P2586" s="183"/>
      <c r="Q2586" s="183" t="s">
        <v>4105</v>
      </c>
      <c r="R2586" s="138"/>
      <c r="S2586" s="138"/>
      <c r="T2586" s="138"/>
      <c r="U2586" s="138"/>
      <c r="AB2586" s="138"/>
      <c r="AN2586" s="45" t="str">
        <f t="shared" si="36"/>
        <v/>
      </c>
    </row>
    <row r="2587" spans="1:40" s="156" customFormat="1" x14ac:dyDescent="0.2">
      <c r="A2587" s="154"/>
      <c r="B2587" s="180" t="s">
        <v>5350</v>
      </c>
      <c r="C2587" s="109"/>
      <c r="D2587" s="111"/>
      <c r="E2587" s="175" t="s">
        <v>3940</v>
      </c>
      <c r="F2587" s="181" t="s">
        <v>3006</v>
      </c>
      <c r="G2587" s="181"/>
      <c r="H2587" s="181" t="s">
        <v>4108</v>
      </c>
      <c r="I2587" s="14"/>
      <c r="J2587" s="14"/>
      <c r="K2587" s="14"/>
      <c r="L2587" s="14"/>
      <c r="M2587" s="183" t="s">
        <v>2121</v>
      </c>
      <c r="N2587" s="184">
        <v>1042</v>
      </c>
      <c r="O2587" s="183" t="s">
        <v>4063</v>
      </c>
      <c r="P2587" s="183"/>
      <c r="Q2587" s="183" t="s">
        <v>4105</v>
      </c>
      <c r="R2587" s="138"/>
      <c r="S2587" s="138"/>
      <c r="T2587" s="138"/>
      <c r="U2587" s="138"/>
      <c r="AB2587" s="138"/>
      <c r="AN2587" s="45" t="str">
        <f t="shared" si="36"/>
        <v/>
      </c>
    </row>
    <row r="2588" spans="1:40" s="156" customFormat="1" x14ac:dyDescent="0.2">
      <c r="A2588" s="154"/>
      <c r="B2588" s="180" t="s">
        <v>5351</v>
      </c>
      <c r="C2588" s="109"/>
      <c r="D2588" s="111"/>
      <c r="E2588" s="175" t="s">
        <v>3940</v>
      </c>
      <c r="F2588" s="181" t="s">
        <v>3006</v>
      </c>
      <c r="G2588" s="181"/>
      <c r="H2588" s="181" t="s">
        <v>4108</v>
      </c>
      <c r="I2588" s="14"/>
      <c r="J2588" s="14"/>
      <c r="K2588" s="14"/>
      <c r="L2588" s="14"/>
      <c r="M2588" s="183" t="s">
        <v>2121</v>
      </c>
      <c r="N2588" s="184">
        <v>1042</v>
      </c>
      <c r="O2588" s="183" t="s">
        <v>4064</v>
      </c>
      <c r="P2588" s="183"/>
      <c r="Q2588" s="183" t="s">
        <v>4105</v>
      </c>
      <c r="R2588" s="138"/>
      <c r="S2588" s="138"/>
      <c r="T2588" s="138"/>
      <c r="U2588" s="138"/>
      <c r="AB2588" s="138"/>
      <c r="AN2588" s="45" t="str">
        <f t="shared" si="36"/>
        <v/>
      </c>
    </row>
    <row r="2589" spans="1:40" s="156" customFormat="1" x14ac:dyDescent="0.2">
      <c r="A2589" s="154"/>
      <c r="B2589" s="180" t="s">
        <v>5352</v>
      </c>
      <c r="C2589" s="109"/>
      <c r="D2589" s="111"/>
      <c r="E2589" s="175" t="s">
        <v>3940</v>
      </c>
      <c r="F2589" s="181" t="s">
        <v>3006</v>
      </c>
      <c r="G2589" s="181"/>
      <c r="H2589" s="181" t="s">
        <v>4108</v>
      </c>
      <c r="I2589" s="14"/>
      <c r="J2589" s="14"/>
      <c r="K2589" s="14"/>
      <c r="L2589" s="14"/>
      <c r="M2589" s="183" t="s">
        <v>2121</v>
      </c>
      <c r="N2589" s="184">
        <v>1042</v>
      </c>
      <c r="O2589" s="183" t="s">
        <v>4065</v>
      </c>
      <c r="P2589" s="183"/>
      <c r="Q2589" s="183" t="s">
        <v>4105</v>
      </c>
      <c r="R2589" s="138"/>
      <c r="S2589" s="138"/>
      <c r="T2589" s="138"/>
      <c r="U2589" s="138"/>
      <c r="AB2589" s="138"/>
      <c r="AN2589" s="45" t="str">
        <f t="shared" si="36"/>
        <v/>
      </c>
    </row>
    <row r="2590" spans="1:40" s="156" customFormat="1" x14ac:dyDescent="0.2">
      <c r="A2590" s="154"/>
      <c r="B2590" s="180" t="s">
        <v>5353</v>
      </c>
      <c r="C2590" s="109"/>
      <c r="D2590" s="111"/>
      <c r="E2590" s="175" t="s">
        <v>3940</v>
      </c>
      <c r="F2590" s="181" t="s">
        <v>3006</v>
      </c>
      <c r="G2590" s="181"/>
      <c r="H2590" s="181" t="s">
        <v>4108</v>
      </c>
      <c r="I2590" s="14"/>
      <c r="J2590" s="14"/>
      <c r="K2590" s="14"/>
      <c r="L2590" s="14"/>
      <c r="M2590" s="183" t="s">
        <v>2121</v>
      </c>
      <c r="N2590" s="184">
        <v>1042</v>
      </c>
      <c r="O2590" s="183" t="s">
        <v>4066</v>
      </c>
      <c r="P2590" s="183"/>
      <c r="Q2590" s="183" t="s">
        <v>4105</v>
      </c>
      <c r="R2590" s="138"/>
      <c r="S2590" s="138"/>
      <c r="T2590" s="138"/>
      <c r="U2590" s="138"/>
      <c r="AB2590" s="138"/>
      <c r="AN2590" s="45" t="str">
        <f t="shared" si="36"/>
        <v/>
      </c>
    </row>
    <row r="2591" spans="1:40" s="156" customFormat="1" x14ac:dyDescent="0.2">
      <c r="A2591" s="154"/>
      <c r="B2591" s="180" t="s">
        <v>5354</v>
      </c>
      <c r="C2591" s="109"/>
      <c r="D2591" s="111"/>
      <c r="E2591" s="175" t="s">
        <v>3940</v>
      </c>
      <c r="F2591" s="181" t="s">
        <v>3006</v>
      </c>
      <c r="G2591" s="181"/>
      <c r="H2591" s="181" t="s">
        <v>4108</v>
      </c>
      <c r="I2591" s="14"/>
      <c r="J2591" s="14"/>
      <c r="K2591" s="14"/>
      <c r="L2591" s="14"/>
      <c r="M2591" s="183" t="s">
        <v>2121</v>
      </c>
      <c r="N2591" s="184">
        <v>1042</v>
      </c>
      <c r="O2591" s="183" t="s">
        <v>4067</v>
      </c>
      <c r="P2591" s="183"/>
      <c r="Q2591" s="183" t="s">
        <v>4105</v>
      </c>
      <c r="R2591" s="138"/>
      <c r="S2591" s="138"/>
      <c r="T2591" s="138"/>
      <c r="U2591" s="138"/>
      <c r="AB2591" s="138"/>
      <c r="AN2591" s="45" t="str">
        <f t="shared" si="36"/>
        <v/>
      </c>
    </row>
    <row r="2592" spans="1:40" s="156" customFormat="1" x14ac:dyDescent="0.2">
      <c r="A2592" s="154"/>
      <c r="B2592" s="180" t="s">
        <v>5355</v>
      </c>
      <c r="C2592" s="109"/>
      <c r="D2592" s="111"/>
      <c r="E2592" s="175" t="s">
        <v>3940</v>
      </c>
      <c r="F2592" s="181" t="s">
        <v>3006</v>
      </c>
      <c r="G2592" s="181"/>
      <c r="H2592" s="181" t="s">
        <v>4108</v>
      </c>
      <c r="I2592" s="14"/>
      <c r="J2592" s="14"/>
      <c r="K2592" s="14"/>
      <c r="L2592" s="14"/>
      <c r="M2592" s="183" t="s">
        <v>2121</v>
      </c>
      <c r="N2592" s="184">
        <v>1042</v>
      </c>
      <c r="O2592" s="183" t="s">
        <v>4068</v>
      </c>
      <c r="P2592" s="183"/>
      <c r="Q2592" s="183" t="s">
        <v>4105</v>
      </c>
      <c r="R2592" s="138"/>
      <c r="S2592" s="138"/>
      <c r="T2592" s="138"/>
      <c r="U2592" s="138"/>
      <c r="AB2592" s="138"/>
      <c r="AN2592" s="45" t="str">
        <f t="shared" si="36"/>
        <v/>
      </c>
    </row>
    <row r="2593" spans="1:40" s="156" customFormat="1" x14ac:dyDescent="0.2">
      <c r="A2593" s="154"/>
      <c r="B2593" s="180" t="s">
        <v>5356</v>
      </c>
      <c r="C2593" s="109"/>
      <c r="D2593" s="111"/>
      <c r="E2593" s="175" t="s">
        <v>3940</v>
      </c>
      <c r="F2593" s="181" t="s">
        <v>3006</v>
      </c>
      <c r="G2593" s="181"/>
      <c r="H2593" s="181" t="s">
        <v>4108</v>
      </c>
      <c r="I2593" s="14"/>
      <c r="J2593" s="14"/>
      <c r="K2593" s="14"/>
      <c r="L2593" s="14"/>
      <c r="M2593" s="183" t="s">
        <v>2121</v>
      </c>
      <c r="N2593" s="184">
        <v>1042</v>
      </c>
      <c r="O2593" s="183" t="s">
        <v>4069</v>
      </c>
      <c r="P2593" s="183"/>
      <c r="Q2593" s="183" t="s">
        <v>4105</v>
      </c>
      <c r="R2593" s="138"/>
      <c r="S2593" s="138"/>
      <c r="T2593" s="138"/>
      <c r="U2593" s="138"/>
      <c r="AB2593" s="138"/>
      <c r="AN2593" s="45" t="str">
        <f t="shared" si="36"/>
        <v/>
      </c>
    </row>
    <row r="2594" spans="1:40" s="156" customFormat="1" x14ac:dyDescent="0.2">
      <c r="A2594" s="154"/>
      <c r="B2594" s="180" t="s">
        <v>5357</v>
      </c>
      <c r="C2594" s="109"/>
      <c r="D2594" s="111"/>
      <c r="E2594" s="175" t="s">
        <v>3940</v>
      </c>
      <c r="F2594" s="181" t="s">
        <v>3006</v>
      </c>
      <c r="G2594" s="181"/>
      <c r="H2594" s="181" t="s">
        <v>4108</v>
      </c>
      <c r="I2594" s="14"/>
      <c r="J2594" s="14"/>
      <c r="K2594" s="14"/>
      <c r="L2594" s="14"/>
      <c r="M2594" s="183" t="s">
        <v>2121</v>
      </c>
      <c r="N2594" s="184">
        <v>1042</v>
      </c>
      <c r="O2594" s="183" t="s">
        <v>4070</v>
      </c>
      <c r="P2594" s="183"/>
      <c r="Q2594" s="183" t="s">
        <v>4105</v>
      </c>
      <c r="R2594" s="138"/>
      <c r="S2594" s="138"/>
      <c r="T2594" s="138"/>
      <c r="U2594" s="138"/>
      <c r="AB2594" s="138"/>
      <c r="AN2594" s="45" t="str">
        <f t="shared" si="36"/>
        <v/>
      </c>
    </row>
    <row r="2595" spans="1:40" s="156" customFormat="1" x14ac:dyDescent="0.2">
      <c r="A2595" s="154"/>
      <c r="B2595" s="180" t="s">
        <v>5358</v>
      </c>
      <c r="C2595" s="109"/>
      <c r="D2595" s="111"/>
      <c r="E2595" s="175" t="s">
        <v>3940</v>
      </c>
      <c r="F2595" s="181" t="s">
        <v>3006</v>
      </c>
      <c r="G2595" s="181"/>
      <c r="H2595" s="181" t="s">
        <v>4108</v>
      </c>
      <c r="I2595" s="14"/>
      <c r="J2595" s="14"/>
      <c r="K2595" s="14"/>
      <c r="L2595" s="14"/>
      <c r="M2595" s="183" t="s">
        <v>2121</v>
      </c>
      <c r="N2595" s="184">
        <v>1042</v>
      </c>
      <c r="O2595" s="183" t="s">
        <v>4071</v>
      </c>
      <c r="P2595" s="183"/>
      <c r="Q2595" s="183" t="s">
        <v>4105</v>
      </c>
      <c r="R2595" s="138"/>
      <c r="S2595" s="138"/>
      <c r="T2595" s="138"/>
      <c r="U2595" s="138"/>
      <c r="AB2595" s="138"/>
      <c r="AN2595" s="45" t="str">
        <f t="shared" si="36"/>
        <v/>
      </c>
    </row>
    <row r="2596" spans="1:40" s="156" customFormat="1" x14ac:dyDescent="0.2">
      <c r="A2596" s="154"/>
      <c r="B2596" s="180" t="s">
        <v>5359</v>
      </c>
      <c r="C2596" s="109"/>
      <c r="D2596" s="111"/>
      <c r="E2596" s="175" t="s">
        <v>3940</v>
      </c>
      <c r="F2596" s="181" t="s">
        <v>3006</v>
      </c>
      <c r="G2596" s="181"/>
      <c r="H2596" s="181" t="s">
        <v>4108</v>
      </c>
      <c r="I2596" s="14"/>
      <c r="J2596" s="14"/>
      <c r="K2596" s="14"/>
      <c r="L2596" s="14"/>
      <c r="M2596" s="183" t="s">
        <v>2121</v>
      </c>
      <c r="N2596" s="184">
        <v>1042</v>
      </c>
      <c r="O2596" s="183" t="s">
        <v>4072</v>
      </c>
      <c r="P2596" s="183"/>
      <c r="Q2596" s="183" t="s">
        <v>4105</v>
      </c>
      <c r="R2596" s="138"/>
      <c r="S2596" s="138"/>
      <c r="T2596" s="138"/>
      <c r="U2596" s="138"/>
      <c r="AB2596" s="138"/>
      <c r="AN2596" s="45" t="str">
        <f t="shared" si="36"/>
        <v/>
      </c>
    </row>
    <row r="2597" spans="1:40" s="156" customFormat="1" x14ac:dyDescent="0.2">
      <c r="A2597" s="154"/>
      <c r="B2597" s="180" t="s">
        <v>5360</v>
      </c>
      <c r="C2597" s="109"/>
      <c r="D2597" s="111"/>
      <c r="E2597" s="175" t="s">
        <v>3940</v>
      </c>
      <c r="F2597" s="181" t="s">
        <v>3006</v>
      </c>
      <c r="G2597" s="181"/>
      <c r="H2597" s="181" t="s">
        <v>4107</v>
      </c>
      <c r="I2597" s="14"/>
      <c r="J2597" s="14"/>
      <c r="K2597" s="14"/>
      <c r="L2597" s="14"/>
      <c r="M2597" s="183" t="s">
        <v>2121</v>
      </c>
      <c r="N2597" s="184">
        <v>1042</v>
      </c>
      <c r="O2597" s="183" t="s">
        <v>4073</v>
      </c>
      <c r="P2597" s="183"/>
      <c r="Q2597" s="183" t="s">
        <v>4105</v>
      </c>
      <c r="R2597" s="138"/>
      <c r="S2597" s="138"/>
      <c r="T2597" s="138"/>
      <c r="U2597" s="138"/>
      <c r="AB2597" s="138"/>
      <c r="AN2597" s="45" t="str">
        <f t="shared" si="36"/>
        <v/>
      </c>
    </row>
    <row r="2598" spans="1:40" s="156" customFormat="1" x14ac:dyDescent="0.2">
      <c r="A2598" s="154"/>
      <c r="B2598" s="180" t="s">
        <v>5361</v>
      </c>
      <c r="C2598" s="109"/>
      <c r="D2598" s="111"/>
      <c r="E2598" s="175" t="s">
        <v>3940</v>
      </c>
      <c r="F2598" s="181" t="s">
        <v>3006</v>
      </c>
      <c r="G2598" s="181"/>
      <c r="H2598" s="181" t="s">
        <v>4107</v>
      </c>
      <c r="I2598" s="14"/>
      <c r="J2598" s="14"/>
      <c r="K2598" s="14"/>
      <c r="L2598" s="14"/>
      <c r="M2598" s="183" t="s">
        <v>2121</v>
      </c>
      <c r="N2598" s="184">
        <v>1042</v>
      </c>
      <c r="O2598" s="183" t="s">
        <v>4074</v>
      </c>
      <c r="P2598" s="183"/>
      <c r="Q2598" s="183" t="s">
        <v>4105</v>
      </c>
      <c r="R2598" s="138"/>
      <c r="S2598" s="138"/>
      <c r="T2598" s="138"/>
      <c r="U2598" s="138"/>
      <c r="AB2598" s="138"/>
      <c r="AN2598" s="45" t="str">
        <f t="shared" si="36"/>
        <v/>
      </c>
    </row>
    <row r="2599" spans="1:40" s="156" customFormat="1" x14ac:dyDescent="0.2">
      <c r="A2599" s="154"/>
      <c r="B2599" s="180" t="s">
        <v>5362</v>
      </c>
      <c r="C2599" s="109"/>
      <c r="D2599" s="111"/>
      <c r="E2599" s="175" t="s">
        <v>3940</v>
      </c>
      <c r="F2599" s="181" t="s">
        <v>3006</v>
      </c>
      <c r="G2599" s="181"/>
      <c r="H2599" s="181" t="s">
        <v>4107</v>
      </c>
      <c r="I2599" s="14"/>
      <c r="J2599" s="14"/>
      <c r="K2599" s="14"/>
      <c r="L2599" s="14"/>
      <c r="M2599" s="183" t="s">
        <v>2121</v>
      </c>
      <c r="N2599" s="184">
        <v>1042</v>
      </c>
      <c r="O2599" s="183" t="s">
        <v>4075</v>
      </c>
      <c r="P2599" s="183"/>
      <c r="Q2599" s="183" t="s">
        <v>4105</v>
      </c>
      <c r="R2599" s="138"/>
      <c r="S2599" s="138"/>
      <c r="T2599" s="138"/>
      <c r="U2599" s="138"/>
      <c r="AB2599" s="138"/>
      <c r="AN2599" s="45" t="str">
        <f t="shared" si="36"/>
        <v/>
      </c>
    </row>
    <row r="2600" spans="1:40" s="156" customFormat="1" x14ac:dyDescent="0.2">
      <c r="A2600" s="154"/>
      <c r="B2600" s="180" t="s">
        <v>5363</v>
      </c>
      <c r="C2600" s="109"/>
      <c r="D2600" s="111"/>
      <c r="E2600" s="175" t="s">
        <v>3940</v>
      </c>
      <c r="F2600" s="181" t="s">
        <v>3006</v>
      </c>
      <c r="G2600" s="181"/>
      <c r="H2600" s="181" t="s">
        <v>4107</v>
      </c>
      <c r="I2600" s="14"/>
      <c r="J2600" s="14"/>
      <c r="K2600" s="14"/>
      <c r="L2600" s="14"/>
      <c r="M2600" s="183" t="s">
        <v>2121</v>
      </c>
      <c r="N2600" s="184">
        <v>1042</v>
      </c>
      <c r="O2600" s="183" t="s">
        <v>4076</v>
      </c>
      <c r="P2600" s="183"/>
      <c r="Q2600" s="183" t="s">
        <v>4105</v>
      </c>
      <c r="R2600" s="138"/>
      <c r="S2600" s="138"/>
      <c r="T2600" s="138"/>
      <c r="U2600" s="138"/>
      <c r="AB2600" s="138"/>
      <c r="AN2600" s="45" t="str">
        <f t="shared" si="36"/>
        <v/>
      </c>
    </row>
    <row r="2601" spans="1:40" s="156" customFormat="1" x14ac:dyDescent="0.2">
      <c r="A2601" s="154"/>
      <c r="B2601" s="180" t="s">
        <v>5364</v>
      </c>
      <c r="C2601" s="109"/>
      <c r="D2601" s="111"/>
      <c r="E2601" s="175" t="s">
        <v>3940</v>
      </c>
      <c r="F2601" s="181" t="s">
        <v>3006</v>
      </c>
      <c r="G2601" s="181"/>
      <c r="H2601" s="181" t="s">
        <v>4107</v>
      </c>
      <c r="I2601" s="14"/>
      <c r="J2601" s="14"/>
      <c r="K2601" s="14"/>
      <c r="L2601" s="14"/>
      <c r="M2601" s="183" t="s">
        <v>2121</v>
      </c>
      <c r="N2601" s="184">
        <v>1042</v>
      </c>
      <c r="O2601" s="183" t="s">
        <v>4077</v>
      </c>
      <c r="P2601" s="183"/>
      <c r="Q2601" s="183" t="s">
        <v>4105</v>
      </c>
      <c r="R2601" s="138"/>
      <c r="S2601" s="138"/>
      <c r="T2601" s="138"/>
      <c r="U2601" s="138"/>
      <c r="AB2601" s="138"/>
      <c r="AN2601" s="45" t="str">
        <f t="shared" si="36"/>
        <v/>
      </c>
    </row>
    <row r="2602" spans="1:40" s="156" customFormat="1" x14ac:dyDescent="0.2">
      <c r="A2602" s="154"/>
      <c r="B2602" s="180" t="s">
        <v>5365</v>
      </c>
      <c r="C2602" s="109"/>
      <c r="D2602" s="111"/>
      <c r="E2602" s="175" t="s">
        <v>3940</v>
      </c>
      <c r="F2602" s="181" t="s">
        <v>3006</v>
      </c>
      <c r="G2602" s="181"/>
      <c r="H2602" s="181" t="s">
        <v>4107</v>
      </c>
      <c r="I2602" s="14"/>
      <c r="J2602" s="14"/>
      <c r="K2602" s="14"/>
      <c r="L2602" s="14"/>
      <c r="M2602" s="183" t="s">
        <v>2121</v>
      </c>
      <c r="N2602" s="184">
        <v>1042</v>
      </c>
      <c r="O2602" s="183" t="s">
        <v>4078</v>
      </c>
      <c r="P2602" s="183"/>
      <c r="Q2602" s="183" t="s">
        <v>4105</v>
      </c>
      <c r="R2602" s="138"/>
      <c r="S2602" s="138"/>
      <c r="T2602" s="138"/>
      <c r="U2602" s="138"/>
      <c r="AB2602" s="138"/>
      <c r="AN2602" s="45" t="str">
        <f t="shared" si="36"/>
        <v/>
      </c>
    </row>
    <row r="2603" spans="1:40" s="156" customFormat="1" x14ac:dyDescent="0.2">
      <c r="A2603" s="154"/>
      <c r="B2603" s="180" t="s">
        <v>5366</v>
      </c>
      <c r="C2603" s="109"/>
      <c r="D2603" s="111"/>
      <c r="E2603" s="175" t="s">
        <v>3940</v>
      </c>
      <c r="F2603" s="181" t="s">
        <v>3006</v>
      </c>
      <c r="G2603" s="181"/>
      <c r="H2603" s="181" t="s">
        <v>4107</v>
      </c>
      <c r="I2603" s="14"/>
      <c r="J2603" s="14"/>
      <c r="K2603" s="14"/>
      <c r="L2603" s="14"/>
      <c r="M2603" s="183" t="s">
        <v>2121</v>
      </c>
      <c r="N2603" s="184">
        <v>1042</v>
      </c>
      <c r="O2603" s="183" t="s">
        <v>4079</v>
      </c>
      <c r="P2603" s="183"/>
      <c r="Q2603" s="183" t="s">
        <v>4105</v>
      </c>
      <c r="R2603" s="138"/>
      <c r="S2603" s="138"/>
      <c r="T2603" s="138"/>
      <c r="U2603" s="138"/>
      <c r="AB2603" s="138"/>
      <c r="AN2603" s="45" t="str">
        <f t="shared" si="36"/>
        <v/>
      </c>
    </row>
    <row r="2604" spans="1:40" s="156" customFormat="1" x14ac:dyDescent="0.2">
      <c r="A2604" s="154"/>
      <c r="B2604" s="180" t="s">
        <v>5367</v>
      </c>
      <c r="C2604" s="109"/>
      <c r="D2604" s="111"/>
      <c r="E2604" s="175" t="s">
        <v>3940</v>
      </c>
      <c r="F2604" s="181" t="s">
        <v>3006</v>
      </c>
      <c r="G2604" s="181"/>
      <c r="H2604" s="181" t="s">
        <v>7213</v>
      </c>
      <c r="I2604" s="14"/>
      <c r="J2604" s="14"/>
      <c r="K2604" s="14"/>
      <c r="L2604" s="14"/>
      <c r="M2604" s="183" t="s">
        <v>2121</v>
      </c>
      <c r="N2604" s="184">
        <v>1042</v>
      </c>
      <c r="O2604" s="183" t="s">
        <v>4080</v>
      </c>
      <c r="P2604" s="183"/>
      <c r="Q2604" s="183" t="s">
        <v>4105</v>
      </c>
      <c r="R2604" s="138"/>
      <c r="S2604" s="138"/>
      <c r="T2604" s="138"/>
      <c r="U2604" s="138"/>
      <c r="AB2604" s="138"/>
      <c r="AN2604" s="45" t="str">
        <f t="shared" si="36"/>
        <v/>
      </c>
    </row>
    <row r="2605" spans="1:40" s="156" customFormat="1" x14ac:dyDescent="0.2">
      <c r="A2605" s="154"/>
      <c r="B2605" s="180" t="s">
        <v>5368</v>
      </c>
      <c r="C2605" s="109"/>
      <c r="D2605" s="111"/>
      <c r="E2605" s="175" t="s">
        <v>3940</v>
      </c>
      <c r="F2605" s="181" t="s">
        <v>3006</v>
      </c>
      <c r="G2605" s="181"/>
      <c r="H2605" s="181" t="s">
        <v>7213</v>
      </c>
      <c r="I2605" s="14"/>
      <c r="J2605" s="14"/>
      <c r="K2605" s="14"/>
      <c r="L2605" s="14"/>
      <c r="M2605" s="183" t="s">
        <v>2121</v>
      </c>
      <c r="N2605" s="184">
        <v>1042</v>
      </c>
      <c r="O2605" s="183" t="s">
        <v>4081</v>
      </c>
      <c r="P2605" s="183"/>
      <c r="Q2605" s="183" t="s">
        <v>4105</v>
      </c>
      <c r="R2605" s="138"/>
      <c r="S2605" s="138"/>
      <c r="T2605" s="138"/>
      <c r="U2605" s="138"/>
      <c r="AB2605" s="138"/>
      <c r="AN2605" s="45" t="str">
        <f t="shared" si="36"/>
        <v/>
      </c>
    </row>
    <row r="2606" spans="1:40" s="156" customFormat="1" x14ac:dyDescent="0.2">
      <c r="A2606" s="154"/>
      <c r="B2606" s="180" t="s">
        <v>5369</v>
      </c>
      <c r="C2606" s="109"/>
      <c r="D2606" s="111"/>
      <c r="E2606" s="175" t="s">
        <v>3940</v>
      </c>
      <c r="F2606" s="181" t="s">
        <v>3006</v>
      </c>
      <c r="G2606" s="181"/>
      <c r="H2606" s="181" t="s">
        <v>7213</v>
      </c>
      <c r="I2606" s="14"/>
      <c r="J2606" s="14"/>
      <c r="K2606" s="14"/>
      <c r="L2606" s="14"/>
      <c r="M2606" s="183" t="s">
        <v>2121</v>
      </c>
      <c r="N2606" s="184">
        <v>1042</v>
      </c>
      <c r="O2606" s="183" t="s">
        <v>4082</v>
      </c>
      <c r="P2606" s="183"/>
      <c r="Q2606" s="183" t="s">
        <v>4105</v>
      </c>
      <c r="R2606" s="138"/>
      <c r="S2606" s="138"/>
      <c r="T2606" s="138"/>
      <c r="U2606" s="138"/>
      <c r="AB2606" s="138"/>
      <c r="AN2606" s="45" t="str">
        <f t="shared" si="36"/>
        <v/>
      </c>
    </row>
    <row r="2607" spans="1:40" s="156" customFormat="1" x14ac:dyDescent="0.2">
      <c r="A2607" s="154"/>
      <c r="B2607" s="180" t="s">
        <v>5370</v>
      </c>
      <c r="C2607" s="109"/>
      <c r="D2607" s="111"/>
      <c r="E2607" s="175" t="s">
        <v>3940</v>
      </c>
      <c r="F2607" s="181" t="s">
        <v>3006</v>
      </c>
      <c r="G2607" s="181"/>
      <c r="H2607" s="181" t="s">
        <v>7213</v>
      </c>
      <c r="I2607" s="14"/>
      <c r="J2607" s="14"/>
      <c r="K2607" s="14"/>
      <c r="L2607" s="14"/>
      <c r="M2607" s="183" t="s">
        <v>2121</v>
      </c>
      <c r="N2607" s="184">
        <v>1042</v>
      </c>
      <c r="O2607" s="183" t="s">
        <v>4083</v>
      </c>
      <c r="P2607" s="183"/>
      <c r="Q2607" s="183" t="s">
        <v>4105</v>
      </c>
      <c r="R2607" s="138"/>
      <c r="S2607" s="138"/>
      <c r="T2607" s="138"/>
      <c r="U2607" s="138"/>
      <c r="AB2607" s="138"/>
      <c r="AN2607" s="45" t="str">
        <f t="shared" si="36"/>
        <v/>
      </c>
    </row>
    <row r="2608" spans="1:40" s="156" customFormat="1" x14ac:dyDescent="0.2">
      <c r="A2608" s="154"/>
      <c r="B2608" s="180" t="s">
        <v>5371</v>
      </c>
      <c r="C2608" s="109"/>
      <c r="D2608" s="111"/>
      <c r="E2608" s="175" t="s">
        <v>3940</v>
      </c>
      <c r="F2608" s="181" t="s">
        <v>3006</v>
      </c>
      <c r="G2608" s="181"/>
      <c r="H2608" s="181" t="s">
        <v>7213</v>
      </c>
      <c r="I2608" s="14"/>
      <c r="J2608" s="14"/>
      <c r="K2608" s="14"/>
      <c r="L2608" s="14"/>
      <c r="M2608" s="183" t="s">
        <v>2121</v>
      </c>
      <c r="N2608" s="184">
        <v>1042</v>
      </c>
      <c r="O2608" s="183" t="s">
        <v>4084</v>
      </c>
      <c r="P2608" s="183"/>
      <c r="Q2608" s="183" t="s">
        <v>4105</v>
      </c>
      <c r="R2608" s="138"/>
      <c r="S2608" s="138"/>
      <c r="T2608" s="138"/>
      <c r="U2608" s="138"/>
      <c r="AB2608" s="138"/>
      <c r="AN2608" s="45" t="str">
        <f t="shared" si="36"/>
        <v/>
      </c>
    </row>
    <row r="2609" spans="1:40" s="156" customFormat="1" x14ac:dyDescent="0.2">
      <c r="A2609" s="154"/>
      <c r="B2609" s="180" t="s">
        <v>5372</v>
      </c>
      <c r="C2609" s="109"/>
      <c r="D2609" s="111"/>
      <c r="E2609" s="175" t="s">
        <v>3940</v>
      </c>
      <c r="F2609" s="181" t="s">
        <v>3006</v>
      </c>
      <c r="G2609" s="181"/>
      <c r="H2609" s="181" t="s">
        <v>7213</v>
      </c>
      <c r="I2609" s="14"/>
      <c r="J2609" s="14"/>
      <c r="K2609" s="14"/>
      <c r="L2609" s="14"/>
      <c r="M2609" s="183" t="s">
        <v>2121</v>
      </c>
      <c r="N2609" s="184">
        <v>1042</v>
      </c>
      <c r="O2609" s="183" t="s">
        <v>4085</v>
      </c>
      <c r="P2609" s="183"/>
      <c r="Q2609" s="183" t="s">
        <v>4105</v>
      </c>
      <c r="R2609" s="138"/>
      <c r="S2609" s="138"/>
      <c r="T2609" s="138"/>
      <c r="U2609" s="138"/>
      <c r="AB2609" s="138"/>
      <c r="AN2609" s="45" t="str">
        <f t="shared" si="36"/>
        <v/>
      </c>
    </row>
    <row r="2610" spans="1:40" s="156" customFormat="1" x14ac:dyDescent="0.2">
      <c r="A2610" s="154"/>
      <c r="B2610" s="180" t="s">
        <v>5373</v>
      </c>
      <c r="C2610" s="109"/>
      <c r="D2610" s="111"/>
      <c r="E2610" s="175" t="s">
        <v>3940</v>
      </c>
      <c r="F2610" s="181" t="s">
        <v>3006</v>
      </c>
      <c r="G2610" s="181"/>
      <c r="H2610" s="181" t="s">
        <v>7213</v>
      </c>
      <c r="I2610" s="14"/>
      <c r="J2610" s="14"/>
      <c r="K2610" s="14"/>
      <c r="L2610" s="14"/>
      <c r="M2610" s="183" t="s">
        <v>2121</v>
      </c>
      <c r="N2610" s="184">
        <v>1042</v>
      </c>
      <c r="O2610" s="183" t="s">
        <v>4086</v>
      </c>
      <c r="P2610" s="183"/>
      <c r="Q2610" s="183" t="s">
        <v>4105</v>
      </c>
      <c r="R2610" s="138"/>
      <c r="S2610" s="138"/>
      <c r="T2610" s="138"/>
      <c r="U2610" s="138"/>
      <c r="AB2610" s="138"/>
      <c r="AN2610" s="45" t="str">
        <f t="shared" si="36"/>
        <v/>
      </c>
    </row>
    <row r="2611" spans="1:40" s="156" customFormat="1" x14ac:dyDescent="0.2">
      <c r="A2611" s="154"/>
      <c r="B2611" s="180" t="s">
        <v>5374</v>
      </c>
      <c r="C2611" s="109"/>
      <c r="D2611" s="111"/>
      <c r="E2611" s="175" t="s">
        <v>3940</v>
      </c>
      <c r="F2611" s="181" t="s">
        <v>3006</v>
      </c>
      <c r="G2611" s="181"/>
      <c r="H2611" s="181" t="s">
        <v>7213</v>
      </c>
      <c r="I2611" s="14"/>
      <c r="J2611" s="14"/>
      <c r="K2611" s="14"/>
      <c r="L2611" s="14"/>
      <c r="M2611" s="183" t="s">
        <v>2121</v>
      </c>
      <c r="N2611" s="184">
        <v>1042</v>
      </c>
      <c r="O2611" s="183" t="s">
        <v>4087</v>
      </c>
      <c r="P2611" s="183"/>
      <c r="Q2611" s="183" t="s">
        <v>4105</v>
      </c>
      <c r="R2611" s="138"/>
      <c r="S2611" s="138"/>
      <c r="T2611" s="138"/>
      <c r="U2611" s="138"/>
      <c r="AB2611" s="138"/>
      <c r="AN2611" s="45" t="str">
        <f t="shared" si="36"/>
        <v/>
      </c>
    </row>
    <row r="2612" spans="1:40" s="156" customFormat="1" x14ac:dyDescent="0.2">
      <c r="A2612" s="154"/>
      <c r="B2612" s="180" t="s">
        <v>5375</v>
      </c>
      <c r="C2612" s="109"/>
      <c r="D2612" s="111"/>
      <c r="E2612" s="175" t="s">
        <v>3940</v>
      </c>
      <c r="F2612" s="181" t="s">
        <v>3006</v>
      </c>
      <c r="G2612" s="181"/>
      <c r="H2612" s="181" t="s">
        <v>7213</v>
      </c>
      <c r="I2612" s="14"/>
      <c r="J2612" s="14"/>
      <c r="K2612" s="14"/>
      <c r="L2612" s="14"/>
      <c r="M2612" s="183" t="s">
        <v>2121</v>
      </c>
      <c r="N2612" s="184">
        <v>1042</v>
      </c>
      <c r="O2612" s="183" t="s">
        <v>4088</v>
      </c>
      <c r="P2612" s="183"/>
      <c r="Q2612" s="183" t="s">
        <v>4105</v>
      </c>
      <c r="R2612" s="138"/>
      <c r="S2612" s="138"/>
      <c r="T2612" s="138"/>
      <c r="U2612" s="138"/>
      <c r="AB2612" s="138"/>
      <c r="AN2612" s="45" t="str">
        <f t="shared" si="36"/>
        <v/>
      </c>
    </row>
    <row r="2613" spans="1:40" s="156" customFormat="1" x14ac:dyDescent="0.2">
      <c r="A2613" s="154"/>
      <c r="B2613" s="180" t="s">
        <v>5376</v>
      </c>
      <c r="C2613" s="109"/>
      <c r="D2613" s="111"/>
      <c r="E2613" s="175" t="s">
        <v>3940</v>
      </c>
      <c r="F2613" s="181" t="s">
        <v>3006</v>
      </c>
      <c r="G2613" s="181"/>
      <c r="H2613" s="181" t="s">
        <v>7213</v>
      </c>
      <c r="I2613" s="14"/>
      <c r="J2613" s="14"/>
      <c r="K2613" s="14"/>
      <c r="L2613" s="14"/>
      <c r="M2613" s="183" t="s">
        <v>2121</v>
      </c>
      <c r="N2613" s="184">
        <v>1042</v>
      </c>
      <c r="O2613" s="183" t="s">
        <v>4089</v>
      </c>
      <c r="P2613" s="183"/>
      <c r="Q2613" s="183" t="s">
        <v>4105</v>
      </c>
      <c r="R2613" s="138"/>
      <c r="S2613" s="138"/>
      <c r="T2613" s="138"/>
      <c r="U2613" s="138"/>
      <c r="AB2613" s="138"/>
      <c r="AN2613" s="45" t="str">
        <f t="shared" si="36"/>
        <v/>
      </c>
    </row>
    <row r="2614" spans="1:40" s="156" customFormat="1" x14ac:dyDescent="0.2">
      <c r="A2614" s="154"/>
      <c r="B2614" s="180" t="s">
        <v>5377</v>
      </c>
      <c r="C2614" s="109"/>
      <c r="D2614" s="111"/>
      <c r="E2614" s="175" t="s">
        <v>3940</v>
      </c>
      <c r="F2614" s="181" t="s">
        <v>3006</v>
      </c>
      <c r="G2614" s="181"/>
      <c r="H2614" s="181" t="s">
        <v>4109</v>
      </c>
      <c r="I2614" s="14"/>
      <c r="J2614" s="14"/>
      <c r="K2614" s="14"/>
      <c r="L2614" s="14"/>
      <c r="M2614" s="183" t="s">
        <v>2121</v>
      </c>
      <c r="N2614" s="184">
        <v>1042</v>
      </c>
      <c r="O2614" s="183" t="s">
        <v>4090</v>
      </c>
      <c r="P2614" s="183"/>
      <c r="Q2614" s="183" t="s">
        <v>4105</v>
      </c>
      <c r="R2614" s="138"/>
      <c r="S2614" s="138"/>
      <c r="T2614" s="138"/>
      <c r="U2614" s="138"/>
      <c r="AB2614" s="138"/>
      <c r="AN2614" s="45" t="str">
        <f t="shared" si="36"/>
        <v/>
      </c>
    </row>
    <row r="2615" spans="1:40" s="156" customFormat="1" x14ac:dyDescent="0.2">
      <c r="A2615" s="154"/>
      <c r="B2615" s="180" t="s">
        <v>5378</v>
      </c>
      <c r="C2615" s="109"/>
      <c r="D2615" s="111"/>
      <c r="E2615" s="175" t="s">
        <v>3940</v>
      </c>
      <c r="F2615" s="181" t="s">
        <v>3006</v>
      </c>
      <c r="G2615" s="181"/>
      <c r="H2615" s="181" t="s">
        <v>4109</v>
      </c>
      <c r="I2615" s="14"/>
      <c r="J2615" s="14"/>
      <c r="K2615" s="14"/>
      <c r="L2615" s="14"/>
      <c r="M2615" s="183" t="s">
        <v>2121</v>
      </c>
      <c r="N2615" s="184">
        <v>1042</v>
      </c>
      <c r="O2615" s="183" t="s">
        <v>4091</v>
      </c>
      <c r="P2615" s="183"/>
      <c r="Q2615" s="183" t="s">
        <v>4105</v>
      </c>
      <c r="R2615" s="138"/>
      <c r="S2615" s="138"/>
      <c r="T2615" s="138"/>
      <c r="U2615" s="138"/>
      <c r="AB2615" s="138"/>
      <c r="AN2615" s="45" t="str">
        <f t="shared" si="36"/>
        <v/>
      </c>
    </row>
    <row r="2616" spans="1:40" s="156" customFormat="1" x14ac:dyDescent="0.2">
      <c r="A2616" s="154"/>
      <c r="B2616" s="180" t="s">
        <v>5379</v>
      </c>
      <c r="C2616" s="109"/>
      <c r="D2616" s="111"/>
      <c r="E2616" s="175" t="s">
        <v>3940</v>
      </c>
      <c r="F2616" s="181" t="s">
        <v>3006</v>
      </c>
      <c r="G2616" s="181"/>
      <c r="H2616" s="181" t="s">
        <v>4109</v>
      </c>
      <c r="I2616" s="14"/>
      <c r="J2616" s="14"/>
      <c r="K2616" s="14"/>
      <c r="L2616" s="14"/>
      <c r="M2616" s="183" t="s">
        <v>2121</v>
      </c>
      <c r="N2616" s="184">
        <v>1042</v>
      </c>
      <c r="O2616" s="183" t="s">
        <v>4092</v>
      </c>
      <c r="P2616" s="183"/>
      <c r="Q2616" s="183" t="s">
        <v>4105</v>
      </c>
      <c r="R2616" s="138"/>
      <c r="S2616" s="138"/>
      <c r="T2616" s="138"/>
      <c r="U2616" s="138"/>
      <c r="AB2616" s="138"/>
      <c r="AN2616" s="45" t="str">
        <f t="shared" si="36"/>
        <v/>
      </c>
    </row>
    <row r="2617" spans="1:40" s="156" customFormat="1" x14ac:dyDescent="0.2">
      <c r="A2617" s="154"/>
      <c r="B2617" s="180" t="s">
        <v>5380</v>
      </c>
      <c r="C2617" s="109"/>
      <c r="D2617" s="111"/>
      <c r="E2617" s="175" t="s">
        <v>3940</v>
      </c>
      <c r="F2617" s="181" t="s">
        <v>3006</v>
      </c>
      <c r="G2617" s="181"/>
      <c r="H2617" s="181" t="s">
        <v>4109</v>
      </c>
      <c r="I2617" s="14"/>
      <c r="J2617" s="14"/>
      <c r="K2617" s="14"/>
      <c r="L2617" s="14"/>
      <c r="M2617" s="183" t="s">
        <v>2121</v>
      </c>
      <c r="N2617" s="184">
        <v>1042</v>
      </c>
      <c r="O2617" s="183" t="s">
        <v>4093</v>
      </c>
      <c r="P2617" s="183"/>
      <c r="Q2617" s="183" t="s">
        <v>4105</v>
      </c>
      <c r="R2617" s="138"/>
      <c r="S2617" s="138"/>
      <c r="T2617" s="138"/>
      <c r="U2617" s="138"/>
      <c r="AB2617" s="138"/>
      <c r="AN2617" s="45" t="str">
        <f t="shared" si="36"/>
        <v/>
      </c>
    </row>
    <row r="2618" spans="1:40" s="156" customFormat="1" x14ac:dyDescent="0.2">
      <c r="A2618" s="154"/>
      <c r="B2618" s="180" t="s">
        <v>5381</v>
      </c>
      <c r="C2618" s="109"/>
      <c r="D2618" s="111"/>
      <c r="E2618" s="175" t="s">
        <v>3940</v>
      </c>
      <c r="F2618" s="181" t="s">
        <v>3006</v>
      </c>
      <c r="G2618" s="181"/>
      <c r="H2618" s="181" t="s">
        <v>4109</v>
      </c>
      <c r="I2618" s="14"/>
      <c r="J2618" s="14"/>
      <c r="K2618" s="14"/>
      <c r="L2618" s="14"/>
      <c r="M2618" s="183" t="s">
        <v>2121</v>
      </c>
      <c r="N2618" s="184">
        <v>1042</v>
      </c>
      <c r="O2618" s="183" t="s">
        <v>4094</v>
      </c>
      <c r="P2618" s="183"/>
      <c r="Q2618" s="183" t="s">
        <v>4105</v>
      </c>
      <c r="R2618" s="138"/>
      <c r="S2618" s="138"/>
      <c r="T2618" s="138"/>
      <c r="U2618" s="138"/>
      <c r="AB2618" s="138"/>
      <c r="AN2618" s="45" t="str">
        <f t="shared" si="36"/>
        <v/>
      </c>
    </row>
    <row r="2619" spans="1:40" s="156" customFormat="1" x14ac:dyDescent="0.2">
      <c r="A2619" s="154"/>
      <c r="B2619" s="180" t="s">
        <v>5382</v>
      </c>
      <c r="C2619" s="109"/>
      <c r="D2619" s="111"/>
      <c r="E2619" s="175" t="s">
        <v>3940</v>
      </c>
      <c r="F2619" s="181" t="s">
        <v>3006</v>
      </c>
      <c r="G2619" s="181"/>
      <c r="H2619" s="181" t="s">
        <v>4108</v>
      </c>
      <c r="I2619" s="14"/>
      <c r="J2619" s="14"/>
      <c r="K2619" s="14"/>
      <c r="L2619" s="14"/>
      <c r="M2619" s="183" t="s">
        <v>2121</v>
      </c>
      <c r="N2619" s="184">
        <v>1042</v>
      </c>
      <c r="O2619" s="183" t="s">
        <v>4095</v>
      </c>
      <c r="P2619" s="183"/>
      <c r="Q2619" s="183" t="s">
        <v>4105</v>
      </c>
      <c r="R2619" s="138"/>
      <c r="S2619" s="138"/>
      <c r="T2619" s="138"/>
      <c r="U2619" s="138"/>
      <c r="AB2619" s="138"/>
      <c r="AN2619" s="45" t="str">
        <f t="shared" si="36"/>
        <v/>
      </c>
    </row>
    <row r="2620" spans="1:40" s="156" customFormat="1" x14ac:dyDescent="0.2">
      <c r="A2620" s="154"/>
      <c r="B2620" s="180" t="s">
        <v>5383</v>
      </c>
      <c r="C2620" s="109"/>
      <c r="D2620" s="111"/>
      <c r="E2620" s="175" t="s">
        <v>3940</v>
      </c>
      <c r="F2620" s="181" t="s">
        <v>3006</v>
      </c>
      <c r="G2620" s="181"/>
      <c r="H2620" s="181" t="s">
        <v>4108</v>
      </c>
      <c r="I2620" s="14"/>
      <c r="J2620" s="14"/>
      <c r="K2620" s="14"/>
      <c r="L2620" s="14"/>
      <c r="M2620" s="183" t="s">
        <v>2121</v>
      </c>
      <c r="N2620" s="184">
        <v>1042</v>
      </c>
      <c r="O2620" s="183" t="s">
        <v>4096</v>
      </c>
      <c r="P2620" s="183"/>
      <c r="Q2620" s="183" t="s">
        <v>4105</v>
      </c>
      <c r="R2620" s="138"/>
      <c r="S2620" s="138"/>
      <c r="T2620" s="138"/>
      <c r="U2620" s="138"/>
      <c r="AB2620" s="138"/>
      <c r="AN2620" s="45" t="str">
        <f t="shared" si="36"/>
        <v/>
      </c>
    </row>
    <row r="2621" spans="1:40" s="156" customFormat="1" x14ac:dyDescent="0.2">
      <c r="A2621" s="154"/>
      <c r="B2621" s="180" t="s">
        <v>5384</v>
      </c>
      <c r="C2621" s="109"/>
      <c r="D2621" s="111"/>
      <c r="E2621" s="175" t="s">
        <v>3940</v>
      </c>
      <c r="F2621" s="181" t="s">
        <v>3006</v>
      </c>
      <c r="G2621" s="181"/>
      <c r="H2621" s="181" t="s">
        <v>4108</v>
      </c>
      <c r="I2621" s="14"/>
      <c r="J2621" s="14"/>
      <c r="K2621" s="14"/>
      <c r="L2621" s="14"/>
      <c r="M2621" s="183" t="s">
        <v>2121</v>
      </c>
      <c r="N2621" s="184">
        <v>1042</v>
      </c>
      <c r="O2621" s="183" t="s">
        <v>4097</v>
      </c>
      <c r="P2621" s="183"/>
      <c r="Q2621" s="183" t="s">
        <v>4105</v>
      </c>
      <c r="R2621" s="138"/>
      <c r="S2621" s="138"/>
      <c r="T2621" s="138"/>
      <c r="U2621" s="138"/>
      <c r="AB2621" s="138"/>
      <c r="AN2621" s="45" t="str">
        <f t="shared" ref="AN2621:AN2684" si="37">IF(AE2621&lt;&gt;"",_xlfn.CONCAT(AE2621,AF2621," ","000,",AG2621, " ",AH2621,AI2621," ",AL2621,"-",AM2621),"")</f>
        <v/>
      </c>
    </row>
    <row r="2622" spans="1:40" s="156" customFormat="1" x14ac:dyDescent="0.2">
      <c r="A2622" s="154"/>
      <c r="B2622" s="180" t="s">
        <v>5385</v>
      </c>
      <c r="C2622" s="109"/>
      <c r="D2622" s="111"/>
      <c r="E2622" s="175" t="s">
        <v>3940</v>
      </c>
      <c r="F2622" s="181" t="s">
        <v>3006</v>
      </c>
      <c r="G2622" s="181"/>
      <c r="H2622" s="181" t="s">
        <v>4108</v>
      </c>
      <c r="I2622" s="14"/>
      <c r="J2622" s="14"/>
      <c r="K2622" s="14"/>
      <c r="L2622" s="14"/>
      <c r="M2622" s="183" t="s">
        <v>2121</v>
      </c>
      <c r="N2622" s="184">
        <v>1042</v>
      </c>
      <c r="O2622" s="183" t="s">
        <v>4098</v>
      </c>
      <c r="P2622" s="183"/>
      <c r="Q2622" s="183" t="s">
        <v>4105</v>
      </c>
      <c r="R2622" s="138"/>
      <c r="S2622" s="138"/>
      <c r="T2622" s="138"/>
      <c r="U2622" s="138"/>
      <c r="AB2622" s="138"/>
      <c r="AN2622" s="45" t="str">
        <f t="shared" si="37"/>
        <v/>
      </c>
    </row>
    <row r="2623" spans="1:40" s="156" customFormat="1" x14ac:dyDescent="0.2">
      <c r="A2623" s="154"/>
      <c r="B2623" s="180" t="s">
        <v>5386</v>
      </c>
      <c r="C2623" s="109"/>
      <c r="D2623" s="111"/>
      <c r="E2623" s="175" t="s">
        <v>3940</v>
      </c>
      <c r="F2623" s="181" t="s">
        <v>3006</v>
      </c>
      <c r="G2623" s="181"/>
      <c r="H2623" s="181" t="s">
        <v>4108</v>
      </c>
      <c r="I2623" s="14"/>
      <c r="J2623" s="14"/>
      <c r="K2623" s="14"/>
      <c r="L2623" s="14"/>
      <c r="M2623" s="183" t="s">
        <v>2121</v>
      </c>
      <c r="N2623" s="184">
        <v>1042</v>
      </c>
      <c r="O2623" s="183" t="s">
        <v>4099</v>
      </c>
      <c r="P2623" s="183"/>
      <c r="Q2623" s="183" t="s">
        <v>4105</v>
      </c>
      <c r="R2623" s="138"/>
      <c r="S2623" s="138"/>
      <c r="T2623" s="138"/>
      <c r="U2623" s="138"/>
      <c r="AB2623" s="138"/>
      <c r="AN2623" s="45" t="str">
        <f t="shared" si="37"/>
        <v/>
      </c>
    </row>
    <row r="2624" spans="1:40" s="156" customFormat="1" x14ac:dyDescent="0.2">
      <c r="A2624" s="154"/>
      <c r="B2624" s="180" t="s">
        <v>5387</v>
      </c>
      <c r="C2624" s="109"/>
      <c r="D2624" s="111"/>
      <c r="E2624" s="175" t="s">
        <v>3940</v>
      </c>
      <c r="F2624" s="181" t="s">
        <v>3006</v>
      </c>
      <c r="G2624" s="181"/>
      <c r="H2624" s="181" t="s">
        <v>4107</v>
      </c>
      <c r="I2624" s="14"/>
      <c r="J2624" s="14"/>
      <c r="K2624" s="14"/>
      <c r="L2624" s="14"/>
      <c r="M2624" s="183" t="s">
        <v>2121</v>
      </c>
      <c r="N2624" s="184">
        <v>1042</v>
      </c>
      <c r="O2624" s="183" t="s">
        <v>4100</v>
      </c>
      <c r="P2624" s="183"/>
      <c r="Q2624" s="183" t="s">
        <v>4105</v>
      </c>
      <c r="R2624" s="138"/>
      <c r="S2624" s="138"/>
      <c r="T2624" s="138"/>
      <c r="U2624" s="138"/>
      <c r="AB2624" s="138"/>
      <c r="AN2624" s="45" t="str">
        <f t="shared" si="37"/>
        <v/>
      </c>
    </row>
    <row r="2625" spans="1:40" s="156" customFormat="1" x14ac:dyDescent="0.2">
      <c r="A2625" s="154"/>
      <c r="B2625" s="180" t="s">
        <v>5388</v>
      </c>
      <c r="C2625" s="109"/>
      <c r="D2625" s="111"/>
      <c r="E2625" s="175" t="s">
        <v>3940</v>
      </c>
      <c r="F2625" s="181" t="s">
        <v>3006</v>
      </c>
      <c r="G2625" s="181"/>
      <c r="H2625" s="181" t="s">
        <v>4107</v>
      </c>
      <c r="I2625" s="14"/>
      <c r="J2625" s="14"/>
      <c r="K2625" s="14"/>
      <c r="L2625" s="14"/>
      <c r="M2625" s="183" t="s">
        <v>2121</v>
      </c>
      <c r="N2625" s="184">
        <v>1042</v>
      </c>
      <c r="O2625" s="183" t="s">
        <v>4101</v>
      </c>
      <c r="P2625" s="183"/>
      <c r="Q2625" s="183" t="s">
        <v>4105</v>
      </c>
      <c r="R2625" s="138"/>
      <c r="S2625" s="138"/>
      <c r="T2625" s="138"/>
      <c r="U2625" s="138"/>
      <c r="AB2625" s="138"/>
      <c r="AN2625" s="45" t="str">
        <f t="shared" si="37"/>
        <v/>
      </c>
    </row>
    <row r="2626" spans="1:40" s="156" customFormat="1" x14ac:dyDescent="0.2">
      <c r="A2626" s="154"/>
      <c r="B2626" s="180" t="s">
        <v>5389</v>
      </c>
      <c r="C2626" s="109"/>
      <c r="D2626" s="111"/>
      <c r="E2626" s="175" t="s">
        <v>3940</v>
      </c>
      <c r="F2626" s="181" t="s">
        <v>3006</v>
      </c>
      <c r="G2626" s="181"/>
      <c r="H2626" s="181" t="s">
        <v>4107</v>
      </c>
      <c r="I2626" s="14"/>
      <c r="J2626" s="14"/>
      <c r="K2626" s="14"/>
      <c r="L2626" s="14"/>
      <c r="M2626" s="183" t="s">
        <v>2121</v>
      </c>
      <c r="N2626" s="184">
        <v>1042</v>
      </c>
      <c r="O2626" s="183" t="s">
        <v>4102</v>
      </c>
      <c r="P2626" s="183"/>
      <c r="Q2626" s="183" t="s">
        <v>4105</v>
      </c>
      <c r="R2626" s="138"/>
      <c r="S2626" s="138"/>
      <c r="T2626" s="138"/>
      <c r="U2626" s="138"/>
      <c r="AB2626" s="138"/>
      <c r="AN2626" s="45" t="str">
        <f t="shared" si="37"/>
        <v/>
      </c>
    </row>
    <row r="2627" spans="1:40" s="156" customFormat="1" x14ac:dyDescent="0.2">
      <c r="A2627" s="154"/>
      <c r="B2627" s="180" t="s">
        <v>5390</v>
      </c>
      <c r="C2627" s="109"/>
      <c r="D2627" s="111"/>
      <c r="E2627" s="175" t="s">
        <v>3940</v>
      </c>
      <c r="F2627" s="181" t="s">
        <v>3006</v>
      </c>
      <c r="G2627" s="181"/>
      <c r="H2627" s="181" t="s">
        <v>4107</v>
      </c>
      <c r="I2627" s="14"/>
      <c r="J2627" s="14"/>
      <c r="K2627" s="14"/>
      <c r="L2627" s="14"/>
      <c r="M2627" s="183" t="s">
        <v>2121</v>
      </c>
      <c r="N2627" s="184">
        <v>1042</v>
      </c>
      <c r="O2627" s="183" t="s">
        <v>4103</v>
      </c>
      <c r="P2627" s="183"/>
      <c r="Q2627" s="183" t="s">
        <v>4105</v>
      </c>
      <c r="R2627" s="138"/>
      <c r="S2627" s="138"/>
      <c r="T2627" s="138"/>
      <c r="U2627" s="138"/>
      <c r="AB2627" s="138"/>
      <c r="AN2627" s="45" t="str">
        <f t="shared" si="37"/>
        <v/>
      </c>
    </row>
    <row r="2628" spans="1:40" s="156" customFormat="1" x14ac:dyDescent="0.2">
      <c r="A2628" s="154"/>
      <c r="B2628" s="180" t="s">
        <v>5391</v>
      </c>
      <c r="C2628" s="109"/>
      <c r="D2628" s="111"/>
      <c r="E2628" s="175" t="s">
        <v>3940</v>
      </c>
      <c r="F2628" s="181" t="s">
        <v>3006</v>
      </c>
      <c r="G2628" s="181"/>
      <c r="H2628" s="181" t="s">
        <v>4107</v>
      </c>
      <c r="I2628" s="14"/>
      <c r="J2628" s="14"/>
      <c r="K2628" s="14"/>
      <c r="L2628" s="14"/>
      <c r="M2628" s="183" t="s">
        <v>2121</v>
      </c>
      <c r="N2628" s="184">
        <v>1042</v>
      </c>
      <c r="O2628" s="183" t="s">
        <v>4104</v>
      </c>
      <c r="P2628" s="183"/>
      <c r="Q2628" s="183" t="s">
        <v>4105</v>
      </c>
      <c r="R2628" s="138"/>
      <c r="S2628" s="138"/>
      <c r="T2628" s="138"/>
      <c r="U2628" s="138"/>
      <c r="AB2628" s="138"/>
      <c r="AN2628" s="45" t="str">
        <f t="shared" si="37"/>
        <v/>
      </c>
    </row>
    <row r="2629" spans="1:40" s="156" customFormat="1" x14ac:dyDescent="0.2">
      <c r="A2629" s="154"/>
      <c r="B2629" s="180" t="s">
        <v>5392</v>
      </c>
      <c r="C2629" s="109"/>
      <c r="D2629" s="111"/>
      <c r="E2629" s="175" t="s">
        <v>3940</v>
      </c>
      <c r="F2629" s="181" t="s">
        <v>3006</v>
      </c>
      <c r="G2629" s="181"/>
      <c r="H2629" s="181" t="s">
        <v>5152</v>
      </c>
      <c r="I2629" s="14"/>
      <c r="J2629" s="14"/>
      <c r="K2629" s="14"/>
      <c r="L2629" s="14"/>
      <c r="M2629" s="183" t="s">
        <v>2121</v>
      </c>
      <c r="N2629" s="184">
        <v>1042</v>
      </c>
      <c r="O2629" s="183" t="s">
        <v>4110</v>
      </c>
      <c r="P2629" s="183"/>
      <c r="Q2629" s="183" t="s">
        <v>4106</v>
      </c>
      <c r="R2629" s="138"/>
      <c r="S2629" s="138"/>
      <c r="T2629" s="138"/>
      <c r="U2629" s="138"/>
      <c r="AB2629" s="138"/>
      <c r="AN2629" s="45" t="str">
        <f t="shared" si="37"/>
        <v/>
      </c>
    </row>
    <row r="2630" spans="1:40" s="156" customFormat="1" x14ac:dyDescent="0.2">
      <c r="A2630" s="154"/>
      <c r="B2630" s="180" t="s">
        <v>5393</v>
      </c>
      <c r="C2630" s="109"/>
      <c r="D2630" s="111"/>
      <c r="E2630" s="175" t="s">
        <v>3940</v>
      </c>
      <c r="F2630" s="181" t="s">
        <v>3006</v>
      </c>
      <c r="G2630" s="181"/>
      <c r="H2630" s="181" t="s">
        <v>5152</v>
      </c>
      <c r="I2630" s="14"/>
      <c r="J2630" s="14"/>
      <c r="K2630" s="14"/>
      <c r="L2630" s="14"/>
      <c r="M2630" s="183" t="s">
        <v>2121</v>
      </c>
      <c r="N2630" s="184">
        <v>1042</v>
      </c>
      <c r="O2630" s="183" t="s">
        <v>4111</v>
      </c>
      <c r="P2630" s="183"/>
      <c r="Q2630" s="183" t="s">
        <v>4106</v>
      </c>
      <c r="R2630" s="138"/>
      <c r="S2630" s="138"/>
      <c r="T2630" s="138"/>
      <c r="U2630" s="138"/>
      <c r="AB2630" s="138"/>
      <c r="AN2630" s="45" t="str">
        <f t="shared" si="37"/>
        <v/>
      </c>
    </row>
    <row r="2631" spans="1:40" s="156" customFormat="1" x14ac:dyDescent="0.2">
      <c r="A2631" s="154"/>
      <c r="B2631" s="180" t="s">
        <v>5394</v>
      </c>
      <c r="C2631" s="109"/>
      <c r="D2631" s="111"/>
      <c r="E2631" s="175" t="s">
        <v>3940</v>
      </c>
      <c r="F2631" s="181" t="s">
        <v>3006</v>
      </c>
      <c r="G2631" s="181"/>
      <c r="H2631" s="181" t="s">
        <v>5152</v>
      </c>
      <c r="I2631" s="14"/>
      <c r="J2631" s="14"/>
      <c r="K2631" s="14"/>
      <c r="L2631" s="14"/>
      <c r="M2631" s="183" t="s">
        <v>2121</v>
      </c>
      <c r="N2631" s="184">
        <v>1042</v>
      </c>
      <c r="O2631" s="183" t="s">
        <v>4112</v>
      </c>
      <c r="P2631" s="183"/>
      <c r="Q2631" s="183" t="s">
        <v>4106</v>
      </c>
      <c r="R2631" s="138"/>
      <c r="S2631" s="138"/>
      <c r="T2631" s="138"/>
      <c r="U2631" s="138"/>
      <c r="AB2631" s="138"/>
      <c r="AN2631" s="45" t="str">
        <f t="shared" si="37"/>
        <v/>
      </c>
    </row>
    <row r="2632" spans="1:40" s="156" customFormat="1" x14ac:dyDescent="0.2">
      <c r="A2632" s="154"/>
      <c r="B2632" s="180" t="s">
        <v>5395</v>
      </c>
      <c r="C2632" s="109"/>
      <c r="D2632" s="111"/>
      <c r="E2632" s="175" t="s">
        <v>3940</v>
      </c>
      <c r="F2632" s="181" t="s">
        <v>3006</v>
      </c>
      <c r="G2632" s="181"/>
      <c r="H2632" s="181" t="s">
        <v>5152</v>
      </c>
      <c r="I2632" s="14"/>
      <c r="J2632" s="14"/>
      <c r="K2632" s="14"/>
      <c r="L2632" s="14"/>
      <c r="M2632" s="183" t="s">
        <v>2121</v>
      </c>
      <c r="N2632" s="184">
        <v>1042</v>
      </c>
      <c r="O2632" s="183" t="s">
        <v>4113</v>
      </c>
      <c r="P2632" s="183"/>
      <c r="Q2632" s="183" t="s">
        <v>4106</v>
      </c>
      <c r="R2632" s="138"/>
      <c r="S2632" s="138"/>
      <c r="T2632" s="138"/>
      <c r="U2632" s="138"/>
      <c r="AB2632" s="138"/>
      <c r="AN2632" s="45" t="str">
        <f t="shared" si="37"/>
        <v/>
      </c>
    </row>
    <row r="2633" spans="1:40" s="156" customFormat="1" x14ac:dyDescent="0.2">
      <c r="A2633" s="154"/>
      <c r="B2633" s="180" t="s">
        <v>5396</v>
      </c>
      <c r="C2633" s="109"/>
      <c r="D2633" s="111"/>
      <c r="E2633" s="175" t="s">
        <v>3940</v>
      </c>
      <c r="F2633" s="181" t="s">
        <v>3006</v>
      </c>
      <c r="G2633" s="181"/>
      <c r="H2633" s="181" t="s">
        <v>5152</v>
      </c>
      <c r="I2633" s="14"/>
      <c r="J2633" s="14"/>
      <c r="K2633" s="14"/>
      <c r="L2633" s="14"/>
      <c r="M2633" s="183" t="s">
        <v>2121</v>
      </c>
      <c r="N2633" s="184">
        <v>1042</v>
      </c>
      <c r="O2633" s="183" t="s">
        <v>4114</v>
      </c>
      <c r="P2633" s="183"/>
      <c r="Q2633" s="183" t="s">
        <v>4106</v>
      </c>
      <c r="R2633" s="138"/>
      <c r="S2633" s="138"/>
      <c r="T2633" s="138"/>
      <c r="U2633" s="138"/>
      <c r="AB2633" s="138"/>
      <c r="AN2633" s="45" t="str">
        <f t="shared" si="37"/>
        <v/>
      </c>
    </row>
    <row r="2634" spans="1:40" s="156" customFormat="1" x14ac:dyDescent="0.2">
      <c r="A2634" s="154"/>
      <c r="B2634" s="180" t="s">
        <v>5397</v>
      </c>
      <c r="C2634" s="109"/>
      <c r="D2634" s="111"/>
      <c r="E2634" s="175" t="s">
        <v>3940</v>
      </c>
      <c r="F2634" s="181" t="s">
        <v>3006</v>
      </c>
      <c r="G2634" s="181"/>
      <c r="H2634" s="181" t="s">
        <v>5152</v>
      </c>
      <c r="I2634" s="14"/>
      <c r="J2634" s="14"/>
      <c r="K2634" s="14"/>
      <c r="L2634" s="14"/>
      <c r="M2634" s="183" t="s">
        <v>2121</v>
      </c>
      <c r="N2634" s="184">
        <v>1042</v>
      </c>
      <c r="O2634" s="183" t="s">
        <v>4115</v>
      </c>
      <c r="P2634" s="183"/>
      <c r="Q2634" s="183" t="s">
        <v>4106</v>
      </c>
      <c r="R2634" s="138"/>
      <c r="S2634" s="138"/>
      <c r="T2634" s="138"/>
      <c r="U2634" s="138"/>
      <c r="AB2634" s="138"/>
      <c r="AN2634" s="45" t="str">
        <f t="shared" si="37"/>
        <v/>
      </c>
    </row>
    <row r="2635" spans="1:40" s="156" customFormat="1" x14ac:dyDescent="0.2">
      <c r="A2635" s="154"/>
      <c r="B2635" s="180" t="s">
        <v>5398</v>
      </c>
      <c r="C2635" s="109"/>
      <c r="D2635" s="111"/>
      <c r="E2635" s="175" t="s">
        <v>3940</v>
      </c>
      <c r="F2635" s="181" t="s">
        <v>3006</v>
      </c>
      <c r="G2635" s="181"/>
      <c r="H2635" s="181" t="s">
        <v>5152</v>
      </c>
      <c r="I2635" s="14"/>
      <c r="J2635" s="14"/>
      <c r="K2635" s="14"/>
      <c r="L2635" s="14"/>
      <c r="M2635" s="183" t="s">
        <v>2121</v>
      </c>
      <c r="N2635" s="184">
        <v>1042</v>
      </c>
      <c r="O2635" s="183" t="s">
        <v>4116</v>
      </c>
      <c r="P2635" s="183"/>
      <c r="Q2635" s="183" t="s">
        <v>4106</v>
      </c>
      <c r="R2635" s="138"/>
      <c r="S2635" s="138"/>
      <c r="T2635" s="138"/>
      <c r="U2635" s="138"/>
      <c r="AB2635" s="138"/>
      <c r="AN2635" s="45" t="str">
        <f t="shared" si="37"/>
        <v/>
      </c>
    </row>
    <row r="2636" spans="1:40" s="156" customFormat="1" x14ac:dyDescent="0.2">
      <c r="A2636" s="154"/>
      <c r="B2636" s="180" t="s">
        <v>5399</v>
      </c>
      <c r="C2636" s="109"/>
      <c r="D2636" s="111"/>
      <c r="E2636" s="175" t="s">
        <v>3940</v>
      </c>
      <c r="F2636" s="181" t="s">
        <v>3006</v>
      </c>
      <c r="G2636" s="181"/>
      <c r="H2636" s="181" t="s">
        <v>5152</v>
      </c>
      <c r="I2636" s="14"/>
      <c r="J2636" s="14"/>
      <c r="K2636" s="14"/>
      <c r="L2636" s="14"/>
      <c r="M2636" s="183" t="s">
        <v>2121</v>
      </c>
      <c r="N2636" s="184">
        <v>1042</v>
      </c>
      <c r="O2636" s="183" t="s">
        <v>4117</v>
      </c>
      <c r="P2636" s="183"/>
      <c r="Q2636" s="183" t="s">
        <v>4106</v>
      </c>
      <c r="R2636" s="138"/>
      <c r="S2636" s="138"/>
      <c r="T2636" s="138"/>
      <c r="U2636" s="138"/>
      <c r="AB2636" s="138"/>
      <c r="AN2636" s="45" t="str">
        <f t="shared" si="37"/>
        <v/>
      </c>
    </row>
    <row r="2637" spans="1:40" s="156" customFormat="1" x14ac:dyDescent="0.2">
      <c r="A2637" s="154"/>
      <c r="B2637" s="180" t="s">
        <v>5400</v>
      </c>
      <c r="C2637" s="109"/>
      <c r="D2637" s="111"/>
      <c r="E2637" s="175" t="s">
        <v>3940</v>
      </c>
      <c r="F2637" s="181" t="s">
        <v>3006</v>
      </c>
      <c r="G2637" s="181"/>
      <c r="H2637" s="181" t="s">
        <v>5152</v>
      </c>
      <c r="I2637" s="14"/>
      <c r="J2637" s="14"/>
      <c r="K2637" s="14"/>
      <c r="L2637" s="14"/>
      <c r="M2637" s="183" t="s">
        <v>2121</v>
      </c>
      <c r="N2637" s="184">
        <v>1042</v>
      </c>
      <c r="O2637" s="183" t="s">
        <v>4118</v>
      </c>
      <c r="P2637" s="183"/>
      <c r="Q2637" s="183" t="s">
        <v>4106</v>
      </c>
      <c r="R2637" s="138"/>
      <c r="S2637" s="138"/>
      <c r="T2637" s="138"/>
      <c r="U2637" s="138"/>
      <c r="AB2637" s="138"/>
      <c r="AN2637" s="45" t="str">
        <f t="shared" si="37"/>
        <v/>
      </c>
    </row>
    <row r="2638" spans="1:40" s="156" customFormat="1" x14ac:dyDescent="0.2">
      <c r="A2638" s="154"/>
      <c r="B2638" s="180" t="s">
        <v>5401</v>
      </c>
      <c r="C2638" s="109"/>
      <c r="D2638" s="111"/>
      <c r="E2638" s="175" t="s">
        <v>3940</v>
      </c>
      <c r="F2638" s="181" t="s">
        <v>3006</v>
      </c>
      <c r="G2638" s="181"/>
      <c r="H2638" s="181" t="s">
        <v>5152</v>
      </c>
      <c r="I2638" s="14"/>
      <c r="J2638" s="14"/>
      <c r="K2638" s="14"/>
      <c r="L2638" s="14"/>
      <c r="M2638" s="183" t="s">
        <v>2121</v>
      </c>
      <c r="N2638" s="184">
        <v>1042</v>
      </c>
      <c r="O2638" s="183" t="s">
        <v>4119</v>
      </c>
      <c r="P2638" s="183"/>
      <c r="Q2638" s="183" t="s">
        <v>4106</v>
      </c>
      <c r="R2638" s="138"/>
      <c r="S2638" s="138"/>
      <c r="T2638" s="138"/>
      <c r="U2638" s="138"/>
      <c r="AB2638" s="138"/>
      <c r="AN2638" s="45" t="str">
        <f t="shared" si="37"/>
        <v/>
      </c>
    </row>
    <row r="2639" spans="1:40" s="156" customFormat="1" x14ac:dyDescent="0.2">
      <c r="A2639" s="154"/>
      <c r="B2639" s="180" t="s">
        <v>5402</v>
      </c>
      <c r="C2639" s="109"/>
      <c r="D2639" s="111"/>
      <c r="E2639" s="175" t="s">
        <v>3940</v>
      </c>
      <c r="F2639" s="181" t="s">
        <v>3006</v>
      </c>
      <c r="G2639" s="181"/>
      <c r="H2639" s="181" t="s">
        <v>5153</v>
      </c>
      <c r="I2639" s="14"/>
      <c r="J2639" s="14"/>
      <c r="K2639" s="14"/>
      <c r="L2639" s="14"/>
      <c r="M2639" s="183" t="s">
        <v>2121</v>
      </c>
      <c r="N2639" s="184">
        <v>1042</v>
      </c>
      <c r="O2639" s="183" t="s">
        <v>4120</v>
      </c>
      <c r="P2639" s="183"/>
      <c r="Q2639" s="183" t="s">
        <v>4106</v>
      </c>
      <c r="R2639" s="138"/>
      <c r="S2639" s="138"/>
      <c r="T2639" s="138"/>
      <c r="U2639" s="138"/>
      <c r="AB2639" s="138"/>
      <c r="AN2639" s="45" t="str">
        <f t="shared" si="37"/>
        <v/>
      </c>
    </row>
    <row r="2640" spans="1:40" s="156" customFormat="1" x14ac:dyDescent="0.2">
      <c r="A2640" s="154"/>
      <c r="B2640" s="180" t="s">
        <v>5403</v>
      </c>
      <c r="C2640" s="109"/>
      <c r="D2640" s="111"/>
      <c r="E2640" s="175" t="s">
        <v>3940</v>
      </c>
      <c r="F2640" s="181" t="s">
        <v>3006</v>
      </c>
      <c r="G2640" s="181"/>
      <c r="H2640" s="181" t="s">
        <v>5153</v>
      </c>
      <c r="I2640" s="14"/>
      <c r="J2640" s="14"/>
      <c r="K2640" s="14"/>
      <c r="L2640" s="14"/>
      <c r="M2640" s="183" t="s">
        <v>2121</v>
      </c>
      <c r="N2640" s="184">
        <v>1042</v>
      </c>
      <c r="O2640" s="183" t="s">
        <v>4121</v>
      </c>
      <c r="P2640" s="183"/>
      <c r="Q2640" s="183" t="s">
        <v>4106</v>
      </c>
      <c r="R2640" s="138"/>
      <c r="S2640" s="138"/>
      <c r="T2640" s="138"/>
      <c r="U2640" s="138"/>
      <c r="AB2640" s="138"/>
      <c r="AN2640" s="45" t="str">
        <f t="shared" si="37"/>
        <v/>
      </c>
    </row>
    <row r="2641" spans="1:40" s="156" customFormat="1" x14ac:dyDescent="0.2">
      <c r="A2641" s="154"/>
      <c r="B2641" s="180" t="s">
        <v>5404</v>
      </c>
      <c r="C2641" s="109"/>
      <c r="D2641" s="111"/>
      <c r="E2641" s="175" t="s">
        <v>3940</v>
      </c>
      <c r="F2641" s="181" t="s">
        <v>3006</v>
      </c>
      <c r="G2641" s="181"/>
      <c r="H2641" s="181" t="s">
        <v>5153</v>
      </c>
      <c r="I2641" s="14"/>
      <c r="J2641" s="14"/>
      <c r="K2641" s="14"/>
      <c r="L2641" s="14"/>
      <c r="M2641" s="183" t="s">
        <v>2121</v>
      </c>
      <c r="N2641" s="184">
        <v>1042</v>
      </c>
      <c r="O2641" s="183" t="s">
        <v>4122</v>
      </c>
      <c r="P2641" s="183"/>
      <c r="Q2641" s="183" t="s">
        <v>4106</v>
      </c>
      <c r="R2641" s="138"/>
      <c r="S2641" s="138"/>
      <c r="T2641" s="138"/>
      <c r="U2641" s="138"/>
      <c r="AB2641" s="138"/>
      <c r="AN2641" s="45" t="str">
        <f t="shared" si="37"/>
        <v/>
      </c>
    </row>
    <row r="2642" spans="1:40" s="156" customFormat="1" x14ac:dyDescent="0.2">
      <c r="A2642" s="154"/>
      <c r="B2642" s="180" t="s">
        <v>5405</v>
      </c>
      <c r="C2642" s="109"/>
      <c r="D2642" s="111"/>
      <c r="E2642" s="175" t="s">
        <v>3940</v>
      </c>
      <c r="F2642" s="181" t="s">
        <v>3006</v>
      </c>
      <c r="G2642" s="181"/>
      <c r="H2642" s="181" t="s">
        <v>5153</v>
      </c>
      <c r="I2642" s="14"/>
      <c r="J2642" s="14"/>
      <c r="K2642" s="14"/>
      <c r="L2642" s="14"/>
      <c r="M2642" s="183" t="s">
        <v>2121</v>
      </c>
      <c r="N2642" s="184">
        <v>1042</v>
      </c>
      <c r="O2642" s="183" t="s">
        <v>4123</v>
      </c>
      <c r="P2642" s="183"/>
      <c r="Q2642" s="183" t="s">
        <v>4106</v>
      </c>
      <c r="R2642" s="138"/>
      <c r="S2642" s="138"/>
      <c r="T2642" s="138"/>
      <c r="U2642" s="138"/>
      <c r="AB2642" s="138"/>
      <c r="AN2642" s="45" t="str">
        <f t="shared" si="37"/>
        <v/>
      </c>
    </row>
    <row r="2643" spans="1:40" s="156" customFormat="1" x14ac:dyDescent="0.2">
      <c r="A2643" s="154"/>
      <c r="B2643" s="180" t="s">
        <v>5406</v>
      </c>
      <c r="C2643" s="109"/>
      <c r="D2643" s="111"/>
      <c r="E2643" s="175" t="s">
        <v>3940</v>
      </c>
      <c r="F2643" s="181" t="s">
        <v>3006</v>
      </c>
      <c r="G2643" s="181"/>
      <c r="H2643" s="181" t="s">
        <v>5153</v>
      </c>
      <c r="I2643" s="14"/>
      <c r="J2643" s="14"/>
      <c r="K2643" s="14"/>
      <c r="L2643" s="14"/>
      <c r="M2643" s="183" t="s">
        <v>2121</v>
      </c>
      <c r="N2643" s="184">
        <v>1042</v>
      </c>
      <c r="O2643" s="183" t="s">
        <v>4124</v>
      </c>
      <c r="P2643" s="183"/>
      <c r="Q2643" s="183" t="s">
        <v>4106</v>
      </c>
      <c r="R2643" s="138"/>
      <c r="S2643" s="138"/>
      <c r="T2643" s="138"/>
      <c r="U2643" s="138"/>
      <c r="AB2643" s="138"/>
      <c r="AN2643" s="45" t="str">
        <f t="shared" si="37"/>
        <v/>
      </c>
    </row>
    <row r="2644" spans="1:40" s="156" customFormat="1" x14ac:dyDescent="0.2">
      <c r="A2644" s="154"/>
      <c r="B2644" s="180" t="s">
        <v>5407</v>
      </c>
      <c r="C2644" s="109"/>
      <c r="D2644" s="111"/>
      <c r="E2644" s="175" t="s">
        <v>3940</v>
      </c>
      <c r="F2644" s="181" t="s">
        <v>3006</v>
      </c>
      <c r="G2644" s="181"/>
      <c r="H2644" s="181" t="s">
        <v>5153</v>
      </c>
      <c r="I2644" s="14"/>
      <c r="J2644" s="14"/>
      <c r="K2644" s="14"/>
      <c r="L2644" s="14"/>
      <c r="M2644" s="183" t="s">
        <v>2121</v>
      </c>
      <c r="N2644" s="184">
        <v>1042</v>
      </c>
      <c r="O2644" s="183" t="s">
        <v>4125</v>
      </c>
      <c r="P2644" s="183"/>
      <c r="Q2644" s="183" t="s">
        <v>4106</v>
      </c>
      <c r="R2644" s="138"/>
      <c r="S2644" s="138"/>
      <c r="T2644" s="138"/>
      <c r="U2644" s="138"/>
      <c r="AB2644" s="138"/>
      <c r="AN2644" s="45" t="str">
        <f t="shared" si="37"/>
        <v/>
      </c>
    </row>
    <row r="2645" spans="1:40" s="156" customFormat="1" x14ac:dyDescent="0.2">
      <c r="A2645" s="154"/>
      <c r="B2645" s="180" t="s">
        <v>5408</v>
      </c>
      <c r="C2645" s="109"/>
      <c r="D2645" s="111"/>
      <c r="E2645" s="175" t="s">
        <v>3940</v>
      </c>
      <c r="F2645" s="181" t="s">
        <v>3006</v>
      </c>
      <c r="G2645" s="181"/>
      <c r="H2645" s="181" t="s">
        <v>5153</v>
      </c>
      <c r="I2645" s="14"/>
      <c r="J2645" s="14"/>
      <c r="K2645" s="14"/>
      <c r="L2645" s="14"/>
      <c r="M2645" s="183" t="s">
        <v>2121</v>
      </c>
      <c r="N2645" s="184">
        <v>1042</v>
      </c>
      <c r="O2645" s="183" t="s">
        <v>4126</v>
      </c>
      <c r="P2645" s="183"/>
      <c r="Q2645" s="183" t="s">
        <v>4106</v>
      </c>
      <c r="R2645" s="138"/>
      <c r="S2645" s="138"/>
      <c r="T2645" s="138"/>
      <c r="U2645" s="138"/>
      <c r="AB2645" s="138"/>
      <c r="AN2645" s="45" t="str">
        <f t="shared" si="37"/>
        <v/>
      </c>
    </row>
    <row r="2646" spans="1:40" s="156" customFormat="1" x14ac:dyDescent="0.2">
      <c r="A2646" s="154"/>
      <c r="B2646" s="180" t="s">
        <v>5409</v>
      </c>
      <c r="C2646" s="109"/>
      <c r="D2646" s="111"/>
      <c r="E2646" s="175" t="s">
        <v>3940</v>
      </c>
      <c r="F2646" s="181" t="s">
        <v>3006</v>
      </c>
      <c r="G2646" s="181"/>
      <c r="H2646" s="181" t="s">
        <v>5153</v>
      </c>
      <c r="I2646" s="14"/>
      <c r="J2646" s="14"/>
      <c r="K2646" s="14"/>
      <c r="L2646" s="14"/>
      <c r="M2646" s="183" t="s">
        <v>2121</v>
      </c>
      <c r="N2646" s="184">
        <v>1042</v>
      </c>
      <c r="O2646" s="183" t="s">
        <v>4127</v>
      </c>
      <c r="P2646" s="183"/>
      <c r="Q2646" s="183" t="s">
        <v>4106</v>
      </c>
      <c r="R2646" s="138"/>
      <c r="S2646" s="138"/>
      <c r="T2646" s="138"/>
      <c r="U2646" s="138"/>
      <c r="AB2646" s="138"/>
      <c r="AN2646" s="45" t="str">
        <f t="shared" si="37"/>
        <v/>
      </c>
    </row>
    <row r="2647" spans="1:40" s="156" customFormat="1" x14ac:dyDescent="0.2">
      <c r="A2647" s="154"/>
      <c r="B2647" s="180" t="s">
        <v>5410</v>
      </c>
      <c r="C2647" s="109"/>
      <c r="D2647" s="111"/>
      <c r="E2647" s="175" t="s">
        <v>3940</v>
      </c>
      <c r="F2647" s="181" t="s">
        <v>3006</v>
      </c>
      <c r="G2647" s="181"/>
      <c r="H2647" s="181" t="s">
        <v>5153</v>
      </c>
      <c r="I2647" s="14"/>
      <c r="J2647" s="14"/>
      <c r="K2647" s="14"/>
      <c r="L2647" s="14"/>
      <c r="M2647" s="183" t="s">
        <v>2121</v>
      </c>
      <c r="N2647" s="184">
        <v>1042</v>
      </c>
      <c r="O2647" s="183" t="s">
        <v>4128</v>
      </c>
      <c r="P2647" s="183"/>
      <c r="Q2647" s="183" t="s">
        <v>4106</v>
      </c>
      <c r="R2647" s="138"/>
      <c r="S2647" s="138"/>
      <c r="T2647" s="138"/>
      <c r="U2647" s="138"/>
      <c r="AB2647" s="138"/>
      <c r="AN2647" s="45" t="str">
        <f t="shared" si="37"/>
        <v/>
      </c>
    </row>
    <row r="2648" spans="1:40" s="156" customFormat="1" x14ac:dyDescent="0.2">
      <c r="A2648" s="154"/>
      <c r="B2648" s="180" t="s">
        <v>5411</v>
      </c>
      <c r="C2648" s="109"/>
      <c r="D2648" s="111"/>
      <c r="E2648" s="175" t="s">
        <v>3940</v>
      </c>
      <c r="F2648" s="181" t="s">
        <v>3006</v>
      </c>
      <c r="G2648" s="181"/>
      <c r="H2648" s="181" t="s">
        <v>5153</v>
      </c>
      <c r="I2648" s="14"/>
      <c r="J2648" s="14"/>
      <c r="K2648" s="14"/>
      <c r="L2648" s="14"/>
      <c r="M2648" s="183" t="s">
        <v>2121</v>
      </c>
      <c r="N2648" s="184">
        <v>1042</v>
      </c>
      <c r="O2648" s="183" t="s">
        <v>4129</v>
      </c>
      <c r="P2648" s="183"/>
      <c r="Q2648" s="183" t="s">
        <v>4106</v>
      </c>
      <c r="R2648" s="138"/>
      <c r="S2648" s="138"/>
      <c r="T2648" s="138"/>
      <c r="U2648" s="138"/>
      <c r="AB2648" s="138"/>
      <c r="AN2648" s="45" t="str">
        <f t="shared" si="37"/>
        <v/>
      </c>
    </row>
    <row r="2649" spans="1:40" s="156" customFormat="1" x14ac:dyDescent="0.2">
      <c r="A2649" s="154"/>
      <c r="B2649" s="180" t="s">
        <v>5412</v>
      </c>
      <c r="C2649" s="109"/>
      <c r="D2649" s="111"/>
      <c r="E2649" s="175" t="s">
        <v>3940</v>
      </c>
      <c r="F2649" s="181" t="s">
        <v>3006</v>
      </c>
      <c r="G2649" s="181"/>
      <c r="H2649" s="181" t="s">
        <v>5154</v>
      </c>
      <c r="I2649" s="14"/>
      <c r="J2649" s="14"/>
      <c r="K2649" s="14"/>
      <c r="L2649" s="14"/>
      <c r="M2649" s="183" t="s">
        <v>2121</v>
      </c>
      <c r="N2649" s="184">
        <v>1042</v>
      </c>
      <c r="O2649" s="183" t="s">
        <v>4130</v>
      </c>
      <c r="P2649" s="183"/>
      <c r="Q2649" s="183" t="s">
        <v>4106</v>
      </c>
      <c r="R2649" s="138"/>
      <c r="S2649" s="138"/>
      <c r="T2649" s="138"/>
      <c r="U2649" s="138"/>
      <c r="AB2649" s="138"/>
      <c r="AN2649" s="45" t="str">
        <f t="shared" si="37"/>
        <v/>
      </c>
    </row>
    <row r="2650" spans="1:40" s="156" customFormat="1" x14ac:dyDescent="0.2">
      <c r="A2650" s="154"/>
      <c r="B2650" s="180" t="s">
        <v>5413</v>
      </c>
      <c r="C2650" s="109"/>
      <c r="D2650" s="111"/>
      <c r="E2650" s="175" t="s">
        <v>3940</v>
      </c>
      <c r="F2650" s="181" t="s">
        <v>3006</v>
      </c>
      <c r="G2650" s="181"/>
      <c r="H2650" s="181" t="s">
        <v>5154</v>
      </c>
      <c r="I2650" s="14"/>
      <c r="J2650" s="14"/>
      <c r="K2650" s="14"/>
      <c r="L2650" s="14"/>
      <c r="M2650" s="183" t="s">
        <v>2121</v>
      </c>
      <c r="N2650" s="184">
        <v>1042</v>
      </c>
      <c r="O2650" s="183" t="s">
        <v>4131</v>
      </c>
      <c r="P2650" s="183"/>
      <c r="Q2650" s="183" t="s">
        <v>4106</v>
      </c>
      <c r="R2650" s="138"/>
      <c r="S2650" s="138"/>
      <c r="T2650" s="138"/>
      <c r="U2650" s="138"/>
      <c r="AB2650" s="138"/>
      <c r="AN2650" s="45" t="str">
        <f t="shared" si="37"/>
        <v/>
      </c>
    </row>
    <row r="2651" spans="1:40" s="156" customFormat="1" x14ac:dyDescent="0.2">
      <c r="A2651" s="154"/>
      <c r="B2651" s="180" t="s">
        <v>5414</v>
      </c>
      <c r="C2651" s="109"/>
      <c r="D2651" s="111"/>
      <c r="E2651" s="175" t="s">
        <v>3940</v>
      </c>
      <c r="F2651" s="181" t="s">
        <v>3006</v>
      </c>
      <c r="G2651" s="181"/>
      <c r="H2651" s="181" t="s">
        <v>5154</v>
      </c>
      <c r="I2651" s="14"/>
      <c r="J2651" s="14"/>
      <c r="K2651" s="14"/>
      <c r="L2651" s="14"/>
      <c r="M2651" s="183" t="s">
        <v>2121</v>
      </c>
      <c r="N2651" s="184">
        <v>1042</v>
      </c>
      <c r="O2651" s="183" t="s">
        <v>4132</v>
      </c>
      <c r="P2651" s="183"/>
      <c r="Q2651" s="183" t="s">
        <v>4106</v>
      </c>
      <c r="R2651" s="138"/>
      <c r="S2651" s="138"/>
      <c r="T2651" s="138"/>
      <c r="U2651" s="138"/>
      <c r="AB2651" s="138"/>
      <c r="AN2651" s="45" t="str">
        <f t="shared" si="37"/>
        <v/>
      </c>
    </row>
    <row r="2652" spans="1:40" s="156" customFormat="1" x14ac:dyDescent="0.2">
      <c r="A2652" s="154"/>
      <c r="B2652" s="180" t="s">
        <v>5415</v>
      </c>
      <c r="C2652" s="109"/>
      <c r="D2652" s="111"/>
      <c r="E2652" s="175" t="s">
        <v>3940</v>
      </c>
      <c r="F2652" s="181" t="s">
        <v>3006</v>
      </c>
      <c r="G2652" s="181"/>
      <c r="H2652" s="181" t="s">
        <v>5154</v>
      </c>
      <c r="I2652" s="14"/>
      <c r="J2652" s="14"/>
      <c r="K2652" s="14"/>
      <c r="L2652" s="14"/>
      <c r="M2652" s="183" t="s">
        <v>2121</v>
      </c>
      <c r="N2652" s="184">
        <v>1042</v>
      </c>
      <c r="O2652" s="183" t="s">
        <v>4133</v>
      </c>
      <c r="P2652" s="183"/>
      <c r="Q2652" s="183" t="s">
        <v>4106</v>
      </c>
      <c r="R2652" s="138"/>
      <c r="S2652" s="138"/>
      <c r="T2652" s="138"/>
      <c r="U2652" s="138"/>
      <c r="AB2652" s="138"/>
      <c r="AN2652" s="45" t="str">
        <f t="shared" si="37"/>
        <v/>
      </c>
    </row>
    <row r="2653" spans="1:40" s="156" customFormat="1" x14ac:dyDescent="0.2">
      <c r="A2653" s="154"/>
      <c r="B2653" s="180" t="s">
        <v>5416</v>
      </c>
      <c r="C2653" s="109"/>
      <c r="D2653" s="111"/>
      <c r="E2653" s="175" t="s">
        <v>3940</v>
      </c>
      <c r="F2653" s="181" t="s">
        <v>3006</v>
      </c>
      <c r="G2653" s="181"/>
      <c r="H2653" s="181" t="s">
        <v>5154</v>
      </c>
      <c r="I2653" s="14"/>
      <c r="J2653" s="14"/>
      <c r="K2653" s="14"/>
      <c r="L2653" s="14"/>
      <c r="M2653" s="183" t="s">
        <v>2121</v>
      </c>
      <c r="N2653" s="184">
        <v>1042</v>
      </c>
      <c r="O2653" s="183" t="s">
        <v>4134</v>
      </c>
      <c r="P2653" s="183"/>
      <c r="Q2653" s="183" t="s">
        <v>4106</v>
      </c>
      <c r="R2653" s="138"/>
      <c r="S2653" s="138"/>
      <c r="T2653" s="138"/>
      <c r="U2653" s="138"/>
      <c r="AB2653" s="138"/>
      <c r="AN2653" s="45" t="str">
        <f t="shared" si="37"/>
        <v/>
      </c>
    </row>
    <row r="2654" spans="1:40" s="156" customFormat="1" x14ac:dyDescent="0.2">
      <c r="A2654" s="154"/>
      <c r="B2654" s="180" t="s">
        <v>5417</v>
      </c>
      <c r="C2654" s="109"/>
      <c r="D2654" s="111"/>
      <c r="E2654" s="175" t="s">
        <v>3940</v>
      </c>
      <c r="F2654" s="181" t="s">
        <v>3006</v>
      </c>
      <c r="G2654" s="181"/>
      <c r="H2654" s="181" t="s">
        <v>5154</v>
      </c>
      <c r="I2654" s="14"/>
      <c r="J2654" s="14"/>
      <c r="K2654" s="14"/>
      <c r="L2654" s="14"/>
      <c r="M2654" s="183" t="s">
        <v>2121</v>
      </c>
      <c r="N2654" s="184">
        <v>1042</v>
      </c>
      <c r="O2654" s="183" t="s">
        <v>4135</v>
      </c>
      <c r="P2654" s="183"/>
      <c r="Q2654" s="183" t="s">
        <v>4106</v>
      </c>
      <c r="R2654" s="138"/>
      <c r="S2654" s="138"/>
      <c r="T2654" s="138"/>
      <c r="U2654" s="138"/>
      <c r="AB2654" s="138"/>
      <c r="AN2654" s="45" t="str">
        <f t="shared" si="37"/>
        <v/>
      </c>
    </row>
    <row r="2655" spans="1:40" s="156" customFormat="1" x14ac:dyDescent="0.2">
      <c r="A2655" s="154"/>
      <c r="B2655" s="180" t="s">
        <v>5418</v>
      </c>
      <c r="C2655" s="109"/>
      <c r="D2655" s="111"/>
      <c r="E2655" s="175" t="s">
        <v>3940</v>
      </c>
      <c r="F2655" s="181" t="s">
        <v>3006</v>
      </c>
      <c r="G2655" s="181"/>
      <c r="H2655" s="181" t="s">
        <v>5154</v>
      </c>
      <c r="I2655" s="14"/>
      <c r="J2655" s="14"/>
      <c r="K2655" s="14"/>
      <c r="L2655" s="14"/>
      <c r="M2655" s="183" t="s">
        <v>2121</v>
      </c>
      <c r="N2655" s="184">
        <v>1042</v>
      </c>
      <c r="O2655" s="183" t="s">
        <v>4136</v>
      </c>
      <c r="P2655" s="183"/>
      <c r="Q2655" s="183" t="s">
        <v>4106</v>
      </c>
      <c r="R2655" s="138"/>
      <c r="S2655" s="138"/>
      <c r="T2655" s="138"/>
      <c r="U2655" s="138"/>
      <c r="AB2655" s="138"/>
      <c r="AN2655" s="45" t="str">
        <f t="shared" si="37"/>
        <v/>
      </c>
    </row>
    <row r="2656" spans="1:40" s="156" customFormat="1" x14ac:dyDescent="0.2">
      <c r="A2656" s="154"/>
      <c r="B2656" s="180" t="s">
        <v>5419</v>
      </c>
      <c r="C2656" s="109"/>
      <c r="D2656" s="111"/>
      <c r="E2656" s="175" t="s">
        <v>3940</v>
      </c>
      <c r="F2656" s="181" t="s">
        <v>3006</v>
      </c>
      <c r="G2656" s="181"/>
      <c r="H2656" s="181" t="s">
        <v>5154</v>
      </c>
      <c r="I2656" s="14"/>
      <c r="J2656" s="14"/>
      <c r="K2656" s="14"/>
      <c r="L2656" s="14"/>
      <c r="M2656" s="183" t="s">
        <v>2121</v>
      </c>
      <c r="N2656" s="184">
        <v>1042</v>
      </c>
      <c r="O2656" s="183" t="s">
        <v>4137</v>
      </c>
      <c r="P2656" s="183"/>
      <c r="Q2656" s="183" t="s">
        <v>4106</v>
      </c>
      <c r="R2656" s="138"/>
      <c r="S2656" s="138"/>
      <c r="T2656" s="138"/>
      <c r="U2656" s="138"/>
      <c r="AB2656" s="138"/>
      <c r="AN2656" s="45" t="str">
        <f t="shared" si="37"/>
        <v/>
      </c>
    </row>
    <row r="2657" spans="1:40" s="156" customFormat="1" x14ac:dyDescent="0.2">
      <c r="A2657" s="154"/>
      <c r="B2657" s="180" t="s">
        <v>5420</v>
      </c>
      <c r="C2657" s="109"/>
      <c r="D2657" s="111"/>
      <c r="E2657" s="175" t="s">
        <v>3940</v>
      </c>
      <c r="F2657" s="181" t="s">
        <v>3006</v>
      </c>
      <c r="G2657" s="181"/>
      <c r="H2657" s="181" t="s">
        <v>5154</v>
      </c>
      <c r="I2657" s="14"/>
      <c r="J2657" s="14"/>
      <c r="K2657" s="14"/>
      <c r="L2657" s="14"/>
      <c r="M2657" s="183" t="s">
        <v>2121</v>
      </c>
      <c r="N2657" s="184">
        <v>1042</v>
      </c>
      <c r="O2657" s="183" t="s">
        <v>4138</v>
      </c>
      <c r="P2657" s="183"/>
      <c r="Q2657" s="183" t="s">
        <v>4106</v>
      </c>
      <c r="R2657" s="138"/>
      <c r="S2657" s="138"/>
      <c r="T2657" s="138"/>
      <c r="U2657" s="138"/>
      <c r="AB2657" s="138"/>
      <c r="AN2657" s="45" t="str">
        <f t="shared" si="37"/>
        <v/>
      </c>
    </row>
    <row r="2658" spans="1:40" s="156" customFormat="1" x14ac:dyDescent="0.2">
      <c r="A2658" s="154"/>
      <c r="B2658" s="180" t="s">
        <v>5421</v>
      </c>
      <c r="C2658" s="109"/>
      <c r="D2658" s="111"/>
      <c r="E2658" s="175" t="s">
        <v>3940</v>
      </c>
      <c r="F2658" s="181" t="s">
        <v>3006</v>
      </c>
      <c r="G2658" s="181"/>
      <c r="H2658" s="181" t="s">
        <v>5154</v>
      </c>
      <c r="I2658" s="14"/>
      <c r="J2658" s="14"/>
      <c r="K2658" s="14"/>
      <c r="L2658" s="14"/>
      <c r="M2658" s="183" t="s">
        <v>2121</v>
      </c>
      <c r="N2658" s="184">
        <v>1042</v>
      </c>
      <c r="O2658" s="183" t="s">
        <v>4139</v>
      </c>
      <c r="P2658" s="183"/>
      <c r="Q2658" s="183" t="s">
        <v>4106</v>
      </c>
      <c r="R2658" s="138"/>
      <c r="S2658" s="138"/>
      <c r="T2658" s="138"/>
      <c r="U2658" s="138"/>
      <c r="AB2658" s="138"/>
      <c r="AN2658" s="45" t="str">
        <f t="shared" si="37"/>
        <v/>
      </c>
    </row>
    <row r="2659" spans="1:40" s="156" customFormat="1" x14ac:dyDescent="0.2">
      <c r="A2659" s="154"/>
      <c r="B2659" s="180" t="s">
        <v>5422</v>
      </c>
      <c r="C2659" s="109"/>
      <c r="D2659" s="111"/>
      <c r="E2659" s="175" t="s">
        <v>3940</v>
      </c>
      <c r="F2659" s="181" t="s">
        <v>3006</v>
      </c>
      <c r="G2659" s="181"/>
      <c r="H2659" s="181" t="s">
        <v>7213</v>
      </c>
      <c r="I2659" s="14"/>
      <c r="J2659" s="14"/>
      <c r="K2659" s="14"/>
      <c r="L2659" s="14"/>
      <c r="M2659" s="183" t="s">
        <v>2121</v>
      </c>
      <c r="N2659" s="184">
        <v>1042</v>
      </c>
      <c r="O2659" s="183" t="s">
        <v>4140</v>
      </c>
      <c r="P2659" s="183"/>
      <c r="Q2659" s="183" t="s">
        <v>4106</v>
      </c>
      <c r="R2659" s="138"/>
      <c r="S2659" s="138"/>
      <c r="T2659" s="138"/>
      <c r="U2659" s="138"/>
      <c r="AB2659" s="138"/>
      <c r="AN2659" s="45" t="str">
        <f t="shared" si="37"/>
        <v/>
      </c>
    </row>
    <row r="2660" spans="1:40" s="156" customFormat="1" x14ac:dyDescent="0.2">
      <c r="A2660" s="154"/>
      <c r="B2660" s="180" t="s">
        <v>5423</v>
      </c>
      <c r="C2660" s="109"/>
      <c r="D2660" s="111"/>
      <c r="E2660" s="175" t="s">
        <v>3940</v>
      </c>
      <c r="F2660" s="181" t="s">
        <v>3006</v>
      </c>
      <c r="G2660" s="181"/>
      <c r="H2660" s="181" t="s">
        <v>7213</v>
      </c>
      <c r="I2660" s="14"/>
      <c r="J2660" s="14"/>
      <c r="K2660" s="14"/>
      <c r="L2660" s="14"/>
      <c r="M2660" s="183" t="s">
        <v>2121</v>
      </c>
      <c r="N2660" s="184">
        <v>1042</v>
      </c>
      <c r="O2660" s="183" t="s">
        <v>4141</v>
      </c>
      <c r="P2660" s="183"/>
      <c r="Q2660" s="183" t="s">
        <v>4106</v>
      </c>
      <c r="R2660" s="138"/>
      <c r="S2660" s="138"/>
      <c r="T2660" s="138"/>
      <c r="U2660" s="138"/>
      <c r="AB2660" s="138"/>
      <c r="AN2660" s="45" t="str">
        <f t="shared" si="37"/>
        <v/>
      </c>
    </row>
    <row r="2661" spans="1:40" s="156" customFormat="1" x14ac:dyDescent="0.2">
      <c r="A2661" s="154"/>
      <c r="B2661" s="180" t="s">
        <v>5424</v>
      </c>
      <c r="C2661" s="109"/>
      <c r="D2661" s="111"/>
      <c r="E2661" s="175" t="s">
        <v>3940</v>
      </c>
      <c r="F2661" s="181" t="s">
        <v>3006</v>
      </c>
      <c r="G2661" s="181"/>
      <c r="H2661" s="181" t="s">
        <v>7213</v>
      </c>
      <c r="I2661" s="14"/>
      <c r="J2661" s="14"/>
      <c r="K2661" s="14"/>
      <c r="L2661" s="14"/>
      <c r="M2661" s="183" t="s">
        <v>2121</v>
      </c>
      <c r="N2661" s="184">
        <v>1042</v>
      </c>
      <c r="O2661" s="183" t="s">
        <v>4142</v>
      </c>
      <c r="P2661" s="183"/>
      <c r="Q2661" s="183" t="s">
        <v>4106</v>
      </c>
      <c r="R2661" s="138"/>
      <c r="S2661" s="138"/>
      <c r="T2661" s="138"/>
      <c r="U2661" s="138"/>
      <c r="AB2661" s="138"/>
      <c r="AN2661" s="45" t="str">
        <f t="shared" si="37"/>
        <v/>
      </c>
    </row>
    <row r="2662" spans="1:40" s="156" customFormat="1" x14ac:dyDescent="0.2">
      <c r="A2662" s="154"/>
      <c r="B2662" s="180" t="s">
        <v>5425</v>
      </c>
      <c r="C2662" s="109"/>
      <c r="D2662" s="111"/>
      <c r="E2662" s="175" t="s">
        <v>3940</v>
      </c>
      <c r="F2662" s="181" t="s">
        <v>3006</v>
      </c>
      <c r="G2662" s="181"/>
      <c r="H2662" s="181" t="s">
        <v>7213</v>
      </c>
      <c r="I2662" s="14"/>
      <c r="J2662" s="14"/>
      <c r="K2662" s="14"/>
      <c r="L2662" s="14"/>
      <c r="M2662" s="183" t="s">
        <v>2121</v>
      </c>
      <c r="N2662" s="184">
        <v>1042</v>
      </c>
      <c r="O2662" s="183" t="s">
        <v>4143</v>
      </c>
      <c r="P2662" s="183"/>
      <c r="Q2662" s="183" t="s">
        <v>4106</v>
      </c>
      <c r="R2662" s="138"/>
      <c r="S2662" s="138"/>
      <c r="T2662" s="138"/>
      <c r="U2662" s="138"/>
      <c r="AB2662" s="138"/>
      <c r="AN2662" s="45" t="str">
        <f t="shared" si="37"/>
        <v/>
      </c>
    </row>
    <row r="2663" spans="1:40" s="156" customFormat="1" x14ac:dyDescent="0.2">
      <c r="A2663" s="154"/>
      <c r="B2663" s="180" t="s">
        <v>5426</v>
      </c>
      <c r="C2663" s="109"/>
      <c r="D2663" s="111"/>
      <c r="E2663" s="175" t="s">
        <v>3940</v>
      </c>
      <c r="F2663" s="181" t="s">
        <v>3006</v>
      </c>
      <c r="G2663" s="181"/>
      <c r="H2663" s="181" t="s">
        <v>7213</v>
      </c>
      <c r="I2663" s="14"/>
      <c r="J2663" s="14"/>
      <c r="K2663" s="14"/>
      <c r="L2663" s="14"/>
      <c r="M2663" s="183" t="s">
        <v>2121</v>
      </c>
      <c r="N2663" s="184">
        <v>1042</v>
      </c>
      <c r="O2663" s="183" t="s">
        <v>4144</v>
      </c>
      <c r="P2663" s="183"/>
      <c r="Q2663" s="183" t="s">
        <v>4106</v>
      </c>
      <c r="R2663" s="138"/>
      <c r="S2663" s="138"/>
      <c r="T2663" s="138"/>
      <c r="U2663" s="138"/>
      <c r="AB2663" s="138"/>
      <c r="AN2663" s="45" t="str">
        <f t="shared" si="37"/>
        <v/>
      </c>
    </row>
    <row r="2664" spans="1:40" s="156" customFormat="1" x14ac:dyDescent="0.2">
      <c r="A2664" s="154"/>
      <c r="B2664" s="180" t="s">
        <v>5427</v>
      </c>
      <c r="C2664" s="109"/>
      <c r="D2664" s="111"/>
      <c r="E2664" s="175" t="s">
        <v>3940</v>
      </c>
      <c r="F2664" s="181" t="s">
        <v>3006</v>
      </c>
      <c r="G2664" s="181"/>
      <c r="H2664" s="181" t="s">
        <v>7213</v>
      </c>
      <c r="I2664" s="14"/>
      <c r="J2664" s="14"/>
      <c r="K2664" s="14"/>
      <c r="L2664" s="14"/>
      <c r="M2664" s="183" t="s">
        <v>2121</v>
      </c>
      <c r="N2664" s="184">
        <v>1042</v>
      </c>
      <c r="O2664" s="183" t="s">
        <v>4145</v>
      </c>
      <c r="P2664" s="183"/>
      <c r="Q2664" s="183" t="s">
        <v>4106</v>
      </c>
      <c r="R2664" s="138"/>
      <c r="S2664" s="138"/>
      <c r="T2664" s="138"/>
      <c r="U2664" s="138"/>
      <c r="AB2664" s="138"/>
      <c r="AN2664" s="45" t="str">
        <f t="shared" si="37"/>
        <v/>
      </c>
    </row>
    <row r="2665" spans="1:40" s="156" customFormat="1" x14ac:dyDescent="0.2">
      <c r="A2665" s="154"/>
      <c r="B2665" s="180" t="s">
        <v>5428</v>
      </c>
      <c r="C2665" s="109"/>
      <c r="D2665" s="111"/>
      <c r="E2665" s="175" t="s">
        <v>3940</v>
      </c>
      <c r="F2665" s="181" t="s">
        <v>3006</v>
      </c>
      <c r="G2665" s="181"/>
      <c r="H2665" s="181" t="s">
        <v>7213</v>
      </c>
      <c r="I2665" s="14"/>
      <c r="J2665" s="14"/>
      <c r="K2665" s="14"/>
      <c r="L2665" s="14"/>
      <c r="M2665" s="183" t="s">
        <v>2121</v>
      </c>
      <c r="N2665" s="184">
        <v>1042</v>
      </c>
      <c r="O2665" s="183" t="s">
        <v>4146</v>
      </c>
      <c r="P2665" s="183"/>
      <c r="Q2665" s="183" t="s">
        <v>4106</v>
      </c>
      <c r="R2665" s="138"/>
      <c r="S2665" s="138"/>
      <c r="T2665" s="138"/>
      <c r="U2665" s="138"/>
      <c r="AB2665" s="138"/>
      <c r="AN2665" s="45" t="str">
        <f t="shared" si="37"/>
        <v/>
      </c>
    </row>
    <row r="2666" spans="1:40" s="156" customFormat="1" x14ac:dyDescent="0.2">
      <c r="A2666" s="154"/>
      <c r="B2666" s="180" t="s">
        <v>5429</v>
      </c>
      <c r="C2666" s="109"/>
      <c r="D2666" s="111"/>
      <c r="E2666" s="175" t="s">
        <v>3940</v>
      </c>
      <c r="F2666" s="181" t="s">
        <v>3006</v>
      </c>
      <c r="G2666" s="181"/>
      <c r="H2666" s="181" t="s">
        <v>7213</v>
      </c>
      <c r="I2666" s="14"/>
      <c r="J2666" s="14"/>
      <c r="K2666" s="14"/>
      <c r="L2666" s="14"/>
      <c r="M2666" s="183" t="s">
        <v>2121</v>
      </c>
      <c r="N2666" s="184">
        <v>1042</v>
      </c>
      <c r="O2666" s="183" t="s">
        <v>4147</v>
      </c>
      <c r="P2666" s="183"/>
      <c r="Q2666" s="183" t="s">
        <v>4106</v>
      </c>
      <c r="R2666" s="138"/>
      <c r="S2666" s="138"/>
      <c r="T2666" s="138"/>
      <c r="U2666" s="138"/>
      <c r="AB2666" s="138"/>
      <c r="AN2666" s="45" t="str">
        <f t="shared" si="37"/>
        <v/>
      </c>
    </row>
    <row r="2667" spans="1:40" s="156" customFormat="1" x14ac:dyDescent="0.2">
      <c r="A2667" s="154"/>
      <c r="B2667" s="180" t="s">
        <v>5430</v>
      </c>
      <c r="C2667" s="109"/>
      <c r="D2667" s="111"/>
      <c r="E2667" s="175" t="s">
        <v>3940</v>
      </c>
      <c r="F2667" s="181" t="s">
        <v>3006</v>
      </c>
      <c r="G2667" s="181"/>
      <c r="H2667" s="181" t="s">
        <v>7213</v>
      </c>
      <c r="I2667" s="14"/>
      <c r="J2667" s="14"/>
      <c r="K2667" s="14"/>
      <c r="L2667" s="14"/>
      <c r="M2667" s="183" t="s">
        <v>2121</v>
      </c>
      <c r="N2667" s="184">
        <v>1042</v>
      </c>
      <c r="O2667" s="183" t="s">
        <v>4148</v>
      </c>
      <c r="P2667" s="183"/>
      <c r="Q2667" s="183" t="s">
        <v>4106</v>
      </c>
      <c r="R2667" s="138"/>
      <c r="S2667" s="138"/>
      <c r="T2667" s="138"/>
      <c r="U2667" s="138"/>
      <c r="AB2667" s="138"/>
      <c r="AN2667" s="45" t="str">
        <f t="shared" si="37"/>
        <v/>
      </c>
    </row>
    <row r="2668" spans="1:40" s="156" customFormat="1" x14ac:dyDescent="0.2">
      <c r="A2668" s="154"/>
      <c r="B2668" s="180" t="s">
        <v>5431</v>
      </c>
      <c r="C2668" s="109"/>
      <c r="D2668" s="111"/>
      <c r="E2668" s="175" t="s">
        <v>3940</v>
      </c>
      <c r="F2668" s="181" t="s">
        <v>3006</v>
      </c>
      <c r="G2668" s="181"/>
      <c r="H2668" s="181" t="s">
        <v>7213</v>
      </c>
      <c r="I2668" s="14"/>
      <c r="J2668" s="14"/>
      <c r="K2668" s="14"/>
      <c r="L2668" s="14"/>
      <c r="M2668" s="183" t="s">
        <v>2121</v>
      </c>
      <c r="N2668" s="184">
        <v>1042</v>
      </c>
      <c r="O2668" s="183" t="s">
        <v>4149</v>
      </c>
      <c r="P2668" s="183"/>
      <c r="Q2668" s="183" t="s">
        <v>4106</v>
      </c>
      <c r="R2668" s="138"/>
      <c r="S2668" s="138"/>
      <c r="T2668" s="138"/>
      <c r="U2668" s="138"/>
      <c r="AB2668" s="138"/>
      <c r="AN2668" s="45" t="str">
        <f t="shared" si="37"/>
        <v/>
      </c>
    </row>
    <row r="2669" spans="1:40" s="156" customFormat="1" x14ac:dyDescent="0.2">
      <c r="A2669" s="154"/>
      <c r="B2669" s="180" t="s">
        <v>5432</v>
      </c>
      <c r="C2669" s="109"/>
      <c r="D2669" s="111"/>
      <c r="E2669" s="175" t="s">
        <v>3940</v>
      </c>
      <c r="F2669" s="181" t="s">
        <v>3006</v>
      </c>
      <c r="G2669" s="181"/>
      <c r="H2669" s="181" t="s">
        <v>5152</v>
      </c>
      <c r="I2669" s="14"/>
      <c r="J2669" s="14"/>
      <c r="K2669" s="14"/>
      <c r="L2669" s="14"/>
      <c r="M2669" s="183" t="s">
        <v>2121</v>
      </c>
      <c r="N2669" s="184">
        <v>1042</v>
      </c>
      <c r="O2669" s="183" t="s">
        <v>4150</v>
      </c>
      <c r="P2669" s="183"/>
      <c r="Q2669" s="183" t="s">
        <v>4106</v>
      </c>
      <c r="R2669" s="138"/>
      <c r="S2669" s="138"/>
      <c r="T2669" s="138"/>
      <c r="U2669" s="138"/>
      <c r="AB2669" s="138"/>
      <c r="AN2669" s="45" t="str">
        <f t="shared" si="37"/>
        <v/>
      </c>
    </row>
    <row r="2670" spans="1:40" s="156" customFormat="1" x14ac:dyDescent="0.2">
      <c r="A2670" s="154"/>
      <c r="B2670" s="180" t="s">
        <v>5433</v>
      </c>
      <c r="C2670" s="109"/>
      <c r="D2670" s="111"/>
      <c r="E2670" s="175" t="s">
        <v>3940</v>
      </c>
      <c r="F2670" s="181" t="s">
        <v>3006</v>
      </c>
      <c r="G2670" s="181"/>
      <c r="H2670" s="181" t="s">
        <v>5152</v>
      </c>
      <c r="I2670" s="14"/>
      <c r="J2670" s="14"/>
      <c r="K2670" s="14"/>
      <c r="L2670" s="14"/>
      <c r="M2670" s="183" t="s">
        <v>2121</v>
      </c>
      <c r="N2670" s="184">
        <v>1042</v>
      </c>
      <c r="O2670" s="183" t="s">
        <v>4151</v>
      </c>
      <c r="P2670" s="183"/>
      <c r="Q2670" s="183" t="s">
        <v>4106</v>
      </c>
      <c r="R2670" s="138"/>
      <c r="S2670" s="138"/>
      <c r="T2670" s="138"/>
      <c r="U2670" s="138"/>
      <c r="AB2670" s="138"/>
      <c r="AN2670" s="45" t="str">
        <f t="shared" si="37"/>
        <v/>
      </c>
    </row>
    <row r="2671" spans="1:40" s="156" customFormat="1" x14ac:dyDescent="0.2">
      <c r="A2671" s="154"/>
      <c r="B2671" s="180" t="s">
        <v>5434</v>
      </c>
      <c r="C2671" s="109"/>
      <c r="D2671" s="111"/>
      <c r="E2671" s="175" t="s">
        <v>3940</v>
      </c>
      <c r="F2671" s="181" t="s">
        <v>3006</v>
      </c>
      <c r="G2671" s="181"/>
      <c r="H2671" s="181" t="s">
        <v>5152</v>
      </c>
      <c r="I2671" s="14"/>
      <c r="J2671" s="14"/>
      <c r="K2671" s="14"/>
      <c r="L2671" s="14"/>
      <c r="M2671" s="183" t="s">
        <v>2121</v>
      </c>
      <c r="N2671" s="184">
        <v>1042</v>
      </c>
      <c r="O2671" s="183" t="s">
        <v>4152</v>
      </c>
      <c r="P2671" s="183"/>
      <c r="Q2671" s="183" t="s">
        <v>4106</v>
      </c>
      <c r="R2671" s="138"/>
      <c r="S2671" s="138"/>
      <c r="T2671" s="138"/>
      <c r="U2671" s="138"/>
      <c r="AB2671" s="138"/>
      <c r="AN2671" s="45" t="str">
        <f t="shared" si="37"/>
        <v/>
      </c>
    </row>
    <row r="2672" spans="1:40" s="156" customFormat="1" x14ac:dyDescent="0.2">
      <c r="A2672" s="154"/>
      <c r="B2672" s="180" t="s">
        <v>5435</v>
      </c>
      <c r="C2672" s="109"/>
      <c r="D2672" s="111"/>
      <c r="E2672" s="175" t="s">
        <v>3940</v>
      </c>
      <c r="F2672" s="181" t="s">
        <v>3006</v>
      </c>
      <c r="G2672" s="181"/>
      <c r="H2672" s="181" t="s">
        <v>5152</v>
      </c>
      <c r="I2672" s="14"/>
      <c r="J2672" s="14"/>
      <c r="K2672" s="14"/>
      <c r="L2672" s="14"/>
      <c r="M2672" s="183" t="s">
        <v>2121</v>
      </c>
      <c r="N2672" s="184">
        <v>1042</v>
      </c>
      <c r="O2672" s="183" t="s">
        <v>4153</v>
      </c>
      <c r="P2672" s="183"/>
      <c r="Q2672" s="183" t="s">
        <v>4106</v>
      </c>
      <c r="R2672" s="138"/>
      <c r="S2672" s="138"/>
      <c r="T2672" s="138"/>
      <c r="U2672" s="138"/>
      <c r="AB2672" s="138"/>
      <c r="AN2672" s="45" t="str">
        <f t="shared" si="37"/>
        <v/>
      </c>
    </row>
    <row r="2673" spans="1:40" s="156" customFormat="1" x14ac:dyDescent="0.2">
      <c r="A2673" s="154"/>
      <c r="B2673" s="180" t="s">
        <v>5436</v>
      </c>
      <c r="C2673" s="109"/>
      <c r="D2673" s="111"/>
      <c r="E2673" s="175" t="s">
        <v>3940</v>
      </c>
      <c r="F2673" s="181" t="s">
        <v>3006</v>
      </c>
      <c r="G2673" s="181"/>
      <c r="H2673" s="181" t="s">
        <v>5152</v>
      </c>
      <c r="I2673" s="14"/>
      <c r="J2673" s="14"/>
      <c r="K2673" s="14"/>
      <c r="L2673" s="14"/>
      <c r="M2673" s="183" t="s">
        <v>2121</v>
      </c>
      <c r="N2673" s="184">
        <v>1042</v>
      </c>
      <c r="O2673" s="183" t="s">
        <v>4154</v>
      </c>
      <c r="P2673" s="183"/>
      <c r="Q2673" s="183" t="s">
        <v>4106</v>
      </c>
      <c r="R2673" s="138"/>
      <c r="S2673" s="138"/>
      <c r="T2673" s="138"/>
      <c r="U2673" s="138"/>
      <c r="AB2673" s="138"/>
      <c r="AN2673" s="45" t="str">
        <f t="shared" si="37"/>
        <v/>
      </c>
    </row>
    <row r="2674" spans="1:40" s="156" customFormat="1" x14ac:dyDescent="0.2">
      <c r="A2674" s="154"/>
      <c r="B2674" s="180" t="s">
        <v>5437</v>
      </c>
      <c r="C2674" s="109"/>
      <c r="D2674" s="111"/>
      <c r="E2674" s="175" t="s">
        <v>3940</v>
      </c>
      <c r="F2674" s="181" t="s">
        <v>3006</v>
      </c>
      <c r="G2674" s="181"/>
      <c r="H2674" s="181" t="s">
        <v>5152</v>
      </c>
      <c r="I2674" s="14"/>
      <c r="J2674" s="14"/>
      <c r="K2674" s="14"/>
      <c r="L2674" s="14"/>
      <c r="M2674" s="183" t="s">
        <v>2121</v>
      </c>
      <c r="N2674" s="184">
        <v>1042</v>
      </c>
      <c r="O2674" s="183" t="s">
        <v>4155</v>
      </c>
      <c r="P2674" s="183"/>
      <c r="Q2674" s="183" t="s">
        <v>4106</v>
      </c>
      <c r="R2674" s="138"/>
      <c r="S2674" s="138"/>
      <c r="T2674" s="138"/>
      <c r="U2674" s="138"/>
      <c r="AB2674" s="138"/>
      <c r="AN2674" s="45" t="str">
        <f t="shared" si="37"/>
        <v/>
      </c>
    </row>
    <row r="2675" spans="1:40" s="156" customFormat="1" x14ac:dyDescent="0.2">
      <c r="A2675" s="154"/>
      <c r="B2675" s="180" t="s">
        <v>5438</v>
      </c>
      <c r="C2675" s="109"/>
      <c r="D2675" s="111"/>
      <c r="E2675" s="175" t="s">
        <v>3940</v>
      </c>
      <c r="F2675" s="181" t="s">
        <v>3006</v>
      </c>
      <c r="G2675" s="181"/>
      <c r="H2675" s="181" t="s">
        <v>5152</v>
      </c>
      <c r="I2675" s="14"/>
      <c r="J2675" s="14"/>
      <c r="K2675" s="14"/>
      <c r="L2675" s="14"/>
      <c r="M2675" s="183" t="s">
        <v>2121</v>
      </c>
      <c r="N2675" s="184">
        <v>1042</v>
      </c>
      <c r="O2675" s="183" t="s">
        <v>4156</v>
      </c>
      <c r="P2675" s="183"/>
      <c r="Q2675" s="183" t="s">
        <v>4106</v>
      </c>
      <c r="R2675" s="138"/>
      <c r="S2675" s="138"/>
      <c r="T2675" s="138"/>
      <c r="U2675" s="138"/>
      <c r="AB2675" s="138"/>
      <c r="AN2675" s="45" t="str">
        <f t="shared" si="37"/>
        <v/>
      </c>
    </row>
    <row r="2676" spans="1:40" s="156" customFormat="1" x14ac:dyDescent="0.2">
      <c r="A2676" s="154"/>
      <c r="B2676" s="180" t="s">
        <v>5439</v>
      </c>
      <c r="C2676" s="109"/>
      <c r="D2676" s="111"/>
      <c r="E2676" s="175" t="s">
        <v>3940</v>
      </c>
      <c r="F2676" s="181" t="s">
        <v>3006</v>
      </c>
      <c r="G2676" s="181"/>
      <c r="H2676" s="181" t="s">
        <v>5152</v>
      </c>
      <c r="I2676" s="14"/>
      <c r="J2676" s="14"/>
      <c r="K2676" s="14"/>
      <c r="L2676" s="14"/>
      <c r="M2676" s="183" t="s">
        <v>2121</v>
      </c>
      <c r="N2676" s="184">
        <v>1042</v>
      </c>
      <c r="O2676" s="183" t="s">
        <v>4157</v>
      </c>
      <c r="P2676" s="183"/>
      <c r="Q2676" s="183" t="s">
        <v>4106</v>
      </c>
      <c r="R2676" s="138"/>
      <c r="S2676" s="138"/>
      <c r="T2676" s="138"/>
      <c r="U2676" s="138"/>
      <c r="AB2676" s="138"/>
      <c r="AN2676" s="45" t="str">
        <f t="shared" si="37"/>
        <v/>
      </c>
    </row>
    <row r="2677" spans="1:40" s="156" customFormat="1" x14ac:dyDescent="0.2">
      <c r="A2677" s="154"/>
      <c r="B2677" s="180" t="s">
        <v>5440</v>
      </c>
      <c r="C2677" s="109"/>
      <c r="D2677" s="111"/>
      <c r="E2677" s="175" t="s">
        <v>3940</v>
      </c>
      <c r="F2677" s="181" t="s">
        <v>3006</v>
      </c>
      <c r="G2677" s="181"/>
      <c r="H2677" s="181" t="s">
        <v>5152</v>
      </c>
      <c r="I2677" s="14"/>
      <c r="J2677" s="14"/>
      <c r="K2677" s="14"/>
      <c r="L2677" s="14"/>
      <c r="M2677" s="183" t="s">
        <v>2121</v>
      </c>
      <c r="N2677" s="184">
        <v>1042</v>
      </c>
      <c r="O2677" s="183" t="s">
        <v>4158</v>
      </c>
      <c r="P2677" s="183"/>
      <c r="Q2677" s="183" t="s">
        <v>4106</v>
      </c>
      <c r="R2677" s="138"/>
      <c r="S2677" s="138"/>
      <c r="T2677" s="138"/>
      <c r="U2677" s="138"/>
      <c r="AB2677" s="138"/>
      <c r="AN2677" s="45" t="str">
        <f t="shared" si="37"/>
        <v/>
      </c>
    </row>
    <row r="2678" spans="1:40" s="156" customFormat="1" x14ac:dyDescent="0.2">
      <c r="A2678" s="154"/>
      <c r="B2678" s="180" t="s">
        <v>5441</v>
      </c>
      <c r="C2678" s="109"/>
      <c r="D2678" s="111"/>
      <c r="E2678" s="175" t="s">
        <v>3940</v>
      </c>
      <c r="F2678" s="181" t="s">
        <v>3006</v>
      </c>
      <c r="G2678" s="181"/>
      <c r="H2678" s="181" t="s">
        <v>5152</v>
      </c>
      <c r="I2678" s="14"/>
      <c r="J2678" s="14"/>
      <c r="K2678" s="14"/>
      <c r="L2678" s="14"/>
      <c r="M2678" s="183" t="s">
        <v>2121</v>
      </c>
      <c r="N2678" s="184">
        <v>1042</v>
      </c>
      <c r="O2678" s="183" t="s">
        <v>4159</v>
      </c>
      <c r="P2678" s="183"/>
      <c r="Q2678" s="183" t="s">
        <v>4106</v>
      </c>
      <c r="R2678" s="138"/>
      <c r="S2678" s="138"/>
      <c r="T2678" s="138"/>
      <c r="U2678" s="138"/>
      <c r="AB2678" s="138"/>
      <c r="AN2678" s="45" t="str">
        <f t="shared" si="37"/>
        <v/>
      </c>
    </row>
    <row r="2679" spans="1:40" s="156" customFormat="1" x14ac:dyDescent="0.2">
      <c r="A2679" s="154"/>
      <c r="B2679" s="180" t="s">
        <v>5442</v>
      </c>
      <c r="C2679" s="109"/>
      <c r="D2679" s="111"/>
      <c r="E2679" s="175" t="s">
        <v>3940</v>
      </c>
      <c r="F2679" s="181" t="s">
        <v>3006</v>
      </c>
      <c r="G2679" s="181"/>
      <c r="H2679" s="181" t="s">
        <v>5153</v>
      </c>
      <c r="I2679" s="14"/>
      <c r="J2679" s="14"/>
      <c r="K2679" s="14"/>
      <c r="L2679" s="14"/>
      <c r="M2679" s="183" t="s">
        <v>2121</v>
      </c>
      <c r="N2679" s="184">
        <v>1042</v>
      </c>
      <c r="O2679" s="183" t="s">
        <v>4160</v>
      </c>
      <c r="P2679" s="183"/>
      <c r="Q2679" s="183" t="s">
        <v>4106</v>
      </c>
      <c r="R2679" s="138"/>
      <c r="S2679" s="138"/>
      <c r="T2679" s="138"/>
      <c r="U2679" s="138"/>
      <c r="AB2679" s="138"/>
      <c r="AN2679" s="45" t="str">
        <f t="shared" si="37"/>
        <v/>
      </c>
    </row>
    <row r="2680" spans="1:40" s="156" customFormat="1" x14ac:dyDescent="0.2">
      <c r="A2680" s="154"/>
      <c r="B2680" s="180" t="s">
        <v>5443</v>
      </c>
      <c r="C2680" s="109"/>
      <c r="D2680" s="111"/>
      <c r="E2680" s="175" t="s">
        <v>3940</v>
      </c>
      <c r="F2680" s="181" t="s">
        <v>3006</v>
      </c>
      <c r="G2680" s="181"/>
      <c r="H2680" s="181" t="s">
        <v>5153</v>
      </c>
      <c r="I2680" s="14"/>
      <c r="J2680" s="14"/>
      <c r="K2680" s="14"/>
      <c r="L2680" s="14"/>
      <c r="M2680" s="183" t="s">
        <v>2121</v>
      </c>
      <c r="N2680" s="184">
        <v>1042</v>
      </c>
      <c r="O2680" s="183" t="s">
        <v>4161</v>
      </c>
      <c r="P2680" s="183"/>
      <c r="Q2680" s="183" t="s">
        <v>4106</v>
      </c>
      <c r="R2680" s="138"/>
      <c r="S2680" s="138"/>
      <c r="T2680" s="138"/>
      <c r="U2680" s="138"/>
      <c r="AB2680" s="138"/>
      <c r="AN2680" s="45" t="str">
        <f t="shared" si="37"/>
        <v/>
      </c>
    </row>
    <row r="2681" spans="1:40" s="156" customFormat="1" x14ac:dyDescent="0.2">
      <c r="A2681" s="154"/>
      <c r="B2681" s="180" t="s">
        <v>5444</v>
      </c>
      <c r="C2681" s="109"/>
      <c r="D2681" s="111"/>
      <c r="E2681" s="175" t="s">
        <v>3940</v>
      </c>
      <c r="F2681" s="181" t="s">
        <v>3006</v>
      </c>
      <c r="G2681" s="181"/>
      <c r="H2681" s="181" t="s">
        <v>5153</v>
      </c>
      <c r="I2681" s="14"/>
      <c r="J2681" s="14"/>
      <c r="K2681" s="14"/>
      <c r="L2681" s="14"/>
      <c r="M2681" s="183" t="s">
        <v>2121</v>
      </c>
      <c r="N2681" s="184">
        <v>1042</v>
      </c>
      <c r="O2681" s="183" t="s">
        <v>4162</v>
      </c>
      <c r="P2681" s="183"/>
      <c r="Q2681" s="183" t="s">
        <v>4106</v>
      </c>
      <c r="R2681" s="138"/>
      <c r="S2681" s="138"/>
      <c r="T2681" s="138"/>
      <c r="U2681" s="138"/>
      <c r="AB2681" s="138"/>
      <c r="AN2681" s="45" t="str">
        <f t="shared" si="37"/>
        <v/>
      </c>
    </row>
    <row r="2682" spans="1:40" s="156" customFormat="1" x14ac:dyDescent="0.2">
      <c r="A2682" s="154"/>
      <c r="B2682" s="180" t="s">
        <v>5445</v>
      </c>
      <c r="C2682" s="109"/>
      <c r="D2682" s="111"/>
      <c r="E2682" s="175" t="s">
        <v>3940</v>
      </c>
      <c r="F2682" s="181" t="s">
        <v>3006</v>
      </c>
      <c r="G2682" s="181"/>
      <c r="H2682" s="181" t="s">
        <v>5153</v>
      </c>
      <c r="I2682" s="14"/>
      <c r="J2682" s="14"/>
      <c r="K2682" s="14"/>
      <c r="L2682" s="14"/>
      <c r="M2682" s="183" t="s">
        <v>2121</v>
      </c>
      <c r="N2682" s="184">
        <v>1042</v>
      </c>
      <c r="O2682" s="183" t="s">
        <v>4163</v>
      </c>
      <c r="P2682" s="183"/>
      <c r="Q2682" s="183" t="s">
        <v>4106</v>
      </c>
      <c r="R2682" s="138"/>
      <c r="S2682" s="138"/>
      <c r="T2682" s="138"/>
      <c r="U2682" s="138"/>
      <c r="AB2682" s="138"/>
      <c r="AN2682" s="45" t="str">
        <f t="shared" si="37"/>
        <v/>
      </c>
    </row>
    <row r="2683" spans="1:40" s="156" customFormat="1" x14ac:dyDescent="0.2">
      <c r="A2683" s="154"/>
      <c r="B2683" s="180" t="s">
        <v>5446</v>
      </c>
      <c r="C2683" s="109"/>
      <c r="D2683" s="111"/>
      <c r="E2683" s="175" t="s">
        <v>3940</v>
      </c>
      <c r="F2683" s="181" t="s">
        <v>3006</v>
      </c>
      <c r="G2683" s="181"/>
      <c r="H2683" s="181" t="s">
        <v>5153</v>
      </c>
      <c r="I2683" s="14"/>
      <c r="J2683" s="14"/>
      <c r="K2683" s="14"/>
      <c r="L2683" s="14"/>
      <c r="M2683" s="183" t="s">
        <v>2121</v>
      </c>
      <c r="N2683" s="184">
        <v>1042</v>
      </c>
      <c r="O2683" s="183" t="s">
        <v>4164</v>
      </c>
      <c r="P2683" s="183"/>
      <c r="Q2683" s="183" t="s">
        <v>4106</v>
      </c>
      <c r="R2683" s="138"/>
      <c r="S2683" s="138"/>
      <c r="T2683" s="138"/>
      <c r="U2683" s="138"/>
      <c r="AB2683" s="138"/>
      <c r="AN2683" s="45" t="str">
        <f t="shared" si="37"/>
        <v/>
      </c>
    </row>
    <row r="2684" spans="1:40" s="156" customFormat="1" x14ac:dyDescent="0.2">
      <c r="A2684" s="154"/>
      <c r="B2684" s="180" t="s">
        <v>5447</v>
      </c>
      <c r="C2684" s="109"/>
      <c r="D2684" s="111"/>
      <c r="E2684" s="175" t="s">
        <v>3940</v>
      </c>
      <c r="F2684" s="181" t="s">
        <v>3006</v>
      </c>
      <c r="G2684" s="181"/>
      <c r="H2684" s="181" t="s">
        <v>5153</v>
      </c>
      <c r="I2684" s="14"/>
      <c r="J2684" s="14"/>
      <c r="K2684" s="14"/>
      <c r="L2684" s="14"/>
      <c r="M2684" s="183" t="s">
        <v>2121</v>
      </c>
      <c r="N2684" s="184">
        <v>1042</v>
      </c>
      <c r="O2684" s="183" t="s">
        <v>4165</v>
      </c>
      <c r="P2684" s="183"/>
      <c r="Q2684" s="183" t="s">
        <v>4106</v>
      </c>
      <c r="R2684" s="138"/>
      <c r="S2684" s="138"/>
      <c r="T2684" s="138"/>
      <c r="U2684" s="138"/>
      <c r="AB2684" s="138"/>
      <c r="AN2684" s="45" t="str">
        <f t="shared" si="37"/>
        <v/>
      </c>
    </row>
    <row r="2685" spans="1:40" s="156" customFormat="1" x14ac:dyDescent="0.2">
      <c r="A2685" s="154"/>
      <c r="B2685" s="180" t="s">
        <v>5448</v>
      </c>
      <c r="C2685" s="109"/>
      <c r="D2685" s="111"/>
      <c r="E2685" s="175" t="s">
        <v>3940</v>
      </c>
      <c r="F2685" s="181" t="s">
        <v>3006</v>
      </c>
      <c r="G2685" s="181"/>
      <c r="H2685" s="181" t="s">
        <v>5153</v>
      </c>
      <c r="I2685" s="14"/>
      <c r="J2685" s="14"/>
      <c r="K2685" s="14"/>
      <c r="L2685" s="14"/>
      <c r="M2685" s="183" t="s">
        <v>2121</v>
      </c>
      <c r="N2685" s="184">
        <v>1042</v>
      </c>
      <c r="O2685" s="183" t="s">
        <v>4166</v>
      </c>
      <c r="P2685" s="183"/>
      <c r="Q2685" s="183" t="s">
        <v>4106</v>
      </c>
      <c r="R2685" s="138"/>
      <c r="S2685" s="138"/>
      <c r="T2685" s="138"/>
      <c r="U2685" s="138"/>
      <c r="AB2685" s="138"/>
      <c r="AN2685" s="45" t="str">
        <f t="shared" ref="AN2685:AN2748" si="38">IF(AE2685&lt;&gt;"",_xlfn.CONCAT(AE2685,AF2685," ","000,",AG2685, " ",AH2685,AI2685," ",AL2685,"-",AM2685),"")</f>
        <v/>
      </c>
    </row>
    <row r="2686" spans="1:40" s="156" customFormat="1" x14ac:dyDescent="0.2">
      <c r="A2686" s="154"/>
      <c r="B2686" s="180" t="s">
        <v>5449</v>
      </c>
      <c r="C2686" s="109"/>
      <c r="D2686" s="111"/>
      <c r="E2686" s="175" t="s">
        <v>3940</v>
      </c>
      <c r="F2686" s="181" t="s">
        <v>3006</v>
      </c>
      <c r="G2686" s="181"/>
      <c r="H2686" s="181" t="s">
        <v>5153</v>
      </c>
      <c r="I2686" s="14"/>
      <c r="J2686" s="14"/>
      <c r="K2686" s="14"/>
      <c r="L2686" s="14"/>
      <c r="M2686" s="183" t="s">
        <v>2121</v>
      </c>
      <c r="N2686" s="184">
        <v>1042</v>
      </c>
      <c r="O2686" s="183" t="s">
        <v>4167</v>
      </c>
      <c r="P2686" s="183"/>
      <c r="Q2686" s="183" t="s">
        <v>4106</v>
      </c>
      <c r="R2686" s="138"/>
      <c r="S2686" s="138"/>
      <c r="T2686" s="138"/>
      <c r="U2686" s="138"/>
      <c r="AB2686" s="138"/>
      <c r="AN2686" s="45" t="str">
        <f t="shared" si="38"/>
        <v/>
      </c>
    </row>
    <row r="2687" spans="1:40" s="156" customFormat="1" x14ac:dyDescent="0.2">
      <c r="A2687" s="154"/>
      <c r="B2687" s="180" t="s">
        <v>5450</v>
      </c>
      <c r="C2687" s="109"/>
      <c r="D2687" s="111"/>
      <c r="E2687" s="175" t="s">
        <v>3940</v>
      </c>
      <c r="F2687" s="181" t="s">
        <v>3006</v>
      </c>
      <c r="G2687" s="181"/>
      <c r="H2687" s="181" t="s">
        <v>5153</v>
      </c>
      <c r="I2687" s="14"/>
      <c r="J2687" s="14"/>
      <c r="K2687" s="14"/>
      <c r="L2687" s="14"/>
      <c r="M2687" s="183" t="s">
        <v>2121</v>
      </c>
      <c r="N2687" s="184">
        <v>1042</v>
      </c>
      <c r="O2687" s="183" t="s">
        <v>4168</v>
      </c>
      <c r="P2687" s="183"/>
      <c r="Q2687" s="183" t="s">
        <v>4106</v>
      </c>
      <c r="R2687" s="138"/>
      <c r="S2687" s="138"/>
      <c r="T2687" s="138"/>
      <c r="U2687" s="138"/>
      <c r="AB2687" s="138"/>
      <c r="AN2687" s="45" t="str">
        <f t="shared" si="38"/>
        <v/>
      </c>
    </row>
    <row r="2688" spans="1:40" s="156" customFormat="1" x14ac:dyDescent="0.2">
      <c r="A2688" s="154"/>
      <c r="B2688" s="180" t="s">
        <v>5451</v>
      </c>
      <c r="C2688" s="109"/>
      <c r="D2688" s="111"/>
      <c r="E2688" s="175" t="s">
        <v>3940</v>
      </c>
      <c r="F2688" s="181" t="s">
        <v>3006</v>
      </c>
      <c r="G2688" s="181"/>
      <c r="H2688" s="181" t="s">
        <v>5153</v>
      </c>
      <c r="I2688" s="14"/>
      <c r="J2688" s="14"/>
      <c r="K2688" s="14"/>
      <c r="L2688" s="14"/>
      <c r="M2688" s="183" t="s">
        <v>2121</v>
      </c>
      <c r="N2688" s="184">
        <v>1042</v>
      </c>
      <c r="O2688" s="183" t="s">
        <v>4169</v>
      </c>
      <c r="P2688" s="183"/>
      <c r="Q2688" s="183" t="s">
        <v>4106</v>
      </c>
      <c r="R2688" s="138"/>
      <c r="S2688" s="138"/>
      <c r="T2688" s="138"/>
      <c r="U2688" s="138"/>
      <c r="AB2688" s="138"/>
      <c r="AN2688" s="45" t="str">
        <f t="shared" si="38"/>
        <v/>
      </c>
    </row>
    <row r="2689" spans="1:40" s="156" customFormat="1" x14ac:dyDescent="0.2">
      <c r="A2689" s="154"/>
      <c r="B2689" s="180" t="s">
        <v>5452</v>
      </c>
      <c r="C2689" s="109"/>
      <c r="D2689" s="111"/>
      <c r="E2689" s="175" t="s">
        <v>3940</v>
      </c>
      <c r="F2689" s="181" t="s">
        <v>3006</v>
      </c>
      <c r="G2689" s="181"/>
      <c r="H2689" s="181" t="s">
        <v>5154</v>
      </c>
      <c r="I2689" s="14"/>
      <c r="J2689" s="14"/>
      <c r="K2689" s="14"/>
      <c r="L2689" s="14"/>
      <c r="M2689" s="183" t="s">
        <v>2121</v>
      </c>
      <c r="N2689" s="184">
        <v>1042</v>
      </c>
      <c r="O2689" s="183" t="s">
        <v>4170</v>
      </c>
      <c r="P2689" s="183"/>
      <c r="Q2689" s="183" t="s">
        <v>4106</v>
      </c>
      <c r="R2689" s="138"/>
      <c r="S2689" s="138"/>
      <c r="T2689" s="138"/>
      <c r="U2689" s="138"/>
      <c r="AB2689" s="138"/>
      <c r="AN2689" s="45" t="str">
        <f t="shared" si="38"/>
        <v/>
      </c>
    </row>
    <row r="2690" spans="1:40" s="156" customFormat="1" x14ac:dyDescent="0.2">
      <c r="A2690" s="154"/>
      <c r="B2690" s="180" t="s">
        <v>5453</v>
      </c>
      <c r="C2690" s="109"/>
      <c r="D2690" s="111"/>
      <c r="E2690" s="175" t="s">
        <v>3940</v>
      </c>
      <c r="F2690" s="181" t="s">
        <v>3006</v>
      </c>
      <c r="G2690" s="181"/>
      <c r="H2690" s="181" t="s">
        <v>5154</v>
      </c>
      <c r="I2690" s="14"/>
      <c r="J2690" s="14"/>
      <c r="K2690" s="14"/>
      <c r="L2690" s="14"/>
      <c r="M2690" s="183" t="s">
        <v>2121</v>
      </c>
      <c r="N2690" s="184">
        <v>1042</v>
      </c>
      <c r="O2690" s="183" t="s">
        <v>4171</v>
      </c>
      <c r="P2690" s="183"/>
      <c r="Q2690" s="183" t="s">
        <v>4106</v>
      </c>
      <c r="R2690" s="138"/>
      <c r="S2690" s="138"/>
      <c r="T2690" s="138"/>
      <c r="U2690" s="138"/>
      <c r="AB2690" s="138"/>
      <c r="AN2690" s="45" t="str">
        <f t="shared" si="38"/>
        <v/>
      </c>
    </row>
    <row r="2691" spans="1:40" s="156" customFormat="1" x14ac:dyDescent="0.2">
      <c r="A2691" s="154"/>
      <c r="B2691" s="180" t="s">
        <v>5454</v>
      </c>
      <c r="C2691" s="109"/>
      <c r="D2691" s="111"/>
      <c r="E2691" s="175" t="s">
        <v>3940</v>
      </c>
      <c r="F2691" s="181" t="s">
        <v>3006</v>
      </c>
      <c r="G2691" s="181"/>
      <c r="H2691" s="181" t="s">
        <v>5154</v>
      </c>
      <c r="I2691" s="14"/>
      <c r="J2691" s="14"/>
      <c r="K2691" s="14"/>
      <c r="L2691" s="14"/>
      <c r="M2691" s="183" t="s">
        <v>2121</v>
      </c>
      <c r="N2691" s="184">
        <v>1042</v>
      </c>
      <c r="O2691" s="183" t="s">
        <v>4172</v>
      </c>
      <c r="P2691" s="183"/>
      <c r="Q2691" s="183" t="s">
        <v>4106</v>
      </c>
      <c r="R2691" s="138"/>
      <c r="S2691" s="138"/>
      <c r="T2691" s="138"/>
      <c r="U2691" s="138"/>
      <c r="AB2691" s="138"/>
      <c r="AN2691" s="45" t="str">
        <f t="shared" si="38"/>
        <v/>
      </c>
    </row>
    <row r="2692" spans="1:40" s="156" customFormat="1" x14ac:dyDescent="0.2">
      <c r="A2692" s="154"/>
      <c r="B2692" s="180" t="s">
        <v>5455</v>
      </c>
      <c r="C2692" s="109"/>
      <c r="D2692" s="111"/>
      <c r="E2692" s="175" t="s">
        <v>3940</v>
      </c>
      <c r="F2692" s="181" t="s">
        <v>3006</v>
      </c>
      <c r="G2692" s="181"/>
      <c r="H2692" s="181" t="s">
        <v>5154</v>
      </c>
      <c r="I2692" s="14"/>
      <c r="J2692" s="14"/>
      <c r="K2692" s="14"/>
      <c r="L2692" s="14"/>
      <c r="M2692" s="183" t="s">
        <v>2121</v>
      </c>
      <c r="N2692" s="184">
        <v>1042</v>
      </c>
      <c r="O2692" s="183" t="s">
        <v>4173</v>
      </c>
      <c r="P2692" s="183"/>
      <c r="Q2692" s="183" t="s">
        <v>4106</v>
      </c>
      <c r="R2692" s="138"/>
      <c r="S2692" s="138"/>
      <c r="T2692" s="138"/>
      <c r="U2692" s="138"/>
      <c r="AB2692" s="138"/>
      <c r="AN2692" s="45" t="str">
        <f t="shared" si="38"/>
        <v/>
      </c>
    </row>
    <row r="2693" spans="1:40" s="156" customFormat="1" x14ac:dyDescent="0.2">
      <c r="A2693" s="154"/>
      <c r="B2693" s="180" t="s">
        <v>5456</v>
      </c>
      <c r="C2693" s="109"/>
      <c r="D2693" s="111"/>
      <c r="E2693" s="175" t="s">
        <v>3940</v>
      </c>
      <c r="F2693" s="181" t="s">
        <v>3006</v>
      </c>
      <c r="G2693" s="181"/>
      <c r="H2693" s="181" t="s">
        <v>5154</v>
      </c>
      <c r="I2693" s="14"/>
      <c r="J2693" s="14"/>
      <c r="K2693" s="14"/>
      <c r="L2693" s="14"/>
      <c r="M2693" s="183" t="s">
        <v>2121</v>
      </c>
      <c r="N2693" s="184">
        <v>1042</v>
      </c>
      <c r="O2693" s="183" t="s">
        <v>4174</v>
      </c>
      <c r="P2693" s="183"/>
      <c r="Q2693" s="183" t="s">
        <v>4106</v>
      </c>
      <c r="R2693" s="138"/>
      <c r="S2693" s="138"/>
      <c r="T2693" s="138"/>
      <c r="U2693" s="138"/>
      <c r="AB2693" s="138"/>
      <c r="AN2693" s="45" t="str">
        <f t="shared" si="38"/>
        <v/>
      </c>
    </row>
    <row r="2694" spans="1:40" s="156" customFormat="1" x14ac:dyDescent="0.2">
      <c r="A2694" s="154"/>
      <c r="B2694" s="180" t="s">
        <v>5457</v>
      </c>
      <c r="C2694" s="109"/>
      <c r="D2694" s="111"/>
      <c r="E2694" s="175" t="s">
        <v>3940</v>
      </c>
      <c r="F2694" s="181" t="s">
        <v>3006</v>
      </c>
      <c r="G2694" s="181"/>
      <c r="H2694" s="181" t="s">
        <v>5154</v>
      </c>
      <c r="I2694" s="14"/>
      <c r="J2694" s="14"/>
      <c r="K2694" s="14"/>
      <c r="L2694" s="14"/>
      <c r="M2694" s="183" t="s">
        <v>2121</v>
      </c>
      <c r="N2694" s="184">
        <v>1042</v>
      </c>
      <c r="O2694" s="183" t="s">
        <v>4175</v>
      </c>
      <c r="P2694" s="183"/>
      <c r="Q2694" s="183" t="s">
        <v>4106</v>
      </c>
      <c r="R2694" s="138"/>
      <c r="S2694" s="138"/>
      <c r="T2694" s="138"/>
      <c r="U2694" s="138"/>
      <c r="AB2694" s="138"/>
      <c r="AN2694" s="45" t="str">
        <f t="shared" si="38"/>
        <v/>
      </c>
    </row>
    <row r="2695" spans="1:40" s="156" customFormat="1" x14ac:dyDescent="0.2">
      <c r="A2695" s="154"/>
      <c r="B2695" s="180" t="s">
        <v>5458</v>
      </c>
      <c r="C2695" s="109"/>
      <c r="D2695" s="111"/>
      <c r="E2695" s="175" t="s">
        <v>3940</v>
      </c>
      <c r="F2695" s="181" t="s">
        <v>3006</v>
      </c>
      <c r="G2695" s="181"/>
      <c r="H2695" s="181" t="s">
        <v>5154</v>
      </c>
      <c r="I2695" s="14"/>
      <c r="J2695" s="14"/>
      <c r="K2695" s="14"/>
      <c r="L2695" s="14"/>
      <c r="M2695" s="183" t="s">
        <v>2121</v>
      </c>
      <c r="N2695" s="184">
        <v>1042</v>
      </c>
      <c r="O2695" s="183" t="s">
        <v>4176</v>
      </c>
      <c r="P2695" s="183"/>
      <c r="Q2695" s="183" t="s">
        <v>4106</v>
      </c>
      <c r="R2695" s="138"/>
      <c r="S2695" s="138"/>
      <c r="T2695" s="138"/>
      <c r="U2695" s="138"/>
      <c r="AB2695" s="138"/>
      <c r="AN2695" s="45" t="str">
        <f t="shared" si="38"/>
        <v/>
      </c>
    </row>
    <row r="2696" spans="1:40" s="156" customFormat="1" x14ac:dyDescent="0.2">
      <c r="A2696" s="154"/>
      <c r="B2696" s="180" t="s">
        <v>5459</v>
      </c>
      <c r="C2696" s="109"/>
      <c r="D2696" s="111"/>
      <c r="E2696" s="175" t="s">
        <v>3940</v>
      </c>
      <c r="F2696" s="181" t="s">
        <v>3006</v>
      </c>
      <c r="G2696" s="181"/>
      <c r="H2696" s="181" t="s">
        <v>5154</v>
      </c>
      <c r="I2696" s="14"/>
      <c r="J2696" s="14"/>
      <c r="K2696" s="14"/>
      <c r="L2696" s="14"/>
      <c r="M2696" s="183" t="s">
        <v>2121</v>
      </c>
      <c r="N2696" s="184">
        <v>1042</v>
      </c>
      <c r="O2696" s="183" t="s">
        <v>4177</v>
      </c>
      <c r="P2696" s="183"/>
      <c r="Q2696" s="183" t="s">
        <v>4106</v>
      </c>
      <c r="R2696" s="138"/>
      <c r="S2696" s="138"/>
      <c r="T2696" s="138"/>
      <c r="U2696" s="138"/>
      <c r="AB2696" s="138"/>
      <c r="AN2696" s="45" t="str">
        <f t="shared" si="38"/>
        <v/>
      </c>
    </row>
    <row r="2697" spans="1:40" s="156" customFormat="1" x14ac:dyDescent="0.2">
      <c r="A2697" s="154"/>
      <c r="B2697" s="180" t="s">
        <v>5460</v>
      </c>
      <c r="C2697" s="109"/>
      <c r="D2697" s="111"/>
      <c r="E2697" s="175" t="s">
        <v>3940</v>
      </c>
      <c r="F2697" s="181" t="s">
        <v>3006</v>
      </c>
      <c r="G2697" s="181"/>
      <c r="H2697" s="181" t="s">
        <v>5154</v>
      </c>
      <c r="I2697" s="14"/>
      <c r="J2697" s="14"/>
      <c r="K2697" s="14"/>
      <c r="L2697" s="14"/>
      <c r="M2697" s="183" t="s">
        <v>2121</v>
      </c>
      <c r="N2697" s="184">
        <v>1042</v>
      </c>
      <c r="O2697" s="183" t="s">
        <v>4178</v>
      </c>
      <c r="P2697" s="183"/>
      <c r="Q2697" s="183" t="s">
        <v>4106</v>
      </c>
      <c r="R2697" s="138"/>
      <c r="S2697" s="138"/>
      <c r="T2697" s="138"/>
      <c r="U2697" s="138"/>
      <c r="AB2697" s="138"/>
      <c r="AN2697" s="45" t="str">
        <f t="shared" si="38"/>
        <v/>
      </c>
    </row>
    <row r="2698" spans="1:40" s="156" customFormat="1" x14ac:dyDescent="0.2">
      <c r="A2698" s="154"/>
      <c r="B2698" s="180" t="s">
        <v>5461</v>
      </c>
      <c r="C2698" s="109"/>
      <c r="D2698" s="111"/>
      <c r="E2698" s="175" t="s">
        <v>3940</v>
      </c>
      <c r="F2698" s="181" t="s">
        <v>3006</v>
      </c>
      <c r="G2698" s="181"/>
      <c r="H2698" s="181" t="s">
        <v>5154</v>
      </c>
      <c r="I2698" s="14"/>
      <c r="J2698" s="14"/>
      <c r="K2698" s="14"/>
      <c r="L2698" s="14"/>
      <c r="M2698" s="183" t="s">
        <v>2121</v>
      </c>
      <c r="N2698" s="184">
        <v>1042</v>
      </c>
      <c r="O2698" s="183" t="s">
        <v>4179</v>
      </c>
      <c r="P2698" s="183"/>
      <c r="Q2698" s="183" t="s">
        <v>4106</v>
      </c>
      <c r="R2698" s="138"/>
      <c r="S2698" s="138"/>
      <c r="T2698" s="138"/>
      <c r="U2698" s="138"/>
      <c r="AB2698" s="138"/>
      <c r="AN2698" s="45" t="str">
        <f t="shared" si="38"/>
        <v/>
      </c>
    </row>
    <row r="2699" spans="1:40" s="156" customFormat="1" x14ac:dyDescent="0.2">
      <c r="A2699" s="154"/>
      <c r="B2699" s="180" t="s">
        <v>5462</v>
      </c>
      <c r="C2699" s="109"/>
      <c r="D2699" s="111"/>
      <c r="E2699" s="175" t="s">
        <v>3940</v>
      </c>
      <c r="F2699" s="181" t="s">
        <v>3006</v>
      </c>
      <c r="G2699" s="181"/>
      <c r="H2699" s="181" t="s">
        <v>7213</v>
      </c>
      <c r="I2699" s="14"/>
      <c r="J2699" s="14"/>
      <c r="K2699" s="14"/>
      <c r="L2699" s="14"/>
      <c r="M2699" s="183" t="s">
        <v>2121</v>
      </c>
      <c r="N2699" s="184">
        <v>1042</v>
      </c>
      <c r="O2699" s="183" t="s">
        <v>4180</v>
      </c>
      <c r="P2699" s="183"/>
      <c r="Q2699" s="183" t="s">
        <v>4106</v>
      </c>
      <c r="R2699" s="138"/>
      <c r="S2699" s="138"/>
      <c r="T2699" s="138"/>
      <c r="U2699" s="138"/>
      <c r="AB2699" s="138"/>
      <c r="AN2699" s="45" t="str">
        <f t="shared" si="38"/>
        <v/>
      </c>
    </row>
    <row r="2700" spans="1:40" s="156" customFormat="1" x14ac:dyDescent="0.2">
      <c r="A2700" s="154"/>
      <c r="B2700" s="180" t="s">
        <v>5463</v>
      </c>
      <c r="C2700" s="109"/>
      <c r="D2700" s="111"/>
      <c r="E2700" s="175" t="s">
        <v>3940</v>
      </c>
      <c r="F2700" s="181" t="s">
        <v>3006</v>
      </c>
      <c r="G2700" s="181"/>
      <c r="H2700" s="181" t="s">
        <v>7213</v>
      </c>
      <c r="I2700" s="14"/>
      <c r="J2700" s="14"/>
      <c r="K2700" s="14"/>
      <c r="L2700" s="14"/>
      <c r="M2700" s="183" t="s">
        <v>2121</v>
      </c>
      <c r="N2700" s="184">
        <v>1042</v>
      </c>
      <c r="O2700" s="183" t="s">
        <v>4181</v>
      </c>
      <c r="P2700" s="183"/>
      <c r="Q2700" s="183" t="s">
        <v>4106</v>
      </c>
      <c r="R2700" s="138"/>
      <c r="S2700" s="138"/>
      <c r="T2700" s="138"/>
      <c r="U2700" s="138"/>
      <c r="AB2700" s="138"/>
      <c r="AN2700" s="45" t="str">
        <f t="shared" si="38"/>
        <v/>
      </c>
    </row>
    <row r="2701" spans="1:40" s="156" customFormat="1" x14ac:dyDescent="0.2">
      <c r="A2701" s="154"/>
      <c r="B2701" s="180" t="s">
        <v>5464</v>
      </c>
      <c r="C2701" s="109"/>
      <c r="D2701" s="111"/>
      <c r="E2701" s="175" t="s">
        <v>3940</v>
      </c>
      <c r="F2701" s="181" t="s">
        <v>3006</v>
      </c>
      <c r="G2701" s="181"/>
      <c r="H2701" s="181" t="s">
        <v>7213</v>
      </c>
      <c r="I2701" s="14"/>
      <c r="J2701" s="14"/>
      <c r="K2701" s="14"/>
      <c r="L2701" s="14"/>
      <c r="M2701" s="183" t="s">
        <v>2121</v>
      </c>
      <c r="N2701" s="184">
        <v>1042</v>
      </c>
      <c r="O2701" s="183" t="s">
        <v>4182</v>
      </c>
      <c r="P2701" s="183"/>
      <c r="Q2701" s="183" t="s">
        <v>4106</v>
      </c>
      <c r="R2701" s="138"/>
      <c r="S2701" s="138"/>
      <c r="T2701" s="138"/>
      <c r="U2701" s="138"/>
      <c r="AB2701" s="138"/>
      <c r="AN2701" s="45" t="str">
        <f t="shared" si="38"/>
        <v/>
      </c>
    </row>
    <row r="2702" spans="1:40" s="156" customFormat="1" x14ac:dyDescent="0.2">
      <c r="A2702" s="154"/>
      <c r="B2702" s="180" t="s">
        <v>5465</v>
      </c>
      <c r="C2702" s="109"/>
      <c r="D2702" s="111"/>
      <c r="E2702" s="175" t="s">
        <v>3940</v>
      </c>
      <c r="F2702" s="181" t="s">
        <v>3006</v>
      </c>
      <c r="G2702" s="181"/>
      <c r="H2702" s="181" t="s">
        <v>7213</v>
      </c>
      <c r="I2702" s="14"/>
      <c r="J2702" s="14"/>
      <c r="K2702" s="14"/>
      <c r="L2702" s="14"/>
      <c r="M2702" s="183" t="s">
        <v>2121</v>
      </c>
      <c r="N2702" s="184">
        <v>1042</v>
      </c>
      <c r="O2702" s="183" t="s">
        <v>4183</v>
      </c>
      <c r="P2702" s="183"/>
      <c r="Q2702" s="183" t="s">
        <v>4106</v>
      </c>
      <c r="R2702" s="138"/>
      <c r="S2702" s="138"/>
      <c r="T2702" s="138"/>
      <c r="U2702" s="138"/>
      <c r="AB2702" s="138"/>
      <c r="AN2702" s="45" t="str">
        <f t="shared" si="38"/>
        <v/>
      </c>
    </row>
    <row r="2703" spans="1:40" s="156" customFormat="1" x14ac:dyDescent="0.2">
      <c r="A2703" s="154"/>
      <c r="B2703" s="180" t="s">
        <v>5466</v>
      </c>
      <c r="C2703" s="109"/>
      <c r="D2703" s="111"/>
      <c r="E2703" s="175" t="s">
        <v>3940</v>
      </c>
      <c r="F2703" s="181" t="s">
        <v>3006</v>
      </c>
      <c r="G2703" s="181"/>
      <c r="H2703" s="181" t="s">
        <v>7213</v>
      </c>
      <c r="I2703" s="14"/>
      <c r="J2703" s="14"/>
      <c r="K2703" s="14"/>
      <c r="L2703" s="14"/>
      <c r="M2703" s="183" t="s">
        <v>2121</v>
      </c>
      <c r="N2703" s="184">
        <v>1042</v>
      </c>
      <c r="O2703" s="183" t="s">
        <v>4184</v>
      </c>
      <c r="P2703" s="183"/>
      <c r="Q2703" s="183" t="s">
        <v>4106</v>
      </c>
      <c r="R2703" s="138"/>
      <c r="S2703" s="138"/>
      <c r="T2703" s="138"/>
      <c r="U2703" s="138"/>
      <c r="AB2703" s="138"/>
      <c r="AN2703" s="45" t="str">
        <f t="shared" si="38"/>
        <v/>
      </c>
    </row>
    <row r="2704" spans="1:40" s="156" customFormat="1" x14ac:dyDescent="0.2">
      <c r="A2704" s="154"/>
      <c r="B2704" s="180" t="s">
        <v>5467</v>
      </c>
      <c r="C2704" s="109"/>
      <c r="D2704" s="111"/>
      <c r="E2704" s="175" t="s">
        <v>3940</v>
      </c>
      <c r="F2704" s="181" t="s">
        <v>3006</v>
      </c>
      <c r="G2704" s="181"/>
      <c r="H2704" s="181" t="s">
        <v>7213</v>
      </c>
      <c r="I2704" s="14"/>
      <c r="J2704" s="14"/>
      <c r="K2704" s="14"/>
      <c r="L2704" s="14"/>
      <c r="M2704" s="183" t="s">
        <v>2121</v>
      </c>
      <c r="N2704" s="184">
        <v>1042</v>
      </c>
      <c r="O2704" s="183" t="s">
        <v>4185</v>
      </c>
      <c r="P2704" s="183"/>
      <c r="Q2704" s="183" t="s">
        <v>4106</v>
      </c>
      <c r="R2704" s="138"/>
      <c r="S2704" s="138"/>
      <c r="T2704" s="138"/>
      <c r="U2704" s="138"/>
      <c r="AB2704" s="138"/>
      <c r="AN2704" s="45" t="str">
        <f t="shared" si="38"/>
        <v/>
      </c>
    </row>
    <row r="2705" spans="1:40" s="156" customFormat="1" x14ac:dyDescent="0.2">
      <c r="A2705" s="154"/>
      <c r="B2705" s="180" t="s">
        <v>5468</v>
      </c>
      <c r="C2705" s="109"/>
      <c r="D2705" s="111"/>
      <c r="E2705" s="175" t="s">
        <v>3940</v>
      </c>
      <c r="F2705" s="181" t="s">
        <v>3006</v>
      </c>
      <c r="G2705" s="181"/>
      <c r="H2705" s="181" t="s">
        <v>7213</v>
      </c>
      <c r="I2705" s="14"/>
      <c r="J2705" s="14"/>
      <c r="K2705" s="14"/>
      <c r="L2705" s="14"/>
      <c r="M2705" s="183" t="s">
        <v>2121</v>
      </c>
      <c r="N2705" s="184">
        <v>1042</v>
      </c>
      <c r="O2705" s="183" t="s">
        <v>4186</v>
      </c>
      <c r="P2705" s="183"/>
      <c r="Q2705" s="183" t="s">
        <v>4106</v>
      </c>
      <c r="R2705" s="138"/>
      <c r="S2705" s="138"/>
      <c r="T2705" s="138"/>
      <c r="U2705" s="138"/>
      <c r="AB2705" s="138"/>
      <c r="AN2705" s="45" t="str">
        <f t="shared" si="38"/>
        <v/>
      </c>
    </row>
    <row r="2706" spans="1:40" s="156" customFormat="1" x14ac:dyDescent="0.2">
      <c r="A2706" s="154"/>
      <c r="B2706" s="180" t="s">
        <v>5469</v>
      </c>
      <c r="C2706" s="109"/>
      <c r="D2706" s="111"/>
      <c r="E2706" s="175" t="s">
        <v>3940</v>
      </c>
      <c r="F2706" s="181" t="s">
        <v>3006</v>
      </c>
      <c r="G2706" s="181"/>
      <c r="H2706" s="181" t="s">
        <v>7213</v>
      </c>
      <c r="I2706" s="14"/>
      <c r="J2706" s="14"/>
      <c r="K2706" s="14"/>
      <c r="L2706" s="14"/>
      <c r="M2706" s="183" t="s">
        <v>2121</v>
      </c>
      <c r="N2706" s="184">
        <v>1042</v>
      </c>
      <c r="O2706" s="183" t="s">
        <v>4187</v>
      </c>
      <c r="P2706" s="183"/>
      <c r="Q2706" s="183" t="s">
        <v>4106</v>
      </c>
      <c r="R2706" s="138"/>
      <c r="S2706" s="138"/>
      <c r="T2706" s="138"/>
      <c r="U2706" s="138"/>
      <c r="AB2706" s="138"/>
      <c r="AN2706" s="45" t="str">
        <f t="shared" si="38"/>
        <v/>
      </c>
    </row>
    <row r="2707" spans="1:40" s="156" customFormat="1" x14ac:dyDescent="0.2">
      <c r="A2707" s="154"/>
      <c r="B2707" s="180" t="s">
        <v>5470</v>
      </c>
      <c r="C2707" s="109"/>
      <c r="D2707" s="111"/>
      <c r="E2707" s="175" t="s">
        <v>3940</v>
      </c>
      <c r="F2707" s="181" t="s">
        <v>3006</v>
      </c>
      <c r="G2707" s="181"/>
      <c r="H2707" s="181" t="s">
        <v>7213</v>
      </c>
      <c r="I2707" s="14"/>
      <c r="J2707" s="14"/>
      <c r="K2707" s="14"/>
      <c r="L2707" s="14"/>
      <c r="M2707" s="183" t="s">
        <v>2121</v>
      </c>
      <c r="N2707" s="184">
        <v>1042</v>
      </c>
      <c r="O2707" s="183" t="s">
        <v>4188</v>
      </c>
      <c r="P2707" s="183"/>
      <c r="Q2707" s="183" t="s">
        <v>4106</v>
      </c>
      <c r="R2707" s="138"/>
      <c r="S2707" s="138"/>
      <c r="T2707" s="138"/>
      <c r="U2707" s="138"/>
      <c r="AB2707" s="138"/>
      <c r="AN2707" s="45" t="str">
        <f t="shared" si="38"/>
        <v/>
      </c>
    </row>
    <row r="2708" spans="1:40" s="156" customFormat="1" x14ac:dyDescent="0.2">
      <c r="A2708" s="154"/>
      <c r="B2708" s="180" t="s">
        <v>5471</v>
      </c>
      <c r="C2708" s="109"/>
      <c r="D2708" s="111"/>
      <c r="E2708" s="175" t="s">
        <v>3940</v>
      </c>
      <c r="F2708" s="181" t="s">
        <v>3006</v>
      </c>
      <c r="G2708" s="181"/>
      <c r="H2708" s="181" t="s">
        <v>7213</v>
      </c>
      <c r="I2708" s="14"/>
      <c r="J2708" s="14"/>
      <c r="K2708" s="14"/>
      <c r="L2708" s="14"/>
      <c r="M2708" s="183" t="s">
        <v>2121</v>
      </c>
      <c r="N2708" s="184">
        <v>1042</v>
      </c>
      <c r="O2708" s="183" t="s">
        <v>4189</v>
      </c>
      <c r="P2708" s="183"/>
      <c r="Q2708" s="183" t="s">
        <v>4106</v>
      </c>
      <c r="R2708" s="138"/>
      <c r="S2708" s="138"/>
      <c r="T2708" s="138"/>
      <c r="U2708" s="138"/>
      <c r="AB2708" s="138"/>
      <c r="AN2708" s="45" t="str">
        <f t="shared" si="38"/>
        <v/>
      </c>
    </row>
    <row r="2709" spans="1:40" s="156" customFormat="1" x14ac:dyDescent="0.2">
      <c r="A2709" s="154"/>
      <c r="B2709" s="180" t="s">
        <v>5472</v>
      </c>
      <c r="C2709" s="109"/>
      <c r="D2709" s="111"/>
      <c r="E2709" s="175" t="s">
        <v>3940</v>
      </c>
      <c r="F2709" s="181" t="s">
        <v>3006</v>
      </c>
      <c r="G2709" s="181"/>
      <c r="H2709" s="181" t="s">
        <v>5155</v>
      </c>
      <c r="I2709" s="14"/>
      <c r="J2709" s="14"/>
      <c r="K2709" s="14"/>
      <c r="L2709" s="14"/>
      <c r="M2709" s="183" t="s">
        <v>2121</v>
      </c>
      <c r="N2709" s="184">
        <v>1042</v>
      </c>
      <c r="O2709" s="183" t="s">
        <v>4191</v>
      </c>
      <c r="P2709" s="183"/>
      <c r="Q2709" s="183" t="s">
        <v>4190</v>
      </c>
      <c r="R2709" s="138"/>
      <c r="S2709" s="138"/>
      <c r="T2709" s="138"/>
      <c r="U2709" s="138"/>
      <c r="AB2709" s="138"/>
      <c r="AN2709" s="45" t="str">
        <f t="shared" si="38"/>
        <v/>
      </c>
    </row>
    <row r="2710" spans="1:40" s="156" customFormat="1" x14ac:dyDescent="0.2">
      <c r="A2710" s="154"/>
      <c r="B2710" s="180" t="s">
        <v>5473</v>
      </c>
      <c r="C2710" s="109"/>
      <c r="D2710" s="111"/>
      <c r="E2710" s="175" t="s">
        <v>3940</v>
      </c>
      <c r="F2710" s="181" t="s">
        <v>3006</v>
      </c>
      <c r="G2710" s="181"/>
      <c r="H2710" s="181" t="s">
        <v>5155</v>
      </c>
      <c r="I2710" s="14"/>
      <c r="J2710" s="14"/>
      <c r="K2710" s="14"/>
      <c r="L2710" s="14"/>
      <c r="M2710" s="183" t="s">
        <v>2121</v>
      </c>
      <c r="N2710" s="184">
        <v>1042</v>
      </c>
      <c r="O2710" s="183" t="s">
        <v>4192</v>
      </c>
      <c r="P2710" s="183"/>
      <c r="Q2710" s="183" t="s">
        <v>4190</v>
      </c>
      <c r="R2710" s="138"/>
      <c r="S2710" s="138"/>
      <c r="T2710" s="138"/>
      <c r="U2710" s="138"/>
      <c r="AB2710" s="138"/>
      <c r="AN2710" s="45" t="str">
        <f t="shared" si="38"/>
        <v/>
      </c>
    </row>
    <row r="2711" spans="1:40" s="156" customFormat="1" x14ac:dyDescent="0.2">
      <c r="A2711" s="154"/>
      <c r="B2711" s="180" t="s">
        <v>5474</v>
      </c>
      <c r="C2711" s="109"/>
      <c r="D2711" s="111"/>
      <c r="E2711" s="175" t="s">
        <v>3940</v>
      </c>
      <c r="F2711" s="181" t="s">
        <v>3006</v>
      </c>
      <c r="G2711" s="181"/>
      <c r="H2711" s="181" t="s">
        <v>5155</v>
      </c>
      <c r="I2711" s="14"/>
      <c r="J2711" s="14"/>
      <c r="K2711" s="14"/>
      <c r="L2711" s="14"/>
      <c r="M2711" s="183" t="s">
        <v>2121</v>
      </c>
      <c r="N2711" s="184">
        <v>1042</v>
      </c>
      <c r="O2711" s="183" t="s">
        <v>4193</v>
      </c>
      <c r="P2711" s="183"/>
      <c r="Q2711" s="183" t="s">
        <v>4190</v>
      </c>
      <c r="R2711" s="138"/>
      <c r="S2711" s="138"/>
      <c r="T2711" s="138"/>
      <c r="U2711" s="138"/>
      <c r="AB2711" s="138"/>
      <c r="AN2711" s="45" t="str">
        <f t="shared" si="38"/>
        <v/>
      </c>
    </row>
    <row r="2712" spans="1:40" s="156" customFormat="1" x14ac:dyDescent="0.2">
      <c r="A2712" s="154"/>
      <c r="B2712" s="180" t="s">
        <v>5475</v>
      </c>
      <c r="C2712" s="109"/>
      <c r="D2712" s="111"/>
      <c r="E2712" s="175" t="s">
        <v>3940</v>
      </c>
      <c r="F2712" s="181" t="s">
        <v>3006</v>
      </c>
      <c r="G2712" s="181"/>
      <c r="H2712" s="181" t="s">
        <v>5155</v>
      </c>
      <c r="I2712" s="14"/>
      <c r="J2712" s="14"/>
      <c r="K2712" s="14"/>
      <c r="L2712" s="14"/>
      <c r="M2712" s="183" t="s">
        <v>2121</v>
      </c>
      <c r="N2712" s="184">
        <v>1042</v>
      </c>
      <c r="O2712" s="183" t="s">
        <v>4194</v>
      </c>
      <c r="P2712" s="183"/>
      <c r="Q2712" s="183" t="s">
        <v>4190</v>
      </c>
      <c r="R2712" s="138"/>
      <c r="S2712" s="138"/>
      <c r="T2712" s="138"/>
      <c r="U2712" s="138"/>
      <c r="AB2712" s="138"/>
      <c r="AN2712" s="45" t="str">
        <f t="shared" si="38"/>
        <v/>
      </c>
    </row>
    <row r="2713" spans="1:40" s="156" customFormat="1" x14ac:dyDescent="0.2">
      <c r="A2713" s="154"/>
      <c r="B2713" s="180" t="s">
        <v>5476</v>
      </c>
      <c r="C2713" s="109"/>
      <c r="D2713" s="111"/>
      <c r="E2713" s="175" t="s">
        <v>3940</v>
      </c>
      <c r="F2713" s="181" t="s">
        <v>3006</v>
      </c>
      <c r="G2713" s="181"/>
      <c r="H2713" s="181" t="s">
        <v>5155</v>
      </c>
      <c r="I2713" s="14"/>
      <c r="J2713" s="14"/>
      <c r="K2713" s="14"/>
      <c r="L2713" s="14"/>
      <c r="M2713" s="183" t="s">
        <v>2121</v>
      </c>
      <c r="N2713" s="184">
        <v>1042</v>
      </c>
      <c r="O2713" s="183" t="s">
        <v>4195</v>
      </c>
      <c r="P2713" s="183"/>
      <c r="Q2713" s="183" t="s">
        <v>4190</v>
      </c>
      <c r="R2713" s="138"/>
      <c r="S2713" s="138"/>
      <c r="T2713" s="138"/>
      <c r="U2713" s="138"/>
      <c r="AB2713" s="138"/>
      <c r="AN2713" s="45" t="str">
        <f t="shared" si="38"/>
        <v/>
      </c>
    </row>
    <row r="2714" spans="1:40" s="156" customFormat="1" x14ac:dyDescent="0.2">
      <c r="A2714" s="154"/>
      <c r="B2714" s="180" t="s">
        <v>5477</v>
      </c>
      <c r="C2714" s="109"/>
      <c r="D2714" s="111"/>
      <c r="E2714" s="175" t="s">
        <v>3940</v>
      </c>
      <c r="F2714" s="181" t="s">
        <v>3006</v>
      </c>
      <c r="G2714" s="181"/>
      <c r="H2714" s="181" t="s">
        <v>5155</v>
      </c>
      <c r="I2714" s="14"/>
      <c r="J2714" s="14"/>
      <c r="K2714" s="14"/>
      <c r="L2714" s="14"/>
      <c r="M2714" s="183" t="s">
        <v>2121</v>
      </c>
      <c r="N2714" s="184">
        <v>1042</v>
      </c>
      <c r="O2714" s="183" t="s">
        <v>4196</v>
      </c>
      <c r="P2714" s="183"/>
      <c r="Q2714" s="183" t="s">
        <v>4190</v>
      </c>
      <c r="R2714" s="138"/>
      <c r="S2714" s="138"/>
      <c r="T2714" s="138"/>
      <c r="U2714" s="138"/>
      <c r="AB2714" s="138"/>
      <c r="AN2714" s="45" t="str">
        <f t="shared" si="38"/>
        <v/>
      </c>
    </row>
    <row r="2715" spans="1:40" s="156" customFormat="1" x14ac:dyDescent="0.2">
      <c r="A2715" s="154"/>
      <c r="B2715" s="180" t="s">
        <v>5478</v>
      </c>
      <c r="C2715" s="109"/>
      <c r="D2715" s="111"/>
      <c r="E2715" s="175" t="s">
        <v>3940</v>
      </c>
      <c r="F2715" s="181" t="s">
        <v>3006</v>
      </c>
      <c r="G2715" s="181"/>
      <c r="H2715" s="181" t="s">
        <v>5155</v>
      </c>
      <c r="I2715" s="14"/>
      <c r="J2715" s="14"/>
      <c r="K2715" s="14"/>
      <c r="L2715" s="14"/>
      <c r="M2715" s="183" t="s">
        <v>2121</v>
      </c>
      <c r="N2715" s="184">
        <v>1042</v>
      </c>
      <c r="O2715" s="183" t="s">
        <v>4197</v>
      </c>
      <c r="P2715" s="183"/>
      <c r="Q2715" s="183" t="s">
        <v>4190</v>
      </c>
      <c r="R2715" s="138"/>
      <c r="S2715" s="138"/>
      <c r="T2715" s="138"/>
      <c r="U2715" s="138"/>
      <c r="AB2715" s="138"/>
      <c r="AN2715" s="45" t="str">
        <f t="shared" si="38"/>
        <v/>
      </c>
    </row>
    <row r="2716" spans="1:40" s="156" customFormat="1" x14ac:dyDescent="0.2">
      <c r="A2716" s="154"/>
      <c r="B2716" s="180" t="s">
        <v>5479</v>
      </c>
      <c r="C2716" s="109"/>
      <c r="D2716" s="111"/>
      <c r="E2716" s="175" t="s">
        <v>3940</v>
      </c>
      <c r="F2716" s="181" t="s">
        <v>3006</v>
      </c>
      <c r="G2716" s="181"/>
      <c r="H2716" s="181" t="s">
        <v>5155</v>
      </c>
      <c r="I2716" s="14"/>
      <c r="J2716" s="14"/>
      <c r="K2716" s="14"/>
      <c r="L2716" s="14"/>
      <c r="M2716" s="183" t="s">
        <v>2121</v>
      </c>
      <c r="N2716" s="184">
        <v>1042</v>
      </c>
      <c r="O2716" s="183" t="s">
        <v>4198</v>
      </c>
      <c r="P2716" s="183"/>
      <c r="Q2716" s="183" t="s">
        <v>4190</v>
      </c>
      <c r="R2716" s="138"/>
      <c r="S2716" s="138"/>
      <c r="T2716" s="138"/>
      <c r="U2716" s="138"/>
      <c r="AB2716" s="138"/>
      <c r="AN2716" s="45" t="str">
        <f t="shared" si="38"/>
        <v/>
      </c>
    </row>
    <row r="2717" spans="1:40" s="156" customFormat="1" x14ac:dyDescent="0.2">
      <c r="A2717" s="154"/>
      <c r="B2717" s="180" t="s">
        <v>5480</v>
      </c>
      <c r="C2717" s="109"/>
      <c r="D2717" s="111"/>
      <c r="E2717" s="175" t="s">
        <v>3940</v>
      </c>
      <c r="F2717" s="181" t="s">
        <v>3006</v>
      </c>
      <c r="G2717" s="181"/>
      <c r="H2717" s="181" t="s">
        <v>5155</v>
      </c>
      <c r="I2717" s="14"/>
      <c r="J2717" s="14"/>
      <c r="K2717" s="14"/>
      <c r="L2717" s="14"/>
      <c r="M2717" s="183" t="s">
        <v>2121</v>
      </c>
      <c r="N2717" s="184">
        <v>1042</v>
      </c>
      <c r="O2717" s="183" t="s">
        <v>4199</v>
      </c>
      <c r="P2717" s="183"/>
      <c r="Q2717" s="183" t="s">
        <v>4190</v>
      </c>
      <c r="R2717" s="138"/>
      <c r="S2717" s="138"/>
      <c r="T2717" s="138"/>
      <c r="U2717" s="138"/>
      <c r="AB2717" s="138"/>
      <c r="AN2717" s="45" t="str">
        <f t="shared" si="38"/>
        <v/>
      </c>
    </row>
    <row r="2718" spans="1:40" s="156" customFormat="1" x14ac:dyDescent="0.2">
      <c r="A2718" s="154"/>
      <c r="B2718" s="180" t="s">
        <v>5481</v>
      </c>
      <c r="C2718" s="109"/>
      <c r="D2718" s="111"/>
      <c r="E2718" s="175" t="s">
        <v>3940</v>
      </c>
      <c r="F2718" s="181" t="s">
        <v>3006</v>
      </c>
      <c r="G2718" s="181"/>
      <c r="H2718" s="181" t="s">
        <v>5155</v>
      </c>
      <c r="I2718" s="14"/>
      <c r="J2718" s="14"/>
      <c r="K2718" s="14"/>
      <c r="L2718" s="14"/>
      <c r="M2718" s="183" t="s">
        <v>2121</v>
      </c>
      <c r="N2718" s="184">
        <v>1042</v>
      </c>
      <c r="O2718" s="183" t="s">
        <v>4200</v>
      </c>
      <c r="P2718" s="183"/>
      <c r="Q2718" s="183" t="s">
        <v>4190</v>
      </c>
      <c r="R2718" s="138"/>
      <c r="S2718" s="138"/>
      <c r="T2718" s="138"/>
      <c r="U2718" s="138"/>
      <c r="AB2718" s="138"/>
      <c r="AN2718" s="45" t="str">
        <f t="shared" si="38"/>
        <v/>
      </c>
    </row>
    <row r="2719" spans="1:40" s="156" customFormat="1" x14ac:dyDescent="0.2">
      <c r="A2719" s="154"/>
      <c r="B2719" s="180" t="s">
        <v>5482</v>
      </c>
      <c r="C2719" s="109"/>
      <c r="D2719" s="111"/>
      <c r="E2719" s="175" t="s">
        <v>3940</v>
      </c>
      <c r="F2719" s="181" t="s">
        <v>3006</v>
      </c>
      <c r="G2719" s="181"/>
      <c r="H2719" s="181" t="s">
        <v>7213</v>
      </c>
      <c r="I2719" s="14"/>
      <c r="J2719" s="14"/>
      <c r="K2719" s="14"/>
      <c r="L2719" s="14"/>
      <c r="M2719" s="183" t="s">
        <v>2121</v>
      </c>
      <c r="N2719" s="184">
        <v>1042</v>
      </c>
      <c r="O2719" s="183" t="s">
        <v>4201</v>
      </c>
      <c r="P2719" s="183"/>
      <c r="Q2719" s="183" t="s">
        <v>4190</v>
      </c>
      <c r="R2719" s="138"/>
      <c r="S2719" s="138"/>
      <c r="T2719" s="138"/>
      <c r="U2719" s="138"/>
      <c r="AB2719" s="138"/>
      <c r="AN2719" s="45" t="str">
        <f t="shared" si="38"/>
        <v/>
      </c>
    </row>
    <row r="2720" spans="1:40" s="156" customFormat="1" x14ac:dyDescent="0.2">
      <c r="A2720" s="154"/>
      <c r="B2720" s="180" t="s">
        <v>5483</v>
      </c>
      <c r="C2720" s="109"/>
      <c r="D2720" s="111"/>
      <c r="E2720" s="175" t="s">
        <v>3940</v>
      </c>
      <c r="F2720" s="181" t="s">
        <v>3006</v>
      </c>
      <c r="G2720" s="181"/>
      <c r="H2720" s="181" t="s">
        <v>7213</v>
      </c>
      <c r="I2720" s="14"/>
      <c r="J2720" s="14"/>
      <c r="K2720" s="14"/>
      <c r="L2720" s="14"/>
      <c r="M2720" s="183" t="s">
        <v>2121</v>
      </c>
      <c r="N2720" s="184">
        <v>1042</v>
      </c>
      <c r="O2720" s="183" t="s">
        <v>4202</v>
      </c>
      <c r="P2720" s="183"/>
      <c r="Q2720" s="183" t="s">
        <v>4190</v>
      </c>
      <c r="R2720" s="138"/>
      <c r="S2720" s="138"/>
      <c r="T2720" s="138"/>
      <c r="U2720" s="138"/>
      <c r="AB2720" s="138"/>
      <c r="AN2720" s="45" t="str">
        <f t="shared" si="38"/>
        <v/>
      </c>
    </row>
    <row r="2721" spans="1:40" s="156" customFormat="1" x14ac:dyDescent="0.2">
      <c r="A2721" s="154"/>
      <c r="B2721" s="180" t="s">
        <v>5484</v>
      </c>
      <c r="C2721" s="109"/>
      <c r="D2721" s="111"/>
      <c r="E2721" s="175" t="s">
        <v>3940</v>
      </c>
      <c r="F2721" s="181" t="s">
        <v>3006</v>
      </c>
      <c r="G2721" s="181"/>
      <c r="H2721" s="181" t="s">
        <v>7213</v>
      </c>
      <c r="I2721" s="14"/>
      <c r="J2721" s="14"/>
      <c r="K2721" s="14"/>
      <c r="L2721" s="14"/>
      <c r="M2721" s="183" t="s">
        <v>2121</v>
      </c>
      <c r="N2721" s="184">
        <v>1042</v>
      </c>
      <c r="O2721" s="183" t="s">
        <v>4203</v>
      </c>
      <c r="P2721" s="183"/>
      <c r="Q2721" s="183" t="s">
        <v>4190</v>
      </c>
      <c r="R2721" s="138"/>
      <c r="S2721" s="138"/>
      <c r="T2721" s="138"/>
      <c r="U2721" s="138"/>
      <c r="AB2721" s="138"/>
      <c r="AN2721" s="45" t="str">
        <f t="shared" si="38"/>
        <v/>
      </c>
    </row>
    <row r="2722" spans="1:40" s="156" customFormat="1" x14ac:dyDescent="0.2">
      <c r="A2722" s="154"/>
      <c r="B2722" s="180" t="s">
        <v>5485</v>
      </c>
      <c r="C2722" s="109"/>
      <c r="D2722" s="111"/>
      <c r="E2722" s="175" t="s">
        <v>3940</v>
      </c>
      <c r="F2722" s="181" t="s">
        <v>3006</v>
      </c>
      <c r="G2722" s="181"/>
      <c r="H2722" s="181" t="s">
        <v>7213</v>
      </c>
      <c r="I2722" s="14"/>
      <c r="J2722" s="14"/>
      <c r="K2722" s="14"/>
      <c r="L2722" s="14"/>
      <c r="M2722" s="183" t="s">
        <v>2121</v>
      </c>
      <c r="N2722" s="184">
        <v>1042</v>
      </c>
      <c r="O2722" s="183" t="s">
        <v>4204</v>
      </c>
      <c r="P2722" s="183"/>
      <c r="Q2722" s="183" t="s">
        <v>4190</v>
      </c>
      <c r="R2722" s="138"/>
      <c r="S2722" s="138"/>
      <c r="T2722" s="138"/>
      <c r="U2722" s="138"/>
      <c r="AB2722" s="138"/>
      <c r="AN2722" s="45" t="str">
        <f t="shared" si="38"/>
        <v/>
      </c>
    </row>
    <row r="2723" spans="1:40" s="156" customFormat="1" x14ac:dyDescent="0.2">
      <c r="A2723" s="154"/>
      <c r="B2723" s="180" t="s">
        <v>5486</v>
      </c>
      <c r="C2723" s="109"/>
      <c r="D2723" s="111"/>
      <c r="E2723" s="175" t="s">
        <v>3940</v>
      </c>
      <c r="F2723" s="181" t="s">
        <v>3006</v>
      </c>
      <c r="G2723" s="181"/>
      <c r="H2723" s="181" t="s">
        <v>7213</v>
      </c>
      <c r="I2723" s="14"/>
      <c r="J2723" s="14"/>
      <c r="K2723" s="14"/>
      <c r="L2723" s="14"/>
      <c r="M2723" s="183" t="s">
        <v>2121</v>
      </c>
      <c r="N2723" s="184">
        <v>1042</v>
      </c>
      <c r="O2723" s="183" t="s">
        <v>4205</v>
      </c>
      <c r="P2723" s="183"/>
      <c r="Q2723" s="183" t="s">
        <v>4190</v>
      </c>
      <c r="R2723" s="138"/>
      <c r="S2723" s="138"/>
      <c r="T2723" s="138"/>
      <c r="U2723" s="138"/>
      <c r="AB2723" s="138"/>
      <c r="AN2723" s="45" t="str">
        <f t="shared" si="38"/>
        <v/>
      </c>
    </row>
    <row r="2724" spans="1:40" s="156" customFormat="1" x14ac:dyDescent="0.2">
      <c r="A2724" s="154"/>
      <c r="B2724" s="180" t="s">
        <v>5487</v>
      </c>
      <c r="C2724" s="109"/>
      <c r="D2724" s="111"/>
      <c r="E2724" s="175" t="s">
        <v>3940</v>
      </c>
      <c r="F2724" s="181" t="s">
        <v>3006</v>
      </c>
      <c r="G2724" s="181"/>
      <c r="H2724" s="181" t="s">
        <v>7213</v>
      </c>
      <c r="I2724" s="14"/>
      <c r="J2724" s="14"/>
      <c r="K2724" s="14"/>
      <c r="L2724" s="14"/>
      <c r="M2724" s="183" t="s">
        <v>2121</v>
      </c>
      <c r="N2724" s="184">
        <v>1042</v>
      </c>
      <c r="O2724" s="183" t="s">
        <v>4206</v>
      </c>
      <c r="P2724" s="183"/>
      <c r="Q2724" s="183" t="s">
        <v>4190</v>
      </c>
      <c r="R2724" s="138"/>
      <c r="S2724" s="138"/>
      <c r="T2724" s="138"/>
      <c r="U2724" s="138"/>
      <c r="AB2724" s="138"/>
      <c r="AN2724" s="45" t="str">
        <f t="shared" si="38"/>
        <v/>
      </c>
    </row>
    <row r="2725" spans="1:40" s="156" customFormat="1" x14ac:dyDescent="0.2">
      <c r="A2725" s="154"/>
      <c r="B2725" s="180" t="s">
        <v>5488</v>
      </c>
      <c r="C2725" s="109"/>
      <c r="D2725" s="111"/>
      <c r="E2725" s="175" t="s">
        <v>3940</v>
      </c>
      <c r="F2725" s="181" t="s">
        <v>3006</v>
      </c>
      <c r="G2725" s="181"/>
      <c r="H2725" s="181" t="s">
        <v>7213</v>
      </c>
      <c r="I2725" s="14"/>
      <c r="J2725" s="14"/>
      <c r="K2725" s="14"/>
      <c r="L2725" s="14"/>
      <c r="M2725" s="183" t="s">
        <v>2121</v>
      </c>
      <c r="N2725" s="184">
        <v>1042</v>
      </c>
      <c r="O2725" s="183" t="s">
        <v>4207</v>
      </c>
      <c r="P2725" s="183"/>
      <c r="Q2725" s="183" t="s">
        <v>4190</v>
      </c>
      <c r="R2725" s="138"/>
      <c r="S2725" s="138"/>
      <c r="T2725" s="138"/>
      <c r="U2725" s="138"/>
      <c r="AB2725" s="138"/>
      <c r="AN2725" s="45" t="str">
        <f t="shared" si="38"/>
        <v/>
      </c>
    </row>
    <row r="2726" spans="1:40" s="156" customFormat="1" x14ac:dyDescent="0.2">
      <c r="A2726" s="154"/>
      <c r="B2726" s="180" t="s">
        <v>5489</v>
      </c>
      <c r="C2726" s="109"/>
      <c r="D2726" s="111"/>
      <c r="E2726" s="175" t="s">
        <v>3940</v>
      </c>
      <c r="F2726" s="181" t="s">
        <v>3006</v>
      </c>
      <c r="G2726" s="181"/>
      <c r="H2726" s="181" t="s">
        <v>7213</v>
      </c>
      <c r="I2726" s="14"/>
      <c r="J2726" s="14"/>
      <c r="K2726" s="14"/>
      <c r="L2726" s="14"/>
      <c r="M2726" s="183" t="s">
        <v>2121</v>
      </c>
      <c r="N2726" s="184">
        <v>1042</v>
      </c>
      <c r="O2726" s="183" t="s">
        <v>4208</v>
      </c>
      <c r="P2726" s="183"/>
      <c r="Q2726" s="183" t="s">
        <v>4190</v>
      </c>
      <c r="R2726" s="138"/>
      <c r="S2726" s="138"/>
      <c r="T2726" s="138"/>
      <c r="U2726" s="138"/>
      <c r="AB2726" s="138"/>
      <c r="AN2726" s="45" t="str">
        <f t="shared" si="38"/>
        <v/>
      </c>
    </row>
    <row r="2727" spans="1:40" s="156" customFormat="1" x14ac:dyDescent="0.2">
      <c r="A2727" s="154"/>
      <c r="B2727" s="180" t="s">
        <v>5490</v>
      </c>
      <c r="C2727" s="109"/>
      <c r="D2727" s="111"/>
      <c r="E2727" s="175" t="s">
        <v>3940</v>
      </c>
      <c r="F2727" s="181" t="s">
        <v>3006</v>
      </c>
      <c r="G2727" s="181"/>
      <c r="H2727" s="181" t="s">
        <v>7213</v>
      </c>
      <c r="I2727" s="14"/>
      <c r="J2727" s="14"/>
      <c r="K2727" s="14"/>
      <c r="L2727" s="14"/>
      <c r="M2727" s="183" t="s">
        <v>2121</v>
      </c>
      <c r="N2727" s="184">
        <v>1042</v>
      </c>
      <c r="O2727" s="183" t="s">
        <v>4209</v>
      </c>
      <c r="P2727" s="183"/>
      <c r="Q2727" s="183" t="s">
        <v>4190</v>
      </c>
      <c r="R2727" s="138"/>
      <c r="S2727" s="138"/>
      <c r="T2727" s="138"/>
      <c r="U2727" s="138"/>
      <c r="AB2727" s="138"/>
      <c r="AN2727" s="45" t="str">
        <f t="shared" si="38"/>
        <v/>
      </c>
    </row>
    <row r="2728" spans="1:40" s="156" customFormat="1" x14ac:dyDescent="0.2">
      <c r="A2728" s="154"/>
      <c r="B2728" s="180" t="s">
        <v>5491</v>
      </c>
      <c r="C2728" s="109"/>
      <c r="D2728" s="111"/>
      <c r="E2728" s="175" t="s">
        <v>3940</v>
      </c>
      <c r="F2728" s="181" t="s">
        <v>3006</v>
      </c>
      <c r="G2728" s="181"/>
      <c r="H2728" s="181" t="s">
        <v>7213</v>
      </c>
      <c r="I2728" s="14"/>
      <c r="J2728" s="14"/>
      <c r="K2728" s="14"/>
      <c r="L2728" s="14"/>
      <c r="M2728" s="183" t="s">
        <v>2121</v>
      </c>
      <c r="N2728" s="184">
        <v>1042</v>
      </c>
      <c r="O2728" s="183" t="s">
        <v>4210</v>
      </c>
      <c r="P2728" s="183"/>
      <c r="Q2728" s="183" t="s">
        <v>4190</v>
      </c>
      <c r="R2728" s="138"/>
      <c r="S2728" s="138"/>
      <c r="T2728" s="138"/>
      <c r="U2728" s="138"/>
      <c r="AB2728" s="138"/>
      <c r="AN2728" s="45" t="str">
        <f t="shared" si="38"/>
        <v/>
      </c>
    </row>
    <row r="2729" spans="1:40" s="156" customFormat="1" x14ac:dyDescent="0.2">
      <c r="A2729" s="154"/>
      <c r="B2729" s="180" t="s">
        <v>5492</v>
      </c>
      <c r="C2729" s="109"/>
      <c r="D2729" s="111"/>
      <c r="E2729" s="175" t="s">
        <v>3940</v>
      </c>
      <c r="F2729" s="181" t="s">
        <v>3006</v>
      </c>
      <c r="G2729" s="181"/>
      <c r="H2729" s="181" t="s">
        <v>5155</v>
      </c>
      <c r="I2729" s="14"/>
      <c r="J2729" s="14"/>
      <c r="K2729" s="14"/>
      <c r="L2729" s="14"/>
      <c r="M2729" s="183" t="s">
        <v>2121</v>
      </c>
      <c r="N2729" s="184">
        <v>1042</v>
      </c>
      <c r="O2729" s="183" t="s">
        <v>4211</v>
      </c>
      <c r="P2729" s="183"/>
      <c r="Q2729" s="183" t="s">
        <v>4190</v>
      </c>
      <c r="R2729" s="138"/>
      <c r="S2729" s="138"/>
      <c r="T2729" s="138"/>
      <c r="U2729" s="138"/>
      <c r="AB2729" s="138"/>
      <c r="AN2729" s="45" t="str">
        <f t="shared" si="38"/>
        <v/>
      </c>
    </row>
    <row r="2730" spans="1:40" s="156" customFormat="1" x14ac:dyDescent="0.2">
      <c r="A2730" s="154"/>
      <c r="B2730" s="180" t="s">
        <v>5493</v>
      </c>
      <c r="C2730" s="109"/>
      <c r="D2730" s="111"/>
      <c r="E2730" s="175" t="s">
        <v>3940</v>
      </c>
      <c r="F2730" s="181" t="s">
        <v>3006</v>
      </c>
      <c r="G2730" s="181"/>
      <c r="H2730" s="181" t="s">
        <v>5155</v>
      </c>
      <c r="I2730" s="14"/>
      <c r="J2730" s="14"/>
      <c r="K2730" s="14"/>
      <c r="L2730" s="14"/>
      <c r="M2730" s="183" t="s">
        <v>2121</v>
      </c>
      <c r="N2730" s="184">
        <v>1042</v>
      </c>
      <c r="O2730" s="183" t="s">
        <v>4212</v>
      </c>
      <c r="P2730" s="183"/>
      <c r="Q2730" s="183" t="s">
        <v>4190</v>
      </c>
      <c r="R2730" s="138"/>
      <c r="S2730" s="138"/>
      <c r="T2730" s="138"/>
      <c r="U2730" s="138"/>
      <c r="AB2730" s="138"/>
      <c r="AN2730" s="45" t="str">
        <f t="shared" si="38"/>
        <v/>
      </c>
    </row>
    <row r="2731" spans="1:40" s="156" customFormat="1" x14ac:dyDescent="0.2">
      <c r="A2731" s="154"/>
      <c r="B2731" s="180" t="s">
        <v>5494</v>
      </c>
      <c r="C2731" s="109"/>
      <c r="D2731" s="111"/>
      <c r="E2731" s="175" t="s">
        <v>3940</v>
      </c>
      <c r="F2731" s="181" t="s">
        <v>3006</v>
      </c>
      <c r="G2731" s="181"/>
      <c r="H2731" s="181" t="s">
        <v>5155</v>
      </c>
      <c r="I2731" s="14"/>
      <c r="J2731" s="14"/>
      <c r="K2731" s="14"/>
      <c r="L2731" s="14"/>
      <c r="M2731" s="183" t="s">
        <v>2121</v>
      </c>
      <c r="N2731" s="184">
        <v>1042</v>
      </c>
      <c r="O2731" s="183" t="s">
        <v>4213</v>
      </c>
      <c r="P2731" s="183"/>
      <c r="Q2731" s="183" t="s">
        <v>4190</v>
      </c>
      <c r="R2731" s="138"/>
      <c r="S2731" s="138"/>
      <c r="T2731" s="138"/>
      <c r="U2731" s="138"/>
      <c r="AB2731" s="138"/>
      <c r="AN2731" s="45" t="str">
        <f t="shared" si="38"/>
        <v/>
      </c>
    </row>
    <row r="2732" spans="1:40" s="156" customFormat="1" x14ac:dyDescent="0.2">
      <c r="A2732" s="154"/>
      <c r="B2732" s="180" t="s">
        <v>5495</v>
      </c>
      <c r="C2732" s="109"/>
      <c r="D2732" s="111"/>
      <c r="E2732" s="175" t="s">
        <v>3940</v>
      </c>
      <c r="F2732" s="181" t="s">
        <v>3006</v>
      </c>
      <c r="G2732" s="181"/>
      <c r="H2732" s="181" t="s">
        <v>5155</v>
      </c>
      <c r="I2732" s="14"/>
      <c r="J2732" s="14"/>
      <c r="K2732" s="14"/>
      <c r="L2732" s="14"/>
      <c r="M2732" s="183" t="s">
        <v>2121</v>
      </c>
      <c r="N2732" s="184">
        <v>1042</v>
      </c>
      <c r="O2732" s="183" t="s">
        <v>4214</v>
      </c>
      <c r="P2732" s="183"/>
      <c r="Q2732" s="183" t="s">
        <v>4190</v>
      </c>
      <c r="R2732" s="138"/>
      <c r="S2732" s="138"/>
      <c r="T2732" s="138"/>
      <c r="U2732" s="138"/>
      <c r="AB2732" s="138"/>
      <c r="AN2732" s="45" t="str">
        <f t="shared" si="38"/>
        <v/>
      </c>
    </row>
    <row r="2733" spans="1:40" s="156" customFormat="1" x14ac:dyDescent="0.2">
      <c r="A2733" s="154"/>
      <c r="B2733" s="180" t="s">
        <v>5496</v>
      </c>
      <c r="C2733" s="109"/>
      <c r="D2733" s="111"/>
      <c r="E2733" s="175" t="s">
        <v>3940</v>
      </c>
      <c r="F2733" s="181" t="s">
        <v>3006</v>
      </c>
      <c r="G2733" s="181"/>
      <c r="H2733" s="181" t="s">
        <v>5155</v>
      </c>
      <c r="I2733" s="14"/>
      <c r="J2733" s="14"/>
      <c r="K2733" s="14"/>
      <c r="L2733" s="14"/>
      <c r="M2733" s="183" t="s">
        <v>2121</v>
      </c>
      <c r="N2733" s="184">
        <v>1042</v>
      </c>
      <c r="O2733" s="183" t="s">
        <v>4215</v>
      </c>
      <c r="P2733" s="183"/>
      <c r="Q2733" s="183" t="s">
        <v>4190</v>
      </c>
      <c r="R2733" s="138"/>
      <c r="S2733" s="138"/>
      <c r="T2733" s="138"/>
      <c r="U2733" s="138"/>
      <c r="AB2733" s="138"/>
      <c r="AN2733" s="45" t="str">
        <f t="shared" si="38"/>
        <v/>
      </c>
    </row>
    <row r="2734" spans="1:40" s="156" customFormat="1" x14ac:dyDescent="0.2">
      <c r="A2734" s="154"/>
      <c r="B2734" s="180" t="s">
        <v>5497</v>
      </c>
      <c r="C2734" s="109"/>
      <c r="D2734" s="111"/>
      <c r="E2734" s="175" t="s">
        <v>3940</v>
      </c>
      <c r="F2734" s="181" t="s">
        <v>3006</v>
      </c>
      <c r="G2734" s="181"/>
      <c r="H2734" s="181" t="s">
        <v>5155</v>
      </c>
      <c r="I2734" s="14"/>
      <c r="J2734" s="14"/>
      <c r="K2734" s="14"/>
      <c r="L2734" s="14"/>
      <c r="M2734" s="183" t="s">
        <v>2121</v>
      </c>
      <c r="N2734" s="184">
        <v>1042</v>
      </c>
      <c r="O2734" s="183" t="s">
        <v>4216</v>
      </c>
      <c r="P2734" s="183"/>
      <c r="Q2734" s="183" t="s">
        <v>4190</v>
      </c>
      <c r="R2734" s="138"/>
      <c r="S2734" s="138"/>
      <c r="T2734" s="138"/>
      <c r="U2734" s="138"/>
      <c r="AB2734" s="138"/>
      <c r="AN2734" s="45" t="str">
        <f t="shared" si="38"/>
        <v/>
      </c>
    </row>
    <row r="2735" spans="1:40" s="156" customFormat="1" x14ac:dyDescent="0.2">
      <c r="A2735" s="154"/>
      <c r="B2735" s="180" t="s">
        <v>5498</v>
      </c>
      <c r="C2735" s="109"/>
      <c r="D2735" s="111"/>
      <c r="E2735" s="175" t="s">
        <v>3940</v>
      </c>
      <c r="F2735" s="181" t="s">
        <v>3006</v>
      </c>
      <c r="G2735" s="181"/>
      <c r="H2735" s="181" t="s">
        <v>5155</v>
      </c>
      <c r="I2735" s="14"/>
      <c r="J2735" s="14"/>
      <c r="K2735" s="14"/>
      <c r="L2735" s="14"/>
      <c r="M2735" s="183" t="s">
        <v>2121</v>
      </c>
      <c r="N2735" s="184">
        <v>1042</v>
      </c>
      <c r="O2735" s="183" t="s">
        <v>4217</v>
      </c>
      <c r="P2735" s="183"/>
      <c r="Q2735" s="183" t="s">
        <v>4190</v>
      </c>
      <c r="R2735" s="138"/>
      <c r="S2735" s="138"/>
      <c r="T2735" s="138"/>
      <c r="U2735" s="138"/>
      <c r="AB2735" s="138"/>
      <c r="AN2735" s="45" t="str">
        <f t="shared" si="38"/>
        <v/>
      </c>
    </row>
    <row r="2736" spans="1:40" s="156" customFormat="1" x14ac:dyDescent="0.2">
      <c r="A2736" s="154"/>
      <c r="B2736" s="180" t="s">
        <v>5499</v>
      </c>
      <c r="C2736" s="109"/>
      <c r="D2736" s="111"/>
      <c r="E2736" s="175" t="s">
        <v>3940</v>
      </c>
      <c r="F2736" s="181" t="s">
        <v>3006</v>
      </c>
      <c r="G2736" s="181"/>
      <c r="H2736" s="181" t="s">
        <v>5155</v>
      </c>
      <c r="I2736" s="14"/>
      <c r="J2736" s="14"/>
      <c r="K2736" s="14"/>
      <c r="L2736" s="14"/>
      <c r="M2736" s="183" t="s">
        <v>2121</v>
      </c>
      <c r="N2736" s="184">
        <v>1042</v>
      </c>
      <c r="O2736" s="183" t="s">
        <v>4218</v>
      </c>
      <c r="P2736" s="183"/>
      <c r="Q2736" s="183" t="s">
        <v>4190</v>
      </c>
      <c r="R2736" s="138"/>
      <c r="S2736" s="138"/>
      <c r="T2736" s="138"/>
      <c r="U2736" s="138"/>
      <c r="AB2736" s="138"/>
      <c r="AN2736" s="45" t="str">
        <f t="shared" si="38"/>
        <v/>
      </c>
    </row>
    <row r="2737" spans="1:40" s="156" customFormat="1" x14ac:dyDescent="0.2">
      <c r="A2737" s="154"/>
      <c r="B2737" s="180" t="s">
        <v>5500</v>
      </c>
      <c r="C2737" s="109"/>
      <c r="D2737" s="111"/>
      <c r="E2737" s="175" t="s">
        <v>3940</v>
      </c>
      <c r="F2737" s="181" t="s">
        <v>3006</v>
      </c>
      <c r="G2737" s="181"/>
      <c r="H2737" s="181" t="s">
        <v>5155</v>
      </c>
      <c r="I2737" s="14"/>
      <c r="J2737" s="14"/>
      <c r="K2737" s="14"/>
      <c r="L2737" s="14"/>
      <c r="M2737" s="183" t="s">
        <v>2121</v>
      </c>
      <c r="N2737" s="184">
        <v>1042</v>
      </c>
      <c r="O2737" s="183" t="s">
        <v>4219</v>
      </c>
      <c r="P2737" s="183"/>
      <c r="Q2737" s="183" t="s">
        <v>4190</v>
      </c>
      <c r="R2737" s="138"/>
      <c r="S2737" s="138"/>
      <c r="T2737" s="138"/>
      <c r="U2737" s="138"/>
      <c r="AB2737" s="138"/>
      <c r="AN2737" s="45" t="str">
        <f t="shared" si="38"/>
        <v/>
      </c>
    </row>
    <row r="2738" spans="1:40" s="156" customFormat="1" x14ac:dyDescent="0.2">
      <c r="A2738" s="154"/>
      <c r="B2738" s="180" t="s">
        <v>5501</v>
      </c>
      <c r="C2738" s="109"/>
      <c r="D2738" s="111"/>
      <c r="E2738" s="175" t="s">
        <v>3940</v>
      </c>
      <c r="F2738" s="181" t="s">
        <v>3006</v>
      </c>
      <c r="G2738" s="181"/>
      <c r="H2738" s="181" t="s">
        <v>5155</v>
      </c>
      <c r="I2738" s="14"/>
      <c r="J2738" s="14"/>
      <c r="K2738" s="14"/>
      <c r="L2738" s="14"/>
      <c r="M2738" s="183" t="s">
        <v>2121</v>
      </c>
      <c r="N2738" s="184">
        <v>1042</v>
      </c>
      <c r="O2738" s="183" t="s">
        <v>4220</v>
      </c>
      <c r="P2738" s="183"/>
      <c r="Q2738" s="183" t="s">
        <v>4190</v>
      </c>
      <c r="R2738" s="138"/>
      <c r="S2738" s="138"/>
      <c r="T2738" s="138"/>
      <c r="U2738" s="138"/>
      <c r="AB2738" s="138"/>
      <c r="AN2738" s="45" t="str">
        <f t="shared" si="38"/>
        <v/>
      </c>
    </row>
    <row r="2739" spans="1:40" s="156" customFormat="1" x14ac:dyDescent="0.2">
      <c r="A2739" s="154"/>
      <c r="B2739" s="180" t="s">
        <v>5502</v>
      </c>
      <c r="C2739" s="109"/>
      <c r="D2739" s="111"/>
      <c r="E2739" s="175" t="s">
        <v>3940</v>
      </c>
      <c r="F2739" s="181" t="s">
        <v>3006</v>
      </c>
      <c r="G2739" s="181"/>
      <c r="H2739" s="181" t="s">
        <v>5155</v>
      </c>
      <c r="I2739" s="14"/>
      <c r="J2739" s="14"/>
      <c r="K2739" s="14"/>
      <c r="L2739" s="14"/>
      <c r="M2739" s="183" t="s">
        <v>2121</v>
      </c>
      <c r="N2739" s="184">
        <v>1042</v>
      </c>
      <c r="O2739" s="183" t="s">
        <v>4221</v>
      </c>
      <c r="P2739" s="183"/>
      <c r="Q2739" s="183" t="s">
        <v>4190</v>
      </c>
      <c r="R2739" s="138"/>
      <c r="S2739" s="138"/>
      <c r="T2739" s="138"/>
      <c r="U2739" s="138"/>
      <c r="AB2739" s="138"/>
      <c r="AN2739" s="45" t="str">
        <f t="shared" si="38"/>
        <v/>
      </c>
    </row>
    <row r="2740" spans="1:40" s="156" customFormat="1" x14ac:dyDescent="0.2">
      <c r="A2740" s="154"/>
      <c r="B2740" s="180" t="s">
        <v>5503</v>
      </c>
      <c r="C2740" s="109"/>
      <c r="D2740" s="111"/>
      <c r="E2740" s="175" t="s">
        <v>3940</v>
      </c>
      <c r="F2740" s="181" t="s">
        <v>3006</v>
      </c>
      <c r="G2740" s="181"/>
      <c r="H2740" s="182" t="s">
        <v>5156</v>
      </c>
      <c r="I2740" s="14"/>
      <c r="J2740" s="14"/>
      <c r="K2740" s="14"/>
      <c r="L2740" s="14"/>
      <c r="M2740" s="183" t="s">
        <v>2121</v>
      </c>
      <c r="N2740" s="184">
        <v>1042</v>
      </c>
      <c r="O2740" s="183" t="s">
        <v>4222</v>
      </c>
      <c r="P2740" s="183"/>
      <c r="Q2740" s="183" t="s">
        <v>4190</v>
      </c>
      <c r="R2740" s="138"/>
      <c r="S2740" s="138"/>
      <c r="T2740" s="138"/>
      <c r="U2740" s="138"/>
      <c r="AB2740" s="138"/>
      <c r="AN2740" s="45" t="str">
        <f t="shared" si="38"/>
        <v/>
      </c>
    </row>
    <row r="2741" spans="1:40" s="156" customFormat="1" x14ac:dyDescent="0.2">
      <c r="A2741" s="154"/>
      <c r="B2741" s="180" t="s">
        <v>5504</v>
      </c>
      <c r="C2741" s="109"/>
      <c r="D2741" s="111"/>
      <c r="E2741" s="175" t="s">
        <v>3940</v>
      </c>
      <c r="F2741" s="181" t="s">
        <v>3006</v>
      </c>
      <c r="G2741" s="181"/>
      <c r="H2741" s="182" t="s">
        <v>5156</v>
      </c>
      <c r="I2741" s="14"/>
      <c r="J2741" s="14"/>
      <c r="K2741" s="14"/>
      <c r="L2741" s="14"/>
      <c r="M2741" s="183" t="s">
        <v>2121</v>
      </c>
      <c r="N2741" s="184">
        <v>1042</v>
      </c>
      <c r="O2741" s="183" t="s">
        <v>4223</v>
      </c>
      <c r="P2741" s="183"/>
      <c r="Q2741" s="183" t="s">
        <v>4190</v>
      </c>
      <c r="R2741" s="138"/>
      <c r="S2741" s="138"/>
      <c r="T2741" s="138"/>
      <c r="U2741" s="138"/>
      <c r="AB2741" s="138"/>
      <c r="AN2741" s="45" t="str">
        <f t="shared" si="38"/>
        <v/>
      </c>
    </row>
    <row r="2742" spans="1:40" s="156" customFormat="1" x14ac:dyDescent="0.2">
      <c r="A2742" s="154"/>
      <c r="B2742" s="180" t="s">
        <v>5505</v>
      </c>
      <c r="C2742" s="109"/>
      <c r="D2742" s="111"/>
      <c r="E2742" s="175" t="s">
        <v>3940</v>
      </c>
      <c r="F2742" s="181" t="s">
        <v>3006</v>
      </c>
      <c r="G2742" s="181"/>
      <c r="H2742" s="182" t="s">
        <v>5156</v>
      </c>
      <c r="I2742" s="14"/>
      <c r="J2742" s="14"/>
      <c r="K2742" s="14"/>
      <c r="L2742" s="14"/>
      <c r="M2742" s="183" t="s">
        <v>2121</v>
      </c>
      <c r="N2742" s="184">
        <v>1042</v>
      </c>
      <c r="O2742" s="183" t="s">
        <v>4224</v>
      </c>
      <c r="P2742" s="183"/>
      <c r="Q2742" s="183" t="s">
        <v>4190</v>
      </c>
      <c r="R2742" s="138"/>
      <c r="S2742" s="138"/>
      <c r="T2742" s="138"/>
      <c r="U2742" s="138"/>
      <c r="AB2742" s="138"/>
      <c r="AN2742" s="45" t="str">
        <f t="shared" si="38"/>
        <v/>
      </c>
    </row>
    <row r="2743" spans="1:40" s="156" customFormat="1" x14ac:dyDescent="0.2">
      <c r="A2743" s="154"/>
      <c r="B2743" s="180" t="s">
        <v>5506</v>
      </c>
      <c r="C2743" s="109"/>
      <c r="D2743" s="111"/>
      <c r="E2743" s="175" t="s">
        <v>3940</v>
      </c>
      <c r="F2743" s="181" t="s">
        <v>3006</v>
      </c>
      <c r="G2743" s="181"/>
      <c r="H2743" s="182" t="s">
        <v>5156</v>
      </c>
      <c r="I2743" s="14"/>
      <c r="J2743" s="14"/>
      <c r="K2743" s="14"/>
      <c r="L2743" s="14"/>
      <c r="M2743" s="183" t="s">
        <v>2121</v>
      </c>
      <c r="N2743" s="184">
        <v>1042</v>
      </c>
      <c r="O2743" s="183" t="s">
        <v>4225</v>
      </c>
      <c r="P2743" s="183"/>
      <c r="Q2743" s="183" t="s">
        <v>4190</v>
      </c>
      <c r="R2743" s="138"/>
      <c r="S2743" s="138"/>
      <c r="T2743" s="138"/>
      <c r="U2743" s="138"/>
      <c r="AB2743" s="138"/>
      <c r="AN2743" s="45" t="str">
        <f t="shared" si="38"/>
        <v/>
      </c>
    </row>
    <row r="2744" spans="1:40" s="156" customFormat="1" x14ac:dyDescent="0.2">
      <c r="A2744" s="154"/>
      <c r="B2744" s="180" t="s">
        <v>5507</v>
      </c>
      <c r="C2744" s="109"/>
      <c r="D2744" s="111"/>
      <c r="E2744" s="175" t="s">
        <v>3940</v>
      </c>
      <c r="F2744" s="181" t="s">
        <v>3006</v>
      </c>
      <c r="G2744" s="181"/>
      <c r="H2744" s="182" t="s">
        <v>5156</v>
      </c>
      <c r="I2744" s="14"/>
      <c r="J2744" s="14"/>
      <c r="K2744" s="14"/>
      <c r="L2744" s="14"/>
      <c r="M2744" s="183" t="s">
        <v>2121</v>
      </c>
      <c r="N2744" s="184">
        <v>1042</v>
      </c>
      <c r="O2744" s="183" t="s">
        <v>4226</v>
      </c>
      <c r="P2744" s="183"/>
      <c r="Q2744" s="183" t="s">
        <v>4190</v>
      </c>
      <c r="R2744" s="138"/>
      <c r="S2744" s="138"/>
      <c r="T2744" s="138"/>
      <c r="U2744" s="138"/>
      <c r="AB2744" s="138"/>
      <c r="AN2744" s="45" t="str">
        <f t="shared" si="38"/>
        <v/>
      </c>
    </row>
    <row r="2745" spans="1:40" s="156" customFormat="1" x14ac:dyDescent="0.2">
      <c r="A2745" s="154"/>
      <c r="B2745" s="180" t="s">
        <v>5508</v>
      </c>
      <c r="C2745" s="109"/>
      <c r="D2745" s="111"/>
      <c r="E2745" s="175" t="s">
        <v>3940</v>
      </c>
      <c r="F2745" s="181" t="s">
        <v>3006</v>
      </c>
      <c r="G2745" s="181"/>
      <c r="H2745" s="182" t="s">
        <v>5156</v>
      </c>
      <c r="I2745" s="14"/>
      <c r="J2745" s="14"/>
      <c r="K2745" s="14"/>
      <c r="L2745" s="14"/>
      <c r="M2745" s="183" t="s">
        <v>2121</v>
      </c>
      <c r="N2745" s="184">
        <v>1042</v>
      </c>
      <c r="O2745" s="183" t="s">
        <v>4227</v>
      </c>
      <c r="P2745" s="183"/>
      <c r="Q2745" s="183" t="s">
        <v>4190</v>
      </c>
      <c r="R2745" s="138"/>
      <c r="S2745" s="138"/>
      <c r="T2745" s="138"/>
      <c r="U2745" s="138"/>
      <c r="AB2745" s="138"/>
      <c r="AN2745" s="45" t="str">
        <f t="shared" si="38"/>
        <v/>
      </c>
    </row>
    <row r="2746" spans="1:40" s="156" customFormat="1" x14ac:dyDescent="0.2">
      <c r="A2746" s="154"/>
      <c r="B2746" s="180" t="s">
        <v>5509</v>
      </c>
      <c r="C2746" s="109"/>
      <c r="D2746" s="111"/>
      <c r="E2746" s="175" t="s">
        <v>3940</v>
      </c>
      <c r="F2746" s="181" t="s">
        <v>3006</v>
      </c>
      <c r="G2746" s="181"/>
      <c r="H2746" s="182" t="s">
        <v>5156</v>
      </c>
      <c r="I2746" s="14"/>
      <c r="J2746" s="14"/>
      <c r="K2746" s="14"/>
      <c r="L2746" s="14"/>
      <c r="M2746" s="183" t="s">
        <v>2121</v>
      </c>
      <c r="N2746" s="184">
        <v>1042</v>
      </c>
      <c r="O2746" s="183" t="s">
        <v>4228</v>
      </c>
      <c r="P2746" s="183"/>
      <c r="Q2746" s="183" t="s">
        <v>4190</v>
      </c>
      <c r="R2746" s="138"/>
      <c r="S2746" s="138"/>
      <c r="T2746" s="138"/>
      <c r="U2746" s="138"/>
      <c r="AB2746" s="138"/>
      <c r="AN2746" s="45" t="str">
        <f t="shared" si="38"/>
        <v/>
      </c>
    </row>
    <row r="2747" spans="1:40" s="156" customFormat="1" x14ac:dyDescent="0.2">
      <c r="A2747" s="154"/>
      <c r="B2747" s="180" t="s">
        <v>5510</v>
      </c>
      <c r="C2747" s="109"/>
      <c r="D2747" s="111"/>
      <c r="E2747" s="175" t="s">
        <v>3940</v>
      </c>
      <c r="F2747" s="181" t="s">
        <v>3006</v>
      </c>
      <c r="G2747" s="181"/>
      <c r="H2747" s="182" t="s">
        <v>5156</v>
      </c>
      <c r="I2747" s="14"/>
      <c r="J2747" s="14"/>
      <c r="K2747" s="14"/>
      <c r="L2747" s="14"/>
      <c r="M2747" s="183" t="s">
        <v>2121</v>
      </c>
      <c r="N2747" s="184">
        <v>1042</v>
      </c>
      <c r="O2747" s="183" t="s">
        <v>4229</v>
      </c>
      <c r="P2747" s="183"/>
      <c r="Q2747" s="183" t="s">
        <v>4190</v>
      </c>
      <c r="R2747" s="138"/>
      <c r="S2747" s="138"/>
      <c r="T2747" s="138"/>
      <c r="U2747" s="138"/>
      <c r="AB2747" s="138"/>
      <c r="AN2747" s="45" t="str">
        <f t="shared" si="38"/>
        <v/>
      </c>
    </row>
    <row r="2748" spans="1:40" s="156" customFormat="1" x14ac:dyDescent="0.2">
      <c r="A2748" s="154"/>
      <c r="B2748" s="180" t="s">
        <v>5511</v>
      </c>
      <c r="C2748" s="109"/>
      <c r="D2748" s="111"/>
      <c r="E2748" s="175" t="s">
        <v>3940</v>
      </c>
      <c r="F2748" s="181" t="s">
        <v>3006</v>
      </c>
      <c r="G2748" s="181"/>
      <c r="H2748" s="182" t="s">
        <v>5156</v>
      </c>
      <c r="I2748" s="14"/>
      <c r="J2748" s="14"/>
      <c r="K2748" s="14"/>
      <c r="L2748" s="14"/>
      <c r="M2748" s="183" t="s">
        <v>2121</v>
      </c>
      <c r="N2748" s="184">
        <v>1042</v>
      </c>
      <c r="O2748" s="183" t="s">
        <v>4230</v>
      </c>
      <c r="P2748" s="183"/>
      <c r="Q2748" s="183" t="s">
        <v>4190</v>
      </c>
      <c r="R2748" s="138"/>
      <c r="S2748" s="138"/>
      <c r="T2748" s="138"/>
      <c r="U2748" s="138"/>
      <c r="AB2748" s="138"/>
      <c r="AN2748" s="45" t="str">
        <f t="shared" si="38"/>
        <v/>
      </c>
    </row>
    <row r="2749" spans="1:40" s="156" customFormat="1" x14ac:dyDescent="0.2">
      <c r="A2749" s="154"/>
      <c r="B2749" s="180" t="s">
        <v>5512</v>
      </c>
      <c r="C2749" s="109"/>
      <c r="D2749" s="111"/>
      <c r="E2749" s="175" t="s">
        <v>3940</v>
      </c>
      <c r="F2749" s="181" t="s">
        <v>3006</v>
      </c>
      <c r="G2749" s="181"/>
      <c r="H2749" s="182" t="s">
        <v>5156</v>
      </c>
      <c r="I2749" s="14"/>
      <c r="J2749" s="14"/>
      <c r="K2749" s="14"/>
      <c r="L2749" s="14"/>
      <c r="M2749" s="183" t="s">
        <v>2121</v>
      </c>
      <c r="N2749" s="184">
        <v>1042</v>
      </c>
      <c r="O2749" s="183" t="s">
        <v>4231</v>
      </c>
      <c r="P2749" s="183"/>
      <c r="Q2749" s="183" t="s">
        <v>4190</v>
      </c>
      <c r="R2749" s="138"/>
      <c r="S2749" s="138"/>
      <c r="T2749" s="138"/>
      <c r="U2749" s="138"/>
      <c r="AB2749" s="138"/>
      <c r="AN2749" s="45" t="str">
        <f t="shared" ref="AN2749:AN2812" si="39">IF(AE2749&lt;&gt;"",_xlfn.CONCAT(AE2749,AF2749," ","000,",AG2749, " ",AH2749,AI2749," ",AL2749,"-",AM2749),"")</f>
        <v/>
      </c>
    </row>
    <row r="2750" spans="1:40" s="156" customFormat="1" x14ac:dyDescent="0.2">
      <c r="A2750" s="154"/>
      <c r="B2750" s="180" t="s">
        <v>5513</v>
      </c>
      <c r="C2750" s="109"/>
      <c r="D2750" s="111"/>
      <c r="E2750" s="175" t="s">
        <v>3940</v>
      </c>
      <c r="F2750" s="181" t="s">
        <v>3006</v>
      </c>
      <c r="G2750" s="181"/>
      <c r="H2750" s="182" t="s">
        <v>5157</v>
      </c>
      <c r="I2750" s="14"/>
      <c r="J2750" s="14"/>
      <c r="K2750" s="14"/>
      <c r="L2750" s="14"/>
      <c r="M2750" s="183" t="s">
        <v>2121</v>
      </c>
      <c r="N2750" s="184">
        <v>1042</v>
      </c>
      <c r="O2750" s="183" t="s">
        <v>4232</v>
      </c>
      <c r="P2750" s="183"/>
      <c r="Q2750" s="183" t="s">
        <v>4190</v>
      </c>
      <c r="R2750" s="138"/>
      <c r="S2750" s="138"/>
      <c r="T2750" s="138"/>
      <c r="U2750" s="138"/>
      <c r="AB2750" s="138"/>
      <c r="AN2750" s="45" t="str">
        <f t="shared" si="39"/>
        <v/>
      </c>
    </row>
    <row r="2751" spans="1:40" s="156" customFormat="1" x14ac:dyDescent="0.2">
      <c r="A2751" s="154"/>
      <c r="B2751" s="180" t="s">
        <v>5514</v>
      </c>
      <c r="C2751" s="109"/>
      <c r="D2751" s="111"/>
      <c r="E2751" s="175" t="s">
        <v>3940</v>
      </c>
      <c r="F2751" s="181" t="s">
        <v>3006</v>
      </c>
      <c r="G2751" s="181"/>
      <c r="H2751" s="182" t="s">
        <v>5157</v>
      </c>
      <c r="I2751" s="14"/>
      <c r="J2751" s="14"/>
      <c r="K2751" s="14"/>
      <c r="L2751" s="14"/>
      <c r="M2751" s="183" t="s">
        <v>2121</v>
      </c>
      <c r="N2751" s="184">
        <v>1042</v>
      </c>
      <c r="O2751" s="183" t="s">
        <v>4233</v>
      </c>
      <c r="P2751" s="183"/>
      <c r="Q2751" s="183" t="s">
        <v>4190</v>
      </c>
      <c r="R2751" s="138"/>
      <c r="S2751" s="138"/>
      <c r="T2751" s="138"/>
      <c r="U2751" s="138"/>
      <c r="AB2751" s="138"/>
      <c r="AN2751" s="45" t="str">
        <f t="shared" si="39"/>
        <v/>
      </c>
    </row>
    <row r="2752" spans="1:40" s="156" customFormat="1" x14ac:dyDescent="0.2">
      <c r="A2752" s="154"/>
      <c r="B2752" s="180" t="s">
        <v>5515</v>
      </c>
      <c r="C2752" s="109"/>
      <c r="D2752" s="111"/>
      <c r="E2752" s="175" t="s">
        <v>3940</v>
      </c>
      <c r="F2752" s="181" t="s">
        <v>3006</v>
      </c>
      <c r="G2752" s="181"/>
      <c r="H2752" s="182" t="s">
        <v>5157</v>
      </c>
      <c r="I2752" s="14"/>
      <c r="J2752" s="14"/>
      <c r="K2752" s="14"/>
      <c r="L2752" s="14"/>
      <c r="M2752" s="183" t="s">
        <v>2121</v>
      </c>
      <c r="N2752" s="184">
        <v>1042</v>
      </c>
      <c r="O2752" s="183" t="s">
        <v>4234</v>
      </c>
      <c r="P2752" s="183"/>
      <c r="Q2752" s="183" t="s">
        <v>4190</v>
      </c>
      <c r="R2752" s="138"/>
      <c r="S2752" s="138"/>
      <c r="T2752" s="138"/>
      <c r="U2752" s="138"/>
      <c r="AB2752" s="138"/>
      <c r="AN2752" s="45" t="str">
        <f t="shared" si="39"/>
        <v/>
      </c>
    </row>
    <row r="2753" spans="1:40" s="156" customFormat="1" x14ac:dyDescent="0.2">
      <c r="A2753" s="154"/>
      <c r="B2753" s="180" t="s">
        <v>5516</v>
      </c>
      <c r="C2753" s="109"/>
      <c r="D2753" s="111"/>
      <c r="E2753" s="175" t="s">
        <v>3940</v>
      </c>
      <c r="F2753" s="181" t="s">
        <v>3006</v>
      </c>
      <c r="G2753" s="181"/>
      <c r="H2753" s="182" t="s">
        <v>5157</v>
      </c>
      <c r="I2753" s="14"/>
      <c r="J2753" s="14"/>
      <c r="K2753" s="14"/>
      <c r="L2753" s="14"/>
      <c r="M2753" s="183" t="s">
        <v>2121</v>
      </c>
      <c r="N2753" s="184">
        <v>1042</v>
      </c>
      <c r="O2753" s="183" t="s">
        <v>4235</v>
      </c>
      <c r="P2753" s="183"/>
      <c r="Q2753" s="183" t="s">
        <v>4190</v>
      </c>
      <c r="R2753" s="138"/>
      <c r="S2753" s="138"/>
      <c r="T2753" s="138"/>
      <c r="U2753" s="138"/>
      <c r="AB2753" s="138"/>
      <c r="AN2753" s="45" t="str">
        <f t="shared" si="39"/>
        <v/>
      </c>
    </row>
    <row r="2754" spans="1:40" s="156" customFormat="1" x14ac:dyDescent="0.2">
      <c r="A2754" s="154"/>
      <c r="B2754" s="180" t="s">
        <v>5517</v>
      </c>
      <c r="C2754" s="109"/>
      <c r="D2754" s="111"/>
      <c r="E2754" s="175" t="s">
        <v>3940</v>
      </c>
      <c r="F2754" s="181" t="s">
        <v>3006</v>
      </c>
      <c r="G2754" s="181"/>
      <c r="H2754" s="182" t="s">
        <v>5157</v>
      </c>
      <c r="I2754" s="14"/>
      <c r="J2754" s="14"/>
      <c r="K2754" s="14"/>
      <c r="L2754" s="14"/>
      <c r="M2754" s="183" t="s">
        <v>2121</v>
      </c>
      <c r="N2754" s="184">
        <v>1042</v>
      </c>
      <c r="O2754" s="183" t="s">
        <v>4236</v>
      </c>
      <c r="P2754" s="183"/>
      <c r="Q2754" s="183" t="s">
        <v>4190</v>
      </c>
      <c r="R2754" s="138"/>
      <c r="S2754" s="138"/>
      <c r="T2754" s="138"/>
      <c r="U2754" s="138"/>
      <c r="AB2754" s="138"/>
      <c r="AN2754" s="45" t="str">
        <f t="shared" si="39"/>
        <v/>
      </c>
    </row>
    <row r="2755" spans="1:40" s="156" customFormat="1" x14ac:dyDescent="0.2">
      <c r="A2755" s="154"/>
      <c r="B2755" s="180" t="s">
        <v>5518</v>
      </c>
      <c r="C2755" s="109"/>
      <c r="D2755" s="111"/>
      <c r="E2755" s="175" t="s">
        <v>3940</v>
      </c>
      <c r="F2755" s="181" t="s">
        <v>3006</v>
      </c>
      <c r="G2755" s="181"/>
      <c r="H2755" s="182" t="s">
        <v>5157</v>
      </c>
      <c r="I2755" s="14"/>
      <c r="J2755" s="14"/>
      <c r="K2755" s="14"/>
      <c r="L2755" s="14"/>
      <c r="M2755" s="183" t="s">
        <v>2121</v>
      </c>
      <c r="N2755" s="184">
        <v>1042</v>
      </c>
      <c r="O2755" s="183" t="s">
        <v>4237</v>
      </c>
      <c r="P2755" s="183"/>
      <c r="Q2755" s="183" t="s">
        <v>4190</v>
      </c>
      <c r="R2755" s="138"/>
      <c r="S2755" s="138"/>
      <c r="T2755" s="138"/>
      <c r="U2755" s="138"/>
      <c r="AB2755" s="138"/>
      <c r="AN2755" s="45" t="str">
        <f t="shared" si="39"/>
        <v/>
      </c>
    </row>
    <row r="2756" spans="1:40" s="156" customFormat="1" x14ac:dyDescent="0.2">
      <c r="A2756" s="154"/>
      <c r="B2756" s="180" t="s">
        <v>5519</v>
      </c>
      <c r="C2756" s="109"/>
      <c r="D2756" s="111"/>
      <c r="E2756" s="175" t="s">
        <v>3940</v>
      </c>
      <c r="F2756" s="181" t="s">
        <v>3006</v>
      </c>
      <c r="G2756" s="181"/>
      <c r="H2756" s="182" t="s">
        <v>5157</v>
      </c>
      <c r="I2756" s="14"/>
      <c r="J2756" s="14"/>
      <c r="K2756" s="14"/>
      <c r="L2756" s="14"/>
      <c r="M2756" s="183" t="s">
        <v>2121</v>
      </c>
      <c r="N2756" s="184">
        <v>1042</v>
      </c>
      <c r="O2756" s="183" t="s">
        <v>4238</v>
      </c>
      <c r="P2756" s="183"/>
      <c r="Q2756" s="183" t="s">
        <v>4190</v>
      </c>
      <c r="R2756" s="138"/>
      <c r="S2756" s="138"/>
      <c r="T2756" s="138"/>
      <c r="U2756" s="138"/>
      <c r="AB2756" s="138"/>
      <c r="AN2756" s="45" t="str">
        <f t="shared" si="39"/>
        <v/>
      </c>
    </row>
    <row r="2757" spans="1:40" s="156" customFormat="1" x14ac:dyDescent="0.2">
      <c r="A2757" s="154"/>
      <c r="B2757" s="180" t="s">
        <v>5520</v>
      </c>
      <c r="C2757" s="109"/>
      <c r="D2757" s="111"/>
      <c r="E2757" s="175" t="s">
        <v>3940</v>
      </c>
      <c r="F2757" s="181" t="s">
        <v>3006</v>
      </c>
      <c r="G2757" s="181"/>
      <c r="H2757" s="182" t="s">
        <v>5157</v>
      </c>
      <c r="I2757" s="14"/>
      <c r="J2757" s="14"/>
      <c r="K2757" s="14"/>
      <c r="L2757" s="14"/>
      <c r="M2757" s="183" t="s">
        <v>2121</v>
      </c>
      <c r="N2757" s="184">
        <v>1042</v>
      </c>
      <c r="O2757" s="183" t="s">
        <v>4239</v>
      </c>
      <c r="P2757" s="183"/>
      <c r="Q2757" s="183" t="s">
        <v>4190</v>
      </c>
      <c r="R2757" s="138"/>
      <c r="S2757" s="138"/>
      <c r="T2757" s="138"/>
      <c r="U2757" s="138"/>
      <c r="AB2757" s="138"/>
      <c r="AN2757" s="45" t="str">
        <f t="shared" si="39"/>
        <v/>
      </c>
    </row>
    <row r="2758" spans="1:40" s="156" customFormat="1" x14ac:dyDescent="0.2">
      <c r="A2758" s="154"/>
      <c r="B2758" s="180" t="s">
        <v>5521</v>
      </c>
      <c r="C2758" s="109"/>
      <c r="D2758" s="111"/>
      <c r="E2758" s="175" t="s">
        <v>3940</v>
      </c>
      <c r="F2758" s="181" t="s">
        <v>3006</v>
      </c>
      <c r="G2758" s="181"/>
      <c r="H2758" s="182" t="s">
        <v>5157</v>
      </c>
      <c r="I2758" s="14"/>
      <c r="J2758" s="14"/>
      <c r="K2758" s="14"/>
      <c r="L2758" s="14"/>
      <c r="M2758" s="183" t="s">
        <v>2121</v>
      </c>
      <c r="N2758" s="184">
        <v>1042</v>
      </c>
      <c r="O2758" s="183" t="s">
        <v>4240</v>
      </c>
      <c r="P2758" s="183"/>
      <c r="Q2758" s="183" t="s">
        <v>4190</v>
      </c>
      <c r="R2758" s="138"/>
      <c r="S2758" s="138"/>
      <c r="T2758" s="138"/>
      <c r="U2758" s="138"/>
      <c r="AB2758" s="138"/>
      <c r="AN2758" s="45" t="str">
        <f t="shared" si="39"/>
        <v/>
      </c>
    </row>
    <row r="2759" spans="1:40" s="156" customFormat="1" x14ac:dyDescent="0.2">
      <c r="A2759" s="154"/>
      <c r="B2759" s="180" t="s">
        <v>5522</v>
      </c>
      <c r="C2759" s="109"/>
      <c r="D2759" s="111"/>
      <c r="E2759" s="175" t="s">
        <v>3940</v>
      </c>
      <c r="F2759" s="181" t="s">
        <v>3006</v>
      </c>
      <c r="G2759" s="181"/>
      <c r="H2759" s="182" t="s">
        <v>5157</v>
      </c>
      <c r="I2759" s="14"/>
      <c r="J2759" s="14"/>
      <c r="K2759" s="14"/>
      <c r="L2759" s="14"/>
      <c r="M2759" s="183" t="s">
        <v>2121</v>
      </c>
      <c r="N2759" s="184">
        <v>1042</v>
      </c>
      <c r="O2759" s="183" t="s">
        <v>4241</v>
      </c>
      <c r="P2759" s="183"/>
      <c r="Q2759" s="183" t="s">
        <v>4190</v>
      </c>
      <c r="R2759" s="138"/>
      <c r="S2759" s="138"/>
      <c r="T2759" s="138"/>
      <c r="U2759" s="138"/>
      <c r="AB2759" s="138"/>
      <c r="AN2759" s="45" t="str">
        <f t="shared" si="39"/>
        <v/>
      </c>
    </row>
    <row r="2760" spans="1:40" s="156" customFormat="1" x14ac:dyDescent="0.2">
      <c r="A2760" s="154"/>
      <c r="B2760" s="180" t="s">
        <v>5503</v>
      </c>
      <c r="C2760" s="109"/>
      <c r="D2760" s="111"/>
      <c r="E2760" s="175" t="s">
        <v>3940</v>
      </c>
      <c r="F2760" s="181" t="s">
        <v>3006</v>
      </c>
      <c r="G2760" s="181"/>
      <c r="H2760" s="182" t="s">
        <v>5157</v>
      </c>
      <c r="I2760" s="14"/>
      <c r="J2760" s="14"/>
      <c r="K2760" s="14"/>
      <c r="L2760" s="14"/>
      <c r="M2760" s="183" t="s">
        <v>2121</v>
      </c>
      <c r="N2760" s="184">
        <v>1042</v>
      </c>
      <c r="O2760" s="183" t="s">
        <v>4222</v>
      </c>
      <c r="P2760" s="183"/>
      <c r="Q2760" s="183" t="s">
        <v>4190</v>
      </c>
      <c r="R2760" s="138"/>
      <c r="S2760" s="138"/>
      <c r="T2760" s="138"/>
      <c r="U2760" s="138"/>
      <c r="AB2760" s="138"/>
      <c r="AN2760" s="45" t="str">
        <f t="shared" si="39"/>
        <v/>
      </c>
    </row>
    <row r="2761" spans="1:40" s="156" customFormat="1" x14ac:dyDescent="0.2">
      <c r="A2761" s="154"/>
      <c r="B2761" s="180" t="s">
        <v>5523</v>
      </c>
      <c r="C2761" s="109"/>
      <c r="D2761" s="111"/>
      <c r="E2761" s="175" t="s">
        <v>3940</v>
      </c>
      <c r="F2761" s="181" t="s">
        <v>3006</v>
      </c>
      <c r="G2761" s="181"/>
      <c r="H2761" s="181" t="s">
        <v>5158</v>
      </c>
      <c r="I2761" s="14"/>
      <c r="J2761" s="14"/>
      <c r="K2761" s="14"/>
      <c r="L2761" s="14"/>
      <c r="M2761" s="183" t="s">
        <v>2121</v>
      </c>
      <c r="N2761" s="184">
        <v>1042</v>
      </c>
      <c r="O2761" s="183" t="s">
        <v>4243</v>
      </c>
      <c r="P2761" s="183"/>
      <c r="Q2761" s="183" t="s">
        <v>4242</v>
      </c>
      <c r="R2761" s="138"/>
      <c r="S2761" s="138"/>
      <c r="T2761" s="138"/>
      <c r="U2761" s="138"/>
      <c r="AB2761" s="138"/>
      <c r="AN2761" s="45" t="str">
        <f t="shared" si="39"/>
        <v/>
      </c>
    </row>
    <row r="2762" spans="1:40" s="156" customFormat="1" x14ac:dyDescent="0.2">
      <c r="A2762" s="154"/>
      <c r="B2762" s="180" t="s">
        <v>5524</v>
      </c>
      <c r="C2762" s="109"/>
      <c r="D2762" s="111"/>
      <c r="E2762" s="175" t="s">
        <v>3940</v>
      </c>
      <c r="F2762" s="181" t="s">
        <v>3006</v>
      </c>
      <c r="G2762" s="181"/>
      <c r="H2762" s="181" t="s">
        <v>5158</v>
      </c>
      <c r="I2762" s="14"/>
      <c r="J2762" s="14"/>
      <c r="K2762" s="14"/>
      <c r="L2762" s="14"/>
      <c r="M2762" s="183" t="s">
        <v>2121</v>
      </c>
      <c r="N2762" s="184">
        <v>1042</v>
      </c>
      <c r="O2762" s="183" t="s">
        <v>4244</v>
      </c>
      <c r="P2762" s="183"/>
      <c r="Q2762" s="183" t="s">
        <v>4242</v>
      </c>
      <c r="R2762" s="138"/>
      <c r="S2762" s="138"/>
      <c r="T2762" s="138"/>
      <c r="U2762" s="138"/>
      <c r="AB2762" s="138"/>
      <c r="AN2762" s="45" t="str">
        <f t="shared" si="39"/>
        <v/>
      </c>
    </row>
    <row r="2763" spans="1:40" s="156" customFormat="1" x14ac:dyDescent="0.2">
      <c r="A2763" s="154"/>
      <c r="B2763" s="180" t="s">
        <v>5525</v>
      </c>
      <c r="C2763" s="109"/>
      <c r="D2763" s="111"/>
      <c r="E2763" s="175" t="s">
        <v>3940</v>
      </c>
      <c r="F2763" s="181" t="s">
        <v>3006</v>
      </c>
      <c r="G2763" s="181"/>
      <c r="H2763" s="181" t="s">
        <v>5158</v>
      </c>
      <c r="I2763" s="14"/>
      <c r="J2763" s="14"/>
      <c r="K2763" s="14"/>
      <c r="L2763" s="14"/>
      <c r="M2763" s="183" t="s">
        <v>2121</v>
      </c>
      <c r="N2763" s="184">
        <v>1042</v>
      </c>
      <c r="O2763" s="183" t="s">
        <v>4245</v>
      </c>
      <c r="P2763" s="183"/>
      <c r="Q2763" s="183" t="s">
        <v>4242</v>
      </c>
      <c r="R2763" s="138"/>
      <c r="S2763" s="138"/>
      <c r="T2763" s="138"/>
      <c r="U2763" s="138"/>
      <c r="AB2763" s="138"/>
      <c r="AN2763" s="45" t="str">
        <f t="shared" si="39"/>
        <v/>
      </c>
    </row>
    <row r="2764" spans="1:40" s="156" customFormat="1" x14ac:dyDescent="0.2">
      <c r="A2764" s="154"/>
      <c r="B2764" s="180" t="s">
        <v>5526</v>
      </c>
      <c r="C2764" s="109"/>
      <c r="D2764" s="111"/>
      <c r="E2764" s="175" t="s">
        <v>3940</v>
      </c>
      <c r="F2764" s="181" t="s">
        <v>3006</v>
      </c>
      <c r="G2764" s="181"/>
      <c r="H2764" s="181" t="s">
        <v>5158</v>
      </c>
      <c r="I2764" s="14"/>
      <c r="J2764" s="14"/>
      <c r="K2764" s="14"/>
      <c r="L2764" s="14"/>
      <c r="M2764" s="183" t="s">
        <v>2121</v>
      </c>
      <c r="N2764" s="184">
        <v>1042</v>
      </c>
      <c r="O2764" s="183" t="s">
        <v>4246</v>
      </c>
      <c r="P2764" s="183"/>
      <c r="Q2764" s="183" t="s">
        <v>4242</v>
      </c>
      <c r="R2764" s="138"/>
      <c r="S2764" s="138"/>
      <c r="T2764" s="138"/>
      <c r="U2764" s="138"/>
      <c r="AB2764" s="138"/>
      <c r="AN2764" s="45" t="str">
        <f t="shared" si="39"/>
        <v/>
      </c>
    </row>
    <row r="2765" spans="1:40" s="156" customFormat="1" x14ac:dyDescent="0.2">
      <c r="A2765" s="154"/>
      <c r="B2765" s="180" t="s">
        <v>5527</v>
      </c>
      <c r="C2765" s="109"/>
      <c r="D2765" s="111"/>
      <c r="E2765" s="175" t="s">
        <v>3940</v>
      </c>
      <c r="F2765" s="181" t="s">
        <v>3006</v>
      </c>
      <c r="G2765" s="181"/>
      <c r="H2765" s="181" t="s">
        <v>5158</v>
      </c>
      <c r="I2765" s="14"/>
      <c r="J2765" s="14"/>
      <c r="K2765" s="14"/>
      <c r="L2765" s="14"/>
      <c r="M2765" s="183" t="s">
        <v>2121</v>
      </c>
      <c r="N2765" s="184">
        <v>1042</v>
      </c>
      <c r="O2765" s="183" t="s">
        <v>4247</v>
      </c>
      <c r="P2765" s="183"/>
      <c r="Q2765" s="183" t="s">
        <v>4242</v>
      </c>
      <c r="R2765" s="138"/>
      <c r="S2765" s="138"/>
      <c r="T2765" s="138"/>
      <c r="U2765" s="138"/>
      <c r="AB2765" s="138"/>
      <c r="AN2765" s="45" t="str">
        <f t="shared" si="39"/>
        <v/>
      </c>
    </row>
    <row r="2766" spans="1:40" s="156" customFormat="1" x14ac:dyDescent="0.2">
      <c r="A2766" s="154"/>
      <c r="B2766" s="180" t="s">
        <v>5528</v>
      </c>
      <c r="C2766" s="109"/>
      <c r="D2766" s="111"/>
      <c r="E2766" s="175" t="s">
        <v>3940</v>
      </c>
      <c r="F2766" s="181" t="s">
        <v>3006</v>
      </c>
      <c r="G2766" s="181"/>
      <c r="H2766" s="181" t="s">
        <v>5158</v>
      </c>
      <c r="I2766" s="14"/>
      <c r="J2766" s="14"/>
      <c r="K2766" s="14"/>
      <c r="L2766" s="14"/>
      <c r="M2766" s="183" t="s">
        <v>2121</v>
      </c>
      <c r="N2766" s="184">
        <v>1042</v>
      </c>
      <c r="O2766" s="183" t="s">
        <v>4248</v>
      </c>
      <c r="P2766" s="183"/>
      <c r="Q2766" s="183" t="s">
        <v>4242</v>
      </c>
      <c r="R2766" s="138"/>
      <c r="S2766" s="138"/>
      <c r="T2766" s="138"/>
      <c r="U2766" s="138"/>
      <c r="AB2766" s="138"/>
      <c r="AN2766" s="45" t="str">
        <f t="shared" si="39"/>
        <v/>
      </c>
    </row>
    <row r="2767" spans="1:40" s="156" customFormat="1" x14ac:dyDescent="0.2">
      <c r="A2767" s="154"/>
      <c r="B2767" s="180" t="s">
        <v>5529</v>
      </c>
      <c r="C2767" s="109"/>
      <c r="D2767" s="111"/>
      <c r="E2767" s="175" t="s">
        <v>3940</v>
      </c>
      <c r="F2767" s="181" t="s">
        <v>3006</v>
      </c>
      <c r="G2767" s="181"/>
      <c r="H2767" s="181" t="s">
        <v>5158</v>
      </c>
      <c r="I2767" s="14"/>
      <c r="J2767" s="14"/>
      <c r="K2767" s="14"/>
      <c r="L2767" s="14"/>
      <c r="M2767" s="183" t="s">
        <v>2121</v>
      </c>
      <c r="N2767" s="184">
        <v>1042</v>
      </c>
      <c r="O2767" s="183" t="s">
        <v>4249</v>
      </c>
      <c r="P2767" s="183"/>
      <c r="Q2767" s="183" t="s">
        <v>4242</v>
      </c>
      <c r="R2767" s="138"/>
      <c r="S2767" s="138"/>
      <c r="T2767" s="138"/>
      <c r="U2767" s="138"/>
      <c r="AB2767" s="138"/>
      <c r="AN2767" s="45" t="str">
        <f t="shared" si="39"/>
        <v/>
      </c>
    </row>
    <row r="2768" spans="1:40" s="156" customFormat="1" x14ac:dyDescent="0.2">
      <c r="A2768" s="154"/>
      <c r="B2768" s="180" t="s">
        <v>5530</v>
      </c>
      <c r="C2768" s="109"/>
      <c r="D2768" s="111"/>
      <c r="E2768" s="175" t="s">
        <v>3940</v>
      </c>
      <c r="F2768" s="181" t="s">
        <v>3006</v>
      </c>
      <c r="G2768" s="181"/>
      <c r="H2768" s="181" t="s">
        <v>5158</v>
      </c>
      <c r="I2768" s="14"/>
      <c r="J2768" s="14"/>
      <c r="K2768" s="14"/>
      <c r="L2768" s="14"/>
      <c r="M2768" s="183" t="s">
        <v>2121</v>
      </c>
      <c r="N2768" s="184">
        <v>1042</v>
      </c>
      <c r="O2768" s="183" t="s">
        <v>4250</v>
      </c>
      <c r="P2768" s="183"/>
      <c r="Q2768" s="183" t="s">
        <v>4242</v>
      </c>
      <c r="R2768" s="138"/>
      <c r="S2768" s="138"/>
      <c r="T2768" s="138"/>
      <c r="U2768" s="138"/>
      <c r="AB2768" s="138"/>
      <c r="AN2768" s="45" t="str">
        <f t="shared" si="39"/>
        <v/>
      </c>
    </row>
    <row r="2769" spans="1:40" s="156" customFormat="1" x14ac:dyDescent="0.2">
      <c r="A2769" s="154"/>
      <c r="B2769" s="180" t="s">
        <v>5531</v>
      </c>
      <c r="C2769" s="109"/>
      <c r="D2769" s="111"/>
      <c r="E2769" s="175" t="s">
        <v>3940</v>
      </c>
      <c r="F2769" s="181" t="s">
        <v>3006</v>
      </c>
      <c r="G2769" s="181"/>
      <c r="H2769" s="181" t="s">
        <v>5158</v>
      </c>
      <c r="I2769" s="14"/>
      <c r="J2769" s="14"/>
      <c r="K2769" s="14"/>
      <c r="L2769" s="14"/>
      <c r="M2769" s="183" t="s">
        <v>2121</v>
      </c>
      <c r="N2769" s="184">
        <v>1042</v>
      </c>
      <c r="O2769" s="183" t="s">
        <v>4251</v>
      </c>
      <c r="P2769" s="183"/>
      <c r="Q2769" s="183" t="s">
        <v>4242</v>
      </c>
      <c r="R2769" s="138"/>
      <c r="S2769" s="138"/>
      <c r="T2769" s="138"/>
      <c r="U2769" s="138"/>
      <c r="AB2769" s="138"/>
      <c r="AN2769" s="45" t="str">
        <f t="shared" si="39"/>
        <v/>
      </c>
    </row>
    <row r="2770" spans="1:40" s="156" customFormat="1" x14ac:dyDescent="0.2">
      <c r="A2770" s="154"/>
      <c r="B2770" s="180" t="s">
        <v>5532</v>
      </c>
      <c r="C2770" s="109"/>
      <c r="D2770" s="111"/>
      <c r="E2770" s="175" t="s">
        <v>3940</v>
      </c>
      <c r="F2770" s="181" t="s">
        <v>3006</v>
      </c>
      <c r="G2770" s="181"/>
      <c r="H2770" s="181" t="s">
        <v>5158</v>
      </c>
      <c r="I2770" s="14"/>
      <c r="J2770" s="14"/>
      <c r="K2770" s="14"/>
      <c r="L2770" s="14"/>
      <c r="M2770" s="183" t="s">
        <v>2121</v>
      </c>
      <c r="N2770" s="184">
        <v>1042</v>
      </c>
      <c r="O2770" s="183" t="s">
        <v>4252</v>
      </c>
      <c r="P2770" s="183"/>
      <c r="Q2770" s="183" t="s">
        <v>4242</v>
      </c>
      <c r="R2770" s="138"/>
      <c r="S2770" s="138"/>
      <c r="T2770" s="138"/>
      <c r="U2770" s="138"/>
      <c r="AB2770" s="138"/>
      <c r="AN2770" s="45" t="str">
        <f t="shared" si="39"/>
        <v/>
      </c>
    </row>
    <row r="2771" spans="1:40" s="156" customFormat="1" x14ac:dyDescent="0.2">
      <c r="A2771" s="154"/>
      <c r="B2771" s="180" t="s">
        <v>5533</v>
      </c>
      <c r="C2771" s="109"/>
      <c r="D2771" s="111"/>
      <c r="E2771" s="175" t="s">
        <v>3940</v>
      </c>
      <c r="F2771" s="181" t="s">
        <v>3006</v>
      </c>
      <c r="G2771" s="181"/>
      <c r="H2771" s="182" t="s">
        <v>5159</v>
      </c>
      <c r="I2771" s="14"/>
      <c r="J2771" s="14"/>
      <c r="K2771" s="14"/>
      <c r="L2771" s="14"/>
      <c r="M2771" s="183" t="s">
        <v>2121</v>
      </c>
      <c r="N2771" s="184">
        <v>1042</v>
      </c>
      <c r="O2771" s="183" t="s">
        <v>4253</v>
      </c>
      <c r="P2771" s="183"/>
      <c r="Q2771" s="183" t="s">
        <v>4242</v>
      </c>
      <c r="R2771" s="138"/>
      <c r="S2771" s="138"/>
      <c r="T2771" s="138"/>
      <c r="U2771" s="138"/>
      <c r="AB2771" s="138"/>
      <c r="AN2771" s="45" t="str">
        <f t="shared" si="39"/>
        <v/>
      </c>
    </row>
    <row r="2772" spans="1:40" s="156" customFormat="1" x14ac:dyDescent="0.2">
      <c r="A2772" s="154"/>
      <c r="B2772" s="180" t="s">
        <v>5534</v>
      </c>
      <c r="C2772" s="109"/>
      <c r="D2772" s="111"/>
      <c r="E2772" s="175" t="s">
        <v>3940</v>
      </c>
      <c r="F2772" s="181" t="s">
        <v>3006</v>
      </c>
      <c r="G2772" s="181"/>
      <c r="H2772" s="182" t="s">
        <v>5159</v>
      </c>
      <c r="I2772" s="14"/>
      <c r="J2772" s="14"/>
      <c r="K2772" s="14"/>
      <c r="L2772" s="14"/>
      <c r="M2772" s="183" t="s">
        <v>2121</v>
      </c>
      <c r="N2772" s="184">
        <v>1042</v>
      </c>
      <c r="O2772" s="183" t="s">
        <v>4254</v>
      </c>
      <c r="P2772" s="183"/>
      <c r="Q2772" s="183" t="s">
        <v>4242</v>
      </c>
      <c r="R2772" s="138"/>
      <c r="S2772" s="138"/>
      <c r="T2772" s="138"/>
      <c r="U2772" s="138"/>
      <c r="AB2772" s="138"/>
      <c r="AN2772" s="45" t="str">
        <f t="shared" si="39"/>
        <v/>
      </c>
    </row>
    <row r="2773" spans="1:40" s="156" customFormat="1" x14ac:dyDescent="0.2">
      <c r="A2773" s="154"/>
      <c r="B2773" s="180" t="s">
        <v>5535</v>
      </c>
      <c r="C2773" s="109"/>
      <c r="D2773" s="111"/>
      <c r="E2773" s="175" t="s">
        <v>3940</v>
      </c>
      <c r="F2773" s="181" t="s">
        <v>3006</v>
      </c>
      <c r="G2773" s="181"/>
      <c r="H2773" s="182" t="s">
        <v>5159</v>
      </c>
      <c r="I2773" s="14"/>
      <c r="J2773" s="14"/>
      <c r="K2773" s="14"/>
      <c r="L2773" s="14"/>
      <c r="M2773" s="183" t="s">
        <v>2121</v>
      </c>
      <c r="N2773" s="184">
        <v>1042</v>
      </c>
      <c r="O2773" s="183" t="s">
        <v>4255</v>
      </c>
      <c r="P2773" s="183"/>
      <c r="Q2773" s="183" t="s">
        <v>4242</v>
      </c>
      <c r="R2773" s="138"/>
      <c r="S2773" s="138"/>
      <c r="T2773" s="138"/>
      <c r="U2773" s="138"/>
      <c r="AB2773" s="138"/>
      <c r="AN2773" s="45" t="str">
        <f t="shared" si="39"/>
        <v/>
      </c>
    </row>
    <row r="2774" spans="1:40" s="156" customFormat="1" x14ac:dyDescent="0.2">
      <c r="A2774" s="154"/>
      <c r="B2774" s="180" t="s">
        <v>5536</v>
      </c>
      <c r="C2774" s="109"/>
      <c r="D2774" s="111"/>
      <c r="E2774" s="175" t="s">
        <v>3940</v>
      </c>
      <c r="F2774" s="181" t="s">
        <v>3006</v>
      </c>
      <c r="G2774" s="181"/>
      <c r="H2774" s="182" t="s">
        <v>5159</v>
      </c>
      <c r="I2774" s="14"/>
      <c r="J2774" s="14"/>
      <c r="K2774" s="14"/>
      <c r="L2774" s="14"/>
      <c r="M2774" s="183" t="s">
        <v>2121</v>
      </c>
      <c r="N2774" s="184">
        <v>1042</v>
      </c>
      <c r="O2774" s="183" t="s">
        <v>4256</v>
      </c>
      <c r="P2774" s="183"/>
      <c r="Q2774" s="183" t="s">
        <v>4242</v>
      </c>
      <c r="R2774" s="138"/>
      <c r="S2774" s="138"/>
      <c r="T2774" s="138"/>
      <c r="U2774" s="138"/>
      <c r="AB2774" s="138"/>
      <c r="AN2774" s="45" t="str">
        <f t="shared" si="39"/>
        <v/>
      </c>
    </row>
    <row r="2775" spans="1:40" s="156" customFormat="1" x14ac:dyDescent="0.2">
      <c r="A2775" s="154"/>
      <c r="B2775" s="180" t="s">
        <v>5537</v>
      </c>
      <c r="C2775" s="109"/>
      <c r="D2775" s="111"/>
      <c r="E2775" s="175" t="s">
        <v>3940</v>
      </c>
      <c r="F2775" s="181" t="s">
        <v>3006</v>
      </c>
      <c r="G2775" s="181"/>
      <c r="H2775" s="182" t="s">
        <v>5159</v>
      </c>
      <c r="I2775" s="14"/>
      <c r="J2775" s="14"/>
      <c r="K2775" s="14"/>
      <c r="L2775" s="14"/>
      <c r="M2775" s="183" t="s">
        <v>2121</v>
      </c>
      <c r="N2775" s="184">
        <v>1042</v>
      </c>
      <c r="O2775" s="183" t="s">
        <v>4257</v>
      </c>
      <c r="P2775" s="183"/>
      <c r="Q2775" s="183" t="s">
        <v>4242</v>
      </c>
      <c r="R2775" s="138"/>
      <c r="S2775" s="138"/>
      <c r="T2775" s="138"/>
      <c r="U2775" s="138"/>
      <c r="AB2775" s="138"/>
      <c r="AN2775" s="45" t="str">
        <f t="shared" si="39"/>
        <v/>
      </c>
    </row>
    <row r="2776" spans="1:40" s="156" customFormat="1" x14ac:dyDescent="0.2">
      <c r="A2776" s="154"/>
      <c r="B2776" s="180" t="s">
        <v>5538</v>
      </c>
      <c r="C2776" s="109"/>
      <c r="D2776" s="111"/>
      <c r="E2776" s="175" t="s">
        <v>3940</v>
      </c>
      <c r="F2776" s="181" t="s">
        <v>3006</v>
      </c>
      <c r="G2776" s="181"/>
      <c r="H2776" s="182" t="s">
        <v>5159</v>
      </c>
      <c r="I2776" s="14"/>
      <c r="J2776" s="14"/>
      <c r="K2776" s="14"/>
      <c r="L2776" s="14"/>
      <c r="M2776" s="183" t="s">
        <v>2121</v>
      </c>
      <c r="N2776" s="184">
        <v>1042</v>
      </c>
      <c r="O2776" s="183" t="s">
        <v>4258</v>
      </c>
      <c r="P2776" s="183"/>
      <c r="Q2776" s="183" t="s">
        <v>4242</v>
      </c>
      <c r="R2776" s="138"/>
      <c r="S2776" s="138"/>
      <c r="T2776" s="138"/>
      <c r="U2776" s="138"/>
      <c r="AB2776" s="138"/>
      <c r="AN2776" s="45" t="str">
        <f t="shared" si="39"/>
        <v/>
      </c>
    </row>
    <row r="2777" spans="1:40" s="156" customFormat="1" x14ac:dyDescent="0.2">
      <c r="A2777" s="154"/>
      <c r="B2777" s="180" t="s">
        <v>5539</v>
      </c>
      <c r="C2777" s="109"/>
      <c r="D2777" s="111"/>
      <c r="E2777" s="175" t="s">
        <v>3940</v>
      </c>
      <c r="F2777" s="181" t="s">
        <v>3006</v>
      </c>
      <c r="G2777" s="181"/>
      <c r="H2777" s="182" t="s">
        <v>5159</v>
      </c>
      <c r="I2777" s="14"/>
      <c r="J2777" s="14"/>
      <c r="K2777" s="14"/>
      <c r="L2777" s="14"/>
      <c r="M2777" s="183" t="s">
        <v>2121</v>
      </c>
      <c r="N2777" s="184">
        <v>1042</v>
      </c>
      <c r="O2777" s="183" t="s">
        <v>4259</v>
      </c>
      <c r="P2777" s="183"/>
      <c r="Q2777" s="183" t="s">
        <v>4242</v>
      </c>
      <c r="R2777" s="138"/>
      <c r="S2777" s="138"/>
      <c r="T2777" s="138"/>
      <c r="U2777" s="138"/>
      <c r="AB2777" s="138"/>
      <c r="AN2777" s="45" t="str">
        <f t="shared" si="39"/>
        <v/>
      </c>
    </row>
    <row r="2778" spans="1:40" s="156" customFormat="1" x14ac:dyDescent="0.2">
      <c r="A2778" s="154"/>
      <c r="B2778" s="180" t="s">
        <v>5540</v>
      </c>
      <c r="C2778" s="109"/>
      <c r="D2778" s="111"/>
      <c r="E2778" s="175" t="s">
        <v>3940</v>
      </c>
      <c r="F2778" s="181" t="s">
        <v>3006</v>
      </c>
      <c r="G2778" s="181"/>
      <c r="H2778" s="182" t="s">
        <v>5159</v>
      </c>
      <c r="I2778" s="14"/>
      <c r="J2778" s="14"/>
      <c r="K2778" s="14"/>
      <c r="L2778" s="14"/>
      <c r="M2778" s="183" t="s">
        <v>2121</v>
      </c>
      <c r="N2778" s="184">
        <v>1042</v>
      </c>
      <c r="O2778" s="183" t="s">
        <v>4260</v>
      </c>
      <c r="P2778" s="183"/>
      <c r="Q2778" s="183" t="s">
        <v>4242</v>
      </c>
      <c r="R2778" s="138"/>
      <c r="S2778" s="138"/>
      <c r="T2778" s="138"/>
      <c r="U2778" s="138"/>
      <c r="AB2778" s="138"/>
      <c r="AN2778" s="45" t="str">
        <f t="shared" si="39"/>
        <v/>
      </c>
    </row>
    <row r="2779" spans="1:40" s="156" customFormat="1" x14ac:dyDescent="0.2">
      <c r="A2779" s="154"/>
      <c r="B2779" s="180" t="s">
        <v>5541</v>
      </c>
      <c r="C2779" s="109"/>
      <c r="D2779" s="111"/>
      <c r="E2779" s="175" t="s">
        <v>3940</v>
      </c>
      <c r="F2779" s="181" t="s">
        <v>3006</v>
      </c>
      <c r="G2779" s="181"/>
      <c r="H2779" s="182" t="s">
        <v>5159</v>
      </c>
      <c r="I2779" s="14"/>
      <c r="J2779" s="14"/>
      <c r="K2779" s="14"/>
      <c r="L2779" s="14"/>
      <c r="M2779" s="183" t="s">
        <v>2121</v>
      </c>
      <c r="N2779" s="184">
        <v>1042</v>
      </c>
      <c r="O2779" s="183" t="s">
        <v>4261</v>
      </c>
      <c r="P2779" s="183"/>
      <c r="Q2779" s="183" t="s">
        <v>4242</v>
      </c>
      <c r="R2779" s="138"/>
      <c r="S2779" s="138"/>
      <c r="T2779" s="138"/>
      <c r="U2779" s="138"/>
      <c r="AB2779" s="138"/>
      <c r="AN2779" s="45" t="str">
        <f t="shared" si="39"/>
        <v/>
      </c>
    </row>
    <row r="2780" spans="1:40" s="156" customFormat="1" x14ac:dyDescent="0.2">
      <c r="A2780" s="154"/>
      <c r="B2780" s="180" t="s">
        <v>5542</v>
      </c>
      <c r="C2780" s="109"/>
      <c r="D2780" s="111"/>
      <c r="E2780" s="175" t="s">
        <v>3940</v>
      </c>
      <c r="F2780" s="181" t="s">
        <v>3006</v>
      </c>
      <c r="G2780" s="181"/>
      <c r="H2780" s="182" t="s">
        <v>5159</v>
      </c>
      <c r="I2780" s="14"/>
      <c r="J2780" s="14"/>
      <c r="K2780" s="14"/>
      <c r="L2780" s="14"/>
      <c r="M2780" s="183" t="s">
        <v>2121</v>
      </c>
      <c r="N2780" s="184">
        <v>1042</v>
      </c>
      <c r="O2780" s="183" t="s">
        <v>4262</v>
      </c>
      <c r="P2780" s="183"/>
      <c r="Q2780" s="183" t="s">
        <v>4242</v>
      </c>
      <c r="R2780" s="138"/>
      <c r="S2780" s="138"/>
      <c r="T2780" s="138"/>
      <c r="U2780" s="138"/>
      <c r="AB2780" s="138"/>
      <c r="AN2780" s="45" t="str">
        <f t="shared" si="39"/>
        <v/>
      </c>
    </row>
    <row r="2781" spans="1:40" s="156" customFormat="1" x14ac:dyDescent="0.2">
      <c r="A2781" s="154"/>
      <c r="B2781" s="180" t="s">
        <v>5543</v>
      </c>
      <c r="C2781" s="109"/>
      <c r="D2781" s="111"/>
      <c r="E2781" s="175" t="s">
        <v>3940</v>
      </c>
      <c r="F2781" s="181" t="s">
        <v>3006</v>
      </c>
      <c r="G2781" s="181"/>
      <c r="H2781" s="182" t="s">
        <v>5160</v>
      </c>
      <c r="I2781" s="14"/>
      <c r="J2781" s="14"/>
      <c r="K2781" s="14"/>
      <c r="L2781" s="14"/>
      <c r="M2781" s="183" t="s">
        <v>2121</v>
      </c>
      <c r="N2781" s="184">
        <v>1042</v>
      </c>
      <c r="O2781" s="183" t="s">
        <v>4263</v>
      </c>
      <c r="P2781" s="183"/>
      <c r="Q2781" s="183" t="s">
        <v>4242</v>
      </c>
      <c r="R2781" s="138"/>
      <c r="S2781" s="138"/>
      <c r="T2781" s="138"/>
      <c r="U2781" s="138"/>
      <c r="AB2781" s="138"/>
      <c r="AN2781" s="45" t="str">
        <f t="shared" si="39"/>
        <v/>
      </c>
    </row>
    <row r="2782" spans="1:40" s="156" customFormat="1" x14ac:dyDescent="0.2">
      <c r="A2782" s="154"/>
      <c r="B2782" s="180" t="s">
        <v>5544</v>
      </c>
      <c r="C2782" s="109"/>
      <c r="D2782" s="111"/>
      <c r="E2782" s="175" t="s">
        <v>3940</v>
      </c>
      <c r="F2782" s="181" t="s">
        <v>3006</v>
      </c>
      <c r="G2782" s="181"/>
      <c r="H2782" s="182" t="s">
        <v>5160</v>
      </c>
      <c r="I2782" s="14"/>
      <c r="J2782" s="14"/>
      <c r="K2782" s="14"/>
      <c r="L2782" s="14"/>
      <c r="M2782" s="183" t="s">
        <v>2121</v>
      </c>
      <c r="N2782" s="184">
        <v>1042</v>
      </c>
      <c r="O2782" s="183" t="s">
        <v>4264</v>
      </c>
      <c r="P2782" s="183"/>
      <c r="Q2782" s="183" t="s">
        <v>4242</v>
      </c>
      <c r="R2782" s="138"/>
      <c r="S2782" s="138"/>
      <c r="T2782" s="138"/>
      <c r="U2782" s="138"/>
      <c r="AB2782" s="138"/>
      <c r="AN2782" s="45" t="str">
        <f t="shared" si="39"/>
        <v/>
      </c>
    </row>
    <row r="2783" spans="1:40" s="156" customFormat="1" x14ac:dyDescent="0.2">
      <c r="A2783" s="154"/>
      <c r="B2783" s="180" t="s">
        <v>5545</v>
      </c>
      <c r="C2783" s="109"/>
      <c r="D2783" s="111"/>
      <c r="E2783" s="175" t="s">
        <v>3940</v>
      </c>
      <c r="F2783" s="181" t="s">
        <v>3006</v>
      </c>
      <c r="G2783" s="181"/>
      <c r="H2783" s="182" t="s">
        <v>5160</v>
      </c>
      <c r="I2783" s="14"/>
      <c r="J2783" s="14"/>
      <c r="K2783" s="14"/>
      <c r="L2783" s="14"/>
      <c r="M2783" s="183" t="s">
        <v>2121</v>
      </c>
      <c r="N2783" s="184">
        <v>1042</v>
      </c>
      <c r="O2783" s="183" t="s">
        <v>4265</v>
      </c>
      <c r="P2783" s="183"/>
      <c r="Q2783" s="183" t="s">
        <v>4242</v>
      </c>
      <c r="R2783" s="138"/>
      <c r="S2783" s="138"/>
      <c r="T2783" s="138"/>
      <c r="U2783" s="138"/>
      <c r="AB2783" s="138"/>
      <c r="AN2783" s="45" t="str">
        <f t="shared" si="39"/>
        <v/>
      </c>
    </row>
    <row r="2784" spans="1:40" s="156" customFormat="1" x14ac:dyDescent="0.2">
      <c r="A2784" s="154"/>
      <c r="B2784" s="180" t="s">
        <v>5546</v>
      </c>
      <c r="C2784" s="109"/>
      <c r="D2784" s="111"/>
      <c r="E2784" s="175" t="s">
        <v>3940</v>
      </c>
      <c r="F2784" s="181" t="s">
        <v>3006</v>
      </c>
      <c r="G2784" s="181"/>
      <c r="H2784" s="182" t="s">
        <v>5160</v>
      </c>
      <c r="I2784" s="14"/>
      <c r="J2784" s="14"/>
      <c r="K2784" s="14"/>
      <c r="L2784" s="14"/>
      <c r="M2784" s="183" t="s">
        <v>2121</v>
      </c>
      <c r="N2784" s="184">
        <v>1042</v>
      </c>
      <c r="O2784" s="183" t="s">
        <v>4266</v>
      </c>
      <c r="P2784" s="183"/>
      <c r="Q2784" s="183" t="s">
        <v>4242</v>
      </c>
      <c r="R2784" s="138"/>
      <c r="S2784" s="138"/>
      <c r="T2784" s="138"/>
      <c r="U2784" s="138"/>
      <c r="AB2784" s="138"/>
      <c r="AN2784" s="45" t="str">
        <f t="shared" si="39"/>
        <v/>
      </c>
    </row>
    <row r="2785" spans="1:40" s="156" customFormat="1" x14ac:dyDescent="0.2">
      <c r="A2785" s="154"/>
      <c r="B2785" s="180" t="s">
        <v>5547</v>
      </c>
      <c r="C2785" s="109"/>
      <c r="D2785" s="111"/>
      <c r="E2785" s="175" t="s">
        <v>3940</v>
      </c>
      <c r="F2785" s="181" t="s">
        <v>3006</v>
      </c>
      <c r="G2785" s="181"/>
      <c r="H2785" s="182" t="s">
        <v>5160</v>
      </c>
      <c r="I2785" s="14"/>
      <c r="J2785" s="14"/>
      <c r="K2785" s="14"/>
      <c r="L2785" s="14"/>
      <c r="M2785" s="183" t="s">
        <v>2121</v>
      </c>
      <c r="N2785" s="184">
        <v>1042</v>
      </c>
      <c r="O2785" s="183" t="s">
        <v>4267</v>
      </c>
      <c r="P2785" s="183"/>
      <c r="Q2785" s="183" t="s">
        <v>4242</v>
      </c>
      <c r="R2785" s="138"/>
      <c r="S2785" s="138"/>
      <c r="T2785" s="138"/>
      <c r="U2785" s="138"/>
      <c r="AB2785" s="138"/>
      <c r="AN2785" s="45" t="str">
        <f t="shared" si="39"/>
        <v/>
      </c>
    </row>
    <row r="2786" spans="1:40" s="156" customFormat="1" x14ac:dyDescent="0.2">
      <c r="A2786" s="154"/>
      <c r="B2786" s="180" t="s">
        <v>5548</v>
      </c>
      <c r="C2786" s="109"/>
      <c r="D2786" s="111"/>
      <c r="E2786" s="175" t="s">
        <v>3940</v>
      </c>
      <c r="F2786" s="181" t="s">
        <v>3006</v>
      </c>
      <c r="G2786" s="181"/>
      <c r="H2786" s="182" t="s">
        <v>5160</v>
      </c>
      <c r="I2786" s="14"/>
      <c r="J2786" s="14"/>
      <c r="K2786" s="14"/>
      <c r="L2786" s="14"/>
      <c r="M2786" s="183" t="s">
        <v>2121</v>
      </c>
      <c r="N2786" s="184">
        <v>1042</v>
      </c>
      <c r="O2786" s="183" t="s">
        <v>4268</v>
      </c>
      <c r="P2786" s="183"/>
      <c r="Q2786" s="183" t="s">
        <v>4242</v>
      </c>
      <c r="R2786" s="138"/>
      <c r="S2786" s="138"/>
      <c r="T2786" s="138"/>
      <c r="U2786" s="138"/>
      <c r="AB2786" s="138"/>
      <c r="AN2786" s="45" t="str">
        <f t="shared" si="39"/>
        <v/>
      </c>
    </row>
    <row r="2787" spans="1:40" s="156" customFormat="1" x14ac:dyDescent="0.2">
      <c r="A2787" s="154"/>
      <c r="B2787" s="180" t="s">
        <v>5549</v>
      </c>
      <c r="C2787" s="109"/>
      <c r="D2787" s="111"/>
      <c r="E2787" s="175" t="s">
        <v>3940</v>
      </c>
      <c r="F2787" s="181" t="s">
        <v>3006</v>
      </c>
      <c r="G2787" s="181"/>
      <c r="H2787" s="182" t="s">
        <v>5160</v>
      </c>
      <c r="I2787" s="14"/>
      <c r="J2787" s="14"/>
      <c r="K2787" s="14"/>
      <c r="L2787" s="14"/>
      <c r="M2787" s="183" t="s">
        <v>2121</v>
      </c>
      <c r="N2787" s="184">
        <v>1042</v>
      </c>
      <c r="O2787" s="183" t="s">
        <v>4269</v>
      </c>
      <c r="P2787" s="183"/>
      <c r="Q2787" s="183" t="s">
        <v>4242</v>
      </c>
      <c r="R2787" s="138"/>
      <c r="S2787" s="138"/>
      <c r="T2787" s="138"/>
      <c r="U2787" s="138"/>
      <c r="AB2787" s="138"/>
      <c r="AN2787" s="45" t="str">
        <f t="shared" si="39"/>
        <v/>
      </c>
    </row>
    <row r="2788" spans="1:40" s="156" customFormat="1" x14ac:dyDescent="0.2">
      <c r="A2788" s="154"/>
      <c r="B2788" s="180" t="s">
        <v>5550</v>
      </c>
      <c r="C2788" s="109"/>
      <c r="D2788" s="111"/>
      <c r="E2788" s="175" t="s">
        <v>3940</v>
      </c>
      <c r="F2788" s="181" t="s">
        <v>3006</v>
      </c>
      <c r="G2788" s="181"/>
      <c r="H2788" s="182" t="s">
        <v>5160</v>
      </c>
      <c r="I2788" s="14"/>
      <c r="J2788" s="14"/>
      <c r="K2788" s="14"/>
      <c r="L2788" s="14"/>
      <c r="M2788" s="183" t="s">
        <v>2121</v>
      </c>
      <c r="N2788" s="184">
        <v>1042</v>
      </c>
      <c r="O2788" s="183" t="s">
        <v>4270</v>
      </c>
      <c r="P2788" s="183"/>
      <c r="Q2788" s="183" t="s">
        <v>4242</v>
      </c>
      <c r="R2788" s="138"/>
      <c r="S2788" s="138"/>
      <c r="T2788" s="138"/>
      <c r="U2788" s="138"/>
      <c r="AB2788" s="138"/>
      <c r="AN2788" s="45" t="str">
        <f t="shared" si="39"/>
        <v/>
      </c>
    </row>
    <row r="2789" spans="1:40" s="156" customFormat="1" x14ac:dyDescent="0.2">
      <c r="A2789" s="154"/>
      <c r="B2789" s="180" t="s">
        <v>5551</v>
      </c>
      <c r="C2789" s="109"/>
      <c r="D2789" s="111"/>
      <c r="E2789" s="175" t="s">
        <v>3940</v>
      </c>
      <c r="F2789" s="181" t="s">
        <v>3006</v>
      </c>
      <c r="G2789" s="181"/>
      <c r="H2789" s="182" t="s">
        <v>5160</v>
      </c>
      <c r="I2789" s="14"/>
      <c r="J2789" s="14"/>
      <c r="K2789" s="14"/>
      <c r="L2789" s="14"/>
      <c r="M2789" s="183" t="s">
        <v>2121</v>
      </c>
      <c r="N2789" s="184">
        <v>1042</v>
      </c>
      <c r="O2789" s="183" t="s">
        <v>4271</v>
      </c>
      <c r="P2789" s="183"/>
      <c r="Q2789" s="183" t="s">
        <v>4242</v>
      </c>
      <c r="R2789" s="138"/>
      <c r="S2789" s="138"/>
      <c r="T2789" s="138"/>
      <c r="U2789" s="138"/>
      <c r="AB2789" s="138"/>
      <c r="AN2789" s="45" t="str">
        <f t="shared" si="39"/>
        <v/>
      </c>
    </row>
    <row r="2790" spans="1:40" s="156" customFormat="1" x14ac:dyDescent="0.2">
      <c r="A2790" s="154"/>
      <c r="B2790" s="180" t="s">
        <v>5552</v>
      </c>
      <c r="C2790" s="109"/>
      <c r="D2790" s="111"/>
      <c r="E2790" s="175" t="s">
        <v>3940</v>
      </c>
      <c r="F2790" s="181" t="s">
        <v>3006</v>
      </c>
      <c r="G2790" s="181"/>
      <c r="H2790" s="182" t="s">
        <v>5160</v>
      </c>
      <c r="I2790" s="14"/>
      <c r="J2790" s="14"/>
      <c r="K2790" s="14"/>
      <c r="L2790" s="14"/>
      <c r="M2790" s="183" t="s">
        <v>2121</v>
      </c>
      <c r="N2790" s="184">
        <v>1042</v>
      </c>
      <c r="O2790" s="183" t="s">
        <v>4272</v>
      </c>
      <c r="P2790" s="183"/>
      <c r="Q2790" s="183" t="s">
        <v>4242</v>
      </c>
      <c r="R2790" s="138"/>
      <c r="S2790" s="138"/>
      <c r="T2790" s="138"/>
      <c r="U2790" s="138"/>
      <c r="AB2790" s="138"/>
      <c r="AN2790" s="45" t="str">
        <f t="shared" si="39"/>
        <v/>
      </c>
    </row>
    <row r="2791" spans="1:40" s="156" customFormat="1" x14ac:dyDescent="0.2">
      <c r="A2791" s="154"/>
      <c r="B2791" s="180" t="s">
        <v>5553</v>
      </c>
      <c r="C2791" s="109"/>
      <c r="D2791" s="111"/>
      <c r="E2791" s="175" t="s">
        <v>3940</v>
      </c>
      <c r="F2791" s="181" t="s">
        <v>3006</v>
      </c>
      <c r="G2791" s="181"/>
      <c r="H2791" s="181" t="s">
        <v>7213</v>
      </c>
      <c r="I2791" s="14"/>
      <c r="J2791" s="14"/>
      <c r="K2791" s="14"/>
      <c r="L2791" s="14"/>
      <c r="M2791" s="183" t="s">
        <v>2121</v>
      </c>
      <c r="N2791" s="184">
        <v>1042</v>
      </c>
      <c r="O2791" s="183" t="s">
        <v>4273</v>
      </c>
      <c r="P2791" s="183"/>
      <c r="Q2791" s="183" t="s">
        <v>4242</v>
      </c>
      <c r="R2791" s="138"/>
      <c r="S2791" s="138"/>
      <c r="T2791" s="138"/>
      <c r="U2791" s="138"/>
      <c r="AB2791" s="138"/>
      <c r="AN2791" s="45" t="str">
        <f t="shared" si="39"/>
        <v/>
      </c>
    </row>
    <row r="2792" spans="1:40" s="156" customFormat="1" x14ac:dyDescent="0.2">
      <c r="A2792" s="154"/>
      <c r="B2792" s="180" t="s">
        <v>5554</v>
      </c>
      <c r="C2792" s="109"/>
      <c r="D2792" s="111"/>
      <c r="E2792" s="175" t="s">
        <v>3940</v>
      </c>
      <c r="F2792" s="181" t="s">
        <v>3006</v>
      </c>
      <c r="G2792" s="181"/>
      <c r="H2792" s="181" t="s">
        <v>7213</v>
      </c>
      <c r="I2792" s="14"/>
      <c r="J2792" s="14"/>
      <c r="K2792" s="14"/>
      <c r="L2792" s="14"/>
      <c r="M2792" s="183" t="s">
        <v>2121</v>
      </c>
      <c r="N2792" s="184">
        <v>1042</v>
      </c>
      <c r="O2792" s="183" t="s">
        <v>4274</v>
      </c>
      <c r="P2792" s="183"/>
      <c r="Q2792" s="183" t="s">
        <v>4242</v>
      </c>
      <c r="R2792" s="138"/>
      <c r="S2792" s="138"/>
      <c r="T2792" s="138"/>
      <c r="U2792" s="138"/>
      <c r="AB2792" s="138"/>
      <c r="AN2792" s="45" t="str">
        <f t="shared" si="39"/>
        <v/>
      </c>
    </row>
    <row r="2793" spans="1:40" s="156" customFormat="1" x14ac:dyDescent="0.2">
      <c r="A2793" s="154"/>
      <c r="B2793" s="180" t="s">
        <v>5555</v>
      </c>
      <c r="C2793" s="109"/>
      <c r="D2793" s="111"/>
      <c r="E2793" s="175" t="s">
        <v>3940</v>
      </c>
      <c r="F2793" s="181" t="s">
        <v>3006</v>
      </c>
      <c r="G2793" s="181"/>
      <c r="H2793" s="181" t="s">
        <v>7213</v>
      </c>
      <c r="I2793" s="14"/>
      <c r="J2793" s="14"/>
      <c r="K2793" s="14"/>
      <c r="L2793" s="14"/>
      <c r="M2793" s="183" t="s">
        <v>2121</v>
      </c>
      <c r="N2793" s="184">
        <v>1042</v>
      </c>
      <c r="O2793" s="183" t="s">
        <v>4275</v>
      </c>
      <c r="P2793" s="183"/>
      <c r="Q2793" s="183" t="s">
        <v>4242</v>
      </c>
      <c r="R2793" s="138"/>
      <c r="S2793" s="138"/>
      <c r="T2793" s="138"/>
      <c r="U2793" s="138"/>
      <c r="AB2793" s="138"/>
      <c r="AN2793" s="45" t="str">
        <f t="shared" si="39"/>
        <v/>
      </c>
    </row>
    <row r="2794" spans="1:40" s="156" customFormat="1" x14ac:dyDescent="0.2">
      <c r="A2794" s="154"/>
      <c r="B2794" s="180" t="s">
        <v>5556</v>
      </c>
      <c r="C2794" s="109"/>
      <c r="D2794" s="111"/>
      <c r="E2794" s="175" t="s">
        <v>3940</v>
      </c>
      <c r="F2794" s="181" t="s">
        <v>3006</v>
      </c>
      <c r="G2794" s="181"/>
      <c r="H2794" s="181" t="s">
        <v>7213</v>
      </c>
      <c r="I2794" s="14"/>
      <c r="J2794" s="14"/>
      <c r="K2794" s="14"/>
      <c r="L2794" s="14"/>
      <c r="M2794" s="183" t="s">
        <v>2121</v>
      </c>
      <c r="N2794" s="184">
        <v>1042</v>
      </c>
      <c r="O2794" s="183" t="s">
        <v>4276</v>
      </c>
      <c r="P2794" s="183"/>
      <c r="Q2794" s="183" t="s">
        <v>4242</v>
      </c>
      <c r="R2794" s="138"/>
      <c r="S2794" s="138"/>
      <c r="T2794" s="138"/>
      <c r="U2794" s="138"/>
      <c r="AB2794" s="138"/>
      <c r="AN2794" s="45" t="str">
        <f t="shared" si="39"/>
        <v/>
      </c>
    </row>
    <row r="2795" spans="1:40" s="156" customFormat="1" x14ac:dyDescent="0.2">
      <c r="A2795" s="154"/>
      <c r="B2795" s="180" t="s">
        <v>5557</v>
      </c>
      <c r="C2795" s="109"/>
      <c r="D2795" s="111"/>
      <c r="E2795" s="175" t="s">
        <v>3940</v>
      </c>
      <c r="F2795" s="181" t="s">
        <v>3006</v>
      </c>
      <c r="G2795" s="181"/>
      <c r="H2795" s="181" t="s">
        <v>7213</v>
      </c>
      <c r="I2795" s="14"/>
      <c r="J2795" s="14"/>
      <c r="K2795" s="14"/>
      <c r="L2795" s="14"/>
      <c r="M2795" s="183" t="s">
        <v>2121</v>
      </c>
      <c r="N2795" s="184">
        <v>1042</v>
      </c>
      <c r="O2795" s="183" t="s">
        <v>4277</v>
      </c>
      <c r="P2795" s="183"/>
      <c r="Q2795" s="183" t="s">
        <v>4242</v>
      </c>
      <c r="R2795" s="138"/>
      <c r="S2795" s="138"/>
      <c r="T2795" s="138"/>
      <c r="U2795" s="138"/>
      <c r="AB2795" s="138"/>
      <c r="AN2795" s="45" t="str">
        <f t="shared" si="39"/>
        <v/>
      </c>
    </row>
    <row r="2796" spans="1:40" s="156" customFormat="1" x14ac:dyDescent="0.2">
      <c r="A2796" s="154"/>
      <c r="B2796" s="180" t="s">
        <v>5558</v>
      </c>
      <c r="C2796" s="109"/>
      <c r="D2796" s="111"/>
      <c r="E2796" s="175" t="s">
        <v>3940</v>
      </c>
      <c r="F2796" s="181" t="s">
        <v>3006</v>
      </c>
      <c r="G2796" s="181"/>
      <c r="H2796" s="181" t="s">
        <v>7213</v>
      </c>
      <c r="I2796" s="14"/>
      <c r="J2796" s="14"/>
      <c r="K2796" s="14"/>
      <c r="L2796" s="14"/>
      <c r="M2796" s="183" t="s">
        <v>2121</v>
      </c>
      <c r="N2796" s="184">
        <v>1042</v>
      </c>
      <c r="O2796" s="183" t="s">
        <v>4278</v>
      </c>
      <c r="P2796" s="183"/>
      <c r="Q2796" s="183" t="s">
        <v>4242</v>
      </c>
      <c r="R2796" s="138"/>
      <c r="S2796" s="138"/>
      <c r="T2796" s="138"/>
      <c r="U2796" s="138"/>
      <c r="AB2796" s="138"/>
      <c r="AN2796" s="45" t="str">
        <f t="shared" si="39"/>
        <v/>
      </c>
    </row>
    <row r="2797" spans="1:40" s="156" customFormat="1" x14ac:dyDescent="0.2">
      <c r="A2797" s="154"/>
      <c r="B2797" s="180" t="s">
        <v>5559</v>
      </c>
      <c r="C2797" s="109"/>
      <c r="D2797" s="111"/>
      <c r="E2797" s="175" t="s">
        <v>3940</v>
      </c>
      <c r="F2797" s="181" t="s">
        <v>3006</v>
      </c>
      <c r="G2797" s="181"/>
      <c r="H2797" s="181" t="s">
        <v>7213</v>
      </c>
      <c r="I2797" s="14"/>
      <c r="J2797" s="14"/>
      <c r="K2797" s="14"/>
      <c r="L2797" s="14"/>
      <c r="M2797" s="183" t="s">
        <v>2121</v>
      </c>
      <c r="N2797" s="184">
        <v>1042</v>
      </c>
      <c r="O2797" s="183" t="s">
        <v>4279</v>
      </c>
      <c r="P2797" s="183"/>
      <c r="Q2797" s="183" t="s">
        <v>4242</v>
      </c>
      <c r="R2797" s="138"/>
      <c r="S2797" s="138"/>
      <c r="T2797" s="138"/>
      <c r="U2797" s="138"/>
      <c r="AB2797" s="138"/>
      <c r="AN2797" s="45" t="str">
        <f t="shared" si="39"/>
        <v/>
      </c>
    </row>
    <row r="2798" spans="1:40" s="156" customFormat="1" x14ac:dyDescent="0.2">
      <c r="A2798" s="154"/>
      <c r="B2798" s="180" t="s">
        <v>5560</v>
      </c>
      <c r="C2798" s="109"/>
      <c r="D2798" s="111"/>
      <c r="E2798" s="175" t="s">
        <v>3940</v>
      </c>
      <c r="F2798" s="181" t="s">
        <v>3006</v>
      </c>
      <c r="G2798" s="181"/>
      <c r="H2798" s="181" t="s">
        <v>7213</v>
      </c>
      <c r="I2798" s="14"/>
      <c r="J2798" s="14"/>
      <c r="K2798" s="14"/>
      <c r="L2798" s="14"/>
      <c r="M2798" s="183" t="s">
        <v>2121</v>
      </c>
      <c r="N2798" s="184">
        <v>1042</v>
      </c>
      <c r="O2798" s="183" t="s">
        <v>4280</v>
      </c>
      <c r="P2798" s="183"/>
      <c r="Q2798" s="183" t="s">
        <v>4242</v>
      </c>
      <c r="R2798" s="138"/>
      <c r="S2798" s="138"/>
      <c r="T2798" s="138"/>
      <c r="U2798" s="138"/>
      <c r="AB2798" s="138"/>
      <c r="AN2798" s="45" t="str">
        <f t="shared" si="39"/>
        <v/>
      </c>
    </row>
    <row r="2799" spans="1:40" s="156" customFormat="1" x14ac:dyDescent="0.2">
      <c r="A2799" s="154"/>
      <c r="B2799" s="180" t="s">
        <v>5561</v>
      </c>
      <c r="C2799" s="109"/>
      <c r="D2799" s="111"/>
      <c r="E2799" s="175" t="s">
        <v>3940</v>
      </c>
      <c r="F2799" s="181" t="s">
        <v>3006</v>
      </c>
      <c r="G2799" s="181"/>
      <c r="H2799" s="181" t="s">
        <v>7213</v>
      </c>
      <c r="I2799" s="14"/>
      <c r="J2799" s="14"/>
      <c r="K2799" s="14"/>
      <c r="L2799" s="14"/>
      <c r="M2799" s="183" t="s">
        <v>2121</v>
      </c>
      <c r="N2799" s="184">
        <v>1042</v>
      </c>
      <c r="O2799" s="183" t="s">
        <v>4281</v>
      </c>
      <c r="P2799" s="183"/>
      <c r="Q2799" s="183" t="s">
        <v>4242</v>
      </c>
      <c r="R2799" s="138"/>
      <c r="S2799" s="138"/>
      <c r="T2799" s="138"/>
      <c r="U2799" s="138"/>
      <c r="AB2799" s="138"/>
      <c r="AN2799" s="45" t="str">
        <f t="shared" si="39"/>
        <v/>
      </c>
    </row>
    <row r="2800" spans="1:40" s="156" customFormat="1" x14ac:dyDescent="0.2">
      <c r="A2800" s="154"/>
      <c r="B2800" s="180" t="s">
        <v>5562</v>
      </c>
      <c r="C2800" s="109"/>
      <c r="D2800" s="111"/>
      <c r="E2800" s="175" t="s">
        <v>3940</v>
      </c>
      <c r="F2800" s="181" t="s">
        <v>3006</v>
      </c>
      <c r="G2800" s="181"/>
      <c r="H2800" s="181" t="s">
        <v>7213</v>
      </c>
      <c r="I2800" s="14"/>
      <c r="J2800" s="14"/>
      <c r="K2800" s="14"/>
      <c r="L2800" s="14"/>
      <c r="M2800" s="183" t="s">
        <v>2121</v>
      </c>
      <c r="N2800" s="184">
        <v>1042</v>
      </c>
      <c r="O2800" s="183" t="s">
        <v>4282</v>
      </c>
      <c r="P2800" s="183"/>
      <c r="Q2800" s="183" t="s">
        <v>4242</v>
      </c>
      <c r="R2800" s="138"/>
      <c r="S2800" s="138"/>
      <c r="T2800" s="138"/>
      <c r="U2800" s="138"/>
      <c r="AB2800" s="138"/>
      <c r="AN2800" s="45" t="str">
        <f t="shared" si="39"/>
        <v/>
      </c>
    </row>
    <row r="2801" spans="1:40" s="156" customFormat="1" x14ac:dyDescent="0.2">
      <c r="A2801" s="154"/>
      <c r="B2801" s="180" t="s">
        <v>5563</v>
      </c>
      <c r="C2801" s="109"/>
      <c r="D2801" s="111"/>
      <c r="E2801" s="175" t="s">
        <v>3940</v>
      </c>
      <c r="F2801" s="181" t="s">
        <v>3006</v>
      </c>
      <c r="G2801" s="181"/>
      <c r="H2801" s="181" t="s">
        <v>7213</v>
      </c>
      <c r="I2801" s="14"/>
      <c r="J2801" s="14"/>
      <c r="K2801" s="14"/>
      <c r="L2801" s="14"/>
      <c r="M2801" s="183" t="s">
        <v>2121</v>
      </c>
      <c r="N2801" s="184">
        <v>1042</v>
      </c>
      <c r="O2801" s="183" t="s">
        <v>4283</v>
      </c>
      <c r="P2801" s="183"/>
      <c r="Q2801" s="183" t="s">
        <v>4242</v>
      </c>
      <c r="R2801" s="138"/>
      <c r="S2801" s="138"/>
      <c r="T2801" s="138"/>
      <c r="U2801" s="138"/>
      <c r="AB2801" s="138"/>
      <c r="AN2801" s="45" t="str">
        <f t="shared" si="39"/>
        <v/>
      </c>
    </row>
    <row r="2802" spans="1:40" s="156" customFormat="1" x14ac:dyDescent="0.2">
      <c r="A2802" s="154"/>
      <c r="B2802" s="180" t="s">
        <v>5564</v>
      </c>
      <c r="C2802" s="109"/>
      <c r="D2802" s="111"/>
      <c r="E2802" s="175" t="s">
        <v>3940</v>
      </c>
      <c r="F2802" s="181" t="s">
        <v>3006</v>
      </c>
      <c r="G2802" s="181"/>
      <c r="H2802" s="181" t="s">
        <v>5158</v>
      </c>
      <c r="I2802" s="14"/>
      <c r="J2802" s="14"/>
      <c r="K2802" s="14"/>
      <c r="L2802" s="14"/>
      <c r="M2802" s="183" t="s">
        <v>2121</v>
      </c>
      <c r="N2802" s="184">
        <v>1042</v>
      </c>
      <c r="O2802" s="183" t="s">
        <v>4284</v>
      </c>
      <c r="P2802" s="183"/>
      <c r="Q2802" s="183" t="s">
        <v>4242</v>
      </c>
      <c r="R2802" s="138"/>
      <c r="S2802" s="138"/>
      <c r="T2802" s="138"/>
      <c r="U2802" s="138"/>
      <c r="AB2802" s="138"/>
      <c r="AN2802" s="45" t="str">
        <f t="shared" si="39"/>
        <v/>
      </c>
    </row>
    <row r="2803" spans="1:40" s="156" customFormat="1" x14ac:dyDescent="0.2">
      <c r="A2803" s="154"/>
      <c r="B2803" s="180" t="s">
        <v>5565</v>
      </c>
      <c r="C2803" s="109"/>
      <c r="D2803" s="111"/>
      <c r="E2803" s="175" t="s">
        <v>3940</v>
      </c>
      <c r="F2803" s="181" t="s">
        <v>3006</v>
      </c>
      <c r="G2803" s="181"/>
      <c r="H2803" s="181" t="s">
        <v>5158</v>
      </c>
      <c r="I2803" s="14"/>
      <c r="J2803" s="14"/>
      <c r="K2803" s="14"/>
      <c r="L2803" s="14"/>
      <c r="M2803" s="183" t="s">
        <v>2121</v>
      </c>
      <c r="N2803" s="184">
        <v>1042</v>
      </c>
      <c r="O2803" s="183" t="s">
        <v>4285</v>
      </c>
      <c r="P2803" s="183"/>
      <c r="Q2803" s="183" t="s">
        <v>4242</v>
      </c>
      <c r="R2803" s="138"/>
      <c r="S2803" s="138"/>
      <c r="T2803" s="138"/>
      <c r="U2803" s="138"/>
      <c r="AB2803" s="138"/>
      <c r="AN2803" s="45" t="str">
        <f t="shared" si="39"/>
        <v/>
      </c>
    </row>
    <row r="2804" spans="1:40" s="156" customFormat="1" x14ac:dyDescent="0.2">
      <c r="A2804" s="154"/>
      <c r="B2804" s="180" t="s">
        <v>5566</v>
      </c>
      <c r="C2804" s="109"/>
      <c r="D2804" s="111"/>
      <c r="E2804" s="175" t="s">
        <v>3940</v>
      </c>
      <c r="F2804" s="181" t="s">
        <v>3006</v>
      </c>
      <c r="G2804" s="181"/>
      <c r="H2804" s="181" t="s">
        <v>5158</v>
      </c>
      <c r="I2804" s="14"/>
      <c r="J2804" s="14"/>
      <c r="K2804" s="14"/>
      <c r="L2804" s="14"/>
      <c r="M2804" s="183" t="s">
        <v>2121</v>
      </c>
      <c r="N2804" s="184">
        <v>1042</v>
      </c>
      <c r="O2804" s="183" t="s">
        <v>4286</v>
      </c>
      <c r="P2804" s="183"/>
      <c r="Q2804" s="183" t="s">
        <v>4242</v>
      </c>
      <c r="R2804" s="138"/>
      <c r="S2804" s="138"/>
      <c r="T2804" s="138"/>
      <c r="U2804" s="138"/>
      <c r="AB2804" s="138"/>
      <c r="AN2804" s="45" t="str">
        <f t="shared" si="39"/>
        <v/>
      </c>
    </row>
    <row r="2805" spans="1:40" s="156" customFormat="1" x14ac:dyDescent="0.2">
      <c r="A2805" s="154"/>
      <c r="B2805" s="180" t="s">
        <v>5567</v>
      </c>
      <c r="C2805" s="109"/>
      <c r="D2805" s="111"/>
      <c r="E2805" s="175" t="s">
        <v>3940</v>
      </c>
      <c r="F2805" s="181" t="s">
        <v>3006</v>
      </c>
      <c r="G2805" s="181"/>
      <c r="H2805" s="181" t="s">
        <v>5158</v>
      </c>
      <c r="I2805" s="14"/>
      <c r="J2805" s="14"/>
      <c r="K2805" s="14"/>
      <c r="L2805" s="14"/>
      <c r="M2805" s="183" t="s">
        <v>2121</v>
      </c>
      <c r="N2805" s="184">
        <v>1042</v>
      </c>
      <c r="O2805" s="183" t="s">
        <v>4287</v>
      </c>
      <c r="P2805" s="183"/>
      <c r="Q2805" s="183" t="s">
        <v>4242</v>
      </c>
      <c r="R2805" s="138"/>
      <c r="S2805" s="138"/>
      <c r="T2805" s="138"/>
      <c r="U2805" s="138"/>
      <c r="AB2805" s="138"/>
      <c r="AN2805" s="45" t="str">
        <f t="shared" si="39"/>
        <v/>
      </c>
    </row>
    <row r="2806" spans="1:40" s="156" customFormat="1" x14ac:dyDescent="0.2">
      <c r="A2806" s="154"/>
      <c r="B2806" s="180" t="s">
        <v>5568</v>
      </c>
      <c r="C2806" s="109"/>
      <c r="D2806" s="111"/>
      <c r="E2806" s="175" t="s">
        <v>3940</v>
      </c>
      <c r="F2806" s="181" t="s">
        <v>3006</v>
      </c>
      <c r="G2806" s="181"/>
      <c r="H2806" s="181" t="s">
        <v>5158</v>
      </c>
      <c r="I2806" s="14"/>
      <c r="J2806" s="14"/>
      <c r="K2806" s="14"/>
      <c r="L2806" s="14"/>
      <c r="M2806" s="183" t="s">
        <v>2121</v>
      </c>
      <c r="N2806" s="184">
        <v>1042</v>
      </c>
      <c r="O2806" s="183" t="s">
        <v>4289</v>
      </c>
      <c r="P2806" s="183"/>
      <c r="Q2806" s="183" t="s">
        <v>4242</v>
      </c>
      <c r="R2806" s="138"/>
      <c r="S2806" s="138"/>
      <c r="T2806" s="138"/>
      <c r="U2806" s="138"/>
      <c r="AB2806" s="138"/>
      <c r="AN2806" s="45" t="str">
        <f t="shared" si="39"/>
        <v/>
      </c>
    </row>
    <row r="2807" spans="1:40" s="156" customFormat="1" x14ac:dyDescent="0.2">
      <c r="A2807" s="154"/>
      <c r="B2807" s="180" t="s">
        <v>5569</v>
      </c>
      <c r="C2807" s="109"/>
      <c r="D2807" s="111"/>
      <c r="E2807" s="175" t="s">
        <v>3940</v>
      </c>
      <c r="F2807" s="181" t="s">
        <v>3006</v>
      </c>
      <c r="G2807" s="181"/>
      <c r="H2807" s="181" t="s">
        <v>5158</v>
      </c>
      <c r="I2807" s="14"/>
      <c r="J2807" s="14"/>
      <c r="K2807" s="14"/>
      <c r="L2807" s="14"/>
      <c r="M2807" s="183" t="s">
        <v>2121</v>
      </c>
      <c r="N2807" s="184">
        <v>1042</v>
      </c>
      <c r="O2807" s="183" t="s">
        <v>4288</v>
      </c>
      <c r="P2807" s="183"/>
      <c r="Q2807" s="183" t="s">
        <v>4242</v>
      </c>
      <c r="R2807" s="138"/>
      <c r="S2807" s="138"/>
      <c r="T2807" s="138"/>
      <c r="U2807" s="138"/>
      <c r="AB2807" s="138"/>
      <c r="AN2807" s="45" t="str">
        <f t="shared" si="39"/>
        <v/>
      </c>
    </row>
    <row r="2808" spans="1:40" s="156" customFormat="1" x14ac:dyDescent="0.2">
      <c r="A2808" s="154"/>
      <c r="B2808" s="180" t="s">
        <v>5570</v>
      </c>
      <c r="C2808" s="109"/>
      <c r="D2808" s="111"/>
      <c r="E2808" s="175" t="s">
        <v>3940</v>
      </c>
      <c r="F2808" s="181" t="s">
        <v>3006</v>
      </c>
      <c r="G2808" s="181"/>
      <c r="H2808" s="181" t="s">
        <v>5158</v>
      </c>
      <c r="I2808" s="14"/>
      <c r="J2808" s="14"/>
      <c r="K2808" s="14"/>
      <c r="L2808" s="14"/>
      <c r="M2808" s="183" t="s">
        <v>2121</v>
      </c>
      <c r="N2808" s="184">
        <v>1042</v>
      </c>
      <c r="O2808" s="183" t="s">
        <v>4290</v>
      </c>
      <c r="P2808" s="183"/>
      <c r="Q2808" s="183" t="s">
        <v>4242</v>
      </c>
      <c r="R2808" s="138"/>
      <c r="S2808" s="138"/>
      <c r="T2808" s="138"/>
      <c r="U2808" s="138"/>
      <c r="AB2808" s="138"/>
      <c r="AN2808" s="45" t="str">
        <f t="shared" si="39"/>
        <v/>
      </c>
    </row>
    <row r="2809" spans="1:40" s="156" customFormat="1" x14ac:dyDescent="0.2">
      <c r="A2809" s="154"/>
      <c r="B2809" s="180" t="s">
        <v>5571</v>
      </c>
      <c r="C2809" s="109"/>
      <c r="D2809" s="111"/>
      <c r="E2809" s="175" t="s">
        <v>3940</v>
      </c>
      <c r="F2809" s="181" t="s">
        <v>3006</v>
      </c>
      <c r="G2809" s="181"/>
      <c r="H2809" s="181" t="s">
        <v>5158</v>
      </c>
      <c r="I2809" s="14"/>
      <c r="J2809" s="14"/>
      <c r="K2809" s="14"/>
      <c r="L2809" s="14"/>
      <c r="M2809" s="183" t="s">
        <v>2121</v>
      </c>
      <c r="N2809" s="184">
        <v>1042</v>
      </c>
      <c r="O2809" s="183" t="s">
        <v>4291</v>
      </c>
      <c r="P2809" s="183"/>
      <c r="Q2809" s="183" t="s">
        <v>4242</v>
      </c>
      <c r="R2809" s="138"/>
      <c r="S2809" s="138"/>
      <c r="T2809" s="138"/>
      <c r="U2809" s="138"/>
      <c r="AB2809" s="138"/>
      <c r="AN2809" s="45" t="str">
        <f t="shared" si="39"/>
        <v/>
      </c>
    </row>
    <row r="2810" spans="1:40" s="156" customFormat="1" x14ac:dyDescent="0.2">
      <c r="A2810" s="154"/>
      <c r="B2810" s="180" t="s">
        <v>5572</v>
      </c>
      <c r="C2810" s="109"/>
      <c r="D2810" s="111"/>
      <c r="E2810" s="175" t="s">
        <v>3940</v>
      </c>
      <c r="F2810" s="181" t="s">
        <v>3006</v>
      </c>
      <c r="G2810" s="181"/>
      <c r="H2810" s="181" t="s">
        <v>5158</v>
      </c>
      <c r="I2810" s="14"/>
      <c r="J2810" s="14"/>
      <c r="K2810" s="14"/>
      <c r="L2810" s="14"/>
      <c r="M2810" s="183" t="s">
        <v>2121</v>
      </c>
      <c r="N2810" s="184">
        <v>1042</v>
      </c>
      <c r="O2810" s="183" t="s">
        <v>4292</v>
      </c>
      <c r="P2810" s="183"/>
      <c r="Q2810" s="183" t="s">
        <v>4242</v>
      </c>
      <c r="R2810" s="138"/>
      <c r="S2810" s="138"/>
      <c r="T2810" s="138"/>
      <c r="U2810" s="138"/>
      <c r="AB2810" s="138"/>
      <c r="AN2810" s="45" t="str">
        <f t="shared" si="39"/>
        <v/>
      </c>
    </row>
    <row r="2811" spans="1:40" s="156" customFormat="1" x14ac:dyDescent="0.2">
      <c r="A2811" s="154"/>
      <c r="B2811" s="180" t="s">
        <v>5573</v>
      </c>
      <c r="C2811" s="109"/>
      <c r="D2811" s="111"/>
      <c r="E2811" s="175" t="s">
        <v>3940</v>
      </c>
      <c r="F2811" s="181" t="s">
        <v>3006</v>
      </c>
      <c r="G2811" s="181"/>
      <c r="H2811" s="181" t="s">
        <v>5158</v>
      </c>
      <c r="I2811" s="14"/>
      <c r="J2811" s="14"/>
      <c r="K2811" s="14"/>
      <c r="L2811" s="14"/>
      <c r="M2811" s="183" t="s">
        <v>2121</v>
      </c>
      <c r="N2811" s="184">
        <v>1042</v>
      </c>
      <c r="O2811" s="183" t="s">
        <v>4293</v>
      </c>
      <c r="P2811" s="183"/>
      <c r="Q2811" s="183" t="s">
        <v>4242</v>
      </c>
      <c r="R2811" s="138"/>
      <c r="S2811" s="138"/>
      <c r="T2811" s="138"/>
      <c r="U2811" s="138"/>
      <c r="AB2811" s="138"/>
      <c r="AN2811" s="45" t="str">
        <f t="shared" si="39"/>
        <v/>
      </c>
    </row>
    <row r="2812" spans="1:40" s="156" customFormat="1" x14ac:dyDescent="0.2">
      <c r="A2812" s="154"/>
      <c r="B2812" s="180" t="s">
        <v>5574</v>
      </c>
      <c r="C2812" s="109"/>
      <c r="D2812" s="111"/>
      <c r="E2812" s="175" t="s">
        <v>3940</v>
      </c>
      <c r="F2812" s="181" t="s">
        <v>3006</v>
      </c>
      <c r="G2812" s="181"/>
      <c r="H2812" s="182" t="s">
        <v>5159</v>
      </c>
      <c r="I2812" s="14"/>
      <c r="J2812" s="14"/>
      <c r="K2812" s="14"/>
      <c r="L2812" s="14"/>
      <c r="M2812" s="183" t="s">
        <v>2121</v>
      </c>
      <c r="N2812" s="184">
        <v>1042</v>
      </c>
      <c r="O2812" s="183" t="s">
        <v>4294</v>
      </c>
      <c r="P2812" s="183"/>
      <c r="Q2812" s="183" t="s">
        <v>4242</v>
      </c>
      <c r="R2812" s="138"/>
      <c r="S2812" s="138"/>
      <c r="T2812" s="138"/>
      <c r="U2812" s="138"/>
      <c r="AB2812" s="138"/>
      <c r="AN2812" s="45" t="str">
        <f t="shared" si="39"/>
        <v/>
      </c>
    </row>
    <row r="2813" spans="1:40" s="156" customFormat="1" x14ac:dyDescent="0.2">
      <c r="A2813" s="154"/>
      <c r="B2813" s="180" t="s">
        <v>5575</v>
      </c>
      <c r="C2813" s="109"/>
      <c r="D2813" s="111"/>
      <c r="E2813" s="175" t="s">
        <v>3940</v>
      </c>
      <c r="F2813" s="181" t="s">
        <v>3006</v>
      </c>
      <c r="G2813" s="181"/>
      <c r="H2813" s="182" t="s">
        <v>5159</v>
      </c>
      <c r="I2813" s="14"/>
      <c r="J2813" s="14"/>
      <c r="K2813" s="14"/>
      <c r="L2813" s="14"/>
      <c r="M2813" s="183" t="s">
        <v>2121</v>
      </c>
      <c r="N2813" s="184">
        <v>1042</v>
      </c>
      <c r="O2813" s="183" t="s">
        <v>4295</v>
      </c>
      <c r="P2813" s="183"/>
      <c r="Q2813" s="183" t="s">
        <v>4242</v>
      </c>
      <c r="R2813" s="138"/>
      <c r="S2813" s="138"/>
      <c r="T2813" s="138"/>
      <c r="U2813" s="138"/>
      <c r="AB2813" s="138"/>
      <c r="AN2813" s="45" t="str">
        <f t="shared" ref="AN2813:AN2876" si="40">IF(AE2813&lt;&gt;"",_xlfn.CONCAT(AE2813,AF2813," ","000,",AG2813, " ",AH2813,AI2813," ",AL2813,"-",AM2813),"")</f>
        <v/>
      </c>
    </row>
    <row r="2814" spans="1:40" s="156" customFormat="1" x14ac:dyDescent="0.2">
      <c r="A2814" s="154"/>
      <c r="B2814" s="180" t="s">
        <v>5576</v>
      </c>
      <c r="C2814" s="109"/>
      <c r="D2814" s="111"/>
      <c r="E2814" s="175" t="s">
        <v>3940</v>
      </c>
      <c r="F2814" s="181" t="s">
        <v>3006</v>
      </c>
      <c r="G2814" s="181"/>
      <c r="H2814" s="182" t="s">
        <v>5159</v>
      </c>
      <c r="I2814" s="14"/>
      <c r="J2814" s="14"/>
      <c r="K2814" s="14"/>
      <c r="L2814" s="14"/>
      <c r="M2814" s="183" t="s">
        <v>2121</v>
      </c>
      <c r="N2814" s="184">
        <v>1042</v>
      </c>
      <c r="O2814" s="183" t="s">
        <v>4296</v>
      </c>
      <c r="P2814" s="183"/>
      <c r="Q2814" s="183" t="s">
        <v>4242</v>
      </c>
      <c r="R2814" s="138"/>
      <c r="S2814" s="138"/>
      <c r="T2814" s="138"/>
      <c r="U2814" s="138"/>
      <c r="AB2814" s="138"/>
      <c r="AN2814" s="45" t="str">
        <f t="shared" si="40"/>
        <v/>
      </c>
    </row>
    <row r="2815" spans="1:40" s="156" customFormat="1" x14ac:dyDescent="0.2">
      <c r="A2815" s="154"/>
      <c r="B2815" s="180" t="s">
        <v>5577</v>
      </c>
      <c r="C2815" s="109"/>
      <c r="D2815" s="111"/>
      <c r="E2815" s="175" t="s">
        <v>3940</v>
      </c>
      <c r="F2815" s="181" t="s">
        <v>3006</v>
      </c>
      <c r="G2815" s="181"/>
      <c r="H2815" s="182" t="s">
        <v>5159</v>
      </c>
      <c r="I2815" s="14"/>
      <c r="J2815" s="14"/>
      <c r="K2815" s="14"/>
      <c r="L2815" s="14"/>
      <c r="M2815" s="183" t="s">
        <v>2121</v>
      </c>
      <c r="N2815" s="184">
        <v>1042</v>
      </c>
      <c r="O2815" s="183" t="s">
        <v>4297</v>
      </c>
      <c r="P2815" s="183"/>
      <c r="Q2815" s="183" t="s">
        <v>4242</v>
      </c>
      <c r="R2815" s="138"/>
      <c r="S2815" s="138"/>
      <c r="T2815" s="138"/>
      <c r="U2815" s="138"/>
      <c r="AB2815" s="138"/>
      <c r="AN2815" s="45" t="str">
        <f t="shared" si="40"/>
        <v/>
      </c>
    </row>
    <row r="2816" spans="1:40" s="156" customFormat="1" x14ac:dyDescent="0.2">
      <c r="A2816" s="154"/>
      <c r="B2816" s="180" t="s">
        <v>5578</v>
      </c>
      <c r="C2816" s="109"/>
      <c r="D2816" s="111"/>
      <c r="E2816" s="175" t="s">
        <v>3940</v>
      </c>
      <c r="F2816" s="181" t="s">
        <v>3006</v>
      </c>
      <c r="G2816" s="181"/>
      <c r="H2816" s="182" t="s">
        <v>5159</v>
      </c>
      <c r="I2816" s="14"/>
      <c r="J2816" s="14"/>
      <c r="K2816" s="14"/>
      <c r="L2816" s="14"/>
      <c r="M2816" s="183" t="s">
        <v>2121</v>
      </c>
      <c r="N2816" s="184">
        <v>1042</v>
      </c>
      <c r="O2816" s="183" t="s">
        <v>4298</v>
      </c>
      <c r="P2816" s="183"/>
      <c r="Q2816" s="183" t="s">
        <v>4242</v>
      </c>
      <c r="R2816" s="138"/>
      <c r="S2816" s="138"/>
      <c r="T2816" s="138"/>
      <c r="U2816" s="138"/>
      <c r="AB2816" s="138"/>
      <c r="AN2816" s="45" t="str">
        <f t="shared" si="40"/>
        <v/>
      </c>
    </row>
    <row r="2817" spans="1:40" s="156" customFormat="1" x14ac:dyDescent="0.2">
      <c r="A2817" s="154"/>
      <c r="B2817" s="180" t="s">
        <v>5579</v>
      </c>
      <c r="C2817" s="109"/>
      <c r="D2817" s="111"/>
      <c r="E2817" s="175" t="s">
        <v>3940</v>
      </c>
      <c r="F2817" s="181" t="s">
        <v>3006</v>
      </c>
      <c r="G2817" s="181"/>
      <c r="H2817" s="182" t="s">
        <v>5159</v>
      </c>
      <c r="I2817" s="14"/>
      <c r="J2817" s="14"/>
      <c r="K2817" s="14"/>
      <c r="L2817" s="14"/>
      <c r="M2817" s="183" t="s">
        <v>2121</v>
      </c>
      <c r="N2817" s="184">
        <v>1042</v>
      </c>
      <c r="O2817" s="183" t="s">
        <v>4299</v>
      </c>
      <c r="P2817" s="183"/>
      <c r="Q2817" s="183" t="s">
        <v>4242</v>
      </c>
      <c r="R2817" s="138"/>
      <c r="S2817" s="138"/>
      <c r="T2817" s="138"/>
      <c r="U2817" s="138"/>
      <c r="AB2817" s="138"/>
      <c r="AN2817" s="45" t="str">
        <f t="shared" si="40"/>
        <v/>
      </c>
    </row>
    <row r="2818" spans="1:40" s="156" customFormat="1" x14ac:dyDescent="0.2">
      <c r="A2818" s="154"/>
      <c r="B2818" s="180" t="s">
        <v>5580</v>
      </c>
      <c r="C2818" s="109"/>
      <c r="D2818" s="111"/>
      <c r="E2818" s="175" t="s">
        <v>3940</v>
      </c>
      <c r="F2818" s="181" t="s">
        <v>3006</v>
      </c>
      <c r="G2818" s="181"/>
      <c r="H2818" s="182" t="s">
        <v>5159</v>
      </c>
      <c r="I2818" s="14"/>
      <c r="J2818" s="14"/>
      <c r="K2818" s="14"/>
      <c r="L2818" s="14"/>
      <c r="M2818" s="183" t="s">
        <v>2121</v>
      </c>
      <c r="N2818" s="184">
        <v>1042</v>
      </c>
      <c r="O2818" s="183" t="s">
        <v>4300</v>
      </c>
      <c r="P2818" s="183"/>
      <c r="Q2818" s="183" t="s">
        <v>4242</v>
      </c>
      <c r="R2818" s="138"/>
      <c r="S2818" s="138"/>
      <c r="T2818" s="138"/>
      <c r="U2818" s="138"/>
      <c r="AB2818" s="138"/>
      <c r="AN2818" s="45" t="str">
        <f t="shared" si="40"/>
        <v/>
      </c>
    </row>
    <row r="2819" spans="1:40" s="156" customFormat="1" x14ac:dyDescent="0.2">
      <c r="A2819" s="154"/>
      <c r="B2819" s="180" t="s">
        <v>5581</v>
      </c>
      <c r="C2819" s="109"/>
      <c r="D2819" s="111"/>
      <c r="E2819" s="175" t="s">
        <v>3940</v>
      </c>
      <c r="F2819" s="181" t="s">
        <v>3006</v>
      </c>
      <c r="G2819" s="181"/>
      <c r="H2819" s="182" t="s">
        <v>5159</v>
      </c>
      <c r="I2819" s="14"/>
      <c r="J2819" s="14"/>
      <c r="K2819" s="14"/>
      <c r="L2819" s="14"/>
      <c r="M2819" s="183" t="s">
        <v>2121</v>
      </c>
      <c r="N2819" s="184">
        <v>1042</v>
      </c>
      <c r="O2819" s="183" t="s">
        <v>4301</v>
      </c>
      <c r="P2819" s="183"/>
      <c r="Q2819" s="183" t="s">
        <v>4242</v>
      </c>
      <c r="R2819" s="138"/>
      <c r="S2819" s="138"/>
      <c r="T2819" s="138"/>
      <c r="U2819" s="138"/>
      <c r="AB2819" s="138"/>
      <c r="AN2819" s="45" t="str">
        <f t="shared" si="40"/>
        <v/>
      </c>
    </row>
    <row r="2820" spans="1:40" s="156" customFormat="1" x14ac:dyDescent="0.2">
      <c r="A2820" s="154"/>
      <c r="B2820" s="180" t="s">
        <v>5582</v>
      </c>
      <c r="C2820" s="109"/>
      <c r="D2820" s="111"/>
      <c r="E2820" s="175" t="s">
        <v>3940</v>
      </c>
      <c r="F2820" s="181" t="s">
        <v>3006</v>
      </c>
      <c r="G2820" s="181"/>
      <c r="H2820" s="182" t="s">
        <v>5159</v>
      </c>
      <c r="I2820" s="14"/>
      <c r="J2820" s="14"/>
      <c r="K2820" s="14"/>
      <c r="L2820" s="14"/>
      <c r="M2820" s="183" t="s">
        <v>2121</v>
      </c>
      <c r="N2820" s="184">
        <v>1042</v>
      </c>
      <c r="O2820" s="183" t="s">
        <v>4302</v>
      </c>
      <c r="P2820" s="183"/>
      <c r="Q2820" s="183" t="s">
        <v>4242</v>
      </c>
      <c r="R2820" s="138"/>
      <c r="S2820" s="138"/>
      <c r="T2820" s="138"/>
      <c r="U2820" s="138"/>
      <c r="AB2820" s="138"/>
      <c r="AN2820" s="45" t="str">
        <f t="shared" si="40"/>
        <v/>
      </c>
    </row>
    <row r="2821" spans="1:40" s="156" customFormat="1" x14ac:dyDescent="0.2">
      <c r="A2821" s="154"/>
      <c r="B2821" s="180" t="s">
        <v>5583</v>
      </c>
      <c r="C2821" s="109"/>
      <c r="D2821" s="111"/>
      <c r="E2821" s="175" t="s">
        <v>3940</v>
      </c>
      <c r="F2821" s="181" t="s">
        <v>3006</v>
      </c>
      <c r="G2821" s="181"/>
      <c r="H2821" s="182" t="s">
        <v>5159</v>
      </c>
      <c r="I2821" s="14"/>
      <c r="J2821" s="14"/>
      <c r="K2821" s="14"/>
      <c r="L2821" s="14"/>
      <c r="M2821" s="183" t="s">
        <v>2121</v>
      </c>
      <c r="N2821" s="184">
        <v>1042</v>
      </c>
      <c r="O2821" s="183" t="s">
        <v>4303</v>
      </c>
      <c r="P2821" s="183"/>
      <c r="Q2821" s="183" t="s">
        <v>4242</v>
      </c>
      <c r="R2821" s="138"/>
      <c r="S2821" s="138"/>
      <c r="T2821" s="138"/>
      <c r="U2821" s="138"/>
      <c r="AB2821" s="138"/>
      <c r="AN2821" s="45" t="str">
        <f t="shared" si="40"/>
        <v/>
      </c>
    </row>
    <row r="2822" spans="1:40" s="156" customFormat="1" x14ac:dyDescent="0.2">
      <c r="A2822" s="154"/>
      <c r="B2822" s="180" t="s">
        <v>5584</v>
      </c>
      <c r="C2822" s="109"/>
      <c r="D2822" s="111"/>
      <c r="E2822" s="175" t="s">
        <v>3940</v>
      </c>
      <c r="F2822" s="181" t="s">
        <v>3006</v>
      </c>
      <c r="G2822" s="181"/>
      <c r="H2822" s="182" t="s">
        <v>5160</v>
      </c>
      <c r="I2822" s="14"/>
      <c r="J2822" s="14"/>
      <c r="K2822" s="14"/>
      <c r="L2822" s="14"/>
      <c r="M2822" s="183" t="s">
        <v>2121</v>
      </c>
      <c r="N2822" s="184">
        <v>1042</v>
      </c>
      <c r="O2822" s="183" t="s">
        <v>4304</v>
      </c>
      <c r="P2822" s="183"/>
      <c r="Q2822" s="183" t="s">
        <v>4242</v>
      </c>
      <c r="R2822" s="138"/>
      <c r="S2822" s="138"/>
      <c r="T2822" s="138"/>
      <c r="U2822" s="138"/>
      <c r="AB2822" s="138"/>
      <c r="AN2822" s="45" t="str">
        <f t="shared" si="40"/>
        <v/>
      </c>
    </row>
    <row r="2823" spans="1:40" s="156" customFormat="1" x14ac:dyDescent="0.2">
      <c r="A2823" s="154"/>
      <c r="B2823" s="180" t="s">
        <v>5585</v>
      </c>
      <c r="C2823" s="109"/>
      <c r="D2823" s="111"/>
      <c r="E2823" s="175" t="s">
        <v>3940</v>
      </c>
      <c r="F2823" s="181" t="s">
        <v>3006</v>
      </c>
      <c r="G2823" s="181"/>
      <c r="H2823" s="182" t="s">
        <v>5160</v>
      </c>
      <c r="I2823" s="14"/>
      <c r="J2823" s="14"/>
      <c r="K2823" s="14"/>
      <c r="L2823" s="14"/>
      <c r="M2823" s="183" t="s">
        <v>2121</v>
      </c>
      <c r="N2823" s="184">
        <v>1042</v>
      </c>
      <c r="O2823" s="183" t="s">
        <v>4305</v>
      </c>
      <c r="P2823" s="183"/>
      <c r="Q2823" s="183" t="s">
        <v>4242</v>
      </c>
      <c r="R2823" s="138"/>
      <c r="S2823" s="138"/>
      <c r="T2823" s="138"/>
      <c r="U2823" s="138"/>
      <c r="AB2823" s="138"/>
      <c r="AN2823" s="45" t="str">
        <f t="shared" si="40"/>
        <v/>
      </c>
    </row>
    <row r="2824" spans="1:40" s="156" customFormat="1" x14ac:dyDescent="0.2">
      <c r="A2824" s="154"/>
      <c r="B2824" s="180" t="s">
        <v>5586</v>
      </c>
      <c r="C2824" s="109"/>
      <c r="D2824" s="111"/>
      <c r="E2824" s="175" t="s">
        <v>3940</v>
      </c>
      <c r="F2824" s="181" t="s">
        <v>3006</v>
      </c>
      <c r="G2824" s="181"/>
      <c r="H2824" s="182" t="s">
        <v>5160</v>
      </c>
      <c r="I2824" s="14"/>
      <c r="J2824" s="14"/>
      <c r="K2824" s="14"/>
      <c r="L2824" s="14"/>
      <c r="M2824" s="183" t="s">
        <v>2121</v>
      </c>
      <c r="N2824" s="184">
        <v>1042</v>
      </c>
      <c r="O2824" s="183" t="s">
        <v>4306</v>
      </c>
      <c r="P2824" s="183"/>
      <c r="Q2824" s="183" t="s">
        <v>4242</v>
      </c>
      <c r="R2824" s="138"/>
      <c r="S2824" s="138"/>
      <c r="T2824" s="138"/>
      <c r="U2824" s="138"/>
      <c r="AB2824" s="138"/>
      <c r="AN2824" s="45" t="str">
        <f t="shared" si="40"/>
        <v/>
      </c>
    </row>
    <row r="2825" spans="1:40" s="156" customFormat="1" x14ac:dyDescent="0.2">
      <c r="A2825" s="154"/>
      <c r="B2825" s="180" t="s">
        <v>5587</v>
      </c>
      <c r="C2825" s="109"/>
      <c r="D2825" s="111"/>
      <c r="E2825" s="175" t="s">
        <v>3940</v>
      </c>
      <c r="F2825" s="181" t="s">
        <v>3006</v>
      </c>
      <c r="G2825" s="181"/>
      <c r="H2825" s="182" t="s">
        <v>5160</v>
      </c>
      <c r="I2825" s="14"/>
      <c r="J2825" s="14"/>
      <c r="K2825" s="14"/>
      <c r="L2825" s="14"/>
      <c r="M2825" s="183" t="s">
        <v>2121</v>
      </c>
      <c r="N2825" s="184">
        <v>1042</v>
      </c>
      <c r="O2825" s="183" t="s">
        <v>4307</v>
      </c>
      <c r="P2825" s="183"/>
      <c r="Q2825" s="183" t="s">
        <v>4242</v>
      </c>
      <c r="R2825" s="138"/>
      <c r="S2825" s="138"/>
      <c r="T2825" s="138"/>
      <c r="U2825" s="138"/>
      <c r="AB2825" s="138"/>
      <c r="AN2825" s="45" t="str">
        <f t="shared" si="40"/>
        <v/>
      </c>
    </row>
    <row r="2826" spans="1:40" s="156" customFormat="1" x14ac:dyDescent="0.2">
      <c r="A2826" s="154"/>
      <c r="B2826" s="180" t="s">
        <v>5588</v>
      </c>
      <c r="C2826" s="109"/>
      <c r="D2826" s="111"/>
      <c r="E2826" s="175" t="s">
        <v>3940</v>
      </c>
      <c r="F2826" s="181" t="s">
        <v>3006</v>
      </c>
      <c r="G2826" s="181"/>
      <c r="H2826" s="182" t="s">
        <v>5160</v>
      </c>
      <c r="I2826" s="14"/>
      <c r="J2826" s="14"/>
      <c r="K2826" s="14"/>
      <c r="L2826" s="14"/>
      <c r="M2826" s="183" t="s">
        <v>2121</v>
      </c>
      <c r="N2826" s="184">
        <v>1042</v>
      </c>
      <c r="O2826" s="183" t="s">
        <v>4308</v>
      </c>
      <c r="P2826" s="183"/>
      <c r="Q2826" s="183" t="s">
        <v>4242</v>
      </c>
      <c r="R2826" s="138"/>
      <c r="S2826" s="138"/>
      <c r="T2826" s="138"/>
      <c r="U2826" s="138"/>
      <c r="AB2826" s="138"/>
      <c r="AN2826" s="45" t="str">
        <f t="shared" si="40"/>
        <v/>
      </c>
    </row>
    <row r="2827" spans="1:40" s="156" customFormat="1" x14ac:dyDescent="0.2">
      <c r="A2827" s="154"/>
      <c r="B2827" s="180" t="s">
        <v>5589</v>
      </c>
      <c r="C2827" s="109"/>
      <c r="D2827" s="111"/>
      <c r="E2827" s="175" t="s">
        <v>3940</v>
      </c>
      <c r="F2827" s="181" t="s">
        <v>3006</v>
      </c>
      <c r="G2827" s="181"/>
      <c r="H2827" s="182" t="s">
        <v>5160</v>
      </c>
      <c r="I2827" s="14"/>
      <c r="J2827" s="14"/>
      <c r="K2827" s="14"/>
      <c r="L2827" s="14"/>
      <c r="M2827" s="183" t="s">
        <v>2121</v>
      </c>
      <c r="N2827" s="184">
        <v>1042</v>
      </c>
      <c r="O2827" s="183" t="s">
        <v>4309</v>
      </c>
      <c r="P2827" s="183"/>
      <c r="Q2827" s="183" t="s">
        <v>4242</v>
      </c>
      <c r="R2827" s="138"/>
      <c r="S2827" s="138"/>
      <c r="T2827" s="138"/>
      <c r="U2827" s="138"/>
      <c r="AB2827" s="138"/>
      <c r="AN2827" s="45" t="str">
        <f t="shared" si="40"/>
        <v/>
      </c>
    </row>
    <row r="2828" spans="1:40" s="156" customFormat="1" x14ac:dyDescent="0.2">
      <c r="A2828" s="154"/>
      <c r="B2828" s="180" t="s">
        <v>5590</v>
      </c>
      <c r="C2828" s="109"/>
      <c r="D2828" s="111"/>
      <c r="E2828" s="175" t="s">
        <v>3940</v>
      </c>
      <c r="F2828" s="181" t="s">
        <v>3006</v>
      </c>
      <c r="G2828" s="181"/>
      <c r="H2828" s="182" t="s">
        <v>5160</v>
      </c>
      <c r="I2828" s="14"/>
      <c r="J2828" s="14"/>
      <c r="K2828" s="14"/>
      <c r="L2828" s="14"/>
      <c r="M2828" s="183" t="s">
        <v>2121</v>
      </c>
      <c r="N2828" s="184">
        <v>1042</v>
      </c>
      <c r="O2828" s="183" t="s">
        <v>4310</v>
      </c>
      <c r="P2828" s="183"/>
      <c r="Q2828" s="183" t="s">
        <v>4242</v>
      </c>
      <c r="R2828" s="138"/>
      <c r="S2828" s="138"/>
      <c r="T2828" s="138"/>
      <c r="U2828" s="138"/>
      <c r="AB2828" s="138"/>
      <c r="AN2828" s="45" t="str">
        <f t="shared" si="40"/>
        <v/>
      </c>
    </row>
    <row r="2829" spans="1:40" s="156" customFormat="1" x14ac:dyDescent="0.2">
      <c r="A2829" s="154"/>
      <c r="B2829" s="180" t="s">
        <v>5591</v>
      </c>
      <c r="C2829" s="109"/>
      <c r="D2829" s="111"/>
      <c r="E2829" s="175" t="s">
        <v>3940</v>
      </c>
      <c r="F2829" s="181" t="s">
        <v>3006</v>
      </c>
      <c r="G2829" s="181"/>
      <c r="H2829" s="182" t="s">
        <v>5160</v>
      </c>
      <c r="I2829" s="14"/>
      <c r="J2829" s="14"/>
      <c r="K2829" s="14"/>
      <c r="L2829" s="14"/>
      <c r="M2829" s="183" t="s">
        <v>2121</v>
      </c>
      <c r="N2829" s="184">
        <v>1042</v>
      </c>
      <c r="O2829" s="183" t="s">
        <v>4311</v>
      </c>
      <c r="P2829" s="183"/>
      <c r="Q2829" s="183" t="s">
        <v>4242</v>
      </c>
      <c r="R2829" s="138"/>
      <c r="S2829" s="138"/>
      <c r="T2829" s="138"/>
      <c r="U2829" s="138"/>
      <c r="AB2829" s="138"/>
      <c r="AN2829" s="45" t="str">
        <f t="shared" si="40"/>
        <v/>
      </c>
    </row>
    <row r="2830" spans="1:40" s="156" customFormat="1" x14ac:dyDescent="0.2">
      <c r="A2830" s="154"/>
      <c r="B2830" s="180" t="s">
        <v>5592</v>
      </c>
      <c r="C2830" s="109"/>
      <c r="D2830" s="111"/>
      <c r="E2830" s="175" t="s">
        <v>3940</v>
      </c>
      <c r="F2830" s="181" t="s">
        <v>3006</v>
      </c>
      <c r="G2830" s="181"/>
      <c r="H2830" s="182" t="s">
        <v>5160</v>
      </c>
      <c r="I2830" s="14"/>
      <c r="J2830" s="14"/>
      <c r="K2830" s="14"/>
      <c r="L2830" s="14"/>
      <c r="M2830" s="183" t="s">
        <v>2121</v>
      </c>
      <c r="N2830" s="184">
        <v>1042</v>
      </c>
      <c r="O2830" s="183" t="s">
        <v>4312</v>
      </c>
      <c r="P2830" s="183"/>
      <c r="Q2830" s="183" t="s">
        <v>4242</v>
      </c>
      <c r="R2830" s="138"/>
      <c r="S2830" s="138"/>
      <c r="T2830" s="138"/>
      <c r="U2830" s="138"/>
      <c r="AB2830" s="138"/>
      <c r="AN2830" s="45" t="str">
        <f t="shared" si="40"/>
        <v/>
      </c>
    </row>
    <row r="2831" spans="1:40" s="156" customFormat="1" x14ac:dyDescent="0.2">
      <c r="A2831" s="154"/>
      <c r="B2831" s="180" t="s">
        <v>5593</v>
      </c>
      <c r="C2831" s="109"/>
      <c r="D2831" s="111"/>
      <c r="E2831" s="175" t="s">
        <v>3940</v>
      </c>
      <c r="F2831" s="181" t="s">
        <v>3006</v>
      </c>
      <c r="G2831" s="181"/>
      <c r="H2831" s="182" t="s">
        <v>5160</v>
      </c>
      <c r="I2831" s="14"/>
      <c r="J2831" s="14"/>
      <c r="K2831" s="14"/>
      <c r="L2831" s="14"/>
      <c r="M2831" s="183" t="s">
        <v>2121</v>
      </c>
      <c r="N2831" s="184">
        <v>1042</v>
      </c>
      <c r="O2831" s="183" t="s">
        <v>4313</v>
      </c>
      <c r="P2831" s="183"/>
      <c r="Q2831" s="183" t="s">
        <v>4242</v>
      </c>
      <c r="R2831" s="138"/>
      <c r="S2831" s="138"/>
      <c r="T2831" s="138"/>
      <c r="U2831" s="138"/>
      <c r="AB2831" s="138"/>
      <c r="AN2831" s="45" t="str">
        <f t="shared" si="40"/>
        <v/>
      </c>
    </row>
    <row r="2832" spans="1:40" s="156" customFormat="1" x14ac:dyDescent="0.2">
      <c r="A2832" s="154"/>
      <c r="B2832" s="180" t="s">
        <v>5594</v>
      </c>
      <c r="C2832" s="109"/>
      <c r="D2832" s="111"/>
      <c r="E2832" s="175" t="s">
        <v>3940</v>
      </c>
      <c r="F2832" s="181" t="s">
        <v>3006</v>
      </c>
      <c r="G2832" s="181"/>
      <c r="H2832" s="181" t="s">
        <v>7213</v>
      </c>
      <c r="I2832" s="14"/>
      <c r="J2832" s="14"/>
      <c r="K2832" s="14"/>
      <c r="L2832" s="14"/>
      <c r="M2832" s="183" t="s">
        <v>2121</v>
      </c>
      <c r="N2832" s="184">
        <v>1042</v>
      </c>
      <c r="O2832" s="183" t="s">
        <v>4314</v>
      </c>
      <c r="P2832" s="183"/>
      <c r="Q2832" s="183" t="s">
        <v>4242</v>
      </c>
      <c r="R2832" s="138"/>
      <c r="S2832" s="138"/>
      <c r="T2832" s="138"/>
      <c r="U2832" s="138"/>
      <c r="AB2832" s="138"/>
      <c r="AN2832" s="45" t="str">
        <f t="shared" si="40"/>
        <v/>
      </c>
    </row>
    <row r="2833" spans="1:40" s="156" customFormat="1" x14ac:dyDescent="0.2">
      <c r="A2833" s="154"/>
      <c r="B2833" s="180" t="s">
        <v>5595</v>
      </c>
      <c r="C2833" s="109"/>
      <c r="D2833" s="111"/>
      <c r="E2833" s="175" t="s">
        <v>3940</v>
      </c>
      <c r="F2833" s="181" t="s">
        <v>3006</v>
      </c>
      <c r="G2833" s="181"/>
      <c r="H2833" s="181" t="s">
        <v>7213</v>
      </c>
      <c r="I2833" s="14"/>
      <c r="J2833" s="14"/>
      <c r="K2833" s="14"/>
      <c r="L2833" s="14"/>
      <c r="M2833" s="183" t="s">
        <v>2121</v>
      </c>
      <c r="N2833" s="184">
        <v>1042</v>
      </c>
      <c r="O2833" s="183" t="s">
        <v>4315</v>
      </c>
      <c r="P2833" s="183"/>
      <c r="Q2833" s="183" t="s">
        <v>4242</v>
      </c>
      <c r="R2833" s="138"/>
      <c r="S2833" s="138"/>
      <c r="T2833" s="138"/>
      <c r="U2833" s="138"/>
      <c r="AB2833" s="138"/>
      <c r="AN2833" s="45" t="str">
        <f t="shared" si="40"/>
        <v/>
      </c>
    </row>
    <row r="2834" spans="1:40" s="156" customFormat="1" x14ac:dyDescent="0.2">
      <c r="A2834" s="154"/>
      <c r="B2834" s="180" t="s">
        <v>5596</v>
      </c>
      <c r="C2834" s="109"/>
      <c r="D2834" s="111"/>
      <c r="E2834" s="175" t="s">
        <v>3940</v>
      </c>
      <c r="F2834" s="181" t="s">
        <v>3006</v>
      </c>
      <c r="G2834" s="181"/>
      <c r="H2834" s="181" t="s">
        <v>7213</v>
      </c>
      <c r="I2834" s="14"/>
      <c r="J2834" s="14"/>
      <c r="K2834" s="14"/>
      <c r="L2834" s="14"/>
      <c r="M2834" s="183" t="s">
        <v>2121</v>
      </c>
      <c r="N2834" s="184">
        <v>1042</v>
      </c>
      <c r="O2834" s="183" t="s">
        <v>4316</v>
      </c>
      <c r="P2834" s="183"/>
      <c r="Q2834" s="183" t="s">
        <v>4242</v>
      </c>
      <c r="R2834" s="138"/>
      <c r="S2834" s="138"/>
      <c r="T2834" s="138"/>
      <c r="U2834" s="138"/>
      <c r="AB2834" s="138"/>
      <c r="AN2834" s="45" t="str">
        <f t="shared" si="40"/>
        <v/>
      </c>
    </row>
    <row r="2835" spans="1:40" s="156" customFormat="1" x14ac:dyDescent="0.2">
      <c r="A2835" s="154"/>
      <c r="B2835" s="180" t="s">
        <v>5597</v>
      </c>
      <c r="C2835" s="109"/>
      <c r="D2835" s="111"/>
      <c r="E2835" s="175" t="s">
        <v>3940</v>
      </c>
      <c r="F2835" s="181" t="s">
        <v>3006</v>
      </c>
      <c r="G2835" s="181"/>
      <c r="H2835" s="181" t="s">
        <v>7213</v>
      </c>
      <c r="I2835" s="14"/>
      <c r="J2835" s="14"/>
      <c r="K2835" s="14"/>
      <c r="L2835" s="14"/>
      <c r="M2835" s="183" t="s">
        <v>2121</v>
      </c>
      <c r="N2835" s="184">
        <v>1042</v>
      </c>
      <c r="O2835" s="183" t="s">
        <v>4317</v>
      </c>
      <c r="P2835" s="183"/>
      <c r="Q2835" s="183" t="s">
        <v>4242</v>
      </c>
      <c r="R2835" s="138"/>
      <c r="S2835" s="138"/>
      <c r="T2835" s="138"/>
      <c r="U2835" s="138"/>
      <c r="AB2835" s="138"/>
      <c r="AN2835" s="45" t="str">
        <f t="shared" si="40"/>
        <v/>
      </c>
    </row>
    <row r="2836" spans="1:40" s="156" customFormat="1" x14ac:dyDescent="0.2">
      <c r="A2836" s="154"/>
      <c r="B2836" s="180" t="s">
        <v>5598</v>
      </c>
      <c r="C2836" s="109"/>
      <c r="D2836" s="111"/>
      <c r="E2836" s="175" t="s">
        <v>3940</v>
      </c>
      <c r="F2836" s="181" t="s">
        <v>3006</v>
      </c>
      <c r="G2836" s="181"/>
      <c r="H2836" s="181" t="s">
        <v>7213</v>
      </c>
      <c r="I2836" s="14"/>
      <c r="J2836" s="14"/>
      <c r="K2836" s="14"/>
      <c r="L2836" s="14"/>
      <c r="M2836" s="183" t="s">
        <v>2121</v>
      </c>
      <c r="N2836" s="184">
        <v>1042</v>
      </c>
      <c r="O2836" s="183" t="s">
        <v>4318</v>
      </c>
      <c r="P2836" s="183"/>
      <c r="Q2836" s="183" t="s">
        <v>4242</v>
      </c>
      <c r="R2836" s="138"/>
      <c r="S2836" s="138"/>
      <c r="T2836" s="138"/>
      <c r="U2836" s="138"/>
      <c r="AB2836" s="138"/>
      <c r="AN2836" s="45" t="str">
        <f t="shared" si="40"/>
        <v/>
      </c>
    </row>
    <row r="2837" spans="1:40" s="156" customFormat="1" x14ac:dyDescent="0.2">
      <c r="A2837" s="154"/>
      <c r="B2837" s="180" t="s">
        <v>5599</v>
      </c>
      <c r="C2837" s="109"/>
      <c r="D2837" s="111"/>
      <c r="E2837" s="175" t="s">
        <v>3940</v>
      </c>
      <c r="F2837" s="181" t="s">
        <v>3006</v>
      </c>
      <c r="G2837" s="181"/>
      <c r="H2837" s="181" t="s">
        <v>7213</v>
      </c>
      <c r="I2837" s="14"/>
      <c r="J2837" s="14"/>
      <c r="K2837" s="14"/>
      <c r="L2837" s="14"/>
      <c r="M2837" s="183" t="s">
        <v>2121</v>
      </c>
      <c r="N2837" s="184">
        <v>1042</v>
      </c>
      <c r="O2837" s="183" t="s">
        <v>4319</v>
      </c>
      <c r="P2837" s="183"/>
      <c r="Q2837" s="183" t="s">
        <v>4242</v>
      </c>
      <c r="R2837" s="138"/>
      <c r="S2837" s="138"/>
      <c r="T2837" s="138"/>
      <c r="U2837" s="138"/>
      <c r="AB2837" s="138"/>
      <c r="AN2837" s="45" t="str">
        <f t="shared" si="40"/>
        <v/>
      </c>
    </row>
    <row r="2838" spans="1:40" s="156" customFormat="1" x14ac:dyDescent="0.2">
      <c r="A2838" s="154"/>
      <c r="B2838" s="180" t="s">
        <v>5600</v>
      </c>
      <c r="C2838" s="109"/>
      <c r="D2838" s="111"/>
      <c r="E2838" s="175" t="s">
        <v>3940</v>
      </c>
      <c r="F2838" s="181" t="s">
        <v>3006</v>
      </c>
      <c r="G2838" s="181"/>
      <c r="H2838" s="181" t="s">
        <v>7213</v>
      </c>
      <c r="I2838" s="14"/>
      <c r="J2838" s="14"/>
      <c r="K2838" s="14"/>
      <c r="L2838" s="14"/>
      <c r="M2838" s="183" t="s">
        <v>2121</v>
      </c>
      <c r="N2838" s="184">
        <v>1042</v>
      </c>
      <c r="O2838" s="183" t="s">
        <v>4320</v>
      </c>
      <c r="P2838" s="183"/>
      <c r="Q2838" s="183" t="s">
        <v>4242</v>
      </c>
      <c r="R2838" s="138"/>
      <c r="S2838" s="138"/>
      <c r="T2838" s="138"/>
      <c r="U2838" s="138"/>
      <c r="AB2838" s="138"/>
      <c r="AN2838" s="45" t="str">
        <f t="shared" si="40"/>
        <v/>
      </c>
    </row>
    <row r="2839" spans="1:40" s="156" customFormat="1" x14ac:dyDescent="0.2">
      <c r="A2839" s="154"/>
      <c r="B2839" s="180" t="s">
        <v>5601</v>
      </c>
      <c r="C2839" s="109"/>
      <c r="D2839" s="111"/>
      <c r="E2839" s="175" t="s">
        <v>3940</v>
      </c>
      <c r="F2839" s="181" t="s">
        <v>3006</v>
      </c>
      <c r="G2839" s="181"/>
      <c r="H2839" s="181" t="s">
        <v>7213</v>
      </c>
      <c r="I2839" s="14"/>
      <c r="J2839" s="14"/>
      <c r="K2839" s="14"/>
      <c r="L2839" s="14"/>
      <c r="M2839" s="183" t="s">
        <v>2121</v>
      </c>
      <c r="N2839" s="184">
        <v>1042</v>
      </c>
      <c r="O2839" s="183" t="s">
        <v>4321</v>
      </c>
      <c r="P2839" s="183"/>
      <c r="Q2839" s="183" t="s">
        <v>4242</v>
      </c>
      <c r="R2839" s="138"/>
      <c r="S2839" s="138"/>
      <c r="T2839" s="138"/>
      <c r="U2839" s="138"/>
      <c r="AB2839" s="138"/>
      <c r="AN2839" s="45" t="str">
        <f t="shared" si="40"/>
        <v/>
      </c>
    </row>
    <row r="2840" spans="1:40" s="156" customFormat="1" x14ac:dyDescent="0.2">
      <c r="A2840" s="154"/>
      <c r="B2840" s="180" t="s">
        <v>5602</v>
      </c>
      <c r="C2840" s="109"/>
      <c r="D2840" s="111"/>
      <c r="E2840" s="175" t="s">
        <v>3940</v>
      </c>
      <c r="F2840" s="181" t="s">
        <v>3006</v>
      </c>
      <c r="G2840" s="181"/>
      <c r="H2840" s="181" t="s">
        <v>7213</v>
      </c>
      <c r="I2840" s="14"/>
      <c r="J2840" s="14"/>
      <c r="K2840" s="14"/>
      <c r="L2840" s="14"/>
      <c r="M2840" s="183" t="s">
        <v>2121</v>
      </c>
      <c r="N2840" s="184">
        <v>1042</v>
      </c>
      <c r="O2840" s="183" t="s">
        <v>4322</v>
      </c>
      <c r="P2840" s="183"/>
      <c r="Q2840" s="183" t="s">
        <v>4242</v>
      </c>
      <c r="R2840" s="138"/>
      <c r="S2840" s="138"/>
      <c r="T2840" s="138"/>
      <c r="U2840" s="138"/>
      <c r="AB2840" s="138"/>
      <c r="AN2840" s="45" t="str">
        <f t="shared" si="40"/>
        <v/>
      </c>
    </row>
    <row r="2841" spans="1:40" s="156" customFormat="1" x14ac:dyDescent="0.2">
      <c r="A2841" s="154"/>
      <c r="B2841" s="180" t="s">
        <v>5603</v>
      </c>
      <c r="C2841" s="109"/>
      <c r="D2841" s="111"/>
      <c r="E2841" s="175" t="s">
        <v>3940</v>
      </c>
      <c r="F2841" s="181" t="s">
        <v>3006</v>
      </c>
      <c r="G2841" s="181"/>
      <c r="H2841" s="181" t="s">
        <v>7213</v>
      </c>
      <c r="I2841" s="14"/>
      <c r="J2841" s="14"/>
      <c r="K2841" s="14"/>
      <c r="L2841" s="14"/>
      <c r="M2841" s="183" t="s">
        <v>2121</v>
      </c>
      <c r="N2841" s="184">
        <v>1042</v>
      </c>
      <c r="O2841" s="183" t="s">
        <v>4323</v>
      </c>
      <c r="P2841" s="183"/>
      <c r="Q2841" s="183" t="s">
        <v>4242</v>
      </c>
      <c r="R2841" s="138"/>
      <c r="S2841" s="138"/>
      <c r="T2841" s="138"/>
      <c r="U2841" s="138"/>
      <c r="AB2841" s="138"/>
      <c r="AN2841" s="45" t="str">
        <f t="shared" si="40"/>
        <v/>
      </c>
    </row>
    <row r="2842" spans="1:40" s="156" customFormat="1" x14ac:dyDescent="0.2">
      <c r="A2842" s="154"/>
      <c r="B2842" s="180" t="s">
        <v>5604</v>
      </c>
      <c r="C2842" s="109"/>
      <c r="D2842" s="111"/>
      <c r="E2842" s="175" t="s">
        <v>3940</v>
      </c>
      <c r="F2842" s="181" t="s">
        <v>3006</v>
      </c>
      <c r="G2842" s="181"/>
      <c r="H2842" s="181" t="s">
        <v>5161</v>
      </c>
      <c r="I2842" s="14"/>
      <c r="J2842" s="14"/>
      <c r="K2842" s="14"/>
      <c r="L2842" s="14"/>
      <c r="M2842" s="183" t="s">
        <v>2121</v>
      </c>
      <c r="N2842" s="184">
        <v>1042</v>
      </c>
      <c r="O2842" s="183" t="s">
        <v>4325</v>
      </c>
      <c r="P2842" s="183"/>
      <c r="Q2842" s="183" t="s">
        <v>4324</v>
      </c>
      <c r="R2842" s="138"/>
      <c r="S2842" s="138"/>
      <c r="T2842" s="138"/>
      <c r="U2842" s="138"/>
      <c r="AB2842" s="138"/>
      <c r="AN2842" s="45" t="str">
        <f t="shared" si="40"/>
        <v/>
      </c>
    </row>
    <row r="2843" spans="1:40" s="156" customFormat="1" x14ac:dyDescent="0.2">
      <c r="A2843" s="154"/>
      <c r="B2843" s="180" t="s">
        <v>5605</v>
      </c>
      <c r="C2843" s="109"/>
      <c r="D2843" s="111"/>
      <c r="E2843" s="175" t="s">
        <v>3940</v>
      </c>
      <c r="F2843" s="181" t="s">
        <v>3006</v>
      </c>
      <c r="G2843" s="181"/>
      <c r="H2843" s="181" t="s">
        <v>5161</v>
      </c>
      <c r="I2843" s="14"/>
      <c r="J2843" s="14"/>
      <c r="K2843" s="14"/>
      <c r="L2843" s="14"/>
      <c r="M2843" s="183" t="s">
        <v>2121</v>
      </c>
      <c r="N2843" s="184">
        <v>1042</v>
      </c>
      <c r="O2843" s="183" t="s">
        <v>4326</v>
      </c>
      <c r="P2843" s="183"/>
      <c r="Q2843" s="183" t="s">
        <v>4324</v>
      </c>
      <c r="R2843" s="138"/>
      <c r="S2843" s="138"/>
      <c r="T2843" s="138"/>
      <c r="U2843" s="138"/>
      <c r="AB2843" s="138"/>
      <c r="AN2843" s="45" t="str">
        <f t="shared" si="40"/>
        <v/>
      </c>
    </row>
    <row r="2844" spans="1:40" s="156" customFormat="1" x14ac:dyDescent="0.2">
      <c r="A2844" s="154"/>
      <c r="B2844" s="180" t="s">
        <v>5606</v>
      </c>
      <c r="C2844" s="109"/>
      <c r="D2844" s="111"/>
      <c r="E2844" s="175" t="s">
        <v>3940</v>
      </c>
      <c r="F2844" s="181" t="s">
        <v>3006</v>
      </c>
      <c r="G2844" s="181"/>
      <c r="H2844" s="181" t="s">
        <v>5161</v>
      </c>
      <c r="I2844" s="14"/>
      <c r="J2844" s="14"/>
      <c r="K2844" s="14"/>
      <c r="L2844" s="14"/>
      <c r="M2844" s="183" t="s">
        <v>2121</v>
      </c>
      <c r="N2844" s="184">
        <v>1042</v>
      </c>
      <c r="O2844" s="183" t="s">
        <v>4327</v>
      </c>
      <c r="P2844" s="183"/>
      <c r="Q2844" s="183" t="s">
        <v>4324</v>
      </c>
      <c r="R2844" s="138"/>
      <c r="S2844" s="138"/>
      <c r="T2844" s="138"/>
      <c r="U2844" s="138"/>
      <c r="AB2844" s="138"/>
      <c r="AN2844" s="45" t="str">
        <f t="shared" si="40"/>
        <v/>
      </c>
    </row>
    <row r="2845" spans="1:40" s="156" customFormat="1" x14ac:dyDescent="0.2">
      <c r="A2845" s="154"/>
      <c r="B2845" s="180" t="s">
        <v>5607</v>
      </c>
      <c r="C2845" s="109"/>
      <c r="D2845" s="111"/>
      <c r="E2845" s="175" t="s">
        <v>3940</v>
      </c>
      <c r="F2845" s="181" t="s">
        <v>3006</v>
      </c>
      <c r="G2845" s="181"/>
      <c r="H2845" s="181" t="s">
        <v>5161</v>
      </c>
      <c r="I2845" s="14"/>
      <c r="J2845" s="14"/>
      <c r="K2845" s="14"/>
      <c r="L2845" s="14"/>
      <c r="M2845" s="183" t="s">
        <v>2121</v>
      </c>
      <c r="N2845" s="184">
        <v>1042</v>
      </c>
      <c r="O2845" s="183" t="s">
        <v>4328</v>
      </c>
      <c r="P2845" s="183"/>
      <c r="Q2845" s="183" t="s">
        <v>4324</v>
      </c>
      <c r="R2845" s="138"/>
      <c r="S2845" s="138"/>
      <c r="T2845" s="138"/>
      <c r="U2845" s="138"/>
      <c r="AB2845" s="138"/>
      <c r="AN2845" s="45" t="str">
        <f t="shared" si="40"/>
        <v/>
      </c>
    </row>
    <row r="2846" spans="1:40" s="156" customFormat="1" x14ac:dyDescent="0.2">
      <c r="A2846" s="154"/>
      <c r="B2846" s="180" t="s">
        <v>5608</v>
      </c>
      <c r="C2846" s="109"/>
      <c r="D2846" s="111"/>
      <c r="E2846" s="175" t="s">
        <v>3940</v>
      </c>
      <c r="F2846" s="181" t="s">
        <v>3006</v>
      </c>
      <c r="G2846" s="181"/>
      <c r="H2846" s="181" t="s">
        <v>5161</v>
      </c>
      <c r="I2846" s="14"/>
      <c r="J2846" s="14"/>
      <c r="K2846" s="14"/>
      <c r="L2846" s="14"/>
      <c r="M2846" s="183" t="s">
        <v>2121</v>
      </c>
      <c r="N2846" s="184">
        <v>1042</v>
      </c>
      <c r="O2846" s="183" t="s">
        <v>4329</v>
      </c>
      <c r="P2846" s="183"/>
      <c r="Q2846" s="183" t="s">
        <v>4324</v>
      </c>
      <c r="R2846" s="138"/>
      <c r="S2846" s="138"/>
      <c r="T2846" s="138"/>
      <c r="U2846" s="138"/>
      <c r="AB2846" s="138"/>
      <c r="AN2846" s="45" t="str">
        <f t="shared" si="40"/>
        <v/>
      </c>
    </row>
    <row r="2847" spans="1:40" s="156" customFormat="1" x14ac:dyDescent="0.2">
      <c r="A2847" s="154"/>
      <c r="B2847" s="180" t="s">
        <v>5609</v>
      </c>
      <c r="C2847" s="109"/>
      <c r="D2847" s="111"/>
      <c r="E2847" s="175" t="s">
        <v>3940</v>
      </c>
      <c r="F2847" s="181" t="s">
        <v>3006</v>
      </c>
      <c r="G2847" s="181"/>
      <c r="H2847" s="181" t="s">
        <v>5161</v>
      </c>
      <c r="I2847" s="14"/>
      <c r="J2847" s="14"/>
      <c r="K2847" s="14"/>
      <c r="L2847" s="14"/>
      <c r="M2847" s="183" t="s">
        <v>2121</v>
      </c>
      <c r="N2847" s="184">
        <v>1042</v>
      </c>
      <c r="O2847" s="183" t="s">
        <v>4330</v>
      </c>
      <c r="P2847" s="183"/>
      <c r="Q2847" s="183" t="s">
        <v>4324</v>
      </c>
      <c r="R2847" s="138"/>
      <c r="S2847" s="138"/>
      <c r="T2847" s="138"/>
      <c r="U2847" s="138"/>
      <c r="AB2847" s="138"/>
      <c r="AN2847" s="45" t="str">
        <f t="shared" si="40"/>
        <v/>
      </c>
    </row>
    <row r="2848" spans="1:40" s="156" customFormat="1" x14ac:dyDescent="0.2">
      <c r="A2848" s="154"/>
      <c r="B2848" s="180" t="s">
        <v>5610</v>
      </c>
      <c r="C2848" s="109"/>
      <c r="D2848" s="111"/>
      <c r="E2848" s="175" t="s">
        <v>3940</v>
      </c>
      <c r="F2848" s="181" t="s">
        <v>3006</v>
      </c>
      <c r="G2848" s="181"/>
      <c r="H2848" s="181" t="s">
        <v>5161</v>
      </c>
      <c r="I2848" s="14"/>
      <c r="J2848" s="14"/>
      <c r="K2848" s="14"/>
      <c r="L2848" s="14"/>
      <c r="M2848" s="183" t="s">
        <v>2121</v>
      </c>
      <c r="N2848" s="184">
        <v>1042</v>
      </c>
      <c r="O2848" s="183" t="s">
        <v>4331</v>
      </c>
      <c r="P2848" s="183"/>
      <c r="Q2848" s="183" t="s">
        <v>4324</v>
      </c>
      <c r="R2848" s="138"/>
      <c r="S2848" s="138"/>
      <c r="T2848" s="138"/>
      <c r="U2848" s="138"/>
      <c r="AB2848" s="138"/>
      <c r="AN2848" s="45" t="str">
        <f t="shared" si="40"/>
        <v/>
      </c>
    </row>
    <row r="2849" spans="1:40" s="156" customFormat="1" x14ac:dyDescent="0.2">
      <c r="A2849" s="154"/>
      <c r="B2849" s="180" t="s">
        <v>5611</v>
      </c>
      <c r="C2849" s="109"/>
      <c r="D2849" s="111"/>
      <c r="E2849" s="175" t="s">
        <v>3940</v>
      </c>
      <c r="F2849" s="181" t="s">
        <v>3006</v>
      </c>
      <c r="G2849" s="181"/>
      <c r="H2849" s="181" t="s">
        <v>5161</v>
      </c>
      <c r="I2849" s="14"/>
      <c r="J2849" s="14"/>
      <c r="K2849" s="14"/>
      <c r="L2849" s="14"/>
      <c r="M2849" s="183" t="s">
        <v>2121</v>
      </c>
      <c r="N2849" s="184">
        <v>1042</v>
      </c>
      <c r="O2849" s="183" t="s">
        <v>4332</v>
      </c>
      <c r="P2849" s="183"/>
      <c r="Q2849" s="183" t="s">
        <v>4324</v>
      </c>
      <c r="R2849" s="138"/>
      <c r="S2849" s="138"/>
      <c r="T2849" s="138"/>
      <c r="U2849" s="138"/>
      <c r="AB2849" s="138"/>
      <c r="AN2849" s="45" t="str">
        <f t="shared" si="40"/>
        <v/>
      </c>
    </row>
    <row r="2850" spans="1:40" s="156" customFormat="1" x14ac:dyDescent="0.2">
      <c r="A2850" s="154"/>
      <c r="B2850" s="180" t="s">
        <v>5612</v>
      </c>
      <c r="C2850" s="109"/>
      <c r="D2850" s="111"/>
      <c r="E2850" s="175" t="s">
        <v>3940</v>
      </c>
      <c r="F2850" s="181" t="s">
        <v>3006</v>
      </c>
      <c r="G2850" s="181"/>
      <c r="H2850" s="181" t="s">
        <v>5161</v>
      </c>
      <c r="I2850" s="14"/>
      <c r="J2850" s="14"/>
      <c r="K2850" s="14"/>
      <c r="L2850" s="14"/>
      <c r="M2850" s="183" t="s">
        <v>2121</v>
      </c>
      <c r="N2850" s="184">
        <v>1042</v>
      </c>
      <c r="O2850" s="183" t="s">
        <v>4333</v>
      </c>
      <c r="P2850" s="183"/>
      <c r="Q2850" s="183" t="s">
        <v>4324</v>
      </c>
      <c r="R2850" s="138"/>
      <c r="S2850" s="138"/>
      <c r="T2850" s="138"/>
      <c r="U2850" s="138"/>
      <c r="AB2850" s="138"/>
      <c r="AN2850" s="45" t="str">
        <f t="shared" si="40"/>
        <v/>
      </c>
    </row>
    <row r="2851" spans="1:40" s="156" customFormat="1" x14ac:dyDescent="0.2">
      <c r="A2851" s="154"/>
      <c r="B2851" s="180" t="s">
        <v>5613</v>
      </c>
      <c r="C2851" s="109"/>
      <c r="D2851" s="111"/>
      <c r="E2851" s="175" t="s">
        <v>3940</v>
      </c>
      <c r="F2851" s="181" t="s">
        <v>3006</v>
      </c>
      <c r="G2851" s="181"/>
      <c r="H2851" s="181" t="s">
        <v>5161</v>
      </c>
      <c r="I2851" s="14"/>
      <c r="J2851" s="14"/>
      <c r="K2851" s="14"/>
      <c r="L2851" s="14"/>
      <c r="M2851" s="183" t="s">
        <v>2121</v>
      </c>
      <c r="N2851" s="184">
        <v>1042</v>
      </c>
      <c r="O2851" s="183" t="s">
        <v>4334</v>
      </c>
      <c r="P2851" s="183"/>
      <c r="Q2851" s="183" t="s">
        <v>4324</v>
      </c>
      <c r="R2851" s="138"/>
      <c r="S2851" s="138"/>
      <c r="T2851" s="138"/>
      <c r="U2851" s="138"/>
      <c r="AB2851" s="138"/>
      <c r="AN2851" s="45" t="str">
        <f t="shared" si="40"/>
        <v/>
      </c>
    </row>
    <row r="2852" spans="1:40" s="156" customFormat="1" x14ac:dyDescent="0.2">
      <c r="A2852" s="154"/>
      <c r="B2852" s="180" t="s">
        <v>5614</v>
      </c>
      <c r="C2852" s="109"/>
      <c r="D2852" s="111"/>
      <c r="E2852" s="175" t="s">
        <v>3940</v>
      </c>
      <c r="F2852" s="181" t="s">
        <v>3006</v>
      </c>
      <c r="G2852" s="181"/>
      <c r="H2852" s="182" t="s">
        <v>5162</v>
      </c>
      <c r="I2852" s="14"/>
      <c r="J2852" s="14"/>
      <c r="K2852" s="14"/>
      <c r="L2852" s="14"/>
      <c r="M2852" s="183" t="s">
        <v>2121</v>
      </c>
      <c r="N2852" s="184">
        <v>1042</v>
      </c>
      <c r="O2852" s="183" t="s">
        <v>4335</v>
      </c>
      <c r="P2852" s="183"/>
      <c r="Q2852" s="183" t="s">
        <v>4324</v>
      </c>
      <c r="R2852" s="138"/>
      <c r="S2852" s="138"/>
      <c r="T2852" s="138"/>
      <c r="U2852" s="138"/>
      <c r="AB2852" s="138"/>
      <c r="AN2852" s="45" t="str">
        <f t="shared" si="40"/>
        <v/>
      </c>
    </row>
    <row r="2853" spans="1:40" s="156" customFormat="1" x14ac:dyDescent="0.2">
      <c r="A2853" s="154"/>
      <c r="B2853" s="180" t="s">
        <v>5615</v>
      </c>
      <c r="C2853" s="109"/>
      <c r="D2853" s="111"/>
      <c r="E2853" s="175" t="s">
        <v>3940</v>
      </c>
      <c r="F2853" s="181" t="s">
        <v>3006</v>
      </c>
      <c r="G2853" s="181"/>
      <c r="H2853" s="182" t="s">
        <v>5162</v>
      </c>
      <c r="I2853" s="14"/>
      <c r="J2853" s="14"/>
      <c r="K2853" s="14"/>
      <c r="L2853" s="14"/>
      <c r="M2853" s="183" t="s">
        <v>2121</v>
      </c>
      <c r="N2853" s="184">
        <v>1042</v>
      </c>
      <c r="O2853" s="183" t="s">
        <v>4336</v>
      </c>
      <c r="P2853" s="183"/>
      <c r="Q2853" s="183" t="s">
        <v>4324</v>
      </c>
      <c r="R2853" s="138"/>
      <c r="S2853" s="138"/>
      <c r="T2853" s="138"/>
      <c r="U2853" s="138"/>
      <c r="AB2853" s="138"/>
      <c r="AN2853" s="45" t="str">
        <f t="shared" si="40"/>
        <v/>
      </c>
    </row>
    <row r="2854" spans="1:40" s="156" customFormat="1" x14ac:dyDescent="0.2">
      <c r="A2854" s="154"/>
      <c r="B2854" s="180" t="s">
        <v>5616</v>
      </c>
      <c r="C2854" s="109"/>
      <c r="D2854" s="111"/>
      <c r="E2854" s="175" t="s">
        <v>3940</v>
      </c>
      <c r="F2854" s="181" t="s">
        <v>3006</v>
      </c>
      <c r="G2854" s="181"/>
      <c r="H2854" s="182" t="s">
        <v>5162</v>
      </c>
      <c r="I2854" s="14"/>
      <c r="J2854" s="14"/>
      <c r="K2854" s="14"/>
      <c r="L2854" s="14"/>
      <c r="M2854" s="183" t="s">
        <v>2121</v>
      </c>
      <c r="N2854" s="184">
        <v>1042</v>
      </c>
      <c r="O2854" s="183" t="s">
        <v>4337</v>
      </c>
      <c r="P2854" s="183"/>
      <c r="Q2854" s="183" t="s">
        <v>4324</v>
      </c>
      <c r="R2854" s="138"/>
      <c r="S2854" s="138"/>
      <c r="T2854" s="138"/>
      <c r="U2854" s="138"/>
      <c r="AB2854" s="138"/>
      <c r="AN2854" s="45" t="str">
        <f t="shared" si="40"/>
        <v/>
      </c>
    </row>
    <row r="2855" spans="1:40" s="156" customFormat="1" x14ac:dyDescent="0.2">
      <c r="A2855" s="154"/>
      <c r="B2855" s="180" t="s">
        <v>5617</v>
      </c>
      <c r="C2855" s="109"/>
      <c r="D2855" s="111"/>
      <c r="E2855" s="175" t="s">
        <v>3940</v>
      </c>
      <c r="F2855" s="181" t="s">
        <v>3006</v>
      </c>
      <c r="G2855" s="181"/>
      <c r="H2855" s="182" t="s">
        <v>5162</v>
      </c>
      <c r="I2855" s="14"/>
      <c r="J2855" s="14"/>
      <c r="K2855" s="14"/>
      <c r="L2855" s="14"/>
      <c r="M2855" s="183" t="s">
        <v>2121</v>
      </c>
      <c r="N2855" s="184">
        <v>1042</v>
      </c>
      <c r="O2855" s="183" t="s">
        <v>4338</v>
      </c>
      <c r="P2855" s="183"/>
      <c r="Q2855" s="183" t="s">
        <v>4324</v>
      </c>
      <c r="R2855" s="138"/>
      <c r="S2855" s="138"/>
      <c r="T2855" s="138"/>
      <c r="U2855" s="138"/>
      <c r="AB2855" s="138"/>
      <c r="AN2855" s="45" t="str">
        <f t="shared" si="40"/>
        <v/>
      </c>
    </row>
    <row r="2856" spans="1:40" s="156" customFormat="1" x14ac:dyDescent="0.2">
      <c r="A2856" s="154"/>
      <c r="B2856" s="180" t="s">
        <v>5618</v>
      </c>
      <c r="C2856" s="109"/>
      <c r="D2856" s="111"/>
      <c r="E2856" s="175" t="s">
        <v>3940</v>
      </c>
      <c r="F2856" s="181" t="s">
        <v>3006</v>
      </c>
      <c r="G2856" s="181"/>
      <c r="H2856" s="182" t="s">
        <v>5162</v>
      </c>
      <c r="I2856" s="14"/>
      <c r="J2856" s="14"/>
      <c r="K2856" s="14"/>
      <c r="L2856" s="14"/>
      <c r="M2856" s="183" t="s">
        <v>2121</v>
      </c>
      <c r="N2856" s="184">
        <v>1042</v>
      </c>
      <c r="O2856" s="183" t="s">
        <v>4339</v>
      </c>
      <c r="P2856" s="183"/>
      <c r="Q2856" s="183" t="s">
        <v>4324</v>
      </c>
      <c r="R2856" s="138"/>
      <c r="S2856" s="138"/>
      <c r="T2856" s="138"/>
      <c r="U2856" s="138"/>
      <c r="AB2856" s="138"/>
      <c r="AN2856" s="45" t="str">
        <f t="shared" si="40"/>
        <v/>
      </c>
    </row>
    <row r="2857" spans="1:40" s="156" customFormat="1" x14ac:dyDescent="0.2">
      <c r="A2857" s="154"/>
      <c r="B2857" s="180" t="s">
        <v>5619</v>
      </c>
      <c r="C2857" s="109"/>
      <c r="D2857" s="111"/>
      <c r="E2857" s="175" t="s">
        <v>3940</v>
      </c>
      <c r="F2857" s="181" t="s">
        <v>3006</v>
      </c>
      <c r="G2857" s="181"/>
      <c r="H2857" s="182" t="s">
        <v>5162</v>
      </c>
      <c r="I2857" s="14"/>
      <c r="J2857" s="14"/>
      <c r="K2857" s="14"/>
      <c r="L2857" s="14"/>
      <c r="M2857" s="183" t="s">
        <v>2121</v>
      </c>
      <c r="N2857" s="184">
        <v>1042</v>
      </c>
      <c r="O2857" s="183" t="s">
        <v>4340</v>
      </c>
      <c r="P2857" s="183"/>
      <c r="Q2857" s="183" t="s">
        <v>4324</v>
      </c>
      <c r="R2857" s="138"/>
      <c r="S2857" s="138"/>
      <c r="T2857" s="138"/>
      <c r="U2857" s="138"/>
      <c r="AB2857" s="138"/>
      <c r="AN2857" s="45" t="str">
        <f t="shared" si="40"/>
        <v/>
      </c>
    </row>
    <row r="2858" spans="1:40" s="156" customFormat="1" x14ac:dyDescent="0.2">
      <c r="A2858" s="154"/>
      <c r="B2858" s="180" t="s">
        <v>5620</v>
      </c>
      <c r="C2858" s="109"/>
      <c r="D2858" s="111"/>
      <c r="E2858" s="175" t="s">
        <v>3940</v>
      </c>
      <c r="F2858" s="181" t="s">
        <v>3006</v>
      </c>
      <c r="G2858" s="181"/>
      <c r="H2858" s="182" t="s">
        <v>5162</v>
      </c>
      <c r="I2858" s="14"/>
      <c r="J2858" s="14"/>
      <c r="K2858" s="14"/>
      <c r="L2858" s="14"/>
      <c r="M2858" s="183" t="s">
        <v>2121</v>
      </c>
      <c r="N2858" s="184">
        <v>1042</v>
      </c>
      <c r="O2858" s="183" t="s">
        <v>4341</v>
      </c>
      <c r="P2858" s="183"/>
      <c r="Q2858" s="183" t="s">
        <v>4324</v>
      </c>
      <c r="R2858" s="138"/>
      <c r="S2858" s="138"/>
      <c r="T2858" s="138"/>
      <c r="U2858" s="138"/>
      <c r="AB2858" s="138"/>
      <c r="AN2858" s="45" t="str">
        <f t="shared" si="40"/>
        <v/>
      </c>
    </row>
    <row r="2859" spans="1:40" s="156" customFormat="1" x14ac:dyDescent="0.2">
      <c r="A2859" s="154"/>
      <c r="B2859" s="180" t="s">
        <v>5621</v>
      </c>
      <c r="C2859" s="109"/>
      <c r="D2859" s="111"/>
      <c r="E2859" s="175" t="s">
        <v>3940</v>
      </c>
      <c r="F2859" s="181" t="s">
        <v>3006</v>
      </c>
      <c r="G2859" s="181"/>
      <c r="H2859" s="182" t="s">
        <v>5162</v>
      </c>
      <c r="I2859" s="14"/>
      <c r="J2859" s="14"/>
      <c r="K2859" s="14"/>
      <c r="L2859" s="14"/>
      <c r="M2859" s="183" t="s">
        <v>2121</v>
      </c>
      <c r="N2859" s="184">
        <v>1042</v>
      </c>
      <c r="O2859" s="183" t="s">
        <v>4342</v>
      </c>
      <c r="P2859" s="183"/>
      <c r="Q2859" s="183" t="s">
        <v>4324</v>
      </c>
      <c r="R2859" s="138"/>
      <c r="S2859" s="138"/>
      <c r="T2859" s="138"/>
      <c r="U2859" s="138"/>
      <c r="AB2859" s="138"/>
      <c r="AN2859" s="45" t="str">
        <f t="shared" si="40"/>
        <v/>
      </c>
    </row>
    <row r="2860" spans="1:40" s="156" customFormat="1" x14ac:dyDescent="0.2">
      <c r="A2860" s="154"/>
      <c r="B2860" s="180" t="s">
        <v>5622</v>
      </c>
      <c r="C2860" s="109"/>
      <c r="D2860" s="111"/>
      <c r="E2860" s="175" t="s">
        <v>3940</v>
      </c>
      <c r="F2860" s="181" t="s">
        <v>3006</v>
      </c>
      <c r="G2860" s="181"/>
      <c r="H2860" s="182" t="s">
        <v>5162</v>
      </c>
      <c r="I2860" s="14"/>
      <c r="J2860" s="14"/>
      <c r="K2860" s="14"/>
      <c r="L2860" s="14"/>
      <c r="M2860" s="183" t="s">
        <v>2121</v>
      </c>
      <c r="N2860" s="184">
        <v>1042</v>
      </c>
      <c r="O2860" s="183" t="s">
        <v>4343</v>
      </c>
      <c r="P2860" s="183"/>
      <c r="Q2860" s="183" t="s">
        <v>4324</v>
      </c>
      <c r="R2860" s="138"/>
      <c r="S2860" s="138"/>
      <c r="T2860" s="138"/>
      <c r="U2860" s="138"/>
      <c r="AB2860" s="138"/>
      <c r="AN2860" s="45" t="str">
        <f t="shared" si="40"/>
        <v/>
      </c>
    </row>
    <row r="2861" spans="1:40" s="156" customFormat="1" x14ac:dyDescent="0.2">
      <c r="A2861" s="154"/>
      <c r="B2861" s="180" t="s">
        <v>5623</v>
      </c>
      <c r="C2861" s="109"/>
      <c r="D2861" s="111"/>
      <c r="E2861" s="175" t="s">
        <v>3940</v>
      </c>
      <c r="F2861" s="181" t="s">
        <v>3006</v>
      </c>
      <c r="G2861" s="181"/>
      <c r="H2861" s="182" t="s">
        <v>5162</v>
      </c>
      <c r="I2861" s="14"/>
      <c r="J2861" s="14"/>
      <c r="K2861" s="14"/>
      <c r="L2861" s="14"/>
      <c r="M2861" s="183" t="s">
        <v>2121</v>
      </c>
      <c r="N2861" s="184">
        <v>1042</v>
      </c>
      <c r="O2861" s="183" t="s">
        <v>4344</v>
      </c>
      <c r="P2861" s="183"/>
      <c r="Q2861" s="183" t="s">
        <v>4324</v>
      </c>
      <c r="R2861" s="138"/>
      <c r="S2861" s="138"/>
      <c r="T2861" s="138"/>
      <c r="U2861" s="138"/>
      <c r="AB2861" s="138"/>
      <c r="AN2861" s="45" t="str">
        <f t="shared" si="40"/>
        <v/>
      </c>
    </row>
    <row r="2862" spans="1:40" s="156" customFormat="1" x14ac:dyDescent="0.2">
      <c r="A2862" s="154"/>
      <c r="B2862" s="180" t="s">
        <v>5624</v>
      </c>
      <c r="C2862" s="109"/>
      <c r="D2862" s="111"/>
      <c r="E2862" s="175" t="s">
        <v>3940</v>
      </c>
      <c r="F2862" s="181" t="s">
        <v>3006</v>
      </c>
      <c r="G2862" s="181"/>
      <c r="H2862" s="182" t="s">
        <v>5163</v>
      </c>
      <c r="I2862" s="14"/>
      <c r="J2862" s="14"/>
      <c r="K2862" s="14"/>
      <c r="L2862" s="14"/>
      <c r="M2862" s="183" t="s">
        <v>2121</v>
      </c>
      <c r="N2862" s="184">
        <v>1042</v>
      </c>
      <c r="O2862" s="183" t="s">
        <v>4345</v>
      </c>
      <c r="P2862" s="183"/>
      <c r="Q2862" s="183" t="s">
        <v>4324</v>
      </c>
      <c r="R2862" s="138"/>
      <c r="S2862" s="138"/>
      <c r="T2862" s="138"/>
      <c r="U2862" s="138"/>
      <c r="AB2862" s="138"/>
      <c r="AN2862" s="45" t="str">
        <f t="shared" si="40"/>
        <v/>
      </c>
    </row>
    <row r="2863" spans="1:40" s="156" customFormat="1" x14ac:dyDescent="0.2">
      <c r="A2863" s="154"/>
      <c r="B2863" s="180" t="s">
        <v>5625</v>
      </c>
      <c r="C2863" s="109"/>
      <c r="D2863" s="111"/>
      <c r="E2863" s="175" t="s">
        <v>3940</v>
      </c>
      <c r="F2863" s="181" t="s">
        <v>3006</v>
      </c>
      <c r="G2863" s="181"/>
      <c r="H2863" s="182" t="s">
        <v>5163</v>
      </c>
      <c r="I2863" s="14"/>
      <c r="J2863" s="14"/>
      <c r="K2863" s="14"/>
      <c r="L2863" s="14"/>
      <c r="M2863" s="183" t="s">
        <v>2121</v>
      </c>
      <c r="N2863" s="184">
        <v>1042</v>
      </c>
      <c r="O2863" s="183" t="s">
        <v>4346</v>
      </c>
      <c r="P2863" s="183"/>
      <c r="Q2863" s="183" t="s">
        <v>4324</v>
      </c>
      <c r="R2863" s="138"/>
      <c r="S2863" s="138"/>
      <c r="T2863" s="138"/>
      <c r="U2863" s="138"/>
      <c r="AB2863" s="138"/>
      <c r="AN2863" s="45" t="str">
        <f t="shared" si="40"/>
        <v/>
      </c>
    </row>
    <row r="2864" spans="1:40" s="156" customFormat="1" x14ac:dyDescent="0.2">
      <c r="A2864" s="154"/>
      <c r="B2864" s="180" t="s">
        <v>5626</v>
      </c>
      <c r="C2864" s="109"/>
      <c r="D2864" s="111"/>
      <c r="E2864" s="175" t="s">
        <v>3940</v>
      </c>
      <c r="F2864" s="181" t="s">
        <v>3006</v>
      </c>
      <c r="G2864" s="181"/>
      <c r="H2864" s="182" t="s">
        <v>5163</v>
      </c>
      <c r="I2864" s="14"/>
      <c r="J2864" s="14"/>
      <c r="K2864" s="14"/>
      <c r="L2864" s="14"/>
      <c r="M2864" s="183" t="s">
        <v>2121</v>
      </c>
      <c r="N2864" s="184">
        <v>1042</v>
      </c>
      <c r="O2864" s="183" t="s">
        <v>4347</v>
      </c>
      <c r="P2864" s="183"/>
      <c r="Q2864" s="183" t="s">
        <v>4324</v>
      </c>
      <c r="R2864" s="138"/>
      <c r="S2864" s="138"/>
      <c r="T2864" s="138"/>
      <c r="U2864" s="138"/>
      <c r="AB2864" s="138"/>
      <c r="AN2864" s="45" t="str">
        <f t="shared" si="40"/>
        <v/>
      </c>
    </row>
    <row r="2865" spans="1:40" s="156" customFormat="1" x14ac:dyDescent="0.2">
      <c r="A2865" s="154"/>
      <c r="B2865" s="180" t="s">
        <v>5627</v>
      </c>
      <c r="C2865" s="109"/>
      <c r="D2865" s="111"/>
      <c r="E2865" s="175" t="s">
        <v>3940</v>
      </c>
      <c r="F2865" s="181" t="s">
        <v>3006</v>
      </c>
      <c r="G2865" s="181"/>
      <c r="H2865" s="182" t="s">
        <v>5163</v>
      </c>
      <c r="I2865" s="14"/>
      <c r="J2865" s="14"/>
      <c r="K2865" s="14"/>
      <c r="L2865" s="14"/>
      <c r="M2865" s="183" t="s">
        <v>2121</v>
      </c>
      <c r="N2865" s="184">
        <v>1042</v>
      </c>
      <c r="O2865" s="183" t="s">
        <v>4348</v>
      </c>
      <c r="P2865" s="183"/>
      <c r="Q2865" s="183" t="s">
        <v>4324</v>
      </c>
      <c r="R2865" s="138"/>
      <c r="S2865" s="138"/>
      <c r="T2865" s="138"/>
      <c r="U2865" s="138"/>
      <c r="AB2865" s="138"/>
      <c r="AN2865" s="45" t="str">
        <f t="shared" si="40"/>
        <v/>
      </c>
    </row>
    <row r="2866" spans="1:40" s="156" customFormat="1" x14ac:dyDescent="0.2">
      <c r="A2866" s="154"/>
      <c r="B2866" s="180" t="s">
        <v>5628</v>
      </c>
      <c r="C2866" s="109"/>
      <c r="D2866" s="111"/>
      <c r="E2866" s="175" t="s">
        <v>3940</v>
      </c>
      <c r="F2866" s="181" t="s">
        <v>3006</v>
      </c>
      <c r="G2866" s="181"/>
      <c r="H2866" s="182" t="s">
        <v>5163</v>
      </c>
      <c r="I2866" s="14"/>
      <c r="J2866" s="14"/>
      <c r="K2866" s="14"/>
      <c r="L2866" s="14"/>
      <c r="M2866" s="183" t="s">
        <v>2121</v>
      </c>
      <c r="N2866" s="184">
        <v>1042</v>
      </c>
      <c r="O2866" s="183" t="s">
        <v>4349</v>
      </c>
      <c r="P2866" s="183"/>
      <c r="Q2866" s="183" t="s">
        <v>4324</v>
      </c>
      <c r="R2866" s="138"/>
      <c r="S2866" s="138"/>
      <c r="T2866" s="138"/>
      <c r="U2866" s="138"/>
      <c r="AB2866" s="138"/>
      <c r="AN2866" s="45" t="str">
        <f t="shared" si="40"/>
        <v/>
      </c>
    </row>
    <row r="2867" spans="1:40" s="156" customFormat="1" x14ac:dyDescent="0.2">
      <c r="A2867" s="154"/>
      <c r="B2867" s="180" t="s">
        <v>5629</v>
      </c>
      <c r="C2867" s="109"/>
      <c r="D2867" s="111"/>
      <c r="E2867" s="175" t="s">
        <v>3940</v>
      </c>
      <c r="F2867" s="181" t="s">
        <v>3006</v>
      </c>
      <c r="G2867" s="181"/>
      <c r="H2867" s="182" t="s">
        <v>5163</v>
      </c>
      <c r="I2867" s="14"/>
      <c r="J2867" s="14"/>
      <c r="K2867" s="14"/>
      <c r="L2867" s="14"/>
      <c r="M2867" s="183" t="s">
        <v>2121</v>
      </c>
      <c r="N2867" s="184">
        <v>1042</v>
      </c>
      <c r="O2867" s="183" t="s">
        <v>4350</v>
      </c>
      <c r="P2867" s="183"/>
      <c r="Q2867" s="183" t="s">
        <v>4324</v>
      </c>
      <c r="R2867" s="138"/>
      <c r="S2867" s="138"/>
      <c r="T2867" s="138"/>
      <c r="U2867" s="138"/>
      <c r="AB2867" s="138"/>
      <c r="AN2867" s="45" t="str">
        <f t="shared" si="40"/>
        <v/>
      </c>
    </row>
    <row r="2868" spans="1:40" s="156" customFormat="1" x14ac:dyDescent="0.2">
      <c r="A2868" s="154"/>
      <c r="B2868" s="180" t="s">
        <v>5630</v>
      </c>
      <c r="C2868" s="109"/>
      <c r="D2868" s="111"/>
      <c r="E2868" s="175" t="s">
        <v>3940</v>
      </c>
      <c r="F2868" s="181" t="s">
        <v>3006</v>
      </c>
      <c r="G2868" s="181"/>
      <c r="H2868" s="182" t="s">
        <v>5163</v>
      </c>
      <c r="I2868" s="14"/>
      <c r="J2868" s="14"/>
      <c r="K2868" s="14"/>
      <c r="L2868" s="14"/>
      <c r="M2868" s="183" t="s">
        <v>2121</v>
      </c>
      <c r="N2868" s="184">
        <v>1042</v>
      </c>
      <c r="O2868" s="183" t="s">
        <v>4351</v>
      </c>
      <c r="P2868" s="183"/>
      <c r="Q2868" s="183" t="s">
        <v>4324</v>
      </c>
      <c r="R2868" s="138"/>
      <c r="S2868" s="138"/>
      <c r="T2868" s="138"/>
      <c r="U2868" s="138"/>
      <c r="AB2868" s="138"/>
      <c r="AN2868" s="45" t="str">
        <f t="shared" si="40"/>
        <v/>
      </c>
    </row>
    <row r="2869" spans="1:40" s="156" customFormat="1" x14ac:dyDescent="0.2">
      <c r="A2869" s="154"/>
      <c r="B2869" s="180" t="s">
        <v>5631</v>
      </c>
      <c r="C2869" s="109"/>
      <c r="D2869" s="111"/>
      <c r="E2869" s="175" t="s">
        <v>3940</v>
      </c>
      <c r="F2869" s="181" t="s">
        <v>3006</v>
      </c>
      <c r="G2869" s="181"/>
      <c r="H2869" s="182" t="s">
        <v>5163</v>
      </c>
      <c r="I2869" s="14"/>
      <c r="J2869" s="14"/>
      <c r="K2869" s="14"/>
      <c r="L2869" s="14"/>
      <c r="M2869" s="183" t="s">
        <v>2121</v>
      </c>
      <c r="N2869" s="184">
        <v>1042</v>
      </c>
      <c r="O2869" s="183" t="s">
        <v>4352</v>
      </c>
      <c r="P2869" s="183"/>
      <c r="Q2869" s="183" t="s">
        <v>4324</v>
      </c>
      <c r="R2869" s="138"/>
      <c r="S2869" s="138"/>
      <c r="T2869" s="138"/>
      <c r="U2869" s="138"/>
      <c r="AB2869" s="138"/>
      <c r="AN2869" s="45" t="str">
        <f t="shared" si="40"/>
        <v/>
      </c>
    </row>
    <row r="2870" spans="1:40" s="156" customFormat="1" x14ac:dyDescent="0.2">
      <c r="A2870" s="154"/>
      <c r="B2870" s="180" t="s">
        <v>5632</v>
      </c>
      <c r="C2870" s="109"/>
      <c r="D2870" s="111"/>
      <c r="E2870" s="175" t="s">
        <v>3940</v>
      </c>
      <c r="F2870" s="181" t="s">
        <v>3006</v>
      </c>
      <c r="G2870" s="181"/>
      <c r="H2870" s="182" t="s">
        <v>5163</v>
      </c>
      <c r="I2870" s="14"/>
      <c r="J2870" s="14"/>
      <c r="K2870" s="14"/>
      <c r="L2870" s="14"/>
      <c r="M2870" s="183" t="s">
        <v>2121</v>
      </c>
      <c r="N2870" s="184">
        <v>1042</v>
      </c>
      <c r="O2870" s="183" t="s">
        <v>4353</v>
      </c>
      <c r="P2870" s="183"/>
      <c r="Q2870" s="183" t="s">
        <v>4324</v>
      </c>
      <c r="R2870" s="138"/>
      <c r="S2870" s="138"/>
      <c r="T2870" s="138"/>
      <c r="U2870" s="138"/>
      <c r="AB2870" s="138"/>
      <c r="AN2870" s="45" t="str">
        <f t="shared" si="40"/>
        <v/>
      </c>
    </row>
    <row r="2871" spans="1:40" s="156" customFormat="1" x14ac:dyDescent="0.2">
      <c r="A2871" s="154"/>
      <c r="B2871" s="180" t="s">
        <v>5633</v>
      </c>
      <c r="C2871" s="109"/>
      <c r="D2871" s="111"/>
      <c r="E2871" s="175" t="s">
        <v>3940</v>
      </c>
      <c r="F2871" s="181" t="s">
        <v>3006</v>
      </c>
      <c r="G2871" s="181"/>
      <c r="H2871" s="181" t="s">
        <v>7213</v>
      </c>
      <c r="I2871" s="14"/>
      <c r="J2871" s="14"/>
      <c r="K2871" s="14"/>
      <c r="L2871" s="14"/>
      <c r="M2871" s="183" t="s">
        <v>2121</v>
      </c>
      <c r="N2871" s="184">
        <v>1042</v>
      </c>
      <c r="O2871" s="183" t="s">
        <v>4354</v>
      </c>
      <c r="P2871" s="183"/>
      <c r="Q2871" s="183" t="s">
        <v>4324</v>
      </c>
      <c r="R2871" s="138"/>
      <c r="S2871" s="138"/>
      <c r="T2871" s="138"/>
      <c r="U2871" s="138"/>
      <c r="AB2871" s="138"/>
      <c r="AN2871" s="45" t="str">
        <f t="shared" si="40"/>
        <v/>
      </c>
    </row>
    <row r="2872" spans="1:40" s="156" customFormat="1" x14ac:dyDescent="0.2">
      <c r="A2872" s="154"/>
      <c r="B2872" s="180" t="s">
        <v>5634</v>
      </c>
      <c r="C2872" s="109"/>
      <c r="D2872" s="111"/>
      <c r="E2872" s="175" t="s">
        <v>3940</v>
      </c>
      <c r="F2872" s="181" t="s">
        <v>3006</v>
      </c>
      <c r="G2872" s="181"/>
      <c r="H2872" s="181" t="s">
        <v>7213</v>
      </c>
      <c r="I2872" s="14"/>
      <c r="J2872" s="14"/>
      <c r="K2872" s="14"/>
      <c r="L2872" s="14"/>
      <c r="M2872" s="183" t="s">
        <v>2121</v>
      </c>
      <c r="N2872" s="184">
        <v>1042</v>
      </c>
      <c r="O2872" s="183" t="s">
        <v>4355</v>
      </c>
      <c r="P2872" s="183"/>
      <c r="Q2872" s="183" t="s">
        <v>4324</v>
      </c>
      <c r="R2872" s="138"/>
      <c r="S2872" s="138"/>
      <c r="T2872" s="138"/>
      <c r="U2872" s="138"/>
      <c r="AB2872" s="138"/>
      <c r="AN2872" s="45" t="str">
        <f t="shared" si="40"/>
        <v/>
      </c>
    </row>
    <row r="2873" spans="1:40" s="156" customFormat="1" x14ac:dyDescent="0.2">
      <c r="A2873" s="154"/>
      <c r="B2873" s="180" t="s">
        <v>5635</v>
      </c>
      <c r="C2873" s="109"/>
      <c r="D2873" s="111"/>
      <c r="E2873" s="175" t="s">
        <v>3940</v>
      </c>
      <c r="F2873" s="181" t="s">
        <v>3006</v>
      </c>
      <c r="G2873" s="181"/>
      <c r="H2873" s="181" t="s">
        <v>7213</v>
      </c>
      <c r="I2873" s="14"/>
      <c r="J2873" s="14"/>
      <c r="K2873" s="14"/>
      <c r="L2873" s="14"/>
      <c r="M2873" s="183" t="s">
        <v>2121</v>
      </c>
      <c r="N2873" s="184">
        <v>1042</v>
      </c>
      <c r="O2873" s="183" t="s">
        <v>4356</v>
      </c>
      <c r="P2873" s="183"/>
      <c r="Q2873" s="183" t="s">
        <v>4324</v>
      </c>
      <c r="R2873" s="138"/>
      <c r="S2873" s="138"/>
      <c r="T2873" s="138"/>
      <c r="U2873" s="138"/>
      <c r="AB2873" s="138"/>
      <c r="AN2873" s="45" t="str">
        <f t="shared" si="40"/>
        <v/>
      </c>
    </row>
    <row r="2874" spans="1:40" s="156" customFormat="1" x14ac:dyDescent="0.2">
      <c r="A2874" s="154"/>
      <c r="B2874" s="180" t="s">
        <v>5636</v>
      </c>
      <c r="C2874" s="109"/>
      <c r="D2874" s="111"/>
      <c r="E2874" s="175" t="s">
        <v>3940</v>
      </c>
      <c r="F2874" s="181" t="s">
        <v>3006</v>
      </c>
      <c r="G2874" s="181"/>
      <c r="H2874" s="181" t="s">
        <v>7213</v>
      </c>
      <c r="I2874" s="14"/>
      <c r="J2874" s="14"/>
      <c r="K2874" s="14"/>
      <c r="L2874" s="14"/>
      <c r="M2874" s="183" t="s">
        <v>2121</v>
      </c>
      <c r="N2874" s="184">
        <v>1042</v>
      </c>
      <c r="O2874" s="183" t="s">
        <v>4357</v>
      </c>
      <c r="P2874" s="183"/>
      <c r="Q2874" s="183" t="s">
        <v>4324</v>
      </c>
      <c r="R2874" s="138"/>
      <c r="S2874" s="138"/>
      <c r="T2874" s="138"/>
      <c r="U2874" s="138"/>
      <c r="AB2874" s="138"/>
      <c r="AN2874" s="45" t="str">
        <f t="shared" si="40"/>
        <v/>
      </c>
    </row>
    <row r="2875" spans="1:40" s="156" customFormat="1" x14ac:dyDescent="0.2">
      <c r="A2875" s="154"/>
      <c r="B2875" s="180" t="s">
        <v>5637</v>
      </c>
      <c r="C2875" s="109"/>
      <c r="D2875" s="111"/>
      <c r="E2875" s="175" t="s">
        <v>3940</v>
      </c>
      <c r="F2875" s="181" t="s">
        <v>3006</v>
      </c>
      <c r="G2875" s="181"/>
      <c r="H2875" s="181" t="s">
        <v>7213</v>
      </c>
      <c r="I2875" s="14"/>
      <c r="J2875" s="14"/>
      <c r="K2875" s="14"/>
      <c r="L2875" s="14"/>
      <c r="M2875" s="183" t="s">
        <v>2121</v>
      </c>
      <c r="N2875" s="184">
        <v>1042</v>
      </c>
      <c r="O2875" s="183" t="s">
        <v>4358</v>
      </c>
      <c r="P2875" s="183"/>
      <c r="Q2875" s="183" t="s">
        <v>4324</v>
      </c>
      <c r="R2875" s="138"/>
      <c r="S2875" s="138"/>
      <c r="T2875" s="138"/>
      <c r="U2875" s="138"/>
      <c r="AB2875" s="138"/>
      <c r="AN2875" s="45" t="str">
        <f t="shared" si="40"/>
        <v/>
      </c>
    </row>
    <row r="2876" spans="1:40" s="156" customFormat="1" x14ac:dyDescent="0.2">
      <c r="A2876" s="154"/>
      <c r="B2876" s="180" t="s">
        <v>5638</v>
      </c>
      <c r="C2876" s="109"/>
      <c r="D2876" s="111"/>
      <c r="E2876" s="175" t="s">
        <v>3940</v>
      </c>
      <c r="F2876" s="181" t="s">
        <v>3006</v>
      </c>
      <c r="G2876" s="181"/>
      <c r="H2876" s="181" t="s">
        <v>7213</v>
      </c>
      <c r="I2876" s="14"/>
      <c r="J2876" s="14"/>
      <c r="K2876" s="14"/>
      <c r="L2876" s="14"/>
      <c r="M2876" s="183" t="s">
        <v>2121</v>
      </c>
      <c r="N2876" s="184">
        <v>1042</v>
      </c>
      <c r="O2876" s="183" t="s">
        <v>4359</v>
      </c>
      <c r="P2876" s="183"/>
      <c r="Q2876" s="183" t="s">
        <v>4324</v>
      </c>
      <c r="R2876" s="138"/>
      <c r="S2876" s="138"/>
      <c r="T2876" s="138"/>
      <c r="U2876" s="138"/>
      <c r="AB2876" s="138"/>
      <c r="AN2876" s="45" t="str">
        <f t="shared" si="40"/>
        <v/>
      </c>
    </row>
    <row r="2877" spans="1:40" s="156" customFormat="1" x14ac:dyDescent="0.2">
      <c r="A2877" s="154"/>
      <c r="B2877" s="180" t="s">
        <v>5639</v>
      </c>
      <c r="C2877" s="109"/>
      <c r="D2877" s="111"/>
      <c r="E2877" s="175" t="s">
        <v>3940</v>
      </c>
      <c r="F2877" s="181" t="s">
        <v>3006</v>
      </c>
      <c r="G2877" s="181"/>
      <c r="H2877" s="181" t="s">
        <v>7213</v>
      </c>
      <c r="I2877" s="14"/>
      <c r="J2877" s="14"/>
      <c r="K2877" s="14"/>
      <c r="L2877" s="14"/>
      <c r="M2877" s="183" t="s">
        <v>2121</v>
      </c>
      <c r="N2877" s="184">
        <v>1042</v>
      </c>
      <c r="O2877" s="183" t="s">
        <v>4360</v>
      </c>
      <c r="P2877" s="183"/>
      <c r="Q2877" s="183" t="s">
        <v>4324</v>
      </c>
      <c r="R2877" s="138"/>
      <c r="S2877" s="138"/>
      <c r="T2877" s="138"/>
      <c r="U2877" s="138"/>
      <c r="AB2877" s="138"/>
      <c r="AN2877" s="45" t="str">
        <f t="shared" ref="AN2877:AN2940" si="41">IF(AE2877&lt;&gt;"",_xlfn.CONCAT(AE2877,AF2877," ","000,",AG2877, " ",AH2877,AI2877," ",AL2877,"-",AM2877),"")</f>
        <v/>
      </c>
    </row>
    <row r="2878" spans="1:40" s="156" customFormat="1" x14ac:dyDescent="0.2">
      <c r="A2878" s="154"/>
      <c r="B2878" s="180" t="s">
        <v>5640</v>
      </c>
      <c r="C2878" s="109"/>
      <c r="D2878" s="111"/>
      <c r="E2878" s="175" t="s">
        <v>3940</v>
      </c>
      <c r="F2878" s="181" t="s">
        <v>3006</v>
      </c>
      <c r="G2878" s="181"/>
      <c r="H2878" s="181" t="s">
        <v>7213</v>
      </c>
      <c r="I2878" s="14"/>
      <c r="J2878" s="14"/>
      <c r="K2878" s="14"/>
      <c r="L2878" s="14"/>
      <c r="M2878" s="183" t="s">
        <v>2121</v>
      </c>
      <c r="N2878" s="184">
        <v>1042</v>
      </c>
      <c r="O2878" s="183" t="s">
        <v>4361</v>
      </c>
      <c r="P2878" s="183"/>
      <c r="Q2878" s="183" t="s">
        <v>4324</v>
      </c>
      <c r="R2878" s="138"/>
      <c r="S2878" s="138"/>
      <c r="T2878" s="138"/>
      <c r="U2878" s="138"/>
      <c r="AB2878" s="138"/>
      <c r="AN2878" s="45" t="str">
        <f t="shared" si="41"/>
        <v/>
      </c>
    </row>
    <row r="2879" spans="1:40" s="156" customFormat="1" x14ac:dyDescent="0.2">
      <c r="A2879" s="154"/>
      <c r="B2879" s="180" t="s">
        <v>5641</v>
      </c>
      <c r="C2879" s="109"/>
      <c r="D2879" s="111"/>
      <c r="E2879" s="175" t="s">
        <v>3940</v>
      </c>
      <c r="F2879" s="181" t="s">
        <v>3006</v>
      </c>
      <c r="G2879" s="181"/>
      <c r="H2879" s="181" t="s">
        <v>7213</v>
      </c>
      <c r="I2879" s="14"/>
      <c r="J2879" s="14"/>
      <c r="K2879" s="14"/>
      <c r="L2879" s="14"/>
      <c r="M2879" s="183" t="s">
        <v>2121</v>
      </c>
      <c r="N2879" s="184">
        <v>1042</v>
      </c>
      <c r="O2879" s="183" t="s">
        <v>4362</v>
      </c>
      <c r="P2879" s="183"/>
      <c r="Q2879" s="183" t="s">
        <v>4324</v>
      </c>
      <c r="R2879" s="138"/>
      <c r="S2879" s="138"/>
      <c r="T2879" s="138"/>
      <c r="U2879" s="138"/>
      <c r="AB2879" s="138"/>
      <c r="AN2879" s="45" t="str">
        <f t="shared" si="41"/>
        <v/>
      </c>
    </row>
    <row r="2880" spans="1:40" s="156" customFormat="1" x14ac:dyDescent="0.2">
      <c r="A2880" s="154"/>
      <c r="B2880" s="180" t="s">
        <v>5642</v>
      </c>
      <c r="C2880" s="109"/>
      <c r="D2880" s="111"/>
      <c r="E2880" s="175" t="s">
        <v>3940</v>
      </c>
      <c r="F2880" s="181" t="s">
        <v>3006</v>
      </c>
      <c r="G2880" s="181"/>
      <c r="H2880" s="181" t="s">
        <v>7213</v>
      </c>
      <c r="I2880" s="14"/>
      <c r="J2880" s="14"/>
      <c r="K2880" s="14"/>
      <c r="L2880" s="14"/>
      <c r="M2880" s="183" t="s">
        <v>2121</v>
      </c>
      <c r="N2880" s="184">
        <v>1042</v>
      </c>
      <c r="O2880" s="183" t="s">
        <v>4363</v>
      </c>
      <c r="P2880" s="183"/>
      <c r="Q2880" s="183" t="s">
        <v>4324</v>
      </c>
      <c r="R2880" s="138"/>
      <c r="S2880" s="138"/>
      <c r="T2880" s="138"/>
      <c r="U2880" s="138"/>
      <c r="AB2880" s="138"/>
      <c r="AN2880" s="45" t="str">
        <f t="shared" si="41"/>
        <v/>
      </c>
    </row>
    <row r="2881" spans="1:40" s="156" customFormat="1" x14ac:dyDescent="0.2">
      <c r="A2881" s="154"/>
      <c r="B2881" s="180" t="s">
        <v>5643</v>
      </c>
      <c r="C2881" s="109"/>
      <c r="D2881" s="111"/>
      <c r="E2881" s="175" t="s">
        <v>3940</v>
      </c>
      <c r="F2881" s="181" t="s">
        <v>3006</v>
      </c>
      <c r="G2881" s="181"/>
      <c r="H2881" s="181" t="s">
        <v>5161</v>
      </c>
      <c r="I2881" s="14"/>
      <c r="J2881" s="14"/>
      <c r="K2881" s="14"/>
      <c r="L2881" s="14"/>
      <c r="M2881" s="183" t="s">
        <v>2121</v>
      </c>
      <c r="N2881" s="184">
        <v>1042</v>
      </c>
      <c r="O2881" s="183" t="s">
        <v>4364</v>
      </c>
      <c r="P2881" s="183"/>
      <c r="Q2881" s="183" t="s">
        <v>4324</v>
      </c>
      <c r="R2881" s="138"/>
      <c r="S2881" s="138"/>
      <c r="T2881" s="138"/>
      <c r="U2881" s="138"/>
      <c r="AB2881" s="138"/>
      <c r="AN2881" s="45" t="str">
        <f t="shared" si="41"/>
        <v/>
      </c>
    </row>
    <row r="2882" spans="1:40" s="156" customFormat="1" x14ac:dyDescent="0.2">
      <c r="A2882" s="154"/>
      <c r="B2882" s="180" t="s">
        <v>5644</v>
      </c>
      <c r="C2882" s="109"/>
      <c r="D2882" s="111"/>
      <c r="E2882" s="175" t="s">
        <v>3940</v>
      </c>
      <c r="F2882" s="181" t="s">
        <v>3006</v>
      </c>
      <c r="G2882" s="181"/>
      <c r="H2882" s="181" t="s">
        <v>5161</v>
      </c>
      <c r="I2882" s="14"/>
      <c r="J2882" s="14"/>
      <c r="K2882" s="14"/>
      <c r="L2882" s="14"/>
      <c r="M2882" s="183" t="s">
        <v>2121</v>
      </c>
      <c r="N2882" s="184">
        <v>1042</v>
      </c>
      <c r="O2882" s="183" t="s">
        <v>4365</v>
      </c>
      <c r="P2882" s="183"/>
      <c r="Q2882" s="183" t="s">
        <v>4324</v>
      </c>
      <c r="R2882" s="138"/>
      <c r="S2882" s="138"/>
      <c r="T2882" s="138"/>
      <c r="U2882" s="138"/>
      <c r="AB2882" s="138"/>
      <c r="AN2882" s="45" t="str">
        <f t="shared" si="41"/>
        <v/>
      </c>
    </row>
    <row r="2883" spans="1:40" s="156" customFormat="1" x14ac:dyDescent="0.2">
      <c r="A2883" s="154"/>
      <c r="B2883" s="180" t="s">
        <v>5645</v>
      </c>
      <c r="C2883" s="109"/>
      <c r="D2883" s="111"/>
      <c r="E2883" s="175" t="s">
        <v>3940</v>
      </c>
      <c r="F2883" s="181" t="s">
        <v>3006</v>
      </c>
      <c r="G2883" s="181"/>
      <c r="H2883" s="181" t="s">
        <v>5161</v>
      </c>
      <c r="I2883" s="14"/>
      <c r="J2883" s="14"/>
      <c r="K2883" s="14"/>
      <c r="L2883" s="14"/>
      <c r="M2883" s="183" t="s">
        <v>2121</v>
      </c>
      <c r="N2883" s="184">
        <v>1042</v>
      </c>
      <c r="O2883" s="183" t="s">
        <v>4366</v>
      </c>
      <c r="P2883" s="183"/>
      <c r="Q2883" s="183" t="s">
        <v>4324</v>
      </c>
      <c r="R2883" s="138"/>
      <c r="S2883" s="138"/>
      <c r="T2883" s="138"/>
      <c r="U2883" s="138"/>
      <c r="AB2883" s="138"/>
      <c r="AN2883" s="45" t="str">
        <f t="shared" si="41"/>
        <v/>
      </c>
    </row>
    <row r="2884" spans="1:40" s="156" customFormat="1" x14ac:dyDescent="0.2">
      <c r="A2884" s="154"/>
      <c r="B2884" s="180" t="s">
        <v>5646</v>
      </c>
      <c r="C2884" s="109"/>
      <c r="D2884" s="111"/>
      <c r="E2884" s="175" t="s">
        <v>3940</v>
      </c>
      <c r="F2884" s="181" t="s">
        <v>3006</v>
      </c>
      <c r="G2884" s="181"/>
      <c r="H2884" s="181" t="s">
        <v>5161</v>
      </c>
      <c r="I2884" s="14"/>
      <c r="J2884" s="14"/>
      <c r="K2884" s="14"/>
      <c r="L2884" s="14"/>
      <c r="M2884" s="183" t="s">
        <v>2121</v>
      </c>
      <c r="N2884" s="184">
        <v>1042</v>
      </c>
      <c r="O2884" s="183" t="s">
        <v>4367</v>
      </c>
      <c r="P2884" s="183"/>
      <c r="Q2884" s="183" t="s">
        <v>4324</v>
      </c>
      <c r="R2884" s="138"/>
      <c r="S2884" s="138"/>
      <c r="T2884" s="138"/>
      <c r="U2884" s="138"/>
      <c r="AB2884" s="138"/>
      <c r="AN2884" s="45" t="str">
        <f t="shared" si="41"/>
        <v/>
      </c>
    </row>
    <row r="2885" spans="1:40" s="156" customFormat="1" x14ac:dyDescent="0.2">
      <c r="A2885" s="154"/>
      <c r="B2885" s="180" t="s">
        <v>5647</v>
      </c>
      <c r="C2885" s="109"/>
      <c r="D2885" s="111"/>
      <c r="E2885" s="175" t="s">
        <v>3940</v>
      </c>
      <c r="F2885" s="181" t="s">
        <v>3006</v>
      </c>
      <c r="G2885" s="181"/>
      <c r="H2885" s="181" t="s">
        <v>5161</v>
      </c>
      <c r="I2885" s="14"/>
      <c r="J2885" s="14"/>
      <c r="K2885" s="14"/>
      <c r="L2885" s="14"/>
      <c r="M2885" s="183" t="s">
        <v>2121</v>
      </c>
      <c r="N2885" s="184">
        <v>1042</v>
      </c>
      <c r="O2885" s="183" t="s">
        <v>4368</v>
      </c>
      <c r="P2885" s="183"/>
      <c r="Q2885" s="183" t="s">
        <v>4324</v>
      </c>
      <c r="R2885" s="138"/>
      <c r="S2885" s="138"/>
      <c r="T2885" s="138"/>
      <c r="U2885" s="138"/>
      <c r="AB2885" s="138"/>
      <c r="AN2885" s="45" t="str">
        <f t="shared" si="41"/>
        <v/>
      </c>
    </row>
    <row r="2886" spans="1:40" s="156" customFormat="1" x14ac:dyDescent="0.2">
      <c r="A2886" s="154"/>
      <c r="B2886" s="180" t="s">
        <v>5648</v>
      </c>
      <c r="C2886" s="109"/>
      <c r="D2886" s="111"/>
      <c r="E2886" s="175" t="s">
        <v>3940</v>
      </c>
      <c r="F2886" s="181" t="s">
        <v>3006</v>
      </c>
      <c r="G2886" s="181"/>
      <c r="H2886" s="181" t="s">
        <v>5161</v>
      </c>
      <c r="I2886" s="14"/>
      <c r="J2886" s="14"/>
      <c r="K2886" s="14"/>
      <c r="L2886" s="14"/>
      <c r="M2886" s="183" t="s">
        <v>2121</v>
      </c>
      <c r="N2886" s="184">
        <v>1042</v>
      </c>
      <c r="O2886" s="183" t="s">
        <v>4369</v>
      </c>
      <c r="P2886" s="183"/>
      <c r="Q2886" s="183" t="s">
        <v>4324</v>
      </c>
      <c r="R2886" s="138"/>
      <c r="S2886" s="138"/>
      <c r="T2886" s="138"/>
      <c r="U2886" s="138"/>
      <c r="AB2886" s="138"/>
      <c r="AN2886" s="45" t="str">
        <f t="shared" si="41"/>
        <v/>
      </c>
    </row>
    <row r="2887" spans="1:40" s="156" customFormat="1" x14ac:dyDescent="0.2">
      <c r="A2887" s="154"/>
      <c r="B2887" s="180" t="s">
        <v>5649</v>
      </c>
      <c r="C2887" s="109"/>
      <c r="D2887" s="111"/>
      <c r="E2887" s="175" t="s">
        <v>3940</v>
      </c>
      <c r="F2887" s="181" t="s">
        <v>3006</v>
      </c>
      <c r="G2887" s="181"/>
      <c r="H2887" s="181" t="s">
        <v>5161</v>
      </c>
      <c r="I2887" s="14"/>
      <c r="J2887" s="14"/>
      <c r="K2887" s="14"/>
      <c r="L2887" s="14"/>
      <c r="M2887" s="183" t="s">
        <v>2121</v>
      </c>
      <c r="N2887" s="184">
        <v>1042</v>
      </c>
      <c r="O2887" s="183" t="s">
        <v>4370</v>
      </c>
      <c r="P2887" s="183"/>
      <c r="Q2887" s="183" t="s">
        <v>4324</v>
      </c>
      <c r="R2887" s="138"/>
      <c r="S2887" s="138"/>
      <c r="T2887" s="138"/>
      <c r="U2887" s="138"/>
      <c r="AB2887" s="138"/>
      <c r="AN2887" s="45" t="str">
        <f t="shared" si="41"/>
        <v/>
      </c>
    </row>
    <row r="2888" spans="1:40" s="156" customFormat="1" x14ac:dyDescent="0.2">
      <c r="A2888" s="154"/>
      <c r="B2888" s="180" t="s">
        <v>5650</v>
      </c>
      <c r="C2888" s="109"/>
      <c r="D2888" s="111"/>
      <c r="E2888" s="175" t="s">
        <v>3940</v>
      </c>
      <c r="F2888" s="181" t="s">
        <v>3006</v>
      </c>
      <c r="G2888" s="181"/>
      <c r="H2888" s="181" t="s">
        <v>5161</v>
      </c>
      <c r="I2888" s="14"/>
      <c r="J2888" s="14"/>
      <c r="K2888" s="14"/>
      <c r="L2888" s="14"/>
      <c r="M2888" s="183" t="s">
        <v>2121</v>
      </c>
      <c r="N2888" s="184">
        <v>1042</v>
      </c>
      <c r="O2888" s="183" t="s">
        <v>4371</v>
      </c>
      <c r="P2888" s="183"/>
      <c r="Q2888" s="183" t="s">
        <v>4324</v>
      </c>
      <c r="R2888" s="138"/>
      <c r="S2888" s="138"/>
      <c r="T2888" s="138"/>
      <c r="U2888" s="138"/>
      <c r="AB2888" s="138"/>
      <c r="AN2888" s="45" t="str">
        <f t="shared" si="41"/>
        <v/>
      </c>
    </row>
    <row r="2889" spans="1:40" s="156" customFormat="1" x14ac:dyDescent="0.2">
      <c r="A2889" s="154"/>
      <c r="B2889" s="180" t="s">
        <v>5651</v>
      </c>
      <c r="C2889" s="109"/>
      <c r="D2889" s="111"/>
      <c r="E2889" s="175" t="s">
        <v>3940</v>
      </c>
      <c r="F2889" s="181" t="s">
        <v>3006</v>
      </c>
      <c r="G2889" s="181"/>
      <c r="H2889" s="181" t="s">
        <v>5161</v>
      </c>
      <c r="I2889" s="14"/>
      <c r="J2889" s="14"/>
      <c r="K2889" s="14"/>
      <c r="L2889" s="14"/>
      <c r="M2889" s="183" t="s">
        <v>2121</v>
      </c>
      <c r="N2889" s="184">
        <v>1042</v>
      </c>
      <c r="O2889" s="183" t="s">
        <v>4372</v>
      </c>
      <c r="P2889" s="183"/>
      <c r="Q2889" s="183" t="s">
        <v>4324</v>
      </c>
      <c r="R2889" s="138"/>
      <c r="S2889" s="138"/>
      <c r="T2889" s="138"/>
      <c r="U2889" s="138"/>
      <c r="AB2889" s="138"/>
      <c r="AN2889" s="45" t="str">
        <f t="shared" si="41"/>
        <v/>
      </c>
    </row>
    <row r="2890" spans="1:40" s="156" customFormat="1" x14ac:dyDescent="0.2">
      <c r="A2890" s="154"/>
      <c r="B2890" s="180" t="s">
        <v>5652</v>
      </c>
      <c r="C2890" s="109"/>
      <c r="D2890" s="111"/>
      <c r="E2890" s="175" t="s">
        <v>3940</v>
      </c>
      <c r="F2890" s="181" t="s">
        <v>3006</v>
      </c>
      <c r="G2890" s="181"/>
      <c r="H2890" s="181" t="s">
        <v>5161</v>
      </c>
      <c r="I2890" s="14"/>
      <c r="J2890" s="14"/>
      <c r="K2890" s="14"/>
      <c r="L2890" s="14"/>
      <c r="M2890" s="183" t="s">
        <v>2121</v>
      </c>
      <c r="N2890" s="184">
        <v>1042</v>
      </c>
      <c r="O2890" s="183" t="s">
        <v>4373</v>
      </c>
      <c r="P2890" s="183"/>
      <c r="Q2890" s="183" t="s">
        <v>4324</v>
      </c>
      <c r="R2890" s="138"/>
      <c r="S2890" s="138"/>
      <c r="T2890" s="138"/>
      <c r="U2890" s="138"/>
      <c r="AB2890" s="138"/>
      <c r="AN2890" s="45" t="str">
        <f t="shared" si="41"/>
        <v/>
      </c>
    </row>
    <row r="2891" spans="1:40" s="156" customFormat="1" x14ac:dyDescent="0.2">
      <c r="A2891" s="154"/>
      <c r="B2891" s="180" t="s">
        <v>5653</v>
      </c>
      <c r="C2891" s="109"/>
      <c r="D2891" s="111"/>
      <c r="E2891" s="175" t="s">
        <v>3940</v>
      </c>
      <c r="F2891" s="181" t="s">
        <v>3006</v>
      </c>
      <c r="G2891" s="181"/>
      <c r="H2891" s="182" t="s">
        <v>5162</v>
      </c>
      <c r="I2891" s="14"/>
      <c r="J2891" s="14"/>
      <c r="K2891" s="14"/>
      <c r="L2891" s="14"/>
      <c r="M2891" s="183" t="s">
        <v>2121</v>
      </c>
      <c r="N2891" s="184">
        <v>1042</v>
      </c>
      <c r="O2891" s="183" t="s">
        <v>4374</v>
      </c>
      <c r="P2891" s="183"/>
      <c r="Q2891" s="183" t="s">
        <v>4324</v>
      </c>
      <c r="R2891" s="138"/>
      <c r="S2891" s="138"/>
      <c r="T2891" s="138"/>
      <c r="U2891" s="138"/>
      <c r="AB2891" s="138"/>
      <c r="AN2891" s="45" t="str">
        <f t="shared" si="41"/>
        <v/>
      </c>
    </row>
    <row r="2892" spans="1:40" s="156" customFormat="1" x14ac:dyDescent="0.2">
      <c r="A2892" s="154"/>
      <c r="B2892" s="180" t="s">
        <v>5654</v>
      </c>
      <c r="C2892" s="109"/>
      <c r="D2892" s="111"/>
      <c r="E2892" s="175" t="s">
        <v>3940</v>
      </c>
      <c r="F2892" s="181" t="s">
        <v>3006</v>
      </c>
      <c r="G2892" s="181"/>
      <c r="H2892" s="182" t="s">
        <v>5162</v>
      </c>
      <c r="I2892" s="14"/>
      <c r="J2892" s="14"/>
      <c r="K2892" s="14"/>
      <c r="L2892" s="14"/>
      <c r="M2892" s="183" t="s">
        <v>2121</v>
      </c>
      <c r="N2892" s="184">
        <v>1042</v>
      </c>
      <c r="O2892" s="183" t="s">
        <v>4375</v>
      </c>
      <c r="P2892" s="183"/>
      <c r="Q2892" s="183" t="s">
        <v>4324</v>
      </c>
      <c r="R2892" s="138"/>
      <c r="S2892" s="138"/>
      <c r="T2892" s="138"/>
      <c r="U2892" s="138"/>
      <c r="AB2892" s="138"/>
      <c r="AN2892" s="45" t="str">
        <f t="shared" si="41"/>
        <v/>
      </c>
    </row>
    <row r="2893" spans="1:40" s="156" customFormat="1" x14ac:dyDescent="0.2">
      <c r="A2893" s="154"/>
      <c r="B2893" s="180" t="s">
        <v>5655</v>
      </c>
      <c r="C2893" s="109"/>
      <c r="D2893" s="111"/>
      <c r="E2893" s="175" t="s">
        <v>3940</v>
      </c>
      <c r="F2893" s="181" t="s">
        <v>3006</v>
      </c>
      <c r="G2893" s="181"/>
      <c r="H2893" s="182" t="s">
        <v>5162</v>
      </c>
      <c r="I2893" s="14"/>
      <c r="J2893" s="14"/>
      <c r="K2893" s="14"/>
      <c r="L2893" s="14"/>
      <c r="M2893" s="183" t="s">
        <v>2121</v>
      </c>
      <c r="N2893" s="184">
        <v>1042</v>
      </c>
      <c r="O2893" s="183" t="s">
        <v>4376</v>
      </c>
      <c r="P2893" s="183"/>
      <c r="Q2893" s="183" t="s">
        <v>4324</v>
      </c>
      <c r="R2893" s="138"/>
      <c r="S2893" s="138"/>
      <c r="T2893" s="138"/>
      <c r="U2893" s="138"/>
      <c r="AB2893" s="138"/>
      <c r="AN2893" s="45" t="str">
        <f t="shared" si="41"/>
        <v/>
      </c>
    </row>
    <row r="2894" spans="1:40" s="156" customFormat="1" x14ac:dyDescent="0.2">
      <c r="A2894" s="154"/>
      <c r="B2894" s="180" t="s">
        <v>5656</v>
      </c>
      <c r="C2894" s="109"/>
      <c r="D2894" s="111"/>
      <c r="E2894" s="175" t="s">
        <v>3940</v>
      </c>
      <c r="F2894" s="181" t="s">
        <v>3006</v>
      </c>
      <c r="G2894" s="181"/>
      <c r="H2894" s="182" t="s">
        <v>5162</v>
      </c>
      <c r="I2894" s="14"/>
      <c r="J2894" s="14"/>
      <c r="K2894" s="14"/>
      <c r="L2894" s="14"/>
      <c r="M2894" s="183" t="s">
        <v>2121</v>
      </c>
      <c r="N2894" s="184">
        <v>1042</v>
      </c>
      <c r="O2894" s="183" t="s">
        <v>4377</v>
      </c>
      <c r="P2894" s="183"/>
      <c r="Q2894" s="183" t="s">
        <v>4324</v>
      </c>
      <c r="R2894" s="138"/>
      <c r="S2894" s="138"/>
      <c r="T2894" s="138"/>
      <c r="U2894" s="138"/>
      <c r="AB2894" s="138"/>
      <c r="AN2894" s="45" t="str">
        <f t="shared" si="41"/>
        <v/>
      </c>
    </row>
    <row r="2895" spans="1:40" s="156" customFormat="1" x14ac:dyDescent="0.2">
      <c r="A2895" s="154"/>
      <c r="B2895" s="180" t="s">
        <v>5657</v>
      </c>
      <c r="C2895" s="109"/>
      <c r="D2895" s="111"/>
      <c r="E2895" s="175" t="s">
        <v>3940</v>
      </c>
      <c r="F2895" s="181" t="s">
        <v>3006</v>
      </c>
      <c r="G2895" s="181"/>
      <c r="H2895" s="182" t="s">
        <v>5162</v>
      </c>
      <c r="I2895" s="14"/>
      <c r="J2895" s="14"/>
      <c r="K2895" s="14"/>
      <c r="L2895" s="14"/>
      <c r="M2895" s="183" t="s">
        <v>2121</v>
      </c>
      <c r="N2895" s="184">
        <v>1042</v>
      </c>
      <c r="O2895" s="183" t="s">
        <v>4378</v>
      </c>
      <c r="P2895" s="183"/>
      <c r="Q2895" s="183" t="s">
        <v>4324</v>
      </c>
      <c r="R2895" s="138"/>
      <c r="S2895" s="138"/>
      <c r="T2895" s="138"/>
      <c r="U2895" s="138"/>
      <c r="AB2895" s="138"/>
      <c r="AN2895" s="45" t="str">
        <f t="shared" si="41"/>
        <v/>
      </c>
    </row>
    <row r="2896" spans="1:40" s="156" customFormat="1" x14ac:dyDescent="0.2">
      <c r="A2896" s="154"/>
      <c r="B2896" s="180" t="s">
        <v>5658</v>
      </c>
      <c r="C2896" s="109"/>
      <c r="D2896" s="111"/>
      <c r="E2896" s="175" t="s">
        <v>3940</v>
      </c>
      <c r="F2896" s="181" t="s">
        <v>3006</v>
      </c>
      <c r="G2896" s="181"/>
      <c r="H2896" s="182" t="s">
        <v>5162</v>
      </c>
      <c r="I2896" s="14"/>
      <c r="J2896" s="14"/>
      <c r="K2896" s="14"/>
      <c r="L2896" s="14"/>
      <c r="M2896" s="183" t="s">
        <v>2121</v>
      </c>
      <c r="N2896" s="184">
        <v>1042</v>
      </c>
      <c r="O2896" s="183" t="s">
        <v>4379</v>
      </c>
      <c r="P2896" s="183"/>
      <c r="Q2896" s="183" t="s">
        <v>4324</v>
      </c>
      <c r="R2896" s="138"/>
      <c r="S2896" s="138"/>
      <c r="T2896" s="138"/>
      <c r="U2896" s="138"/>
      <c r="AB2896" s="138"/>
      <c r="AN2896" s="45" t="str">
        <f t="shared" si="41"/>
        <v/>
      </c>
    </row>
    <row r="2897" spans="1:40" s="156" customFormat="1" x14ac:dyDescent="0.2">
      <c r="A2897" s="154"/>
      <c r="B2897" s="180" t="s">
        <v>5659</v>
      </c>
      <c r="C2897" s="109"/>
      <c r="D2897" s="111"/>
      <c r="E2897" s="175" t="s">
        <v>3940</v>
      </c>
      <c r="F2897" s="181" t="s">
        <v>3006</v>
      </c>
      <c r="G2897" s="181"/>
      <c r="H2897" s="182" t="s">
        <v>5162</v>
      </c>
      <c r="I2897" s="14"/>
      <c r="J2897" s="14"/>
      <c r="K2897" s="14"/>
      <c r="L2897" s="14"/>
      <c r="M2897" s="183" t="s">
        <v>2121</v>
      </c>
      <c r="N2897" s="184">
        <v>1042</v>
      </c>
      <c r="O2897" s="183" t="s">
        <v>4380</v>
      </c>
      <c r="P2897" s="183"/>
      <c r="Q2897" s="183" t="s">
        <v>4324</v>
      </c>
      <c r="R2897" s="138"/>
      <c r="S2897" s="138"/>
      <c r="T2897" s="138"/>
      <c r="U2897" s="138"/>
      <c r="AB2897" s="138"/>
      <c r="AN2897" s="45" t="str">
        <f t="shared" si="41"/>
        <v/>
      </c>
    </row>
    <row r="2898" spans="1:40" s="156" customFormat="1" x14ac:dyDescent="0.2">
      <c r="A2898" s="154"/>
      <c r="B2898" s="180" t="s">
        <v>5660</v>
      </c>
      <c r="C2898" s="109"/>
      <c r="D2898" s="111"/>
      <c r="E2898" s="175" t="s">
        <v>3940</v>
      </c>
      <c r="F2898" s="181" t="s">
        <v>3006</v>
      </c>
      <c r="G2898" s="181"/>
      <c r="H2898" s="182" t="s">
        <v>5162</v>
      </c>
      <c r="I2898" s="14"/>
      <c r="J2898" s="14"/>
      <c r="K2898" s="14"/>
      <c r="L2898" s="14"/>
      <c r="M2898" s="183" t="s">
        <v>2121</v>
      </c>
      <c r="N2898" s="184">
        <v>1042</v>
      </c>
      <c r="O2898" s="183" t="s">
        <v>4381</v>
      </c>
      <c r="P2898" s="183"/>
      <c r="Q2898" s="183" t="s">
        <v>4324</v>
      </c>
      <c r="R2898" s="138"/>
      <c r="S2898" s="138"/>
      <c r="T2898" s="138"/>
      <c r="U2898" s="138"/>
      <c r="AB2898" s="138"/>
      <c r="AN2898" s="45" t="str">
        <f t="shared" si="41"/>
        <v/>
      </c>
    </row>
    <row r="2899" spans="1:40" s="156" customFormat="1" x14ac:dyDescent="0.2">
      <c r="A2899" s="154"/>
      <c r="B2899" s="180" t="s">
        <v>5661</v>
      </c>
      <c r="C2899" s="109"/>
      <c r="D2899" s="111"/>
      <c r="E2899" s="175" t="s">
        <v>3940</v>
      </c>
      <c r="F2899" s="181" t="s">
        <v>3006</v>
      </c>
      <c r="G2899" s="181"/>
      <c r="H2899" s="182" t="s">
        <v>5162</v>
      </c>
      <c r="I2899" s="14"/>
      <c r="J2899" s="14"/>
      <c r="K2899" s="14"/>
      <c r="L2899" s="14"/>
      <c r="M2899" s="183" t="s">
        <v>2121</v>
      </c>
      <c r="N2899" s="184">
        <v>1042</v>
      </c>
      <c r="O2899" s="183" t="s">
        <v>4382</v>
      </c>
      <c r="P2899" s="183"/>
      <c r="Q2899" s="183" t="s">
        <v>4324</v>
      </c>
      <c r="R2899" s="138"/>
      <c r="S2899" s="138"/>
      <c r="T2899" s="138"/>
      <c r="U2899" s="138"/>
      <c r="AB2899" s="138"/>
      <c r="AN2899" s="45" t="str">
        <f t="shared" si="41"/>
        <v/>
      </c>
    </row>
    <row r="2900" spans="1:40" s="156" customFormat="1" x14ac:dyDescent="0.2">
      <c r="A2900" s="154"/>
      <c r="B2900" s="180" t="s">
        <v>5662</v>
      </c>
      <c r="C2900" s="109"/>
      <c r="D2900" s="111"/>
      <c r="E2900" s="175" t="s">
        <v>3940</v>
      </c>
      <c r="F2900" s="181" t="s">
        <v>3006</v>
      </c>
      <c r="G2900" s="181"/>
      <c r="H2900" s="182" t="s">
        <v>5162</v>
      </c>
      <c r="I2900" s="14"/>
      <c r="J2900" s="14"/>
      <c r="K2900" s="14"/>
      <c r="L2900" s="14"/>
      <c r="M2900" s="183" t="s">
        <v>2121</v>
      </c>
      <c r="N2900" s="184">
        <v>1042</v>
      </c>
      <c r="O2900" s="183" t="s">
        <v>4383</v>
      </c>
      <c r="P2900" s="183"/>
      <c r="Q2900" s="183" t="s">
        <v>4324</v>
      </c>
      <c r="R2900" s="138"/>
      <c r="S2900" s="138"/>
      <c r="T2900" s="138"/>
      <c r="U2900" s="138"/>
      <c r="AB2900" s="138"/>
      <c r="AN2900" s="45" t="str">
        <f t="shared" si="41"/>
        <v/>
      </c>
    </row>
    <row r="2901" spans="1:40" s="156" customFormat="1" x14ac:dyDescent="0.2">
      <c r="A2901" s="154"/>
      <c r="B2901" s="180" t="s">
        <v>5663</v>
      </c>
      <c r="C2901" s="109"/>
      <c r="D2901" s="111"/>
      <c r="E2901" s="175" t="s">
        <v>3940</v>
      </c>
      <c r="F2901" s="181" t="s">
        <v>3006</v>
      </c>
      <c r="G2901" s="181"/>
      <c r="H2901" s="182" t="s">
        <v>5163</v>
      </c>
      <c r="I2901" s="14"/>
      <c r="J2901" s="14"/>
      <c r="K2901" s="14"/>
      <c r="L2901" s="14"/>
      <c r="M2901" s="183" t="s">
        <v>2121</v>
      </c>
      <c r="N2901" s="184">
        <v>1042</v>
      </c>
      <c r="O2901" s="183" t="s">
        <v>4384</v>
      </c>
      <c r="P2901" s="183"/>
      <c r="Q2901" s="183" t="s">
        <v>4324</v>
      </c>
      <c r="R2901" s="138"/>
      <c r="S2901" s="138"/>
      <c r="T2901" s="138"/>
      <c r="U2901" s="138"/>
      <c r="AB2901" s="138"/>
      <c r="AN2901" s="45" t="str">
        <f t="shared" si="41"/>
        <v/>
      </c>
    </row>
    <row r="2902" spans="1:40" s="156" customFormat="1" x14ac:dyDescent="0.2">
      <c r="A2902" s="154"/>
      <c r="B2902" s="180" t="s">
        <v>5664</v>
      </c>
      <c r="C2902" s="109"/>
      <c r="D2902" s="111"/>
      <c r="E2902" s="175" t="s">
        <v>3940</v>
      </c>
      <c r="F2902" s="181" t="s">
        <v>3006</v>
      </c>
      <c r="G2902" s="181"/>
      <c r="H2902" s="182" t="s">
        <v>5163</v>
      </c>
      <c r="I2902" s="14"/>
      <c r="J2902" s="14"/>
      <c r="K2902" s="14"/>
      <c r="L2902" s="14"/>
      <c r="M2902" s="183" t="s">
        <v>2121</v>
      </c>
      <c r="N2902" s="184">
        <v>1042</v>
      </c>
      <c r="O2902" s="183" t="s">
        <v>4385</v>
      </c>
      <c r="P2902" s="183"/>
      <c r="Q2902" s="183" t="s">
        <v>4324</v>
      </c>
      <c r="R2902" s="138"/>
      <c r="S2902" s="138"/>
      <c r="T2902" s="138"/>
      <c r="U2902" s="138"/>
      <c r="AB2902" s="138"/>
      <c r="AN2902" s="45" t="str">
        <f t="shared" si="41"/>
        <v/>
      </c>
    </row>
    <row r="2903" spans="1:40" s="156" customFormat="1" x14ac:dyDescent="0.2">
      <c r="A2903" s="154"/>
      <c r="B2903" s="180" t="s">
        <v>5665</v>
      </c>
      <c r="C2903" s="109"/>
      <c r="D2903" s="111"/>
      <c r="E2903" s="175" t="s">
        <v>3940</v>
      </c>
      <c r="F2903" s="181" t="s">
        <v>3006</v>
      </c>
      <c r="G2903" s="181"/>
      <c r="H2903" s="182" t="s">
        <v>5163</v>
      </c>
      <c r="I2903" s="14"/>
      <c r="J2903" s="14"/>
      <c r="K2903" s="14"/>
      <c r="L2903" s="14"/>
      <c r="M2903" s="183" t="s">
        <v>2121</v>
      </c>
      <c r="N2903" s="184">
        <v>1042</v>
      </c>
      <c r="O2903" s="183" t="s">
        <v>4386</v>
      </c>
      <c r="P2903" s="183"/>
      <c r="Q2903" s="183" t="s">
        <v>4324</v>
      </c>
      <c r="R2903" s="138"/>
      <c r="S2903" s="138"/>
      <c r="T2903" s="138"/>
      <c r="U2903" s="138"/>
      <c r="AB2903" s="138"/>
      <c r="AN2903" s="45" t="str">
        <f t="shared" si="41"/>
        <v/>
      </c>
    </row>
    <row r="2904" spans="1:40" s="156" customFormat="1" x14ac:dyDescent="0.2">
      <c r="A2904" s="154"/>
      <c r="B2904" s="180" t="s">
        <v>5666</v>
      </c>
      <c r="C2904" s="109"/>
      <c r="D2904" s="111"/>
      <c r="E2904" s="175" t="s">
        <v>3940</v>
      </c>
      <c r="F2904" s="181" t="s">
        <v>3006</v>
      </c>
      <c r="G2904" s="181"/>
      <c r="H2904" s="182" t="s">
        <v>5163</v>
      </c>
      <c r="I2904" s="14"/>
      <c r="J2904" s="14"/>
      <c r="K2904" s="14"/>
      <c r="L2904" s="14"/>
      <c r="M2904" s="183" t="s">
        <v>2121</v>
      </c>
      <c r="N2904" s="184">
        <v>1042</v>
      </c>
      <c r="O2904" s="183" t="s">
        <v>4387</v>
      </c>
      <c r="P2904" s="183"/>
      <c r="Q2904" s="183" t="s">
        <v>4324</v>
      </c>
      <c r="R2904" s="138"/>
      <c r="S2904" s="138"/>
      <c r="T2904" s="138"/>
      <c r="U2904" s="138"/>
      <c r="AB2904" s="138"/>
      <c r="AN2904" s="45" t="str">
        <f t="shared" si="41"/>
        <v/>
      </c>
    </row>
    <row r="2905" spans="1:40" s="156" customFormat="1" x14ac:dyDescent="0.2">
      <c r="A2905" s="154"/>
      <c r="B2905" s="180" t="s">
        <v>5667</v>
      </c>
      <c r="C2905" s="109"/>
      <c r="D2905" s="111"/>
      <c r="E2905" s="175" t="s">
        <v>3940</v>
      </c>
      <c r="F2905" s="181" t="s">
        <v>3006</v>
      </c>
      <c r="G2905" s="181"/>
      <c r="H2905" s="182" t="s">
        <v>5163</v>
      </c>
      <c r="I2905" s="14"/>
      <c r="J2905" s="14"/>
      <c r="K2905" s="14"/>
      <c r="L2905" s="14"/>
      <c r="M2905" s="183" t="s">
        <v>2121</v>
      </c>
      <c r="N2905" s="184">
        <v>1042</v>
      </c>
      <c r="O2905" s="183" t="s">
        <v>4388</v>
      </c>
      <c r="P2905" s="183"/>
      <c r="Q2905" s="183" t="s">
        <v>4324</v>
      </c>
      <c r="R2905" s="138"/>
      <c r="S2905" s="138"/>
      <c r="T2905" s="138"/>
      <c r="U2905" s="138"/>
      <c r="AB2905" s="138"/>
      <c r="AN2905" s="45" t="str">
        <f t="shared" si="41"/>
        <v/>
      </c>
    </row>
    <row r="2906" spans="1:40" s="156" customFormat="1" x14ac:dyDescent="0.2">
      <c r="A2906" s="154"/>
      <c r="B2906" s="180" t="s">
        <v>5668</v>
      </c>
      <c r="C2906" s="109"/>
      <c r="D2906" s="111"/>
      <c r="E2906" s="175" t="s">
        <v>3940</v>
      </c>
      <c r="F2906" s="181" t="s">
        <v>3006</v>
      </c>
      <c r="G2906" s="181"/>
      <c r="H2906" s="182" t="s">
        <v>5163</v>
      </c>
      <c r="I2906" s="14"/>
      <c r="J2906" s="14"/>
      <c r="K2906" s="14"/>
      <c r="L2906" s="14"/>
      <c r="M2906" s="183" t="s">
        <v>2121</v>
      </c>
      <c r="N2906" s="184">
        <v>1042</v>
      </c>
      <c r="O2906" s="183" t="s">
        <v>4389</v>
      </c>
      <c r="P2906" s="183"/>
      <c r="Q2906" s="183" t="s">
        <v>4324</v>
      </c>
      <c r="R2906" s="138"/>
      <c r="S2906" s="138"/>
      <c r="T2906" s="138"/>
      <c r="U2906" s="138"/>
      <c r="AB2906" s="138"/>
      <c r="AN2906" s="45" t="str">
        <f t="shared" si="41"/>
        <v/>
      </c>
    </row>
    <row r="2907" spans="1:40" s="156" customFormat="1" x14ac:dyDescent="0.2">
      <c r="A2907" s="154"/>
      <c r="B2907" s="180" t="s">
        <v>5669</v>
      </c>
      <c r="C2907" s="109"/>
      <c r="D2907" s="111"/>
      <c r="E2907" s="175" t="s">
        <v>3940</v>
      </c>
      <c r="F2907" s="181" t="s">
        <v>3006</v>
      </c>
      <c r="G2907" s="181"/>
      <c r="H2907" s="182" t="s">
        <v>5163</v>
      </c>
      <c r="I2907" s="14"/>
      <c r="J2907" s="14"/>
      <c r="K2907" s="14"/>
      <c r="L2907" s="14"/>
      <c r="M2907" s="183" t="s">
        <v>2121</v>
      </c>
      <c r="N2907" s="184">
        <v>1042</v>
      </c>
      <c r="O2907" s="183" t="s">
        <v>4390</v>
      </c>
      <c r="P2907" s="183"/>
      <c r="Q2907" s="183" t="s">
        <v>4324</v>
      </c>
      <c r="R2907" s="138"/>
      <c r="S2907" s="138"/>
      <c r="T2907" s="138"/>
      <c r="U2907" s="138"/>
      <c r="AB2907" s="138"/>
      <c r="AN2907" s="45" t="str">
        <f t="shared" si="41"/>
        <v/>
      </c>
    </row>
    <row r="2908" spans="1:40" s="156" customFormat="1" x14ac:dyDescent="0.2">
      <c r="A2908" s="154"/>
      <c r="B2908" s="180" t="s">
        <v>5670</v>
      </c>
      <c r="C2908" s="109"/>
      <c r="D2908" s="111"/>
      <c r="E2908" s="175" t="s">
        <v>3940</v>
      </c>
      <c r="F2908" s="181" t="s">
        <v>3006</v>
      </c>
      <c r="G2908" s="181"/>
      <c r="H2908" s="182" t="s">
        <v>5163</v>
      </c>
      <c r="I2908" s="14"/>
      <c r="J2908" s="14"/>
      <c r="K2908" s="14"/>
      <c r="L2908" s="14"/>
      <c r="M2908" s="183" t="s">
        <v>2121</v>
      </c>
      <c r="N2908" s="184">
        <v>1042</v>
      </c>
      <c r="O2908" s="183" t="s">
        <v>4391</v>
      </c>
      <c r="P2908" s="183"/>
      <c r="Q2908" s="183" t="s">
        <v>4324</v>
      </c>
      <c r="R2908" s="138"/>
      <c r="S2908" s="138"/>
      <c r="T2908" s="138"/>
      <c r="U2908" s="138"/>
      <c r="AB2908" s="138"/>
      <c r="AN2908" s="45" t="str">
        <f t="shared" si="41"/>
        <v/>
      </c>
    </row>
    <row r="2909" spans="1:40" s="156" customFormat="1" x14ac:dyDescent="0.2">
      <c r="A2909" s="154"/>
      <c r="B2909" s="180" t="s">
        <v>5671</v>
      </c>
      <c r="C2909" s="109"/>
      <c r="D2909" s="111"/>
      <c r="E2909" s="175" t="s">
        <v>3940</v>
      </c>
      <c r="F2909" s="181" t="s">
        <v>3006</v>
      </c>
      <c r="G2909" s="181"/>
      <c r="H2909" s="182" t="s">
        <v>5163</v>
      </c>
      <c r="I2909" s="14"/>
      <c r="J2909" s="14"/>
      <c r="K2909" s="14"/>
      <c r="L2909" s="14"/>
      <c r="M2909" s="183" t="s">
        <v>2121</v>
      </c>
      <c r="N2909" s="184">
        <v>1042</v>
      </c>
      <c r="O2909" s="183" t="s">
        <v>4392</v>
      </c>
      <c r="P2909" s="183"/>
      <c r="Q2909" s="183" t="s">
        <v>4324</v>
      </c>
      <c r="R2909" s="138"/>
      <c r="S2909" s="138"/>
      <c r="T2909" s="138"/>
      <c r="U2909" s="138"/>
      <c r="AB2909" s="138"/>
      <c r="AN2909" s="45" t="str">
        <f t="shared" si="41"/>
        <v/>
      </c>
    </row>
    <row r="2910" spans="1:40" s="156" customFormat="1" x14ac:dyDescent="0.2">
      <c r="A2910" s="154"/>
      <c r="B2910" s="180" t="s">
        <v>5672</v>
      </c>
      <c r="C2910" s="109"/>
      <c r="D2910" s="111"/>
      <c r="E2910" s="175" t="s">
        <v>3940</v>
      </c>
      <c r="F2910" s="181" t="s">
        <v>3006</v>
      </c>
      <c r="G2910" s="181"/>
      <c r="H2910" s="181" t="s">
        <v>7213</v>
      </c>
      <c r="I2910" s="14"/>
      <c r="J2910" s="14"/>
      <c r="K2910" s="14"/>
      <c r="L2910" s="14"/>
      <c r="M2910" s="183" t="s">
        <v>2121</v>
      </c>
      <c r="N2910" s="184">
        <v>1042</v>
      </c>
      <c r="O2910" s="183" t="s">
        <v>4393</v>
      </c>
      <c r="P2910" s="183"/>
      <c r="Q2910" s="183" t="s">
        <v>4324</v>
      </c>
      <c r="R2910" s="138"/>
      <c r="S2910" s="138"/>
      <c r="T2910" s="138"/>
      <c r="U2910" s="138"/>
      <c r="AB2910" s="138"/>
      <c r="AN2910" s="45" t="str">
        <f t="shared" si="41"/>
        <v/>
      </c>
    </row>
    <row r="2911" spans="1:40" s="156" customFormat="1" x14ac:dyDescent="0.2">
      <c r="A2911" s="154"/>
      <c r="B2911" s="180" t="s">
        <v>5673</v>
      </c>
      <c r="C2911" s="109"/>
      <c r="D2911" s="111"/>
      <c r="E2911" s="175" t="s">
        <v>3940</v>
      </c>
      <c r="F2911" s="181" t="s">
        <v>3006</v>
      </c>
      <c r="G2911" s="181"/>
      <c r="H2911" s="181" t="s">
        <v>7213</v>
      </c>
      <c r="I2911" s="14"/>
      <c r="J2911" s="14"/>
      <c r="K2911" s="14"/>
      <c r="L2911" s="14"/>
      <c r="M2911" s="183" t="s">
        <v>2121</v>
      </c>
      <c r="N2911" s="184">
        <v>1042</v>
      </c>
      <c r="O2911" s="183" t="s">
        <v>4394</v>
      </c>
      <c r="P2911" s="183"/>
      <c r="Q2911" s="183" t="s">
        <v>4324</v>
      </c>
      <c r="R2911" s="138"/>
      <c r="S2911" s="138"/>
      <c r="T2911" s="138"/>
      <c r="U2911" s="138"/>
      <c r="AB2911" s="138"/>
      <c r="AN2911" s="45" t="str">
        <f t="shared" si="41"/>
        <v/>
      </c>
    </row>
    <row r="2912" spans="1:40" s="156" customFormat="1" x14ac:dyDescent="0.2">
      <c r="A2912" s="154"/>
      <c r="B2912" s="180" t="s">
        <v>5674</v>
      </c>
      <c r="C2912" s="109"/>
      <c r="D2912" s="111"/>
      <c r="E2912" s="175" t="s">
        <v>3940</v>
      </c>
      <c r="F2912" s="181" t="s">
        <v>3006</v>
      </c>
      <c r="G2912" s="181"/>
      <c r="H2912" s="181" t="s">
        <v>7213</v>
      </c>
      <c r="I2912" s="14"/>
      <c r="J2912" s="14"/>
      <c r="K2912" s="14"/>
      <c r="L2912" s="14"/>
      <c r="M2912" s="183" t="s">
        <v>2121</v>
      </c>
      <c r="N2912" s="184">
        <v>1042</v>
      </c>
      <c r="O2912" s="183" t="s">
        <v>4395</v>
      </c>
      <c r="P2912" s="183"/>
      <c r="Q2912" s="183" t="s">
        <v>4324</v>
      </c>
      <c r="R2912" s="138"/>
      <c r="S2912" s="138"/>
      <c r="T2912" s="138"/>
      <c r="U2912" s="138"/>
      <c r="AB2912" s="138"/>
      <c r="AN2912" s="45" t="str">
        <f t="shared" si="41"/>
        <v/>
      </c>
    </row>
    <row r="2913" spans="1:40" s="156" customFormat="1" x14ac:dyDescent="0.2">
      <c r="A2913" s="154"/>
      <c r="B2913" s="180" t="s">
        <v>5675</v>
      </c>
      <c r="C2913" s="109"/>
      <c r="D2913" s="111"/>
      <c r="E2913" s="175" t="s">
        <v>3940</v>
      </c>
      <c r="F2913" s="181" t="s">
        <v>3006</v>
      </c>
      <c r="G2913" s="181"/>
      <c r="H2913" s="181" t="s">
        <v>7213</v>
      </c>
      <c r="I2913" s="14"/>
      <c r="J2913" s="14"/>
      <c r="K2913" s="14"/>
      <c r="L2913" s="14"/>
      <c r="M2913" s="183" t="s">
        <v>2121</v>
      </c>
      <c r="N2913" s="184">
        <v>1042</v>
      </c>
      <c r="O2913" s="183" t="s">
        <v>4396</v>
      </c>
      <c r="P2913" s="183"/>
      <c r="Q2913" s="183" t="s">
        <v>4324</v>
      </c>
      <c r="R2913" s="138"/>
      <c r="S2913" s="138"/>
      <c r="T2913" s="138"/>
      <c r="U2913" s="138"/>
      <c r="AB2913" s="138"/>
      <c r="AN2913" s="45" t="str">
        <f t="shared" si="41"/>
        <v/>
      </c>
    </row>
    <row r="2914" spans="1:40" s="156" customFormat="1" x14ac:dyDescent="0.2">
      <c r="A2914" s="154"/>
      <c r="B2914" s="180" t="s">
        <v>5676</v>
      </c>
      <c r="C2914" s="109"/>
      <c r="D2914" s="111"/>
      <c r="E2914" s="175" t="s">
        <v>3940</v>
      </c>
      <c r="F2914" s="181" t="s">
        <v>3006</v>
      </c>
      <c r="G2914" s="181"/>
      <c r="H2914" s="181" t="s">
        <v>7213</v>
      </c>
      <c r="I2914" s="14"/>
      <c r="J2914" s="14"/>
      <c r="K2914" s="14"/>
      <c r="L2914" s="14"/>
      <c r="M2914" s="183" t="s">
        <v>2121</v>
      </c>
      <c r="N2914" s="184">
        <v>1042</v>
      </c>
      <c r="O2914" s="183" t="s">
        <v>4397</v>
      </c>
      <c r="P2914" s="183"/>
      <c r="Q2914" s="183" t="s">
        <v>4324</v>
      </c>
      <c r="R2914" s="138"/>
      <c r="S2914" s="138"/>
      <c r="T2914" s="138"/>
      <c r="U2914" s="138"/>
      <c r="AB2914" s="138"/>
      <c r="AN2914" s="45" t="str">
        <f t="shared" si="41"/>
        <v/>
      </c>
    </row>
    <row r="2915" spans="1:40" s="156" customFormat="1" x14ac:dyDescent="0.2">
      <c r="A2915" s="154"/>
      <c r="B2915" s="180" t="s">
        <v>5677</v>
      </c>
      <c r="C2915" s="109"/>
      <c r="D2915" s="111"/>
      <c r="E2915" s="175" t="s">
        <v>3940</v>
      </c>
      <c r="F2915" s="181" t="s">
        <v>3006</v>
      </c>
      <c r="G2915" s="181"/>
      <c r="H2915" s="181" t="s">
        <v>7213</v>
      </c>
      <c r="I2915" s="14"/>
      <c r="J2915" s="14"/>
      <c r="K2915" s="14"/>
      <c r="L2915" s="14"/>
      <c r="M2915" s="183" t="s">
        <v>2121</v>
      </c>
      <c r="N2915" s="184">
        <v>1042</v>
      </c>
      <c r="O2915" s="183" t="s">
        <v>4398</v>
      </c>
      <c r="P2915" s="183"/>
      <c r="Q2915" s="183" t="s">
        <v>4324</v>
      </c>
      <c r="R2915" s="138"/>
      <c r="S2915" s="138"/>
      <c r="T2915" s="138"/>
      <c r="U2915" s="138"/>
      <c r="AB2915" s="138"/>
      <c r="AN2915" s="45" t="str">
        <f t="shared" si="41"/>
        <v/>
      </c>
    </row>
    <row r="2916" spans="1:40" s="156" customFormat="1" x14ac:dyDescent="0.2">
      <c r="A2916" s="154"/>
      <c r="B2916" s="180" t="s">
        <v>5678</v>
      </c>
      <c r="C2916" s="109"/>
      <c r="D2916" s="111"/>
      <c r="E2916" s="175" t="s">
        <v>3940</v>
      </c>
      <c r="F2916" s="181" t="s">
        <v>3006</v>
      </c>
      <c r="G2916" s="181"/>
      <c r="H2916" s="181" t="s">
        <v>7213</v>
      </c>
      <c r="I2916" s="14"/>
      <c r="J2916" s="14"/>
      <c r="K2916" s="14"/>
      <c r="L2916" s="14"/>
      <c r="M2916" s="183" t="s">
        <v>2121</v>
      </c>
      <c r="N2916" s="184">
        <v>1042</v>
      </c>
      <c r="O2916" s="183" t="s">
        <v>4399</v>
      </c>
      <c r="P2916" s="183"/>
      <c r="Q2916" s="183" t="s">
        <v>4324</v>
      </c>
      <c r="R2916" s="138"/>
      <c r="S2916" s="138"/>
      <c r="T2916" s="138"/>
      <c r="U2916" s="138"/>
      <c r="AB2916" s="138"/>
      <c r="AN2916" s="45" t="str">
        <f t="shared" si="41"/>
        <v/>
      </c>
    </row>
    <row r="2917" spans="1:40" s="156" customFormat="1" x14ac:dyDescent="0.2">
      <c r="A2917" s="154"/>
      <c r="B2917" s="180" t="s">
        <v>5679</v>
      </c>
      <c r="C2917" s="109"/>
      <c r="D2917" s="111"/>
      <c r="E2917" s="175" t="s">
        <v>3940</v>
      </c>
      <c r="F2917" s="181" t="s">
        <v>3006</v>
      </c>
      <c r="G2917" s="181"/>
      <c r="H2917" s="181" t="s">
        <v>7213</v>
      </c>
      <c r="I2917" s="14"/>
      <c r="J2917" s="14"/>
      <c r="K2917" s="14"/>
      <c r="L2917" s="14"/>
      <c r="M2917" s="183" t="s">
        <v>2121</v>
      </c>
      <c r="N2917" s="184">
        <v>1042</v>
      </c>
      <c r="O2917" s="183" t="s">
        <v>4400</v>
      </c>
      <c r="P2917" s="183"/>
      <c r="Q2917" s="183" t="s">
        <v>4324</v>
      </c>
      <c r="R2917" s="138"/>
      <c r="S2917" s="138"/>
      <c r="T2917" s="138"/>
      <c r="U2917" s="138"/>
      <c r="AB2917" s="138"/>
      <c r="AN2917" s="45" t="str">
        <f t="shared" si="41"/>
        <v/>
      </c>
    </row>
    <row r="2918" spans="1:40" s="156" customFormat="1" x14ac:dyDescent="0.2">
      <c r="A2918" s="154"/>
      <c r="B2918" s="180" t="s">
        <v>5680</v>
      </c>
      <c r="C2918" s="109"/>
      <c r="D2918" s="111"/>
      <c r="E2918" s="175" t="s">
        <v>3940</v>
      </c>
      <c r="F2918" s="181" t="s">
        <v>3006</v>
      </c>
      <c r="G2918" s="181"/>
      <c r="H2918" s="181" t="s">
        <v>7213</v>
      </c>
      <c r="I2918" s="14"/>
      <c r="J2918" s="14"/>
      <c r="K2918" s="14"/>
      <c r="L2918" s="14"/>
      <c r="M2918" s="183" t="s">
        <v>2121</v>
      </c>
      <c r="N2918" s="184">
        <v>1042</v>
      </c>
      <c r="O2918" s="183" t="s">
        <v>4401</v>
      </c>
      <c r="P2918" s="183"/>
      <c r="Q2918" s="183" t="s">
        <v>4324</v>
      </c>
      <c r="R2918" s="138"/>
      <c r="S2918" s="138"/>
      <c r="T2918" s="138"/>
      <c r="U2918" s="138"/>
      <c r="AB2918" s="138"/>
      <c r="AN2918" s="45" t="str">
        <f t="shared" si="41"/>
        <v/>
      </c>
    </row>
    <row r="2919" spans="1:40" s="156" customFormat="1" x14ac:dyDescent="0.2">
      <c r="A2919" s="154"/>
      <c r="B2919" s="180" t="s">
        <v>5681</v>
      </c>
      <c r="C2919" s="109"/>
      <c r="D2919" s="111"/>
      <c r="E2919" s="175" t="s">
        <v>3940</v>
      </c>
      <c r="F2919" s="181" t="s">
        <v>3006</v>
      </c>
      <c r="G2919" s="181"/>
      <c r="H2919" s="181" t="s">
        <v>7213</v>
      </c>
      <c r="I2919" s="14"/>
      <c r="J2919" s="14"/>
      <c r="K2919" s="14"/>
      <c r="L2919" s="14"/>
      <c r="M2919" s="183" t="s">
        <v>2121</v>
      </c>
      <c r="N2919" s="184">
        <v>1042</v>
      </c>
      <c r="O2919" s="183" t="s">
        <v>4402</v>
      </c>
      <c r="P2919" s="183"/>
      <c r="Q2919" s="183" t="s">
        <v>4324</v>
      </c>
      <c r="R2919" s="138"/>
      <c r="S2919" s="138"/>
      <c r="T2919" s="138"/>
      <c r="U2919" s="138"/>
      <c r="AB2919" s="138"/>
      <c r="AN2919" s="45" t="str">
        <f t="shared" si="41"/>
        <v/>
      </c>
    </row>
    <row r="2920" spans="1:40" s="156" customFormat="1" x14ac:dyDescent="0.2">
      <c r="A2920" s="154"/>
      <c r="B2920" s="180" t="s">
        <v>5682</v>
      </c>
      <c r="C2920" s="109"/>
      <c r="D2920" s="111"/>
      <c r="E2920" s="175" t="s">
        <v>3940</v>
      </c>
      <c r="F2920" s="181" t="s">
        <v>3006</v>
      </c>
      <c r="G2920" s="181"/>
      <c r="H2920" s="181" t="s">
        <v>5164</v>
      </c>
      <c r="I2920" s="14"/>
      <c r="J2920" s="14"/>
      <c r="K2920" s="14"/>
      <c r="L2920" s="14"/>
      <c r="M2920" s="183" t="s">
        <v>2121</v>
      </c>
      <c r="N2920" s="184">
        <v>1042</v>
      </c>
      <c r="O2920" s="183" t="s">
        <v>4404</v>
      </c>
      <c r="P2920" s="183"/>
      <c r="Q2920" s="183" t="s">
        <v>4403</v>
      </c>
      <c r="R2920" s="138"/>
      <c r="S2920" s="138"/>
      <c r="T2920" s="138"/>
      <c r="U2920" s="138"/>
      <c r="AB2920" s="138"/>
      <c r="AN2920" s="45" t="str">
        <f t="shared" si="41"/>
        <v/>
      </c>
    </row>
    <row r="2921" spans="1:40" s="156" customFormat="1" x14ac:dyDescent="0.2">
      <c r="A2921" s="154"/>
      <c r="B2921" s="180" t="s">
        <v>5683</v>
      </c>
      <c r="C2921" s="109"/>
      <c r="D2921" s="111"/>
      <c r="E2921" s="175" t="s">
        <v>3940</v>
      </c>
      <c r="F2921" s="181" t="s">
        <v>3006</v>
      </c>
      <c r="G2921" s="181"/>
      <c r="H2921" s="181" t="s">
        <v>5164</v>
      </c>
      <c r="I2921" s="14"/>
      <c r="J2921" s="14"/>
      <c r="K2921" s="14"/>
      <c r="L2921" s="14"/>
      <c r="M2921" s="183" t="s">
        <v>2121</v>
      </c>
      <c r="N2921" s="184">
        <v>1042</v>
      </c>
      <c r="O2921" s="183" t="s">
        <v>4405</v>
      </c>
      <c r="P2921" s="183"/>
      <c r="Q2921" s="183" t="s">
        <v>4403</v>
      </c>
      <c r="R2921" s="138"/>
      <c r="S2921" s="138"/>
      <c r="T2921" s="138"/>
      <c r="U2921" s="138"/>
      <c r="AB2921" s="138"/>
      <c r="AN2921" s="45" t="str">
        <f t="shared" si="41"/>
        <v/>
      </c>
    </row>
    <row r="2922" spans="1:40" s="156" customFormat="1" x14ac:dyDescent="0.2">
      <c r="A2922" s="154"/>
      <c r="B2922" s="180" t="s">
        <v>5684</v>
      </c>
      <c r="C2922" s="109"/>
      <c r="D2922" s="111"/>
      <c r="E2922" s="175" t="s">
        <v>3940</v>
      </c>
      <c r="F2922" s="181" t="s">
        <v>3006</v>
      </c>
      <c r="G2922" s="181"/>
      <c r="H2922" s="181" t="s">
        <v>5164</v>
      </c>
      <c r="I2922" s="14"/>
      <c r="J2922" s="14"/>
      <c r="K2922" s="14"/>
      <c r="L2922" s="14"/>
      <c r="M2922" s="183" t="s">
        <v>2121</v>
      </c>
      <c r="N2922" s="184">
        <v>1042</v>
      </c>
      <c r="O2922" s="183" t="s">
        <v>4406</v>
      </c>
      <c r="P2922" s="183"/>
      <c r="Q2922" s="183" t="s">
        <v>4403</v>
      </c>
      <c r="R2922" s="138"/>
      <c r="S2922" s="138"/>
      <c r="T2922" s="138"/>
      <c r="U2922" s="138"/>
      <c r="AB2922" s="138"/>
      <c r="AN2922" s="45" t="str">
        <f t="shared" si="41"/>
        <v/>
      </c>
    </row>
    <row r="2923" spans="1:40" s="156" customFormat="1" x14ac:dyDescent="0.2">
      <c r="A2923" s="154"/>
      <c r="B2923" s="180" t="s">
        <v>5685</v>
      </c>
      <c r="C2923" s="109"/>
      <c r="D2923" s="111"/>
      <c r="E2923" s="175" t="s">
        <v>3940</v>
      </c>
      <c r="F2923" s="181" t="s">
        <v>3006</v>
      </c>
      <c r="G2923" s="181"/>
      <c r="H2923" s="181" t="s">
        <v>5164</v>
      </c>
      <c r="I2923" s="14"/>
      <c r="J2923" s="14"/>
      <c r="K2923" s="14"/>
      <c r="L2923" s="14"/>
      <c r="M2923" s="183" t="s">
        <v>2121</v>
      </c>
      <c r="N2923" s="184">
        <v>1042</v>
      </c>
      <c r="O2923" s="183" t="s">
        <v>4407</v>
      </c>
      <c r="P2923" s="183"/>
      <c r="Q2923" s="183" t="s">
        <v>4403</v>
      </c>
      <c r="R2923" s="138"/>
      <c r="S2923" s="138"/>
      <c r="T2923" s="138"/>
      <c r="U2923" s="138"/>
      <c r="AB2923" s="138"/>
      <c r="AN2923" s="45" t="str">
        <f t="shared" si="41"/>
        <v/>
      </c>
    </row>
    <row r="2924" spans="1:40" s="156" customFormat="1" x14ac:dyDescent="0.2">
      <c r="A2924" s="154"/>
      <c r="B2924" s="180" t="s">
        <v>5686</v>
      </c>
      <c r="C2924" s="109"/>
      <c r="D2924" s="111"/>
      <c r="E2924" s="175" t="s">
        <v>3940</v>
      </c>
      <c r="F2924" s="181" t="s">
        <v>3006</v>
      </c>
      <c r="G2924" s="181"/>
      <c r="H2924" s="181" t="s">
        <v>5164</v>
      </c>
      <c r="I2924" s="14"/>
      <c r="J2924" s="14"/>
      <c r="K2924" s="14"/>
      <c r="L2924" s="14"/>
      <c r="M2924" s="183" t="s">
        <v>2121</v>
      </c>
      <c r="N2924" s="184">
        <v>1042</v>
      </c>
      <c r="O2924" s="183" t="s">
        <v>4408</v>
      </c>
      <c r="P2924" s="183"/>
      <c r="Q2924" s="183" t="s">
        <v>4403</v>
      </c>
      <c r="R2924" s="138"/>
      <c r="S2924" s="138"/>
      <c r="T2924" s="138"/>
      <c r="U2924" s="138"/>
      <c r="AB2924" s="138"/>
      <c r="AN2924" s="45" t="str">
        <f t="shared" si="41"/>
        <v/>
      </c>
    </row>
    <row r="2925" spans="1:40" s="156" customFormat="1" x14ac:dyDescent="0.2">
      <c r="A2925" s="154"/>
      <c r="B2925" s="180" t="s">
        <v>5687</v>
      </c>
      <c r="C2925" s="109"/>
      <c r="D2925" s="111"/>
      <c r="E2925" s="175" t="s">
        <v>3940</v>
      </c>
      <c r="F2925" s="181" t="s">
        <v>3006</v>
      </c>
      <c r="G2925" s="181"/>
      <c r="H2925" s="181" t="s">
        <v>5165</v>
      </c>
      <c r="I2925" s="14"/>
      <c r="J2925" s="14"/>
      <c r="K2925" s="14"/>
      <c r="L2925" s="14"/>
      <c r="M2925" s="183" t="s">
        <v>2121</v>
      </c>
      <c r="N2925" s="184">
        <v>1042</v>
      </c>
      <c r="O2925" s="183" t="s">
        <v>4409</v>
      </c>
      <c r="P2925" s="183"/>
      <c r="Q2925" s="183" t="s">
        <v>4403</v>
      </c>
      <c r="R2925" s="138"/>
      <c r="S2925" s="138"/>
      <c r="T2925" s="138"/>
      <c r="U2925" s="138"/>
      <c r="AB2925" s="138"/>
      <c r="AN2925" s="45" t="str">
        <f t="shared" si="41"/>
        <v/>
      </c>
    </row>
    <row r="2926" spans="1:40" s="156" customFormat="1" x14ac:dyDescent="0.2">
      <c r="A2926" s="154"/>
      <c r="B2926" s="180" t="s">
        <v>5688</v>
      </c>
      <c r="C2926" s="109"/>
      <c r="D2926" s="111"/>
      <c r="E2926" s="175" t="s">
        <v>3940</v>
      </c>
      <c r="F2926" s="181" t="s">
        <v>3006</v>
      </c>
      <c r="G2926" s="181"/>
      <c r="H2926" s="181" t="s">
        <v>5165</v>
      </c>
      <c r="I2926" s="14"/>
      <c r="J2926" s="14"/>
      <c r="K2926" s="14"/>
      <c r="L2926" s="14"/>
      <c r="M2926" s="183" t="s">
        <v>2121</v>
      </c>
      <c r="N2926" s="184">
        <v>1042</v>
      </c>
      <c r="O2926" s="183" t="s">
        <v>4410</v>
      </c>
      <c r="P2926" s="183"/>
      <c r="Q2926" s="183" t="s">
        <v>4403</v>
      </c>
      <c r="R2926" s="138"/>
      <c r="S2926" s="138"/>
      <c r="T2926" s="138"/>
      <c r="U2926" s="138"/>
      <c r="AB2926" s="138"/>
      <c r="AN2926" s="45" t="str">
        <f t="shared" si="41"/>
        <v/>
      </c>
    </row>
    <row r="2927" spans="1:40" s="156" customFormat="1" x14ac:dyDescent="0.2">
      <c r="A2927" s="154"/>
      <c r="B2927" s="180" t="s">
        <v>5689</v>
      </c>
      <c r="C2927" s="109"/>
      <c r="D2927" s="111"/>
      <c r="E2927" s="175" t="s">
        <v>3940</v>
      </c>
      <c r="F2927" s="181" t="s">
        <v>3006</v>
      </c>
      <c r="G2927" s="181"/>
      <c r="H2927" s="181" t="s">
        <v>5165</v>
      </c>
      <c r="I2927" s="14"/>
      <c r="J2927" s="14"/>
      <c r="K2927" s="14"/>
      <c r="L2927" s="14"/>
      <c r="M2927" s="183" t="s">
        <v>2121</v>
      </c>
      <c r="N2927" s="184">
        <v>1042</v>
      </c>
      <c r="O2927" s="183" t="s">
        <v>4411</v>
      </c>
      <c r="P2927" s="183"/>
      <c r="Q2927" s="183" t="s">
        <v>4403</v>
      </c>
      <c r="R2927" s="138"/>
      <c r="S2927" s="138"/>
      <c r="T2927" s="138"/>
      <c r="U2927" s="138"/>
      <c r="AB2927" s="138"/>
      <c r="AN2927" s="45" t="str">
        <f t="shared" si="41"/>
        <v/>
      </c>
    </row>
    <row r="2928" spans="1:40" s="156" customFormat="1" x14ac:dyDescent="0.2">
      <c r="A2928" s="154"/>
      <c r="B2928" s="180" t="s">
        <v>5690</v>
      </c>
      <c r="C2928" s="109"/>
      <c r="D2928" s="111"/>
      <c r="E2928" s="175" t="s">
        <v>3940</v>
      </c>
      <c r="F2928" s="181" t="s">
        <v>3006</v>
      </c>
      <c r="G2928" s="181"/>
      <c r="H2928" s="181" t="s">
        <v>5165</v>
      </c>
      <c r="I2928" s="14"/>
      <c r="J2928" s="14"/>
      <c r="K2928" s="14"/>
      <c r="L2928" s="14"/>
      <c r="M2928" s="183" t="s">
        <v>2121</v>
      </c>
      <c r="N2928" s="184">
        <v>1042</v>
      </c>
      <c r="O2928" s="183" t="s">
        <v>4412</v>
      </c>
      <c r="P2928" s="183"/>
      <c r="Q2928" s="183" t="s">
        <v>4403</v>
      </c>
      <c r="R2928" s="138"/>
      <c r="S2928" s="138"/>
      <c r="T2928" s="138"/>
      <c r="U2928" s="138"/>
      <c r="AB2928" s="138"/>
      <c r="AN2928" s="45" t="str">
        <f t="shared" si="41"/>
        <v/>
      </c>
    </row>
    <row r="2929" spans="1:40" s="156" customFormat="1" x14ac:dyDescent="0.2">
      <c r="A2929" s="154"/>
      <c r="B2929" s="180" t="s">
        <v>5691</v>
      </c>
      <c r="C2929" s="109"/>
      <c r="D2929" s="111"/>
      <c r="E2929" s="175" t="s">
        <v>3940</v>
      </c>
      <c r="F2929" s="181" t="s">
        <v>3006</v>
      </c>
      <c r="G2929" s="181"/>
      <c r="H2929" s="181" t="s">
        <v>5165</v>
      </c>
      <c r="I2929" s="14"/>
      <c r="J2929" s="14"/>
      <c r="K2929" s="14"/>
      <c r="L2929" s="14"/>
      <c r="M2929" s="183" t="s">
        <v>2121</v>
      </c>
      <c r="N2929" s="184">
        <v>1042</v>
      </c>
      <c r="O2929" s="183" t="s">
        <v>4413</v>
      </c>
      <c r="P2929" s="183"/>
      <c r="Q2929" s="183" t="s">
        <v>4403</v>
      </c>
      <c r="R2929" s="138"/>
      <c r="S2929" s="138"/>
      <c r="T2929" s="138"/>
      <c r="U2929" s="138"/>
      <c r="AB2929" s="138"/>
      <c r="AN2929" s="45" t="str">
        <f t="shared" si="41"/>
        <v/>
      </c>
    </row>
    <row r="2930" spans="1:40" s="156" customFormat="1" x14ac:dyDescent="0.2">
      <c r="A2930" s="154"/>
      <c r="B2930" s="180" t="s">
        <v>5692</v>
      </c>
      <c r="C2930" s="109"/>
      <c r="D2930" s="111"/>
      <c r="E2930" s="175" t="s">
        <v>3940</v>
      </c>
      <c r="F2930" s="181" t="s">
        <v>3006</v>
      </c>
      <c r="G2930" s="181"/>
      <c r="H2930" s="181" t="s">
        <v>5166</v>
      </c>
      <c r="I2930" s="14"/>
      <c r="J2930" s="14"/>
      <c r="K2930" s="14"/>
      <c r="L2930" s="14"/>
      <c r="M2930" s="183" t="s">
        <v>2121</v>
      </c>
      <c r="N2930" s="184">
        <v>1042</v>
      </c>
      <c r="O2930" s="183" t="s">
        <v>4414</v>
      </c>
      <c r="P2930" s="183"/>
      <c r="Q2930" s="183" t="s">
        <v>4403</v>
      </c>
      <c r="R2930" s="138"/>
      <c r="S2930" s="138"/>
      <c r="T2930" s="138"/>
      <c r="U2930" s="138"/>
      <c r="AB2930" s="138"/>
      <c r="AN2930" s="45" t="str">
        <f t="shared" si="41"/>
        <v/>
      </c>
    </row>
    <row r="2931" spans="1:40" s="156" customFormat="1" x14ac:dyDescent="0.2">
      <c r="A2931" s="154"/>
      <c r="B2931" s="180" t="s">
        <v>5693</v>
      </c>
      <c r="C2931" s="109"/>
      <c r="D2931" s="111"/>
      <c r="E2931" s="175" t="s">
        <v>3940</v>
      </c>
      <c r="F2931" s="181" t="s">
        <v>3006</v>
      </c>
      <c r="G2931" s="181"/>
      <c r="H2931" s="181" t="s">
        <v>5166</v>
      </c>
      <c r="I2931" s="14"/>
      <c r="J2931" s="14"/>
      <c r="K2931" s="14"/>
      <c r="L2931" s="14"/>
      <c r="M2931" s="183" t="s">
        <v>2121</v>
      </c>
      <c r="N2931" s="184">
        <v>1042</v>
      </c>
      <c r="O2931" s="183" t="s">
        <v>4415</v>
      </c>
      <c r="P2931" s="183"/>
      <c r="Q2931" s="183" t="s">
        <v>4403</v>
      </c>
      <c r="R2931" s="138"/>
      <c r="S2931" s="138"/>
      <c r="T2931" s="138"/>
      <c r="U2931" s="138"/>
      <c r="AB2931" s="138"/>
      <c r="AN2931" s="45" t="str">
        <f t="shared" si="41"/>
        <v/>
      </c>
    </row>
    <row r="2932" spans="1:40" s="156" customFormat="1" x14ac:dyDescent="0.2">
      <c r="A2932" s="154"/>
      <c r="B2932" s="180" t="s">
        <v>5694</v>
      </c>
      <c r="C2932" s="109"/>
      <c r="D2932" s="111"/>
      <c r="E2932" s="175" t="s">
        <v>3940</v>
      </c>
      <c r="F2932" s="181" t="s">
        <v>3006</v>
      </c>
      <c r="G2932" s="181"/>
      <c r="H2932" s="181" t="s">
        <v>5166</v>
      </c>
      <c r="I2932" s="14"/>
      <c r="J2932" s="14"/>
      <c r="K2932" s="14"/>
      <c r="L2932" s="14"/>
      <c r="M2932" s="183" t="s">
        <v>2121</v>
      </c>
      <c r="N2932" s="184">
        <v>1042</v>
      </c>
      <c r="O2932" s="183" t="s">
        <v>4416</v>
      </c>
      <c r="P2932" s="183"/>
      <c r="Q2932" s="183" t="s">
        <v>4403</v>
      </c>
      <c r="R2932" s="138"/>
      <c r="S2932" s="138"/>
      <c r="T2932" s="138"/>
      <c r="U2932" s="138"/>
      <c r="AB2932" s="138"/>
      <c r="AN2932" s="45" t="str">
        <f t="shared" si="41"/>
        <v/>
      </c>
    </row>
    <row r="2933" spans="1:40" s="156" customFormat="1" x14ac:dyDescent="0.2">
      <c r="A2933" s="154"/>
      <c r="B2933" s="180" t="s">
        <v>5695</v>
      </c>
      <c r="C2933" s="109"/>
      <c r="D2933" s="111"/>
      <c r="E2933" s="175" t="s">
        <v>3940</v>
      </c>
      <c r="F2933" s="181" t="s">
        <v>3006</v>
      </c>
      <c r="G2933" s="181"/>
      <c r="H2933" s="181" t="s">
        <v>5166</v>
      </c>
      <c r="I2933" s="14"/>
      <c r="J2933" s="14"/>
      <c r="K2933" s="14"/>
      <c r="L2933" s="14"/>
      <c r="M2933" s="183" t="s">
        <v>2121</v>
      </c>
      <c r="N2933" s="184">
        <v>1042</v>
      </c>
      <c r="O2933" s="183" t="s">
        <v>4417</v>
      </c>
      <c r="P2933" s="183"/>
      <c r="Q2933" s="183" t="s">
        <v>4403</v>
      </c>
      <c r="R2933" s="138"/>
      <c r="S2933" s="138"/>
      <c r="T2933" s="138"/>
      <c r="U2933" s="138"/>
      <c r="AB2933" s="138"/>
      <c r="AN2933" s="45" t="str">
        <f t="shared" si="41"/>
        <v/>
      </c>
    </row>
    <row r="2934" spans="1:40" s="156" customFormat="1" x14ac:dyDescent="0.2">
      <c r="A2934" s="154"/>
      <c r="B2934" s="180" t="s">
        <v>5696</v>
      </c>
      <c r="C2934" s="109"/>
      <c r="D2934" s="111"/>
      <c r="E2934" s="175" t="s">
        <v>3940</v>
      </c>
      <c r="F2934" s="181" t="s">
        <v>3006</v>
      </c>
      <c r="G2934" s="181"/>
      <c r="H2934" s="181" t="s">
        <v>5166</v>
      </c>
      <c r="I2934" s="14"/>
      <c r="J2934" s="14"/>
      <c r="K2934" s="14"/>
      <c r="L2934" s="14"/>
      <c r="M2934" s="183" t="s">
        <v>2121</v>
      </c>
      <c r="N2934" s="184">
        <v>1042</v>
      </c>
      <c r="O2934" s="183" t="s">
        <v>4418</v>
      </c>
      <c r="P2934" s="183"/>
      <c r="Q2934" s="183" t="s">
        <v>4403</v>
      </c>
      <c r="R2934" s="138"/>
      <c r="S2934" s="138"/>
      <c r="T2934" s="138"/>
      <c r="U2934" s="138"/>
      <c r="AB2934" s="138"/>
      <c r="AN2934" s="45" t="str">
        <f t="shared" si="41"/>
        <v/>
      </c>
    </row>
    <row r="2935" spans="1:40" s="156" customFormat="1" x14ac:dyDescent="0.2">
      <c r="A2935" s="154"/>
      <c r="B2935" s="180" t="s">
        <v>5697</v>
      </c>
      <c r="C2935" s="109"/>
      <c r="D2935" s="111"/>
      <c r="E2935" s="175" t="s">
        <v>3940</v>
      </c>
      <c r="F2935" s="181" t="s">
        <v>3006</v>
      </c>
      <c r="G2935" s="181"/>
      <c r="H2935" s="181" t="s">
        <v>5164</v>
      </c>
      <c r="I2935" s="14"/>
      <c r="J2935" s="14"/>
      <c r="K2935" s="14"/>
      <c r="L2935" s="14"/>
      <c r="M2935" s="183" t="s">
        <v>2121</v>
      </c>
      <c r="N2935" s="184">
        <v>1042</v>
      </c>
      <c r="O2935" s="183" t="s">
        <v>4419</v>
      </c>
      <c r="P2935" s="183"/>
      <c r="Q2935" s="183" t="s">
        <v>4403</v>
      </c>
      <c r="R2935" s="138"/>
      <c r="S2935" s="138"/>
      <c r="T2935" s="138"/>
      <c r="U2935" s="138"/>
      <c r="AB2935" s="138"/>
      <c r="AN2935" s="45" t="str">
        <f t="shared" si="41"/>
        <v/>
      </c>
    </row>
    <row r="2936" spans="1:40" s="156" customFormat="1" x14ac:dyDescent="0.2">
      <c r="A2936" s="154"/>
      <c r="B2936" s="180" t="s">
        <v>5698</v>
      </c>
      <c r="C2936" s="109"/>
      <c r="D2936" s="111"/>
      <c r="E2936" s="175" t="s">
        <v>3940</v>
      </c>
      <c r="F2936" s="181" t="s">
        <v>3006</v>
      </c>
      <c r="G2936" s="181"/>
      <c r="H2936" s="181" t="s">
        <v>5164</v>
      </c>
      <c r="I2936" s="14"/>
      <c r="J2936" s="14"/>
      <c r="K2936" s="14"/>
      <c r="L2936" s="14"/>
      <c r="M2936" s="183" t="s">
        <v>2121</v>
      </c>
      <c r="N2936" s="184">
        <v>1042</v>
      </c>
      <c r="O2936" s="183" t="s">
        <v>4420</v>
      </c>
      <c r="P2936" s="183"/>
      <c r="Q2936" s="183" t="s">
        <v>4403</v>
      </c>
      <c r="R2936" s="138"/>
      <c r="S2936" s="138"/>
      <c r="T2936" s="138"/>
      <c r="U2936" s="138"/>
      <c r="AB2936" s="138"/>
      <c r="AN2936" s="45" t="str">
        <f t="shared" si="41"/>
        <v/>
      </c>
    </row>
    <row r="2937" spans="1:40" s="156" customFormat="1" x14ac:dyDescent="0.2">
      <c r="A2937" s="154"/>
      <c r="B2937" s="180" t="s">
        <v>5699</v>
      </c>
      <c r="C2937" s="109"/>
      <c r="D2937" s="111"/>
      <c r="E2937" s="175" t="s">
        <v>3940</v>
      </c>
      <c r="F2937" s="181" t="s">
        <v>3006</v>
      </c>
      <c r="G2937" s="181"/>
      <c r="H2937" s="181" t="s">
        <v>5164</v>
      </c>
      <c r="I2937" s="14"/>
      <c r="J2937" s="14"/>
      <c r="K2937" s="14"/>
      <c r="L2937" s="14"/>
      <c r="M2937" s="183" t="s">
        <v>2121</v>
      </c>
      <c r="N2937" s="184">
        <v>1042</v>
      </c>
      <c r="O2937" s="183" t="s">
        <v>4421</v>
      </c>
      <c r="P2937" s="183"/>
      <c r="Q2937" s="183" t="s">
        <v>4403</v>
      </c>
      <c r="R2937" s="138"/>
      <c r="S2937" s="138"/>
      <c r="T2937" s="138"/>
      <c r="U2937" s="138"/>
      <c r="AB2937" s="138"/>
      <c r="AN2937" s="45" t="str">
        <f t="shared" si="41"/>
        <v/>
      </c>
    </row>
    <row r="2938" spans="1:40" s="156" customFormat="1" x14ac:dyDescent="0.2">
      <c r="A2938" s="154"/>
      <c r="B2938" s="180" t="s">
        <v>5700</v>
      </c>
      <c r="C2938" s="109"/>
      <c r="D2938" s="111"/>
      <c r="E2938" s="175" t="s">
        <v>3940</v>
      </c>
      <c r="F2938" s="181" t="s">
        <v>3006</v>
      </c>
      <c r="G2938" s="181"/>
      <c r="H2938" s="181" t="s">
        <v>5164</v>
      </c>
      <c r="I2938" s="14"/>
      <c r="J2938" s="14"/>
      <c r="K2938" s="14"/>
      <c r="L2938" s="14"/>
      <c r="M2938" s="183" t="s">
        <v>2121</v>
      </c>
      <c r="N2938" s="184">
        <v>1042</v>
      </c>
      <c r="O2938" s="183" t="s">
        <v>4422</v>
      </c>
      <c r="P2938" s="183"/>
      <c r="Q2938" s="183" t="s">
        <v>4403</v>
      </c>
      <c r="R2938" s="138"/>
      <c r="S2938" s="138"/>
      <c r="T2938" s="138"/>
      <c r="U2938" s="138"/>
      <c r="AB2938" s="138"/>
      <c r="AN2938" s="45" t="str">
        <f t="shared" si="41"/>
        <v/>
      </c>
    </row>
    <row r="2939" spans="1:40" s="156" customFormat="1" x14ac:dyDescent="0.2">
      <c r="A2939" s="154"/>
      <c r="B2939" s="180" t="s">
        <v>5701</v>
      </c>
      <c r="C2939" s="109"/>
      <c r="D2939" s="111"/>
      <c r="E2939" s="175" t="s">
        <v>3940</v>
      </c>
      <c r="F2939" s="181" t="s">
        <v>3006</v>
      </c>
      <c r="G2939" s="181"/>
      <c r="H2939" s="181" t="s">
        <v>5164</v>
      </c>
      <c r="I2939" s="14"/>
      <c r="J2939" s="14"/>
      <c r="K2939" s="14"/>
      <c r="L2939" s="14"/>
      <c r="M2939" s="183" t="s">
        <v>2121</v>
      </c>
      <c r="N2939" s="184">
        <v>1042</v>
      </c>
      <c r="O2939" s="183" t="s">
        <v>4423</v>
      </c>
      <c r="P2939" s="183"/>
      <c r="Q2939" s="183" t="s">
        <v>4403</v>
      </c>
      <c r="R2939" s="138"/>
      <c r="S2939" s="138"/>
      <c r="T2939" s="138"/>
      <c r="U2939" s="138"/>
      <c r="AB2939" s="138"/>
      <c r="AN2939" s="45" t="str">
        <f t="shared" si="41"/>
        <v/>
      </c>
    </row>
    <row r="2940" spans="1:40" s="156" customFormat="1" x14ac:dyDescent="0.2">
      <c r="A2940" s="154"/>
      <c r="B2940" s="180" t="s">
        <v>5702</v>
      </c>
      <c r="C2940" s="109"/>
      <c r="D2940" s="111"/>
      <c r="E2940" s="175" t="s">
        <v>3940</v>
      </c>
      <c r="F2940" s="181" t="s">
        <v>3006</v>
      </c>
      <c r="G2940" s="181"/>
      <c r="H2940" s="181" t="s">
        <v>5164</v>
      </c>
      <c r="I2940" s="14"/>
      <c r="J2940" s="14"/>
      <c r="K2940" s="14"/>
      <c r="L2940" s="14"/>
      <c r="M2940" s="183" t="s">
        <v>2121</v>
      </c>
      <c r="N2940" s="184">
        <v>1042</v>
      </c>
      <c r="O2940" s="183" t="s">
        <v>4424</v>
      </c>
      <c r="P2940" s="183"/>
      <c r="Q2940" s="183" t="s">
        <v>4403</v>
      </c>
      <c r="R2940" s="138"/>
      <c r="S2940" s="138"/>
      <c r="T2940" s="138"/>
      <c r="U2940" s="138"/>
      <c r="AB2940" s="138"/>
      <c r="AN2940" s="45" t="str">
        <f t="shared" si="41"/>
        <v/>
      </c>
    </row>
    <row r="2941" spans="1:40" s="156" customFormat="1" x14ac:dyDescent="0.2">
      <c r="A2941" s="154"/>
      <c r="B2941" s="180" t="s">
        <v>5703</v>
      </c>
      <c r="C2941" s="109"/>
      <c r="D2941" s="111"/>
      <c r="E2941" s="175" t="s">
        <v>3940</v>
      </c>
      <c r="F2941" s="181" t="s">
        <v>3006</v>
      </c>
      <c r="G2941" s="181"/>
      <c r="H2941" s="181" t="s">
        <v>5164</v>
      </c>
      <c r="I2941" s="14"/>
      <c r="J2941" s="14"/>
      <c r="K2941" s="14"/>
      <c r="L2941" s="14"/>
      <c r="M2941" s="183" t="s">
        <v>2121</v>
      </c>
      <c r="N2941" s="184">
        <v>1042</v>
      </c>
      <c r="O2941" s="183" t="s">
        <v>4425</v>
      </c>
      <c r="P2941" s="183"/>
      <c r="Q2941" s="183" t="s">
        <v>4403</v>
      </c>
      <c r="R2941" s="138"/>
      <c r="S2941" s="138"/>
      <c r="T2941" s="138"/>
      <c r="U2941" s="138"/>
      <c r="AB2941" s="138"/>
      <c r="AN2941" s="45" t="str">
        <f t="shared" ref="AN2941:AN3004" si="42">IF(AE2941&lt;&gt;"",_xlfn.CONCAT(AE2941,AF2941," ","000,",AG2941, " ",AH2941,AI2941," ",AL2941,"-",AM2941),"")</f>
        <v/>
      </c>
    </row>
    <row r="2942" spans="1:40" s="156" customFormat="1" x14ac:dyDescent="0.2">
      <c r="A2942" s="154"/>
      <c r="B2942" s="180" t="s">
        <v>5704</v>
      </c>
      <c r="C2942" s="109"/>
      <c r="D2942" s="111"/>
      <c r="E2942" s="175" t="s">
        <v>3940</v>
      </c>
      <c r="F2942" s="181" t="s">
        <v>3006</v>
      </c>
      <c r="G2942" s="181"/>
      <c r="H2942" s="181" t="s">
        <v>5165</v>
      </c>
      <c r="I2942" s="14"/>
      <c r="J2942" s="14"/>
      <c r="K2942" s="14"/>
      <c r="L2942" s="14"/>
      <c r="M2942" s="183" t="s">
        <v>2121</v>
      </c>
      <c r="N2942" s="184">
        <v>1042</v>
      </c>
      <c r="O2942" s="183" t="s">
        <v>4426</v>
      </c>
      <c r="P2942" s="183"/>
      <c r="Q2942" s="183" t="s">
        <v>4403</v>
      </c>
      <c r="R2942" s="138"/>
      <c r="S2942" s="138"/>
      <c r="T2942" s="138"/>
      <c r="U2942" s="138"/>
      <c r="AB2942" s="138"/>
      <c r="AN2942" s="45" t="str">
        <f t="shared" si="42"/>
        <v/>
      </c>
    </row>
    <row r="2943" spans="1:40" s="156" customFormat="1" x14ac:dyDescent="0.2">
      <c r="A2943" s="154"/>
      <c r="B2943" s="180" t="s">
        <v>5705</v>
      </c>
      <c r="C2943" s="109"/>
      <c r="D2943" s="111"/>
      <c r="E2943" s="175" t="s">
        <v>3940</v>
      </c>
      <c r="F2943" s="181" t="s">
        <v>3006</v>
      </c>
      <c r="G2943" s="181"/>
      <c r="H2943" s="181" t="s">
        <v>5165</v>
      </c>
      <c r="I2943" s="14"/>
      <c r="J2943" s="14"/>
      <c r="K2943" s="14"/>
      <c r="L2943" s="14"/>
      <c r="M2943" s="183" t="s">
        <v>2121</v>
      </c>
      <c r="N2943" s="184">
        <v>1042</v>
      </c>
      <c r="O2943" s="183" t="s">
        <v>4427</v>
      </c>
      <c r="P2943" s="183"/>
      <c r="Q2943" s="183" t="s">
        <v>4403</v>
      </c>
      <c r="R2943" s="138"/>
      <c r="S2943" s="138"/>
      <c r="T2943" s="138"/>
      <c r="U2943" s="138"/>
      <c r="AB2943" s="138"/>
      <c r="AN2943" s="45" t="str">
        <f t="shared" si="42"/>
        <v/>
      </c>
    </row>
    <row r="2944" spans="1:40" s="156" customFormat="1" x14ac:dyDescent="0.2">
      <c r="A2944" s="154"/>
      <c r="B2944" s="180" t="s">
        <v>5706</v>
      </c>
      <c r="C2944" s="109"/>
      <c r="D2944" s="111"/>
      <c r="E2944" s="175" t="s">
        <v>3940</v>
      </c>
      <c r="F2944" s="181" t="s">
        <v>3006</v>
      </c>
      <c r="G2944" s="181"/>
      <c r="H2944" s="181" t="s">
        <v>5165</v>
      </c>
      <c r="I2944" s="14"/>
      <c r="J2944" s="14"/>
      <c r="K2944" s="14"/>
      <c r="L2944" s="14"/>
      <c r="M2944" s="183" t="s">
        <v>2121</v>
      </c>
      <c r="N2944" s="184">
        <v>1042</v>
      </c>
      <c r="O2944" s="183" t="s">
        <v>4428</v>
      </c>
      <c r="P2944" s="183"/>
      <c r="Q2944" s="183" t="s">
        <v>4403</v>
      </c>
      <c r="R2944" s="138"/>
      <c r="S2944" s="138"/>
      <c r="T2944" s="138"/>
      <c r="U2944" s="138"/>
      <c r="AB2944" s="138"/>
      <c r="AN2944" s="45" t="str">
        <f t="shared" si="42"/>
        <v/>
      </c>
    </row>
    <row r="2945" spans="1:40" s="156" customFormat="1" x14ac:dyDescent="0.2">
      <c r="A2945" s="154"/>
      <c r="B2945" s="180" t="s">
        <v>5707</v>
      </c>
      <c r="C2945" s="109"/>
      <c r="D2945" s="111"/>
      <c r="E2945" s="175" t="s">
        <v>3940</v>
      </c>
      <c r="F2945" s="181" t="s">
        <v>3006</v>
      </c>
      <c r="G2945" s="181"/>
      <c r="H2945" s="181" t="s">
        <v>5165</v>
      </c>
      <c r="I2945" s="14"/>
      <c r="J2945" s="14"/>
      <c r="K2945" s="14"/>
      <c r="L2945" s="14"/>
      <c r="M2945" s="183" t="s">
        <v>2121</v>
      </c>
      <c r="N2945" s="184">
        <v>1042</v>
      </c>
      <c r="O2945" s="183" t="s">
        <v>4429</v>
      </c>
      <c r="P2945" s="183"/>
      <c r="Q2945" s="183" t="s">
        <v>4403</v>
      </c>
      <c r="R2945" s="138"/>
      <c r="S2945" s="138"/>
      <c r="T2945" s="138"/>
      <c r="U2945" s="138"/>
      <c r="AB2945" s="138"/>
      <c r="AN2945" s="45" t="str">
        <f t="shared" si="42"/>
        <v/>
      </c>
    </row>
    <row r="2946" spans="1:40" s="156" customFormat="1" x14ac:dyDescent="0.2">
      <c r="A2946" s="154"/>
      <c r="B2946" s="180" t="s">
        <v>5708</v>
      </c>
      <c r="C2946" s="109"/>
      <c r="D2946" s="111"/>
      <c r="E2946" s="175" t="s">
        <v>3940</v>
      </c>
      <c r="F2946" s="181" t="s">
        <v>3006</v>
      </c>
      <c r="G2946" s="181"/>
      <c r="H2946" s="181" t="s">
        <v>5165</v>
      </c>
      <c r="I2946" s="14"/>
      <c r="J2946" s="14"/>
      <c r="K2946" s="14"/>
      <c r="L2946" s="14"/>
      <c r="M2946" s="183" t="s">
        <v>2121</v>
      </c>
      <c r="N2946" s="184">
        <v>1042</v>
      </c>
      <c r="O2946" s="183" t="s">
        <v>4430</v>
      </c>
      <c r="P2946" s="183"/>
      <c r="Q2946" s="183" t="s">
        <v>4403</v>
      </c>
      <c r="R2946" s="138"/>
      <c r="S2946" s="138"/>
      <c r="T2946" s="138"/>
      <c r="U2946" s="138"/>
      <c r="AB2946" s="138"/>
      <c r="AN2946" s="45" t="str">
        <f t="shared" si="42"/>
        <v/>
      </c>
    </row>
    <row r="2947" spans="1:40" s="156" customFormat="1" x14ac:dyDescent="0.2">
      <c r="A2947" s="154"/>
      <c r="B2947" s="180" t="s">
        <v>5709</v>
      </c>
      <c r="C2947" s="109"/>
      <c r="D2947" s="111"/>
      <c r="E2947" s="175" t="s">
        <v>3940</v>
      </c>
      <c r="F2947" s="181" t="s">
        <v>3006</v>
      </c>
      <c r="G2947" s="181"/>
      <c r="H2947" s="181" t="s">
        <v>5165</v>
      </c>
      <c r="I2947" s="14"/>
      <c r="J2947" s="14"/>
      <c r="K2947" s="14"/>
      <c r="L2947" s="14"/>
      <c r="M2947" s="183" t="s">
        <v>2121</v>
      </c>
      <c r="N2947" s="184">
        <v>1042</v>
      </c>
      <c r="O2947" s="183" t="s">
        <v>4431</v>
      </c>
      <c r="P2947" s="183"/>
      <c r="Q2947" s="183" t="s">
        <v>4403</v>
      </c>
      <c r="R2947" s="138"/>
      <c r="S2947" s="138"/>
      <c r="T2947" s="138"/>
      <c r="U2947" s="138"/>
      <c r="AB2947" s="138"/>
      <c r="AN2947" s="45" t="str">
        <f t="shared" si="42"/>
        <v/>
      </c>
    </row>
    <row r="2948" spans="1:40" s="156" customFormat="1" x14ac:dyDescent="0.2">
      <c r="A2948" s="154"/>
      <c r="B2948" s="180" t="s">
        <v>5710</v>
      </c>
      <c r="C2948" s="109"/>
      <c r="D2948" s="111"/>
      <c r="E2948" s="175" t="s">
        <v>3940</v>
      </c>
      <c r="F2948" s="181" t="s">
        <v>3006</v>
      </c>
      <c r="G2948" s="181"/>
      <c r="H2948" s="181" t="s">
        <v>5165</v>
      </c>
      <c r="I2948" s="14"/>
      <c r="J2948" s="14"/>
      <c r="K2948" s="14"/>
      <c r="L2948" s="14"/>
      <c r="M2948" s="183" t="s">
        <v>2121</v>
      </c>
      <c r="N2948" s="184">
        <v>1042</v>
      </c>
      <c r="O2948" s="183" t="s">
        <v>4432</v>
      </c>
      <c r="P2948" s="183"/>
      <c r="Q2948" s="183" t="s">
        <v>4403</v>
      </c>
      <c r="R2948" s="138"/>
      <c r="S2948" s="138"/>
      <c r="T2948" s="138"/>
      <c r="U2948" s="138"/>
      <c r="AB2948" s="138"/>
      <c r="AN2948" s="45" t="str">
        <f t="shared" si="42"/>
        <v/>
      </c>
    </row>
    <row r="2949" spans="1:40" s="156" customFormat="1" x14ac:dyDescent="0.2">
      <c r="A2949" s="154"/>
      <c r="B2949" s="180" t="s">
        <v>5711</v>
      </c>
      <c r="C2949" s="109"/>
      <c r="D2949" s="111"/>
      <c r="E2949" s="175" t="s">
        <v>3940</v>
      </c>
      <c r="F2949" s="181" t="s">
        <v>3006</v>
      </c>
      <c r="G2949" s="181"/>
      <c r="H2949" s="181" t="s">
        <v>5165</v>
      </c>
      <c r="I2949" s="14"/>
      <c r="J2949" s="14"/>
      <c r="K2949" s="14"/>
      <c r="L2949" s="14"/>
      <c r="M2949" s="183" t="s">
        <v>2121</v>
      </c>
      <c r="N2949" s="184">
        <v>1042</v>
      </c>
      <c r="O2949" s="183" t="s">
        <v>4433</v>
      </c>
      <c r="P2949" s="183"/>
      <c r="Q2949" s="183" t="s">
        <v>4403</v>
      </c>
      <c r="R2949" s="138"/>
      <c r="S2949" s="138"/>
      <c r="T2949" s="138"/>
      <c r="U2949" s="138"/>
      <c r="AB2949" s="138"/>
      <c r="AN2949" s="45" t="str">
        <f t="shared" si="42"/>
        <v/>
      </c>
    </row>
    <row r="2950" spans="1:40" s="156" customFormat="1" x14ac:dyDescent="0.2">
      <c r="A2950" s="154"/>
      <c r="B2950" s="180" t="s">
        <v>5712</v>
      </c>
      <c r="C2950" s="109"/>
      <c r="D2950" s="111"/>
      <c r="E2950" s="175" t="s">
        <v>3940</v>
      </c>
      <c r="F2950" s="181" t="s">
        <v>3006</v>
      </c>
      <c r="G2950" s="181"/>
      <c r="H2950" s="181" t="s">
        <v>5165</v>
      </c>
      <c r="I2950" s="14"/>
      <c r="J2950" s="14"/>
      <c r="K2950" s="14"/>
      <c r="L2950" s="14"/>
      <c r="M2950" s="183" t="s">
        <v>2121</v>
      </c>
      <c r="N2950" s="184">
        <v>1042</v>
      </c>
      <c r="O2950" s="183" t="s">
        <v>4434</v>
      </c>
      <c r="P2950" s="183"/>
      <c r="Q2950" s="183" t="s">
        <v>4403</v>
      </c>
      <c r="R2950" s="138"/>
      <c r="S2950" s="138"/>
      <c r="T2950" s="138"/>
      <c r="U2950" s="138"/>
      <c r="AB2950" s="138"/>
      <c r="AN2950" s="45" t="str">
        <f t="shared" si="42"/>
        <v/>
      </c>
    </row>
    <row r="2951" spans="1:40" s="156" customFormat="1" x14ac:dyDescent="0.2">
      <c r="A2951" s="154"/>
      <c r="B2951" s="180" t="s">
        <v>5713</v>
      </c>
      <c r="C2951" s="109"/>
      <c r="D2951" s="111"/>
      <c r="E2951" s="175" t="s">
        <v>3940</v>
      </c>
      <c r="F2951" s="181" t="s">
        <v>3006</v>
      </c>
      <c r="G2951" s="181"/>
      <c r="H2951" s="181" t="s">
        <v>5165</v>
      </c>
      <c r="I2951" s="14"/>
      <c r="J2951" s="14"/>
      <c r="K2951" s="14"/>
      <c r="L2951" s="14"/>
      <c r="M2951" s="183" t="s">
        <v>2121</v>
      </c>
      <c r="N2951" s="184">
        <v>1042</v>
      </c>
      <c r="O2951" s="183" t="s">
        <v>4435</v>
      </c>
      <c r="P2951" s="183"/>
      <c r="Q2951" s="183" t="s">
        <v>4403</v>
      </c>
      <c r="R2951" s="138"/>
      <c r="S2951" s="138"/>
      <c r="T2951" s="138"/>
      <c r="U2951" s="138"/>
      <c r="AB2951" s="138"/>
      <c r="AN2951" s="45" t="str">
        <f t="shared" si="42"/>
        <v/>
      </c>
    </row>
    <row r="2952" spans="1:40" s="156" customFormat="1" x14ac:dyDescent="0.2">
      <c r="A2952" s="154"/>
      <c r="B2952" s="180" t="s">
        <v>5714</v>
      </c>
      <c r="C2952" s="109"/>
      <c r="D2952" s="111"/>
      <c r="E2952" s="175" t="s">
        <v>3940</v>
      </c>
      <c r="F2952" s="181" t="s">
        <v>3006</v>
      </c>
      <c r="G2952" s="181"/>
      <c r="H2952" s="181" t="s">
        <v>5166</v>
      </c>
      <c r="I2952" s="14"/>
      <c r="J2952" s="14"/>
      <c r="K2952" s="14"/>
      <c r="L2952" s="14"/>
      <c r="M2952" s="183" t="s">
        <v>2121</v>
      </c>
      <c r="N2952" s="184">
        <v>1042</v>
      </c>
      <c r="O2952" s="183" t="s">
        <v>4436</v>
      </c>
      <c r="P2952" s="183"/>
      <c r="Q2952" s="183" t="s">
        <v>4403</v>
      </c>
      <c r="R2952" s="138"/>
      <c r="S2952" s="138"/>
      <c r="T2952" s="138"/>
      <c r="U2952" s="138"/>
      <c r="AB2952" s="138"/>
      <c r="AN2952" s="45" t="str">
        <f t="shared" si="42"/>
        <v/>
      </c>
    </row>
    <row r="2953" spans="1:40" s="156" customFormat="1" x14ac:dyDescent="0.2">
      <c r="A2953" s="154"/>
      <c r="B2953" s="180" t="s">
        <v>5715</v>
      </c>
      <c r="C2953" s="109"/>
      <c r="D2953" s="111"/>
      <c r="E2953" s="175" t="s">
        <v>3940</v>
      </c>
      <c r="F2953" s="181" t="s">
        <v>3006</v>
      </c>
      <c r="G2953" s="181"/>
      <c r="H2953" s="181" t="s">
        <v>5166</v>
      </c>
      <c r="I2953" s="14"/>
      <c r="J2953" s="14"/>
      <c r="K2953" s="14"/>
      <c r="L2953" s="14"/>
      <c r="M2953" s="183" t="s">
        <v>2121</v>
      </c>
      <c r="N2953" s="184">
        <v>1042</v>
      </c>
      <c r="O2953" s="183" t="s">
        <v>4437</v>
      </c>
      <c r="P2953" s="183"/>
      <c r="Q2953" s="183" t="s">
        <v>4403</v>
      </c>
      <c r="R2953" s="138"/>
      <c r="S2953" s="138"/>
      <c r="T2953" s="138"/>
      <c r="U2953" s="138"/>
      <c r="AB2953" s="138"/>
      <c r="AN2953" s="45" t="str">
        <f t="shared" si="42"/>
        <v/>
      </c>
    </row>
    <row r="2954" spans="1:40" s="156" customFormat="1" x14ac:dyDescent="0.2">
      <c r="A2954" s="154"/>
      <c r="B2954" s="180" t="s">
        <v>5716</v>
      </c>
      <c r="C2954" s="109"/>
      <c r="D2954" s="111"/>
      <c r="E2954" s="175" t="s">
        <v>3940</v>
      </c>
      <c r="F2954" s="181" t="s">
        <v>3006</v>
      </c>
      <c r="G2954" s="181"/>
      <c r="H2954" s="181" t="s">
        <v>5166</v>
      </c>
      <c r="I2954" s="14"/>
      <c r="J2954" s="14"/>
      <c r="K2954" s="14"/>
      <c r="L2954" s="14"/>
      <c r="M2954" s="183" t="s">
        <v>2121</v>
      </c>
      <c r="N2954" s="184">
        <v>1042</v>
      </c>
      <c r="O2954" s="183" t="s">
        <v>4438</v>
      </c>
      <c r="P2954" s="183"/>
      <c r="Q2954" s="183" t="s">
        <v>4403</v>
      </c>
      <c r="R2954" s="138"/>
      <c r="S2954" s="138"/>
      <c r="T2954" s="138"/>
      <c r="U2954" s="138"/>
      <c r="AB2954" s="138"/>
      <c r="AN2954" s="45" t="str">
        <f t="shared" si="42"/>
        <v/>
      </c>
    </row>
    <row r="2955" spans="1:40" s="156" customFormat="1" x14ac:dyDescent="0.2">
      <c r="A2955" s="154"/>
      <c r="B2955" s="180" t="s">
        <v>5717</v>
      </c>
      <c r="C2955" s="109"/>
      <c r="D2955" s="111"/>
      <c r="E2955" s="175" t="s">
        <v>3940</v>
      </c>
      <c r="F2955" s="181" t="s">
        <v>3006</v>
      </c>
      <c r="G2955" s="181"/>
      <c r="H2955" s="181" t="s">
        <v>5166</v>
      </c>
      <c r="I2955" s="14"/>
      <c r="J2955" s="14"/>
      <c r="K2955" s="14"/>
      <c r="L2955" s="14"/>
      <c r="M2955" s="183" t="s">
        <v>2121</v>
      </c>
      <c r="N2955" s="184">
        <v>1042</v>
      </c>
      <c r="O2955" s="183" t="s">
        <v>4439</v>
      </c>
      <c r="P2955" s="183"/>
      <c r="Q2955" s="183" t="s">
        <v>4403</v>
      </c>
      <c r="R2955" s="138"/>
      <c r="S2955" s="138"/>
      <c r="T2955" s="138"/>
      <c r="U2955" s="138"/>
      <c r="AB2955" s="138"/>
      <c r="AN2955" s="45" t="str">
        <f t="shared" si="42"/>
        <v/>
      </c>
    </row>
    <row r="2956" spans="1:40" s="156" customFormat="1" x14ac:dyDescent="0.2">
      <c r="A2956" s="154"/>
      <c r="B2956" s="180" t="s">
        <v>5718</v>
      </c>
      <c r="C2956" s="109"/>
      <c r="D2956" s="111"/>
      <c r="E2956" s="175" t="s">
        <v>3940</v>
      </c>
      <c r="F2956" s="181" t="s">
        <v>3006</v>
      </c>
      <c r="G2956" s="181"/>
      <c r="H2956" s="181" t="s">
        <v>5166</v>
      </c>
      <c r="I2956" s="14"/>
      <c r="J2956" s="14"/>
      <c r="K2956" s="14"/>
      <c r="L2956" s="14"/>
      <c r="M2956" s="183" t="s">
        <v>2121</v>
      </c>
      <c r="N2956" s="184">
        <v>1042</v>
      </c>
      <c r="O2956" s="183" t="s">
        <v>4440</v>
      </c>
      <c r="P2956" s="183"/>
      <c r="Q2956" s="183" t="s">
        <v>4403</v>
      </c>
      <c r="R2956" s="138"/>
      <c r="S2956" s="138"/>
      <c r="T2956" s="138"/>
      <c r="U2956" s="138"/>
      <c r="AB2956" s="138"/>
      <c r="AN2956" s="45" t="str">
        <f t="shared" si="42"/>
        <v/>
      </c>
    </row>
    <row r="2957" spans="1:40" s="156" customFormat="1" x14ac:dyDescent="0.2">
      <c r="A2957" s="154"/>
      <c r="B2957" s="180" t="s">
        <v>5719</v>
      </c>
      <c r="C2957" s="109"/>
      <c r="D2957" s="111"/>
      <c r="E2957" s="175" t="s">
        <v>3940</v>
      </c>
      <c r="F2957" s="181" t="s">
        <v>3006</v>
      </c>
      <c r="G2957" s="181"/>
      <c r="H2957" s="181" t="s">
        <v>5166</v>
      </c>
      <c r="I2957" s="14"/>
      <c r="J2957" s="14"/>
      <c r="K2957" s="14"/>
      <c r="L2957" s="14"/>
      <c r="M2957" s="183" t="s">
        <v>2121</v>
      </c>
      <c r="N2957" s="184">
        <v>1042</v>
      </c>
      <c r="O2957" s="183" t="s">
        <v>4441</v>
      </c>
      <c r="P2957" s="183"/>
      <c r="Q2957" s="183" t="s">
        <v>4403</v>
      </c>
      <c r="R2957" s="138"/>
      <c r="S2957" s="138"/>
      <c r="T2957" s="138"/>
      <c r="U2957" s="138"/>
      <c r="AB2957" s="138"/>
      <c r="AN2957" s="45" t="str">
        <f t="shared" si="42"/>
        <v/>
      </c>
    </row>
    <row r="2958" spans="1:40" s="156" customFormat="1" x14ac:dyDescent="0.2">
      <c r="A2958" s="154"/>
      <c r="B2958" s="180" t="s">
        <v>5720</v>
      </c>
      <c r="C2958" s="109"/>
      <c r="D2958" s="111"/>
      <c r="E2958" s="175" t="s">
        <v>3940</v>
      </c>
      <c r="F2958" s="181" t="s">
        <v>3006</v>
      </c>
      <c r="G2958" s="181"/>
      <c r="H2958" s="181" t="s">
        <v>5166</v>
      </c>
      <c r="I2958" s="14"/>
      <c r="J2958" s="14"/>
      <c r="K2958" s="14"/>
      <c r="L2958" s="14"/>
      <c r="M2958" s="183" t="s">
        <v>2121</v>
      </c>
      <c r="N2958" s="184">
        <v>1042</v>
      </c>
      <c r="O2958" s="183" t="s">
        <v>4442</v>
      </c>
      <c r="P2958" s="183"/>
      <c r="Q2958" s="183" t="s">
        <v>4403</v>
      </c>
      <c r="R2958" s="138"/>
      <c r="S2958" s="138"/>
      <c r="T2958" s="138"/>
      <c r="U2958" s="138"/>
      <c r="AB2958" s="138"/>
      <c r="AN2958" s="45" t="str">
        <f t="shared" si="42"/>
        <v/>
      </c>
    </row>
    <row r="2959" spans="1:40" s="156" customFormat="1" x14ac:dyDescent="0.2">
      <c r="A2959" s="154"/>
      <c r="B2959" s="180" t="s">
        <v>5721</v>
      </c>
      <c r="C2959" s="109"/>
      <c r="D2959" s="111"/>
      <c r="E2959" s="175" t="s">
        <v>3940</v>
      </c>
      <c r="F2959" s="181" t="s">
        <v>3006</v>
      </c>
      <c r="G2959" s="181"/>
      <c r="H2959" s="181" t="s">
        <v>5166</v>
      </c>
      <c r="I2959" s="14"/>
      <c r="J2959" s="14"/>
      <c r="K2959" s="14"/>
      <c r="L2959" s="14"/>
      <c r="M2959" s="183" t="s">
        <v>2121</v>
      </c>
      <c r="N2959" s="184">
        <v>1042</v>
      </c>
      <c r="O2959" s="183" t="s">
        <v>4443</v>
      </c>
      <c r="P2959" s="183"/>
      <c r="Q2959" s="183" t="s">
        <v>4403</v>
      </c>
      <c r="R2959" s="138"/>
      <c r="S2959" s="138"/>
      <c r="T2959" s="138"/>
      <c r="U2959" s="138"/>
      <c r="AB2959" s="138"/>
      <c r="AN2959" s="45" t="str">
        <f t="shared" si="42"/>
        <v/>
      </c>
    </row>
    <row r="2960" spans="1:40" s="156" customFormat="1" x14ac:dyDescent="0.2">
      <c r="A2960" s="154"/>
      <c r="B2960" s="180" t="s">
        <v>5722</v>
      </c>
      <c r="C2960" s="109"/>
      <c r="D2960" s="111"/>
      <c r="E2960" s="175" t="s">
        <v>3940</v>
      </c>
      <c r="F2960" s="181" t="s">
        <v>3006</v>
      </c>
      <c r="G2960" s="181"/>
      <c r="H2960" s="181" t="s">
        <v>5166</v>
      </c>
      <c r="I2960" s="14"/>
      <c r="J2960" s="14"/>
      <c r="K2960" s="14"/>
      <c r="L2960" s="14"/>
      <c r="M2960" s="183" t="s">
        <v>2121</v>
      </c>
      <c r="N2960" s="184">
        <v>1042</v>
      </c>
      <c r="O2960" s="183" t="s">
        <v>4444</v>
      </c>
      <c r="P2960" s="183"/>
      <c r="Q2960" s="183" t="s">
        <v>4403</v>
      </c>
      <c r="R2960" s="138"/>
      <c r="S2960" s="138"/>
      <c r="T2960" s="138"/>
      <c r="U2960" s="138"/>
      <c r="AB2960" s="138"/>
      <c r="AN2960" s="45" t="str">
        <f t="shared" si="42"/>
        <v/>
      </c>
    </row>
    <row r="2961" spans="1:40" s="156" customFormat="1" x14ac:dyDescent="0.2">
      <c r="A2961" s="154"/>
      <c r="B2961" s="180" t="s">
        <v>5723</v>
      </c>
      <c r="C2961" s="109"/>
      <c r="D2961" s="111"/>
      <c r="E2961" s="175" t="s">
        <v>3940</v>
      </c>
      <c r="F2961" s="181" t="s">
        <v>3006</v>
      </c>
      <c r="G2961" s="181"/>
      <c r="H2961" s="181" t="s">
        <v>7213</v>
      </c>
      <c r="I2961" s="14"/>
      <c r="J2961" s="14"/>
      <c r="K2961" s="14"/>
      <c r="L2961" s="14"/>
      <c r="M2961" s="183" t="s">
        <v>2121</v>
      </c>
      <c r="N2961" s="184">
        <v>1042</v>
      </c>
      <c r="O2961" s="183" t="s">
        <v>4445</v>
      </c>
      <c r="P2961" s="183"/>
      <c r="Q2961" s="183" t="s">
        <v>4403</v>
      </c>
      <c r="R2961" s="138"/>
      <c r="S2961" s="138"/>
      <c r="T2961" s="138"/>
      <c r="U2961" s="138"/>
      <c r="AB2961" s="138"/>
      <c r="AN2961" s="45" t="str">
        <f t="shared" si="42"/>
        <v/>
      </c>
    </row>
    <row r="2962" spans="1:40" s="156" customFormat="1" x14ac:dyDescent="0.2">
      <c r="A2962" s="154"/>
      <c r="B2962" s="180" t="s">
        <v>5724</v>
      </c>
      <c r="C2962" s="109"/>
      <c r="D2962" s="111"/>
      <c r="E2962" s="175" t="s">
        <v>3940</v>
      </c>
      <c r="F2962" s="181" t="s">
        <v>3006</v>
      </c>
      <c r="G2962" s="181"/>
      <c r="H2962" s="181" t="s">
        <v>7213</v>
      </c>
      <c r="I2962" s="14"/>
      <c r="J2962" s="14"/>
      <c r="K2962" s="14"/>
      <c r="L2962" s="14"/>
      <c r="M2962" s="183" t="s">
        <v>2121</v>
      </c>
      <c r="N2962" s="184">
        <v>1042</v>
      </c>
      <c r="O2962" s="183" t="s">
        <v>4446</v>
      </c>
      <c r="P2962" s="183"/>
      <c r="Q2962" s="183" t="s">
        <v>4403</v>
      </c>
      <c r="R2962" s="138"/>
      <c r="S2962" s="138"/>
      <c r="T2962" s="138"/>
      <c r="U2962" s="138"/>
      <c r="AB2962" s="138"/>
      <c r="AN2962" s="45" t="str">
        <f t="shared" si="42"/>
        <v/>
      </c>
    </row>
    <row r="2963" spans="1:40" s="156" customFormat="1" x14ac:dyDescent="0.2">
      <c r="A2963" s="154"/>
      <c r="B2963" s="180" t="s">
        <v>5725</v>
      </c>
      <c r="C2963" s="109"/>
      <c r="D2963" s="111"/>
      <c r="E2963" s="175" t="s">
        <v>3940</v>
      </c>
      <c r="F2963" s="181" t="s">
        <v>3006</v>
      </c>
      <c r="G2963" s="181"/>
      <c r="H2963" s="181" t="s">
        <v>7213</v>
      </c>
      <c r="I2963" s="14"/>
      <c r="J2963" s="14"/>
      <c r="K2963" s="14"/>
      <c r="L2963" s="14"/>
      <c r="M2963" s="183" t="s">
        <v>2121</v>
      </c>
      <c r="N2963" s="184">
        <v>1042</v>
      </c>
      <c r="O2963" s="183" t="s">
        <v>4447</v>
      </c>
      <c r="P2963" s="183"/>
      <c r="Q2963" s="183" t="s">
        <v>4403</v>
      </c>
      <c r="R2963" s="138"/>
      <c r="S2963" s="138"/>
      <c r="T2963" s="138"/>
      <c r="U2963" s="138"/>
      <c r="AB2963" s="138"/>
      <c r="AN2963" s="45" t="str">
        <f t="shared" si="42"/>
        <v/>
      </c>
    </row>
    <row r="2964" spans="1:40" s="156" customFormat="1" x14ac:dyDescent="0.2">
      <c r="A2964" s="154"/>
      <c r="B2964" s="180" t="s">
        <v>5726</v>
      </c>
      <c r="C2964" s="109"/>
      <c r="D2964" s="111"/>
      <c r="E2964" s="175" t="s">
        <v>3940</v>
      </c>
      <c r="F2964" s="181" t="s">
        <v>3006</v>
      </c>
      <c r="G2964" s="181"/>
      <c r="H2964" s="181" t="s">
        <v>7213</v>
      </c>
      <c r="I2964" s="14"/>
      <c r="J2964" s="14"/>
      <c r="K2964" s="14"/>
      <c r="L2964" s="14"/>
      <c r="M2964" s="183" t="s">
        <v>2121</v>
      </c>
      <c r="N2964" s="184">
        <v>1042</v>
      </c>
      <c r="O2964" s="183" t="s">
        <v>4448</v>
      </c>
      <c r="P2964" s="183"/>
      <c r="Q2964" s="183" t="s">
        <v>4403</v>
      </c>
      <c r="R2964" s="138"/>
      <c r="S2964" s="138"/>
      <c r="T2964" s="138"/>
      <c r="U2964" s="138"/>
      <c r="AB2964" s="138"/>
      <c r="AN2964" s="45" t="str">
        <f t="shared" si="42"/>
        <v/>
      </c>
    </row>
    <row r="2965" spans="1:40" s="156" customFormat="1" x14ac:dyDescent="0.2">
      <c r="A2965" s="154"/>
      <c r="B2965" s="180" t="s">
        <v>5727</v>
      </c>
      <c r="C2965" s="109"/>
      <c r="D2965" s="111"/>
      <c r="E2965" s="175" t="s">
        <v>3940</v>
      </c>
      <c r="F2965" s="181" t="s">
        <v>3006</v>
      </c>
      <c r="G2965" s="181"/>
      <c r="H2965" s="181" t="s">
        <v>7213</v>
      </c>
      <c r="I2965" s="14"/>
      <c r="J2965" s="14"/>
      <c r="K2965" s="14"/>
      <c r="L2965" s="14"/>
      <c r="M2965" s="183" t="s">
        <v>2121</v>
      </c>
      <c r="N2965" s="184">
        <v>1042</v>
      </c>
      <c r="O2965" s="183" t="s">
        <v>4449</v>
      </c>
      <c r="P2965" s="183"/>
      <c r="Q2965" s="183" t="s">
        <v>4403</v>
      </c>
      <c r="R2965" s="138"/>
      <c r="S2965" s="138"/>
      <c r="T2965" s="138"/>
      <c r="U2965" s="138"/>
      <c r="AB2965" s="138"/>
      <c r="AN2965" s="45" t="str">
        <f t="shared" si="42"/>
        <v/>
      </c>
    </row>
    <row r="2966" spans="1:40" s="156" customFormat="1" x14ac:dyDescent="0.2">
      <c r="A2966" s="154"/>
      <c r="B2966" s="180" t="s">
        <v>5728</v>
      </c>
      <c r="C2966" s="109"/>
      <c r="D2966" s="111"/>
      <c r="E2966" s="175" t="s">
        <v>3940</v>
      </c>
      <c r="F2966" s="181" t="s">
        <v>3006</v>
      </c>
      <c r="G2966" s="181"/>
      <c r="H2966" s="181" t="s">
        <v>7213</v>
      </c>
      <c r="I2966" s="14"/>
      <c r="J2966" s="14"/>
      <c r="K2966" s="14"/>
      <c r="L2966" s="14"/>
      <c r="M2966" s="183" t="s">
        <v>2121</v>
      </c>
      <c r="N2966" s="184">
        <v>1042</v>
      </c>
      <c r="O2966" s="183" t="s">
        <v>4450</v>
      </c>
      <c r="P2966" s="183"/>
      <c r="Q2966" s="183" t="s">
        <v>4403</v>
      </c>
      <c r="R2966" s="138"/>
      <c r="S2966" s="138"/>
      <c r="T2966" s="138"/>
      <c r="U2966" s="138"/>
      <c r="AB2966" s="138"/>
      <c r="AN2966" s="45" t="str">
        <f t="shared" si="42"/>
        <v/>
      </c>
    </row>
    <row r="2967" spans="1:40" s="156" customFormat="1" x14ac:dyDescent="0.2">
      <c r="A2967" s="154"/>
      <c r="B2967" s="180" t="s">
        <v>5729</v>
      </c>
      <c r="C2967" s="109"/>
      <c r="D2967" s="111"/>
      <c r="E2967" s="175" t="s">
        <v>3940</v>
      </c>
      <c r="F2967" s="181" t="s">
        <v>3006</v>
      </c>
      <c r="G2967" s="181"/>
      <c r="H2967" s="181" t="s">
        <v>7213</v>
      </c>
      <c r="I2967" s="14"/>
      <c r="J2967" s="14"/>
      <c r="K2967" s="14"/>
      <c r="L2967" s="14"/>
      <c r="M2967" s="183" t="s">
        <v>2121</v>
      </c>
      <c r="N2967" s="184">
        <v>1042</v>
      </c>
      <c r="O2967" s="183" t="s">
        <v>4451</v>
      </c>
      <c r="P2967" s="183"/>
      <c r="Q2967" s="183" t="s">
        <v>4403</v>
      </c>
      <c r="R2967" s="138"/>
      <c r="S2967" s="138"/>
      <c r="T2967" s="138"/>
      <c r="U2967" s="138"/>
      <c r="AB2967" s="138"/>
      <c r="AN2967" s="45" t="str">
        <f t="shared" si="42"/>
        <v/>
      </c>
    </row>
    <row r="2968" spans="1:40" s="156" customFormat="1" x14ac:dyDescent="0.2">
      <c r="A2968" s="154"/>
      <c r="B2968" s="180" t="s">
        <v>5730</v>
      </c>
      <c r="C2968" s="109"/>
      <c r="D2968" s="111"/>
      <c r="E2968" s="175" t="s">
        <v>3940</v>
      </c>
      <c r="F2968" s="181" t="s">
        <v>3006</v>
      </c>
      <c r="G2968" s="181"/>
      <c r="H2968" s="181" t="s">
        <v>7213</v>
      </c>
      <c r="I2968" s="14"/>
      <c r="J2968" s="14"/>
      <c r="K2968" s="14"/>
      <c r="L2968" s="14"/>
      <c r="M2968" s="183" t="s">
        <v>2121</v>
      </c>
      <c r="N2968" s="184">
        <v>1042</v>
      </c>
      <c r="O2968" s="183" t="s">
        <v>4452</v>
      </c>
      <c r="P2968" s="183"/>
      <c r="Q2968" s="183" t="s">
        <v>4403</v>
      </c>
      <c r="R2968" s="138"/>
      <c r="S2968" s="138"/>
      <c r="T2968" s="138"/>
      <c r="U2968" s="138"/>
      <c r="AB2968" s="138"/>
      <c r="AN2968" s="45" t="str">
        <f t="shared" si="42"/>
        <v/>
      </c>
    </row>
    <row r="2969" spans="1:40" s="156" customFormat="1" x14ac:dyDescent="0.2">
      <c r="A2969" s="154"/>
      <c r="B2969" s="180" t="s">
        <v>5731</v>
      </c>
      <c r="C2969" s="109"/>
      <c r="D2969" s="111"/>
      <c r="E2969" s="175" t="s">
        <v>3940</v>
      </c>
      <c r="F2969" s="181" t="s">
        <v>3006</v>
      </c>
      <c r="G2969" s="181"/>
      <c r="H2969" s="181" t="s">
        <v>7213</v>
      </c>
      <c r="I2969" s="14"/>
      <c r="J2969" s="14"/>
      <c r="K2969" s="14"/>
      <c r="L2969" s="14"/>
      <c r="M2969" s="183" t="s">
        <v>2121</v>
      </c>
      <c r="N2969" s="184">
        <v>1042</v>
      </c>
      <c r="O2969" s="183" t="s">
        <v>4453</v>
      </c>
      <c r="P2969" s="183"/>
      <c r="Q2969" s="183" t="s">
        <v>4403</v>
      </c>
      <c r="R2969" s="138"/>
      <c r="S2969" s="138"/>
      <c r="T2969" s="138"/>
      <c r="U2969" s="138"/>
      <c r="AB2969" s="138"/>
      <c r="AN2969" s="45" t="str">
        <f t="shared" si="42"/>
        <v/>
      </c>
    </row>
    <row r="2970" spans="1:40" s="156" customFormat="1" x14ac:dyDescent="0.2">
      <c r="A2970" s="154"/>
      <c r="B2970" s="180" t="s">
        <v>5732</v>
      </c>
      <c r="C2970" s="109"/>
      <c r="D2970" s="111"/>
      <c r="E2970" s="175" t="s">
        <v>3940</v>
      </c>
      <c r="F2970" s="181" t="s">
        <v>3006</v>
      </c>
      <c r="G2970" s="181"/>
      <c r="H2970" s="181" t="s">
        <v>7213</v>
      </c>
      <c r="I2970" s="14"/>
      <c r="J2970" s="14"/>
      <c r="K2970" s="14"/>
      <c r="L2970" s="14"/>
      <c r="M2970" s="183" t="s">
        <v>2121</v>
      </c>
      <c r="N2970" s="184">
        <v>1042</v>
      </c>
      <c r="O2970" s="183" t="s">
        <v>4454</v>
      </c>
      <c r="P2970" s="183"/>
      <c r="Q2970" s="183" t="s">
        <v>4403</v>
      </c>
      <c r="R2970" s="138"/>
      <c r="S2970" s="138"/>
      <c r="T2970" s="138"/>
      <c r="U2970" s="138"/>
      <c r="AB2970" s="138"/>
      <c r="AN2970" s="45" t="str">
        <f t="shared" si="42"/>
        <v/>
      </c>
    </row>
    <row r="2971" spans="1:40" s="156" customFormat="1" x14ac:dyDescent="0.2">
      <c r="A2971" s="154"/>
      <c r="B2971" s="180" t="s">
        <v>5733</v>
      </c>
      <c r="C2971" s="109"/>
      <c r="D2971" s="111"/>
      <c r="E2971" s="175" t="s">
        <v>3940</v>
      </c>
      <c r="F2971" s="181" t="s">
        <v>3006</v>
      </c>
      <c r="G2971" s="181"/>
      <c r="H2971" s="182" t="s">
        <v>5164</v>
      </c>
      <c r="I2971" s="14"/>
      <c r="J2971" s="14"/>
      <c r="K2971" s="14"/>
      <c r="L2971" s="14"/>
      <c r="M2971" s="183" t="s">
        <v>2121</v>
      </c>
      <c r="N2971" s="184">
        <v>1042</v>
      </c>
      <c r="O2971" s="183" t="s">
        <v>4455</v>
      </c>
      <c r="P2971" s="183"/>
      <c r="Q2971" s="183" t="s">
        <v>4403</v>
      </c>
      <c r="R2971" s="138"/>
      <c r="S2971" s="138"/>
      <c r="T2971" s="138"/>
      <c r="U2971" s="138"/>
      <c r="AB2971" s="138"/>
      <c r="AN2971" s="45" t="str">
        <f t="shared" si="42"/>
        <v/>
      </c>
    </row>
    <row r="2972" spans="1:40" s="156" customFormat="1" x14ac:dyDescent="0.2">
      <c r="A2972" s="154"/>
      <c r="B2972" s="180" t="s">
        <v>5734</v>
      </c>
      <c r="C2972" s="109"/>
      <c r="D2972" s="111"/>
      <c r="E2972" s="175" t="s">
        <v>3940</v>
      </c>
      <c r="F2972" s="181" t="s">
        <v>3006</v>
      </c>
      <c r="G2972" s="181"/>
      <c r="H2972" s="182" t="s">
        <v>5164</v>
      </c>
      <c r="I2972" s="14"/>
      <c r="J2972" s="14"/>
      <c r="K2972" s="14"/>
      <c r="L2972" s="14"/>
      <c r="M2972" s="183" t="s">
        <v>2121</v>
      </c>
      <c r="N2972" s="184">
        <v>1042</v>
      </c>
      <c r="O2972" s="183" t="s">
        <v>4456</v>
      </c>
      <c r="P2972" s="183"/>
      <c r="Q2972" s="183" t="s">
        <v>4403</v>
      </c>
      <c r="R2972" s="138"/>
      <c r="S2972" s="138"/>
      <c r="T2972" s="138"/>
      <c r="U2972" s="138"/>
      <c r="AB2972" s="138"/>
      <c r="AN2972" s="45" t="str">
        <f t="shared" si="42"/>
        <v/>
      </c>
    </row>
    <row r="2973" spans="1:40" s="156" customFormat="1" x14ac:dyDescent="0.2">
      <c r="A2973" s="154"/>
      <c r="B2973" s="180" t="s">
        <v>5735</v>
      </c>
      <c r="C2973" s="109"/>
      <c r="D2973" s="111"/>
      <c r="E2973" s="175" t="s">
        <v>3940</v>
      </c>
      <c r="F2973" s="181" t="s">
        <v>3006</v>
      </c>
      <c r="G2973" s="181"/>
      <c r="H2973" s="182" t="s">
        <v>5164</v>
      </c>
      <c r="I2973" s="14"/>
      <c r="J2973" s="14"/>
      <c r="K2973" s="14"/>
      <c r="L2973" s="14"/>
      <c r="M2973" s="183" t="s">
        <v>2121</v>
      </c>
      <c r="N2973" s="184">
        <v>1042</v>
      </c>
      <c r="O2973" s="183" t="s">
        <v>4457</v>
      </c>
      <c r="P2973" s="183"/>
      <c r="Q2973" s="183" t="s">
        <v>4403</v>
      </c>
      <c r="R2973" s="138"/>
      <c r="S2973" s="138"/>
      <c r="T2973" s="138"/>
      <c r="U2973" s="138"/>
      <c r="AB2973" s="138"/>
      <c r="AN2973" s="45" t="str">
        <f t="shared" si="42"/>
        <v/>
      </c>
    </row>
    <row r="2974" spans="1:40" s="156" customFormat="1" x14ac:dyDescent="0.2">
      <c r="A2974" s="154"/>
      <c r="B2974" s="180" t="s">
        <v>5736</v>
      </c>
      <c r="C2974" s="109"/>
      <c r="D2974" s="111"/>
      <c r="E2974" s="175" t="s">
        <v>3940</v>
      </c>
      <c r="F2974" s="181" t="s">
        <v>3006</v>
      </c>
      <c r="G2974" s="181"/>
      <c r="H2974" s="182" t="s">
        <v>5164</v>
      </c>
      <c r="I2974" s="14"/>
      <c r="J2974" s="14"/>
      <c r="K2974" s="14"/>
      <c r="L2974" s="14"/>
      <c r="M2974" s="183" t="s">
        <v>2121</v>
      </c>
      <c r="N2974" s="184">
        <v>1042</v>
      </c>
      <c r="O2974" s="183" t="s">
        <v>4458</v>
      </c>
      <c r="P2974" s="183"/>
      <c r="Q2974" s="183" t="s">
        <v>4403</v>
      </c>
      <c r="R2974" s="138"/>
      <c r="S2974" s="138"/>
      <c r="T2974" s="138"/>
      <c r="U2974" s="138"/>
      <c r="AB2974" s="138"/>
      <c r="AN2974" s="45" t="str">
        <f t="shared" si="42"/>
        <v/>
      </c>
    </row>
    <row r="2975" spans="1:40" s="156" customFormat="1" x14ac:dyDescent="0.2">
      <c r="A2975" s="154"/>
      <c r="B2975" s="180" t="s">
        <v>5737</v>
      </c>
      <c r="C2975" s="109"/>
      <c r="D2975" s="111"/>
      <c r="E2975" s="175" t="s">
        <v>3940</v>
      </c>
      <c r="F2975" s="181" t="s">
        <v>3006</v>
      </c>
      <c r="G2975" s="181"/>
      <c r="H2975" s="182" t="s">
        <v>5164</v>
      </c>
      <c r="I2975" s="14"/>
      <c r="J2975" s="14"/>
      <c r="K2975" s="14"/>
      <c r="L2975" s="14"/>
      <c r="M2975" s="183" t="s">
        <v>2121</v>
      </c>
      <c r="N2975" s="184">
        <v>1042</v>
      </c>
      <c r="O2975" s="183" t="s">
        <v>4459</v>
      </c>
      <c r="P2975" s="183"/>
      <c r="Q2975" s="183" t="s">
        <v>4403</v>
      </c>
      <c r="R2975" s="138"/>
      <c r="S2975" s="138"/>
      <c r="T2975" s="138"/>
      <c r="U2975" s="138"/>
      <c r="AB2975" s="138"/>
      <c r="AN2975" s="45" t="str">
        <f t="shared" si="42"/>
        <v/>
      </c>
    </row>
    <row r="2976" spans="1:40" s="156" customFormat="1" x14ac:dyDescent="0.2">
      <c r="A2976" s="154"/>
      <c r="B2976" s="180" t="s">
        <v>5738</v>
      </c>
      <c r="C2976" s="109"/>
      <c r="D2976" s="111"/>
      <c r="E2976" s="175" t="s">
        <v>3940</v>
      </c>
      <c r="F2976" s="181" t="s">
        <v>3006</v>
      </c>
      <c r="G2976" s="181"/>
      <c r="H2976" s="182" t="s">
        <v>5164</v>
      </c>
      <c r="I2976" s="14"/>
      <c r="J2976" s="14"/>
      <c r="K2976" s="14"/>
      <c r="L2976" s="14"/>
      <c r="M2976" s="183" t="s">
        <v>2121</v>
      </c>
      <c r="N2976" s="184">
        <v>1042</v>
      </c>
      <c r="O2976" s="183" t="s">
        <v>4460</v>
      </c>
      <c r="P2976" s="183"/>
      <c r="Q2976" s="183" t="s">
        <v>4403</v>
      </c>
      <c r="R2976" s="138"/>
      <c r="S2976" s="138"/>
      <c r="T2976" s="138"/>
      <c r="U2976" s="138"/>
      <c r="AB2976" s="138"/>
      <c r="AN2976" s="45" t="str">
        <f t="shared" si="42"/>
        <v/>
      </c>
    </row>
    <row r="2977" spans="1:40" s="156" customFormat="1" x14ac:dyDescent="0.2">
      <c r="A2977" s="154"/>
      <c r="B2977" s="180" t="s">
        <v>5739</v>
      </c>
      <c r="C2977" s="109"/>
      <c r="D2977" s="111"/>
      <c r="E2977" s="175" t="s">
        <v>3940</v>
      </c>
      <c r="F2977" s="181" t="s">
        <v>3006</v>
      </c>
      <c r="G2977" s="181"/>
      <c r="H2977" s="182" t="s">
        <v>5164</v>
      </c>
      <c r="I2977" s="14"/>
      <c r="J2977" s="14"/>
      <c r="K2977" s="14"/>
      <c r="L2977" s="14"/>
      <c r="M2977" s="183" t="s">
        <v>2121</v>
      </c>
      <c r="N2977" s="184">
        <v>1042</v>
      </c>
      <c r="O2977" s="183" t="s">
        <v>4461</v>
      </c>
      <c r="P2977" s="183"/>
      <c r="Q2977" s="183" t="s">
        <v>4403</v>
      </c>
      <c r="R2977" s="138"/>
      <c r="S2977" s="138"/>
      <c r="T2977" s="138"/>
      <c r="U2977" s="138"/>
      <c r="AB2977" s="138"/>
      <c r="AN2977" s="45" t="str">
        <f t="shared" si="42"/>
        <v/>
      </c>
    </row>
    <row r="2978" spans="1:40" s="156" customFormat="1" x14ac:dyDescent="0.2">
      <c r="A2978" s="154"/>
      <c r="B2978" s="180" t="s">
        <v>5740</v>
      </c>
      <c r="C2978" s="109"/>
      <c r="D2978" s="111"/>
      <c r="E2978" s="175" t="s">
        <v>3940</v>
      </c>
      <c r="F2978" s="181" t="s">
        <v>3006</v>
      </c>
      <c r="G2978" s="181"/>
      <c r="H2978" s="182" t="s">
        <v>5164</v>
      </c>
      <c r="I2978" s="14"/>
      <c r="J2978" s="14"/>
      <c r="K2978" s="14"/>
      <c r="L2978" s="14"/>
      <c r="M2978" s="183" t="s">
        <v>2121</v>
      </c>
      <c r="N2978" s="184">
        <v>1042</v>
      </c>
      <c r="O2978" s="183" t="s">
        <v>4462</v>
      </c>
      <c r="P2978" s="183"/>
      <c r="Q2978" s="183" t="s">
        <v>4403</v>
      </c>
      <c r="R2978" s="138"/>
      <c r="S2978" s="138"/>
      <c r="T2978" s="138"/>
      <c r="U2978" s="138"/>
      <c r="AB2978" s="138"/>
      <c r="AN2978" s="45" t="str">
        <f t="shared" si="42"/>
        <v/>
      </c>
    </row>
    <row r="2979" spans="1:40" s="156" customFormat="1" x14ac:dyDescent="0.2">
      <c r="A2979" s="154"/>
      <c r="B2979" s="180" t="s">
        <v>5741</v>
      </c>
      <c r="C2979" s="109"/>
      <c r="D2979" s="111"/>
      <c r="E2979" s="175" t="s">
        <v>3940</v>
      </c>
      <c r="F2979" s="181" t="s">
        <v>3006</v>
      </c>
      <c r="G2979" s="181"/>
      <c r="H2979" s="181" t="s">
        <v>5165</v>
      </c>
      <c r="I2979" s="14"/>
      <c r="J2979" s="14"/>
      <c r="K2979" s="14"/>
      <c r="L2979" s="14"/>
      <c r="M2979" s="183" t="s">
        <v>2121</v>
      </c>
      <c r="N2979" s="184">
        <v>1042</v>
      </c>
      <c r="O2979" s="183" t="s">
        <v>4463</v>
      </c>
      <c r="P2979" s="183"/>
      <c r="Q2979" s="183" t="s">
        <v>4403</v>
      </c>
      <c r="R2979" s="138"/>
      <c r="S2979" s="138"/>
      <c r="T2979" s="138"/>
      <c r="U2979" s="138"/>
      <c r="AB2979" s="138"/>
      <c r="AN2979" s="45" t="str">
        <f t="shared" si="42"/>
        <v/>
      </c>
    </row>
    <row r="2980" spans="1:40" s="156" customFormat="1" x14ac:dyDescent="0.2">
      <c r="A2980" s="154"/>
      <c r="B2980" s="180" t="s">
        <v>5742</v>
      </c>
      <c r="C2980" s="109"/>
      <c r="D2980" s="111"/>
      <c r="E2980" s="175" t="s">
        <v>3940</v>
      </c>
      <c r="F2980" s="181" t="s">
        <v>3006</v>
      </c>
      <c r="G2980" s="181"/>
      <c r="H2980" s="181" t="s">
        <v>5165</v>
      </c>
      <c r="I2980" s="14"/>
      <c r="J2980" s="14"/>
      <c r="K2980" s="14"/>
      <c r="L2980" s="14"/>
      <c r="M2980" s="183" t="s">
        <v>2121</v>
      </c>
      <c r="N2980" s="184">
        <v>1042</v>
      </c>
      <c r="O2980" s="183" t="s">
        <v>4464</v>
      </c>
      <c r="P2980" s="183"/>
      <c r="Q2980" s="183" t="s">
        <v>4403</v>
      </c>
      <c r="R2980" s="138"/>
      <c r="S2980" s="138"/>
      <c r="T2980" s="138"/>
      <c r="U2980" s="138"/>
      <c r="AB2980" s="138"/>
      <c r="AN2980" s="45" t="str">
        <f t="shared" si="42"/>
        <v/>
      </c>
    </row>
    <row r="2981" spans="1:40" s="156" customFormat="1" x14ac:dyDescent="0.2">
      <c r="A2981" s="154"/>
      <c r="B2981" s="180" t="s">
        <v>5743</v>
      </c>
      <c r="C2981" s="109"/>
      <c r="D2981" s="111"/>
      <c r="E2981" s="175" t="s">
        <v>3940</v>
      </c>
      <c r="F2981" s="181" t="s">
        <v>3006</v>
      </c>
      <c r="G2981" s="181"/>
      <c r="H2981" s="181" t="s">
        <v>5165</v>
      </c>
      <c r="I2981" s="14"/>
      <c r="J2981" s="14"/>
      <c r="K2981" s="14"/>
      <c r="L2981" s="14"/>
      <c r="M2981" s="183" t="s">
        <v>2121</v>
      </c>
      <c r="N2981" s="184">
        <v>1042</v>
      </c>
      <c r="O2981" s="183" t="s">
        <v>4465</v>
      </c>
      <c r="P2981" s="183"/>
      <c r="Q2981" s="183" t="s">
        <v>4403</v>
      </c>
      <c r="R2981" s="138"/>
      <c r="S2981" s="138"/>
      <c r="T2981" s="138"/>
      <c r="U2981" s="138"/>
      <c r="AB2981" s="138"/>
      <c r="AN2981" s="45" t="str">
        <f t="shared" si="42"/>
        <v/>
      </c>
    </row>
    <row r="2982" spans="1:40" s="156" customFormat="1" x14ac:dyDescent="0.2">
      <c r="A2982" s="154"/>
      <c r="B2982" s="180" t="s">
        <v>5744</v>
      </c>
      <c r="C2982" s="109"/>
      <c r="D2982" s="111"/>
      <c r="E2982" s="175" t="s">
        <v>3940</v>
      </c>
      <c r="F2982" s="181" t="s">
        <v>3006</v>
      </c>
      <c r="G2982" s="181"/>
      <c r="H2982" s="181" t="s">
        <v>5165</v>
      </c>
      <c r="I2982" s="14"/>
      <c r="J2982" s="14"/>
      <c r="K2982" s="14"/>
      <c r="L2982" s="14"/>
      <c r="M2982" s="183" t="s">
        <v>2121</v>
      </c>
      <c r="N2982" s="184">
        <v>1042</v>
      </c>
      <c r="O2982" s="183" t="s">
        <v>4466</v>
      </c>
      <c r="P2982" s="183"/>
      <c r="Q2982" s="183" t="s">
        <v>4403</v>
      </c>
      <c r="R2982" s="138"/>
      <c r="S2982" s="138"/>
      <c r="T2982" s="138"/>
      <c r="U2982" s="138"/>
      <c r="AB2982" s="138"/>
      <c r="AN2982" s="45" t="str">
        <f t="shared" si="42"/>
        <v/>
      </c>
    </row>
    <row r="2983" spans="1:40" s="156" customFormat="1" x14ac:dyDescent="0.2">
      <c r="A2983" s="154"/>
      <c r="B2983" s="180" t="s">
        <v>5745</v>
      </c>
      <c r="C2983" s="109"/>
      <c r="D2983" s="111"/>
      <c r="E2983" s="175" t="s">
        <v>3940</v>
      </c>
      <c r="F2983" s="181" t="s">
        <v>3006</v>
      </c>
      <c r="G2983" s="181"/>
      <c r="H2983" s="181" t="s">
        <v>5165</v>
      </c>
      <c r="I2983" s="14"/>
      <c r="J2983" s="14"/>
      <c r="K2983" s="14"/>
      <c r="L2983" s="14"/>
      <c r="M2983" s="183" t="s">
        <v>2121</v>
      </c>
      <c r="N2983" s="184">
        <v>1042</v>
      </c>
      <c r="O2983" s="183" t="s">
        <v>4467</v>
      </c>
      <c r="P2983" s="183"/>
      <c r="Q2983" s="183" t="s">
        <v>4403</v>
      </c>
      <c r="R2983" s="138"/>
      <c r="S2983" s="138"/>
      <c r="T2983" s="138"/>
      <c r="U2983" s="138"/>
      <c r="AB2983" s="138"/>
      <c r="AN2983" s="45" t="str">
        <f t="shared" si="42"/>
        <v/>
      </c>
    </row>
    <row r="2984" spans="1:40" s="156" customFormat="1" x14ac:dyDescent="0.2">
      <c r="A2984" s="154"/>
      <c r="B2984" s="180" t="s">
        <v>5746</v>
      </c>
      <c r="C2984" s="109"/>
      <c r="D2984" s="111"/>
      <c r="E2984" s="175" t="s">
        <v>3940</v>
      </c>
      <c r="F2984" s="181" t="s">
        <v>3006</v>
      </c>
      <c r="G2984" s="181"/>
      <c r="H2984" s="181" t="s">
        <v>5165</v>
      </c>
      <c r="I2984" s="14"/>
      <c r="J2984" s="14"/>
      <c r="K2984" s="14"/>
      <c r="L2984" s="14"/>
      <c r="M2984" s="183" t="s">
        <v>2121</v>
      </c>
      <c r="N2984" s="184">
        <v>1042</v>
      </c>
      <c r="O2984" s="183" t="s">
        <v>4468</v>
      </c>
      <c r="P2984" s="183"/>
      <c r="Q2984" s="183" t="s">
        <v>4403</v>
      </c>
      <c r="R2984" s="138"/>
      <c r="S2984" s="138"/>
      <c r="T2984" s="138"/>
      <c r="U2984" s="138"/>
      <c r="AB2984" s="138"/>
      <c r="AN2984" s="45" t="str">
        <f t="shared" si="42"/>
        <v/>
      </c>
    </row>
    <row r="2985" spans="1:40" s="156" customFormat="1" x14ac:dyDescent="0.2">
      <c r="A2985" s="154"/>
      <c r="B2985" s="180" t="s">
        <v>5747</v>
      </c>
      <c r="C2985" s="109"/>
      <c r="D2985" s="111"/>
      <c r="E2985" s="175" t="s">
        <v>3940</v>
      </c>
      <c r="F2985" s="181" t="s">
        <v>3006</v>
      </c>
      <c r="G2985" s="181"/>
      <c r="H2985" s="181" t="s">
        <v>5165</v>
      </c>
      <c r="I2985" s="14"/>
      <c r="J2985" s="14"/>
      <c r="K2985" s="14"/>
      <c r="L2985" s="14"/>
      <c r="M2985" s="183" t="s">
        <v>2121</v>
      </c>
      <c r="N2985" s="184">
        <v>1042</v>
      </c>
      <c r="O2985" s="183" t="s">
        <v>4469</v>
      </c>
      <c r="P2985" s="183"/>
      <c r="Q2985" s="183" t="s">
        <v>4403</v>
      </c>
      <c r="R2985" s="138"/>
      <c r="S2985" s="138"/>
      <c r="T2985" s="138"/>
      <c r="U2985" s="138"/>
      <c r="AB2985" s="138"/>
      <c r="AN2985" s="45" t="str">
        <f t="shared" si="42"/>
        <v/>
      </c>
    </row>
    <row r="2986" spans="1:40" s="156" customFormat="1" x14ac:dyDescent="0.2">
      <c r="A2986" s="154"/>
      <c r="B2986" s="180" t="s">
        <v>5748</v>
      </c>
      <c r="C2986" s="109"/>
      <c r="D2986" s="111"/>
      <c r="E2986" s="175" t="s">
        <v>3940</v>
      </c>
      <c r="F2986" s="181" t="s">
        <v>3006</v>
      </c>
      <c r="G2986" s="181"/>
      <c r="H2986" s="181" t="s">
        <v>5165</v>
      </c>
      <c r="I2986" s="14"/>
      <c r="J2986" s="14"/>
      <c r="K2986" s="14"/>
      <c r="L2986" s="14"/>
      <c r="M2986" s="183" t="s">
        <v>2121</v>
      </c>
      <c r="N2986" s="184">
        <v>1042</v>
      </c>
      <c r="O2986" s="183" t="s">
        <v>4470</v>
      </c>
      <c r="P2986" s="183"/>
      <c r="Q2986" s="183" t="s">
        <v>4403</v>
      </c>
      <c r="R2986" s="138"/>
      <c r="S2986" s="138"/>
      <c r="T2986" s="138"/>
      <c r="U2986" s="138"/>
      <c r="AB2986" s="138"/>
      <c r="AN2986" s="45" t="str">
        <f t="shared" si="42"/>
        <v/>
      </c>
    </row>
    <row r="2987" spans="1:40" s="156" customFormat="1" x14ac:dyDescent="0.2">
      <c r="A2987" s="154"/>
      <c r="B2987" s="180" t="s">
        <v>5749</v>
      </c>
      <c r="C2987" s="109"/>
      <c r="D2987" s="111"/>
      <c r="E2987" s="175" t="s">
        <v>3940</v>
      </c>
      <c r="F2987" s="181" t="s">
        <v>3006</v>
      </c>
      <c r="G2987" s="181"/>
      <c r="H2987" s="181" t="s">
        <v>5165</v>
      </c>
      <c r="I2987" s="14"/>
      <c r="J2987" s="14"/>
      <c r="K2987" s="14"/>
      <c r="L2987" s="14"/>
      <c r="M2987" s="183" t="s">
        <v>2121</v>
      </c>
      <c r="N2987" s="184">
        <v>1042</v>
      </c>
      <c r="O2987" s="183" t="s">
        <v>4471</v>
      </c>
      <c r="P2987" s="183"/>
      <c r="Q2987" s="183" t="s">
        <v>4403</v>
      </c>
      <c r="R2987" s="138"/>
      <c r="S2987" s="138"/>
      <c r="T2987" s="138"/>
      <c r="U2987" s="138"/>
      <c r="AB2987" s="138"/>
      <c r="AN2987" s="45" t="str">
        <f t="shared" si="42"/>
        <v/>
      </c>
    </row>
    <row r="2988" spans="1:40" s="156" customFormat="1" x14ac:dyDescent="0.2">
      <c r="A2988" s="154"/>
      <c r="B2988" s="180" t="s">
        <v>5750</v>
      </c>
      <c r="C2988" s="109"/>
      <c r="D2988" s="111"/>
      <c r="E2988" s="175" t="s">
        <v>3940</v>
      </c>
      <c r="F2988" s="181" t="s">
        <v>3006</v>
      </c>
      <c r="G2988" s="181"/>
      <c r="H2988" s="181" t="s">
        <v>5165</v>
      </c>
      <c r="I2988" s="14"/>
      <c r="J2988" s="14"/>
      <c r="K2988" s="14"/>
      <c r="L2988" s="14"/>
      <c r="M2988" s="183" t="s">
        <v>2121</v>
      </c>
      <c r="N2988" s="184">
        <v>1042</v>
      </c>
      <c r="O2988" s="183" t="s">
        <v>4472</v>
      </c>
      <c r="P2988" s="183"/>
      <c r="Q2988" s="183" t="s">
        <v>4403</v>
      </c>
      <c r="R2988" s="138"/>
      <c r="S2988" s="138"/>
      <c r="T2988" s="138"/>
      <c r="U2988" s="138"/>
      <c r="AB2988" s="138"/>
      <c r="AN2988" s="45" t="str">
        <f t="shared" si="42"/>
        <v/>
      </c>
    </row>
    <row r="2989" spans="1:40" s="156" customFormat="1" x14ac:dyDescent="0.2">
      <c r="A2989" s="154"/>
      <c r="B2989" s="180" t="s">
        <v>5751</v>
      </c>
      <c r="C2989" s="109"/>
      <c r="D2989" s="111"/>
      <c r="E2989" s="175" t="s">
        <v>3940</v>
      </c>
      <c r="F2989" s="181" t="s">
        <v>3006</v>
      </c>
      <c r="G2989" s="181"/>
      <c r="H2989" s="181" t="s">
        <v>5166</v>
      </c>
      <c r="I2989" s="14"/>
      <c r="J2989" s="14"/>
      <c r="K2989" s="14"/>
      <c r="L2989" s="14"/>
      <c r="M2989" s="183" t="s">
        <v>2121</v>
      </c>
      <c r="N2989" s="184">
        <v>1042</v>
      </c>
      <c r="O2989" s="183" t="s">
        <v>4473</v>
      </c>
      <c r="P2989" s="183"/>
      <c r="Q2989" s="183" t="s">
        <v>4403</v>
      </c>
      <c r="R2989" s="138"/>
      <c r="S2989" s="138"/>
      <c r="T2989" s="138"/>
      <c r="U2989" s="138"/>
      <c r="AB2989" s="138"/>
      <c r="AN2989" s="45" t="str">
        <f t="shared" si="42"/>
        <v/>
      </c>
    </row>
    <row r="2990" spans="1:40" s="156" customFormat="1" x14ac:dyDescent="0.2">
      <c r="A2990" s="154"/>
      <c r="B2990" s="180" t="s">
        <v>5752</v>
      </c>
      <c r="C2990" s="109"/>
      <c r="D2990" s="111"/>
      <c r="E2990" s="175" t="s">
        <v>3940</v>
      </c>
      <c r="F2990" s="181" t="s">
        <v>3006</v>
      </c>
      <c r="G2990" s="181"/>
      <c r="H2990" s="181" t="s">
        <v>5166</v>
      </c>
      <c r="I2990" s="14"/>
      <c r="J2990" s="14"/>
      <c r="K2990" s="14"/>
      <c r="L2990" s="14"/>
      <c r="M2990" s="183" t="s">
        <v>2121</v>
      </c>
      <c r="N2990" s="184">
        <v>1042</v>
      </c>
      <c r="O2990" s="183" t="s">
        <v>4474</v>
      </c>
      <c r="P2990" s="183"/>
      <c r="Q2990" s="183" t="s">
        <v>4403</v>
      </c>
      <c r="R2990" s="138"/>
      <c r="S2990" s="138"/>
      <c r="T2990" s="138"/>
      <c r="U2990" s="138"/>
      <c r="AB2990" s="138"/>
      <c r="AN2990" s="45" t="str">
        <f t="shared" si="42"/>
        <v/>
      </c>
    </row>
    <row r="2991" spans="1:40" s="156" customFormat="1" x14ac:dyDescent="0.2">
      <c r="A2991" s="154"/>
      <c r="B2991" s="180" t="s">
        <v>5753</v>
      </c>
      <c r="C2991" s="109"/>
      <c r="D2991" s="111"/>
      <c r="E2991" s="175" t="s">
        <v>3940</v>
      </c>
      <c r="F2991" s="181" t="s">
        <v>3006</v>
      </c>
      <c r="G2991" s="181"/>
      <c r="H2991" s="181" t="s">
        <v>5166</v>
      </c>
      <c r="I2991" s="14"/>
      <c r="J2991" s="14"/>
      <c r="K2991" s="14"/>
      <c r="L2991" s="14"/>
      <c r="M2991" s="183" t="s">
        <v>2121</v>
      </c>
      <c r="N2991" s="184">
        <v>1042</v>
      </c>
      <c r="O2991" s="183" t="s">
        <v>4475</v>
      </c>
      <c r="P2991" s="183"/>
      <c r="Q2991" s="183" t="s">
        <v>4403</v>
      </c>
      <c r="R2991" s="138"/>
      <c r="S2991" s="138"/>
      <c r="T2991" s="138"/>
      <c r="U2991" s="138"/>
      <c r="AB2991" s="138"/>
      <c r="AN2991" s="45" t="str">
        <f t="shared" si="42"/>
        <v/>
      </c>
    </row>
    <row r="2992" spans="1:40" s="156" customFormat="1" x14ac:dyDescent="0.2">
      <c r="A2992" s="154"/>
      <c r="B2992" s="180" t="s">
        <v>5754</v>
      </c>
      <c r="C2992" s="109"/>
      <c r="D2992" s="111"/>
      <c r="E2992" s="175" t="s">
        <v>3940</v>
      </c>
      <c r="F2992" s="181" t="s">
        <v>3006</v>
      </c>
      <c r="G2992" s="181"/>
      <c r="H2992" s="181" t="s">
        <v>5166</v>
      </c>
      <c r="I2992" s="14"/>
      <c r="J2992" s="14"/>
      <c r="K2992" s="14"/>
      <c r="L2992" s="14"/>
      <c r="M2992" s="183" t="s">
        <v>2121</v>
      </c>
      <c r="N2992" s="184">
        <v>1042</v>
      </c>
      <c r="O2992" s="183" t="s">
        <v>4476</v>
      </c>
      <c r="P2992" s="183"/>
      <c r="Q2992" s="183" t="s">
        <v>4403</v>
      </c>
      <c r="R2992" s="138"/>
      <c r="S2992" s="138"/>
      <c r="T2992" s="138"/>
      <c r="U2992" s="138"/>
      <c r="AB2992" s="138"/>
      <c r="AN2992" s="45" t="str">
        <f t="shared" si="42"/>
        <v/>
      </c>
    </row>
    <row r="2993" spans="1:40" s="156" customFormat="1" x14ac:dyDescent="0.2">
      <c r="A2993" s="154"/>
      <c r="B2993" s="180" t="s">
        <v>5755</v>
      </c>
      <c r="C2993" s="109"/>
      <c r="D2993" s="111"/>
      <c r="E2993" s="175" t="s">
        <v>3940</v>
      </c>
      <c r="F2993" s="181" t="s">
        <v>3006</v>
      </c>
      <c r="G2993" s="181"/>
      <c r="H2993" s="181" t="s">
        <v>5166</v>
      </c>
      <c r="I2993" s="14"/>
      <c r="J2993" s="14"/>
      <c r="K2993" s="14"/>
      <c r="L2993" s="14"/>
      <c r="M2993" s="183" t="s">
        <v>2121</v>
      </c>
      <c r="N2993" s="184">
        <v>1042</v>
      </c>
      <c r="O2993" s="183" t="s">
        <v>4477</v>
      </c>
      <c r="P2993" s="183"/>
      <c r="Q2993" s="183" t="s">
        <v>4403</v>
      </c>
      <c r="R2993" s="138"/>
      <c r="S2993" s="138"/>
      <c r="T2993" s="138"/>
      <c r="U2993" s="138"/>
      <c r="AB2993" s="138"/>
      <c r="AN2993" s="45" t="str">
        <f t="shared" si="42"/>
        <v/>
      </c>
    </row>
    <row r="2994" spans="1:40" s="156" customFormat="1" x14ac:dyDescent="0.2">
      <c r="A2994" s="154"/>
      <c r="B2994" s="180" t="s">
        <v>5756</v>
      </c>
      <c r="C2994" s="109"/>
      <c r="D2994" s="111"/>
      <c r="E2994" s="175" t="s">
        <v>3940</v>
      </c>
      <c r="F2994" s="181" t="s">
        <v>3006</v>
      </c>
      <c r="G2994" s="181"/>
      <c r="H2994" s="181" t="s">
        <v>5166</v>
      </c>
      <c r="I2994" s="14"/>
      <c r="J2994" s="14"/>
      <c r="K2994" s="14"/>
      <c r="L2994" s="14"/>
      <c r="M2994" s="183" t="s">
        <v>2121</v>
      </c>
      <c r="N2994" s="184">
        <v>1042</v>
      </c>
      <c r="O2994" s="183" t="s">
        <v>4478</v>
      </c>
      <c r="P2994" s="183"/>
      <c r="Q2994" s="183" t="s">
        <v>4403</v>
      </c>
      <c r="R2994" s="138"/>
      <c r="S2994" s="138"/>
      <c r="T2994" s="138"/>
      <c r="U2994" s="138"/>
      <c r="AB2994" s="138"/>
      <c r="AN2994" s="45" t="str">
        <f t="shared" si="42"/>
        <v/>
      </c>
    </row>
    <row r="2995" spans="1:40" s="156" customFormat="1" x14ac:dyDescent="0.2">
      <c r="A2995" s="154"/>
      <c r="B2995" s="180" t="s">
        <v>5757</v>
      </c>
      <c r="C2995" s="109"/>
      <c r="D2995" s="111"/>
      <c r="E2995" s="175" t="s">
        <v>3940</v>
      </c>
      <c r="F2995" s="181" t="s">
        <v>3006</v>
      </c>
      <c r="G2995" s="181"/>
      <c r="H2995" s="181" t="s">
        <v>5166</v>
      </c>
      <c r="I2995" s="14"/>
      <c r="J2995" s="14"/>
      <c r="K2995" s="14"/>
      <c r="L2995" s="14"/>
      <c r="M2995" s="183" t="s">
        <v>2121</v>
      </c>
      <c r="N2995" s="184">
        <v>1042</v>
      </c>
      <c r="O2995" s="183" t="s">
        <v>4479</v>
      </c>
      <c r="P2995" s="183"/>
      <c r="Q2995" s="183" t="s">
        <v>4403</v>
      </c>
      <c r="R2995" s="138"/>
      <c r="S2995" s="138"/>
      <c r="T2995" s="138"/>
      <c r="U2995" s="138"/>
      <c r="AB2995" s="138"/>
      <c r="AN2995" s="45" t="str">
        <f t="shared" si="42"/>
        <v/>
      </c>
    </row>
    <row r="2996" spans="1:40" s="156" customFormat="1" x14ac:dyDescent="0.2">
      <c r="A2996" s="154"/>
      <c r="B2996" s="180" t="s">
        <v>5758</v>
      </c>
      <c r="C2996" s="109"/>
      <c r="D2996" s="111"/>
      <c r="E2996" s="175" t="s">
        <v>3940</v>
      </c>
      <c r="F2996" s="181" t="s">
        <v>3006</v>
      </c>
      <c r="G2996" s="181"/>
      <c r="H2996" s="181" t="s">
        <v>5166</v>
      </c>
      <c r="I2996" s="14"/>
      <c r="J2996" s="14"/>
      <c r="K2996" s="14"/>
      <c r="L2996" s="14"/>
      <c r="M2996" s="183" t="s">
        <v>2121</v>
      </c>
      <c r="N2996" s="184">
        <v>1042</v>
      </c>
      <c r="O2996" s="183" t="s">
        <v>4480</v>
      </c>
      <c r="P2996" s="183"/>
      <c r="Q2996" s="183" t="s">
        <v>4403</v>
      </c>
      <c r="R2996" s="138"/>
      <c r="S2996" s="138"/>
      <c r="T2996" s="138"/>
      <c r="U2996" s="138"/>
      <c r="AB2996" s="138"/>
      <c r="AN2996" s="45" t="str">
        <f t="shared" si="42"/>
        <v/>
      </c>
    </row>
    <row r="2997" spans="1:40" s="156" customFormat="1" x14ac:dyDescent="0.2">
      <c r="A2997" s="154"/>
      <c r="B2997" s="180" t="s">
        <v>5759</v>
      </c>
      <c r="C2997" s="109"/>
      <c r="D2997" s="111"/>
      <c r="E2997" s="175" t="s">
        <v>3940</v>
      </c>
      <c r="F2997" s="181" t="s">
        <v>3006</v>
      </c>
      <c r="G2997" s="181"/>
      <c r="H2997" s="181" t="s">
        <v>5166</v>
      </c>
      <c r="I2997" s="14"/>
      <c r="J2997" s="14"/>
      <c r="K2997" s="14"/>
      <c r="L2997" s="14"/>
      <c r="M2997" s="183" t="s">
        <v>2121</v>
      </c>
      <c r="N2997" s="184">
        <v>1042</v>
      </c>
      <c r="O2997" s="183" t="s">
        <v>4481</v>
      </c>
      <c r="P2997" s="183"/>
      <c r="Q2997" s="183" t="s">
        <v>4403</v>
      </c>
      <c r="R2997" s="138"/>
      <c r="S2997" s="138"/>
      <c r="T2997" s="138"/>
      <c r="U2997" s="138"/>
      <c r="AB2997" s="138"/>
      <c r="AN2997" s="45" t="str">
        <f t="shared" si="42"/>
        <v/>
      </c>
    </row>
    <row r="2998" spans="1:40" s="156" customFormat="1" x14ac:dyDescent="0.2">
      <c r="A2998" s="154"/>
      <c r="B2998" s="180" t="s">
        <v>5760</v>
      </c>
      <c r="C2998" s="109"/>
      <c r="D2998" s="111"/>
      <c r="E2998" s="175" t="s">
        <v>3940</v>
      </c>
      <c r="F2998" s="181" t="s">
        <v>3006</v>
      </c>
      <c r="G2998" s="181"/>
      <c r="H2998" s="182" t="s">
        <v>7213</v>
      </c>
      <c r="I2998" s="14"/>
      <c r="J2998" s="14"/>
      <c r="K2998" s="14"/>
      <c r="L2998" s="14"/>
      <c r="M2998" s="183" t="s">
        <v>2121</v>
      </c>
      <c r="N2998" s="184">
        <v>1042</v>
      </c>
      <c r="O2998" s="183" t="s">
        <v>4482</v>
      </c>
      <c r="P2998" s="183"/>
      <c r="Q2998" s="183" t="s">
        <v>4403</v>
      </c>
      <c r="R2998" s="138"/>
      <c r="S2998" s="138"/>
      <c r="T2998" s="138"/>
      <c r="U2998" s="138"/>
      <c r="AB2998" s="138"/>
      <c r="AN2998" s="45" t="str">
        <f t="shared" si="42"/>
        <v/>
      </c>
    </row>
    <row r="2999" spans="1:40" s="156" customFormat="1" x14ac:dyDescent="0.2">
      <c r="A2999" s="154"/>
      <c r="B2999" s="180" t="s">
        <v>5761</v>
      </c>
      <c r="C2999" s="109"/>
      <c r="D2999" s="111"/>
      <c r="E2999" s="175" t="s">
        <v>3940</v>
      </c>
      <c r="F2999" s="181" t="s">
        <v>3006</v>
      </c>
      <c r="G2999" s="181"/>
      <c r="H2999" s="182" t="s">
        <v>7213</v>
      </c>
      <c r="I2999" s="14"/>
      <c r="J2999" s="14"/>
      <c r="K2999" s="14"/>
      <c r="L2999" s="14"/>
      <c r="M2999" s="183" t="s">
        <v>2121</v>
      </c>
      <c r="N2999" s="184">
        <v>1042</v>
      </c>
      <c r="O2999" s="183" t="s">
        <v>4483</v>
      </c>
      <c r="P2999" s="183"/>
      <c r="Q2999" s="183" t="s">
        <v>4403</v>
      </c>
      <c r="R2999" s="138"/>
      <c r="S2999" s="138"/>
      <c r="T2999" s="138"/>
      <c r="U2999" s="138"/>
      <c r="AB2999" s="138"/>
      <c r="AN2999" s="45" t="str">
        <f t="shared" si="42"/>
        <v/>
      </c>
    </row>
    <row r="3000" spans="1:40" s="156" customFormat="1" x14ac:dyDescent="0.2">
      <c r="A3000" s="154"/>
      <c r="B3000" s="180" t="s">
        <v>5762</v>
      </c>
      <c r="C3000" s="109"/>
      <c r="D3000" s="111"/>
      <c r="E3000" s="175" t="s">
        <v>3940</v>
      </c>
      <c r="F3000" s="181" t="s">
        <v>3006</v>
      </c>
      <c r="G3000" s="181"/>
      <c r="H3000" s="182" t="s">
        <v>7213</v>
      </c>
      <c r="I3000" s="14"/>
      <c r="J3000" s="14"/>
      <c r="K3000" s="14"/>
      <c r="L3000" s="14"/>
      <c r="M3000" s="183" t="s">
        <v>2121</v>
      </c>
      <c r="N3000" s="184">
        <v>1042</v>
      </c>
      <c r="O3000" s="183" t="s">
        <v>4484</v>
      </c>
      <c r="P3000" s="183"/>
      <c r="Q3000" s="183" t="s">
        <v>4403</v>
      </c>
      <c r="R3000" s="138"/>
      <c r="S3000" s="138"/>
      <c r="T3000" s="138"/>
      <c r="U3000" s="138"/>
      <c r="AB3000" s="138"/>
      <c r="AN3000" s="45" t="str">
        <f t="shared" si="42"/>
        <v/>
      </c>
    </row>
    <row r="3001" spans="1:40" s="156" customFormat="1" x14ac:dyDescent="0.2">
      <c r="A3001" s="154"/>
      <c r="B3001" s="180" t="s">
        <v>5763</v>
      </c>
      <c r="C3001" s="109"/>
      <c r="D3001" s="111"/>
      <c r="E3001" s="175" t="s">
        <v>3940</v>
      </c>
      <c r="F3001" s="181" t="s">
        <v>3006</v>
      </c>
      <c r="G3001" s="181"/>
      <c r="H3001" s="182" t="s">
        <v>7213</v>
      </c>
      <c r="I3001" s="14"/>
      <c r="J3001" s="14"/>
      <c r="K3001" s="14"/>
      <c r="L3001" s="14"/>
      <c r="M3001" s="183" t="s">
        <v>2121</v>
      </c>
      <c r="N3001" s="184">
        <v>1042</v>
      </c>
      <c r="O3001" s="183" t="s">
        <v>4485</v>
      </c>
      <c r="P3001" s="183"/>
      <c r="Q3001" s="183" t="s">
        <v>4403</v>
      </c>
      <c r="R3001" s="138"/>
      <c r="S3001" s="138"/>
      <c r="T3001" s="138"/>
      <c r="U3001" s="138"/>
      <c r="AB3001" s="138"/>
      <c r="AN3001" s="45" t="str">
        <f t="shared" si="42"/>
        <v/>
      </c>
    </row>
    <row r="3002" spans="1:40" s="156" customFormat="1" x14ac:dyDescent="0.2">
      <c r="A3002" s="154"/>
      <c r="B3002" s="180" t="s">
        <v>5764</v>
      </c>
      <c r="C3002" s="109"/>
      <c r="D3002" s="111"/>
      <c r="E3002" s="175" t="s">
        <v>3940</v>
      </c>
      <c r="F3002" s="181" t="s">
        <v>3006</v>
      </c>
      <c r="G3002" s="181"/>
      <c r="H3002" s="182" t="s">
        <v>7213</v>
      </c>
      <c r="I3002" s="14"/>
      <c r="J3002" s="14"/>
      <c r="K3002" s="14"/>
      <c r="L3002" s="14"/>
      <c r="M3002" s="183" t="s">
        <v>2121</v>
      </c>
      <c r="N3002" s="184">
        <v>1042</v>
      </c>
      <c r="O3002" s="183" t="s">
        <v>4486</v>
      </c>
      <c r="P3002" s="183"/>
      <c r="Q3002" s="183" t="s">
        <v>4403</v>
      </c>
      <c r="R3002" s="138"/>
      <c r="S3002" s="138"/>
      <c r="T3002" s="138"/>
      <c r="U3002" s="138"/>
      <c r="AB3002" s="138"/>
      <c r="AN3002" s="45" t="str">
        <f t="shared" si="42"/>
        <v/>
      </c>
    </row>
    <row r="3003" spans="1:40" s="156" customFormat="1" x14ac:dyDescent="0.2">
      <c r="A3003" s="154"/>
      <c r="B3003" s="180" t="s">
        <v>5765</v>
      </c>
      <c r="C3003" s="109"/>
      <c r="D3003" s="111"/>
      <c r="E3003" s="175" t="s">
        <v>3940</v>
      </c>
      <c r="F3003" s="181" t="s">
        <v>3006</v>
      </c>
      <c r="G3003" s="181"/>
      <c r="H3003" s="182" t="s">
        <v>7213</v>
      </c>
      <c r="I3003" s="14"/>
      <c r="J3003" s="14"/>
      <c r="K3003" s="14"/>
      <c r="L3003" s="14"/>
      <c r="M3003" s="183" t="s">
        <v>2121</v>
      </c>
      <c r="N3003" s="184">
        <v>1042</v>
      </c>
      <c r="O3003" s="183" t="s">
        <v>4487</v>
      </c>
      <c r="P3003" s="183"/>
      <c r="Q3003" s="183" t="s">
        <v>4403</v>
      </c>
      <c r="R3003" s="138"/>
      <c r="S3003" s="138"/>
      <c r="T3003" s="138"/>
      <c r="U3003" s="138"/>
      <c r="AB3003" s="138"/>
      <c r="AN3003" s="45" t="str">
        <f t="shared" si="42"/>
        <v/>
      </c>
    </row>
    <row r="3004" spans="1:40" s="156" customFormat="1" x14ac:dyDescent="0.2">
      <c r="A3004" s="154"/>
      <c r="B3004" s="180" t="s">
        <v>5766</v>
      </c>
      <c r="C3004" s="109"/>
      <c r="D3004" s="111"/>
      <c r="E3004" s="175" t="s">
        <v>3940</v>
      </c>
      <c r="F3004" s="181" t="s">
        <v>3006</v>
      </c>
      <c r="G3004" s="181"/>
      <c r="H3004" s="182" t="s">
        <v>7213</v>
      </c>
      <c r="I3004" s="14"/>
      <c r="J3004" s="14"/>
      <c r="K3004" s="14"/>
      <c r="L3004" s="14"/>
      <c r="M3004" s="183" t="s">
        <v>2121</v>
      </c>
      <c r="N3004" s="184">
        <v>1042</v>
      </c>
      <c r="O3004" s="183" t="s">
        <v>4488</v>
      </c>
      <c r="P3004" s="183"/>
      <c r="Q3004" s="183" t="s">
        <v>4403</v>
      </c>
      <c r="R3004" s="138"/>
      <c r="S3004" s="138"/>
      <c r="T3004" s="138"/>
      <c r="U3004" s="138"/>
      <c r="AB3004" s="138"/>
      <c r="AN3004" s="45" t="str">
        <f t="shared" si="42"/>
        <v/>
      </c>
    </row>
    <row r="3005" spans="1:40" s="156" customFormat="1" x14ac:dyDescent="0.2">
      <c r="A3005" s="154"/>
      <c r="B3005" s="180" t="s">
        <v>5767</v>
      </c>
      <c r="C3005" s="109"/>
      <c r="D3005" s="111"/>
      <c r="E3005" s="175" t="s">
        <v>3940</v>
      </c>
      <c r="F3005" s="181" t="s">
        <v>3006</v>
      </c>
      <c r="G3005" s="181"/>
      <c r="H3005" s="182" t="s">
        <v>7213</v>
      </c>
      <c r="I3005" s="14"/>
      <c r="J3005" s="14"/>
      <c r="K3005" s="14"/>
      <c r="L3005" s="14"/>
      <c r="M3005" s="183" t="s">
        <v>2121</v>
      </c>
      <c r="N3005" s="184">
        <v>1042</v>
      </c>
      <c r="O3005" s="183" t="s">
        <v>4489</v>
      </c>
      <c r="P3005" s="183"/>
      <c r="Q3005" s="183" t="s">
        <v>4403</v>
      </c>
      <c r="R3005" s="138"/>
      <c r="S3005" s="138"/>
      <c r="T3005" s="138"/>
      <c r="U3005" s="138"/>
      <c r="AB3005" s="138"/>
      <c r="AN3005" s="45" t="str">
        <f t="shared" ref="AN3005:AN3068" si="43">IF(AE3005&lt;&gt;"",_xlfn.CONCAT(AE3005,AF3005," ","000,",AG3005, " ",AH3005,AI3005," ",AL3005,"-",AM3005),"")</f>
        <v/>
      </c>
    </row>
    <row r="3006" spans="1:40" s="156" customFormat="1" x14ac:dyDescent="0.2">
      <c r="A3006" s="154"/>
      <c r="B3006" s="180" t="s">
        <v>5768</v>
      </c>
      <c r="C3006" s="109"/>
      <c r="D3006" s="111"/>
      <c r="E3006" s="175" t="s">
        <v>3940</v>
      </c>
      <c r="F3006" s="181" t="s">
        <v>3006</v>
      </c>
      <c r="G3006" s="181"/>
      <c r="H3006" s="182" t="s">
        <v>7213</v>
      </c>
      <c r="I3006" s="14"/>
      <c r="J3006" s="14"/>
      <c r="K3006" s="14"/>
      <c r="L3006" s="14"/>
      <c r="M3006" s="183" t="s">
        <v>2121</v>
      </c>
      <c r="N3006" s="184">
        <v>1042</v>
      </c>
      <c r="O3006" s="183" t="s">
        <v>4490</v>
      </c>
      <c r="P3006" s="183"/>
      <c r="Q3006" s="183" t="s">
        <v>4403</v>
      </c>
      <c r="R3006" s="138"/>
      <c r="S3006" s="138"/>
      <c r="T3006" s="138"/>
      <c r="U3006" s="138"/>
      <c r="AB3006" s="138"/>
      <c r="AN3006" s="45" t="str">
        <f t="shared" si="43"/>
        <v/>
      </c>
    </row>
    <row r="3007" spans="1:40" s="156" customFormat="1" x14ac:dyDescent="0.2">
      <c r="A3007" s="154"/>
      <c r="B3007" s="180" t="s">
        <v>5769</v>
      </c>
      <c r="C3007" s="109"/>
      <c r="D3007" s="111"/>
      <c r="E3007" s="175" t="s">
        <v>3940</v>
      </c>
      <c r="F3007" s="181" t="s">
        <v>3006</v>
      </c>
      <c r="G3007" s="181"/>
      <c r="H3007" s="182" t="s">
        <v>7213</v>
      </c>
      <c r="I3007" s="14"/>
      <c r="J3007" s="14"/>
      <c r="K3007" s="14"/>
      <c r="L3007" s="14"/>
      <c r="M3007" s="183" t="s">
        <v>2121</v>
      </c>
      <c r="N3007" s="184">
        <v>1042</v>
      </c>
      <c r="O3007" s="183" t="s">
        <v>4491</v>
      </c>
      <c r="P3007" s="183"/>
      <c r="Q3007" s="183" t="s">
        <v>4403</v>
      </c>
      <c r="R3007" s="138"/>
      <c r="S3007" s="138"/>
      <c r="T3007" s="138"/>
      <c r="U3007" s="138"/>
      <c r="AB3007" s="138"/>
      <c r="AN3007" s="45" t="str">
        <f t="shared" si="43"/>
        <v/>
      </c>
    </row>
    <row r="3008" spans="1:40" s="156" customFormat="1" x14ac:dyDescent="0.2">
      <c r="A3008" s="154"/>
      <c r="B3008" s="180" t="s">
        <v>5770</v>
      </c>
      <c r="C3008" s="109"/>
      <c r="D3008" s="111"/>
      <c r="E3008" s="175" t="s">
        <v>3940</v>
      </c>
      <c r="F3008" s="181" t="s">
        <v>3006</v>
      </c>
      <c r="G3008" s="181"/>
      <c r="H3008" s="181" t="s">
        <v>7215</v>
      </c>
      <c r="I3008" s="14"/>
      <c r="J3008" s="14"/>
      <c r="K3008" s="14"/>
      <c r="L3008" s="14"/>
      <c r="M3008" s="183" t="s">
        <v>2121</v>
      </c>
      <c r="N3008" s="184">
        <v>1042</v>
      </c>
      <c r="O3008" s="183" t="s">
        <v>4492</v>
      </c>
      <c r="P3008" s="183"/>
      <c r="Q3008" s="183" t="s">
        <v>4403</v>
      </c>
      <c r="R3008" s="138"/>
      <c r="S3008" s="138"/>
      <c r="T3008" s="138"/>
      <c r="U3008" s="138"/>
      <c r="AB3008" s="138"/>
      <c r="AN3008" s="45" t="str">
        <f t="shared" si="43"/>
        <v/>
      </c>
    </row>
    <row r="3009" spans="1:40" s="156" customFormat="1" x14ac:dyDescent="0.2">
      <c r="A3009" s="154"/>
      <c r="B3009" s="180" t="s">
        <v>5771</v>
      </c>
      <c r="C3009" s="109"/>
      <c r="D3009" s="111"/>
      <c r="E3009" s="175" t="s">
        <v>3940</v>
      </c>
      <c r="F3009" s="181" t="s">
        <v>3006</v>
      </c>
      <c r="G3009" s="181"/>
      <c r="H3009" s="181" t="s">
        <v>7215</v>
      </c>
      <c r="I3009" s="14"/>
      <c r="J3009" s="14"/>
      <c r="K3009" s="14"/>
      <c r="L3009" s="14"/>
      <c r="M3009" s="183" t="s">
        <v>2121</v>
      </c>
      <c r="N3009" s="184">
        <v>1042</v>
      </c>
      <c r="O3009" s="183" t="s">
        <v>4493</v>
      </c>
      <c r="P3009" s="183"/>
      <c r="Q3009" s="183" t="s">
        <v>4403</v>
      </c>
      <c r="R3009" s="138"/>
      <c r="S3009" s="138"/>
      <c r="T3009" s="138"/>
      <c r="U3009" s="138"/>
      <c r="AB3009" s="138"/>
      <c r="AN3009" s="45" t="str">
        <f t="shared" si="43"/>
        <v/>
      </c>
    </row>
    <row r="3010" spans="1:40" s="156" customFormat="1" x14ac:dyDescent="0.2">
      <c r="A3010" s="154"/>
      <c r="B3010" s="180" t="s">
        <v>5772</v>
      </c>
      <c r="C3010" s="109"/>
      <c r="D3010" s="111"/>
      <c r="E3010" s="175" t="s">
        <v>3940</v>
      </c>
      <c r="F3010" s="181" t="s">
        <v>3006</v>
      </c>
      <c r="G3010" s="181"/>
      <c r="H3010" s="181" t="s">
        <v>7215</v>
      </c>
      <c r="I3010" s="14"/>
      <c r="J3010" s="14"/>
      <c r="K3010" s="14"/>
      <c r="L3010" s="14"/>
      <c r="M3010" s="183" t="s">
        <v>2121</v>
      </c>
      <c r="N3010" s="184">
        <v>1042</v>
      </c>
      <c r="O3010" s="183" t="s">
        <v>4494</v>
      </c>
      <c r="P3010" s="183"/>
      <c r="Q3010" s="183" t="s">
        <v>4403</v>
      </c>
      <c r="R3010" s="138"/>
      <c r="S3010" s="138"/>
      <c r="T3010" s="138"/>
      <c r="U3010" s="138"/>
      <c r="AB3010" s="138"/>
      <c r="AN3010" s="45" t="str">
        <f t="shared" si="43"/>
        <v/>
      </c>
    </row>
    <row r="3011" spans="1:40" s="156" customFormat="1" x14ac:dyDescent="0.2">
      <c r="A3011" s="154"/>
      <c r="B3011" s="180" t="s">
        <v>5773</v>
      </c>
      <c r="C3011" s="109"/>
      <c r="D3011" s="111"/>
      <c r="E3011" s="175" t="s">
        <v>3940</v>
      </c>
      <c r="F3011" s="181" t="s">
        <v>3006</v>
      </c>
      <c r="G3011" s="181"/>
      <c r="H3011" s="181" t="s">
        <v>7215</v>
      </c>
      <c r="I3011" s="14"/>
      <c r="J3011" s="14"/>
      <c r="K3011" s="14"/>
      <c r="L3011" s="14"/>
      <c r="M3011" s="183" t="s">
        <v>2121</v>
      </c>
      <c r="N3011" s="184">
        <v>1042</v>
      </c>
      <c r="O3011" s="183" t="s">
        <v>4495</v>
      </c>
      <c r="P3011" s="183"/>
      <c r="Q3011" s="183" t="s">
        <v>4403</v>
      </c>
      <c r="R3011" s="138"/>
      <c r="S3011" s="138"/>
      <c r="T3011" s="138"/>
      <c r="U3011" s="138"/>
      <c r="AB3011" s="138"/>
      <c r="AN3011" s="45" t="str">
        <f t="shared" si="43"/>
        <v/>
      </c>
    </row>
    <row r="3012" spans="1:40" s="156" customFormat="1" x14ac:dyDescent="0.2">
      <c r="A3012" s="154"/>
      <c r="B3012" s="180" t="s">
        <v>5774</v>
      </c>
      <c r="C3012" s="109"/>
      <c r="D3012" s="111"/>
      <c r="E3012" s="175" t="s">
        <v>3940</v>
      </c>
      <c r="F3012" s="181" t="s">
        <v>3006</v>
      </c>
      <c r="G3012" s="181"/>
      <c r="H3012" s="181" t="s">
        <v>5167</v>
      </c>
      <c r="I3012" s="14"/>
      <c r="J3012" s="14"/>
      <c r="K3012" s="14"/>
      <c r="L3012" s="14"/>
      <c r="M3012" s="183" t="s">
        <v>2121</v>
      </c>
      <c r="N3012" s="184">
        <v>1042</v>
      </c>
      <c r="O3012" s="183" t="s">
        <v>4497</v>
      </c>
      <c r="P3012" s="183"/>
      <c r="Q3012" s="183" t="s">
        <v>4496</v>
      </c>
      <c r="R3012" s="138"/>
      <c r="S3012" s="138"/>
      <c r="T3012" s="138"/>
      <c r="U3012" s="138"/>
      <c r="AB3012" s="138"/>
      <c r="AN3012" s="45" t="str">
        <f t="shared" si="43"/>
        <v/>
      </c>
    </row>
    <row r="3013" spans="1:40" s="156" customFormat="1" x14ac:dyDescent="0.2">
      <c r="A3013" s="154"/>
      <c r="B3013" s="180" t="s">
        <v>5775</v>
      </c>
      <c r="C3013" s="109"/>
      <c r="D3013" s="111"/>
      <c r="E3013" s="175" t="s">
        <v>3940</v>
      </c>
      <c r="F3013" s="181" t="s">
        <v>3006</v>
      </c>
      <c r="G3013" s="181"/>
      <c r="H3013" s="181" t="s">
        <v>5167</v>
      </c>
      <c r="I3013" s="14"/>
      <c r="J3013" s="14"/>
      <c r="K3013" s="14"/>
      <c r="L3013" s="14"/>
      <c r="M3013" s="183" t="s">
        <v>2121</v>
      </c>
      <c r="N3013" s="184">
        <v>1042</v>
      </c>
      <c r="O3013" s="183" t="s">
        <v>4498</v>
      </c>
      <c r="P3013" s="183"/>
      <c r="Q3013" s="183" t="s">
        <v>4496</v>
      </c>
      <c r="R3013" s="138"/>
      <c r="S3013" s="138"/>
      <c r="T3013" s="138"/>
      <c r="U3013" s="138"/>
      <c r="AB3013" s="138"/>
      <c r="AN3013" s="45" t="str">
        <f t="shared" si="43"/>
        <v/>
      </c>
    </row>
    <row r="3014" spans="1:40" s="156" customFormat="1" x14ac:dyDescent="0.2">
      <c r="A3014" s="154"/>
      <c r="B3014" s="180" t="s">
        <v>5776</v>
      </c>
      <c r="C3014" s="109"/>
      <c r="D3014" s="111"/>
      <c r="E3014" s="175" t="s">
        <v>3940</v>
      </c>
      <c r="F3014" s="181" t="s">
        <v>3006</v>
      </c>
      <c r="G3014" s="181"/>
      <c r="H3014" s="181" t="s">
        <v>5167</v>
      </c>
      <c r="I3014" s="14"/>
      <c r="J3014" s="14"/>
      <c r="K3014" s="14"/>
      <c r="L3014" s="14"/>
      <c r="M3014" s="183" t="s">
        <v>2121</v>
      </c>
      <c r="N3014" s="184">
        <v>1042</v>
      </c>
      <c r="O3014" s="183" t="s">
        <v>4499</v>
      </c>
      <c r="P3014" s="183"/>
      <c r="Q3014" s="183" t="s">
        <v>4496</v>
      </c>
      <c r="R3014" s="138"/>
      <c r="S3014" s="138"/>
      <c r="T3014" s="138"/>
      <c r="U3014" s="138"/>
      <c r="AB3014" s="138"/>
      <c r="AN3014" s="45" t="str">
        <f t="shared" si="43"/>
        <v/>
      </c>
    </row>
    <row r="3015" spans="1:40" s="156" customFormat="1" x14ac:dyDescent="0.2">
      <c r="A3015" s="154"/>
      <c r="B3015" s="180" t="s">
        <v>5777</v>
      </c>
      <c r="C3015" s="109"/>
      <c r="D3015" s="111"/>
      <c r="E3015" s="175" t="s">
        <v>3940</v>
      </c>
      <c r="F3015" s="181" t="s">
        <v>3006</v>
      </c>
      <c r="G3015" s="181"/>
      <c r="H3015" s="181" t="s">
        <v>5167</v>
      </c>
      <c r="I3015" s="14"/>
      <c r="J3015" s="14"/>
      <c r="K3015" s="14"/>
      <c r="L3015" s="14"/>
      <c r="M3015" s="183" t="s">
        <v>2121</v>
      </c>
      <c r="N3015" s="184">
        <v>1042</v>
      </c>
      <c r="O3015" s="183" t="s">
        <v>4500</v>
      </c>
      <c r="P3015" s="183"/>
      <c r="Q3015" s="183" t="s">
        <v>4496</v>
      </c>
      <c r="R3015" s="138"/>
      <c r="S3015" s="138"/>
      <c r="T3015" s="138"/>
      <c r="U3015" s="138"/>
      <c r="AB3015" s="138"/>
      <c r="AN3015" s="45" t="str">
        <f t="shared" si="43"/>
        <v/>
      </c>
    </row>
    <row r="3016" spans="1:40" s="156" customFormat="1" x14ac:dyDescent="0.2">
      <c r="A3016" s="154"/>
      <c r="B3016" s="180" t="s">
        <v>5778</v>
      </c>
      <c r="C3016" s="109"/>
      <c r="D3016" s="111"/>
      <c r="E3016" s="175" t="s">
        <v>3940</v>
      </c>
      <c r="F3016" s="181" t="s">
        <v>3006</v>
      </c>
      <c r="G3016" s="181"/>
      <c r="H3016" s="181" t="s">
        <v>5167</v>
      </c>
      <c r="I3016" s="14"/>
      <c r="J3016" s="14"/>
      <c r="K3016" s="14"/>
      <c r="L3016" s="14"/>
      <c r="M3016" s="183" t="s">
        <v>2121</v>
      </c>
      <c r="N3016" s="184">
        <v>1042</v>
      </c>
      <c r="O3016" s="183" t="s">
        <v>4501</v>
      </c>
      <c r="P3016" s="183"/>
      <c r="Q3016" s="183" t="s">
        <v>4496</v>
      </c>
      <c r="R3016" s="138"/>
      <c r="S3016" s="138"/>
      <c r="T3016" s="138"/>
      <c r="U3016" s="138"/>
      <c r="AB3016" s="138"/>
      <c r="AN3016" s="45" t="str">
        <f t="shared" si="43"/>
        <v/>
      </c>
    </row>
    <row r="3017" spans="1:40" s="156" customFormat="1" x14ac:dyDescent="0.2">
      <c r="A3017" s="154"/>
      <c r="B3017" s="180" t="s">
        <v>5779</v>
      </c>
      <c r="C3017" s="109"/>
      <c r="D3017" s="111"/>
      <c r="E3017" s="175" t="s">
        <v>3940</v>
      </c>
      <c r="F3017" s="181" t="s">
        <v>3006</v>
      </c>
      <c r="G3017" s="181"/>
      <c r="H3017" s="181" t="s">
        <v>5168</v>
      </c>
      <c r="I3017" s="14"/>
      <c r="J3017" s="14"/>
      <c r="K3017" s="14"/>
      <c r="L3017" s="14"/>
      <c r="M3017" s="183" t="s">
        <v>2121</v>
      </c>
      <c r="N3017" s="184">
        <v>1042</v>
      </c>
      <c r="O3017" s="183" t="s">
        <v>4502</v>
      </c>
      <c r="P3017" s="183"/>
      <c r="Q3017" s="183" t="s">
        <v>4496</v>
      </c>
      <c r="R3017" s="138"/>
      <c r="S3017" s="138"/>
      <c r="T3017" s="138"/>
      <c r="U3017" s="138"/>
      <c r="AB3017" s="138"/>
      <c r="AN3017" s="45" t="str">
        <f t="shared" si="43"/>
        <v/>
      </c>
    </row>
    <row r="3018" spans="1:40" s="156" customFormat="1" x14ac:dyDescent="0.2">
      <c r="A3018" s="154"/>
      <c r="B3018" s="180" t="s">
        <v>5780</v>
      </c>
      <c r="C3018" s="109"/>
      <c r="D3018" s="111"/>
      <c r="E3018" s="175" t="s">
        <v>3940</v>
      </c>
      <c r="F3018" s="181" t="s">
        <v>3006</v>
      </c>
      <c r="G3018" s="181"/>
      <c r="H3018" s="181" t="s">
        <v>5168</v>
      </c>
      <c r="I3018" s="14"/>
      <c r="J3018" s="14"/>
      <c r="K3018" s="14"/>
      <c r="L3018" s="14"/>
      <c r="M3018" s="183" t="s">
        <v>2121</v>
      </c>
      <c r="N3018" s="184">
        <v>1042</v>
      </c>
      <c r="O3018" s="183" t="s">
        <v>4503</v>
      </c>
      <c r="P3018" s="183"/>
      <c r="Q3018" s="183" t="s">
        <v>4496</v>
      </c>
      <c r="R3018" s="138"/>
      <c r="S3018" s="138"/>
      <c r="T3018" s="138"/>
      <c r="U3018" s="138"/>
      <c r="AB3018" s="138"/>
      <c r="AN3018" s="45" t="str">
        <f t="shared" si="43"/>
        <v/>
      </c>
    </row>
    <row r="3019" spans="1:40" s="156" customFormat="1" x14ac:dyDescent="0.2">
      <c r="A3019" s="154"/>
      <c r="B3019" s="180" t="s">
        <v>5781</v>
      </c>
      <c r="C3019" s="109"/>
      <c r="D3019" s="111"/>
      <c r="E3019" s="175" t="s">
        <v>3940</v>
      </c>
      <c r="F3019" s="181" t="s">
        <v>3006</v>
      </c>
      <c r="G3019" s="181"/>
      <c r="H3019" s="181" t="s">
        <v>5168</v>
      </c>
      <c r="I3019" s="14"/>
      <c r="J3019" s="14"/>
      <c r="K3019" s="14"/>
      <c r="L3019" s="14"/>
      <c r="M3019" s="183" t="s">
        <v>2121</v>
      </c>
      <c r="N3019" s="184">
        <v>1042</v>
      </c>
      <c r="O3019" s="183" t="s">
        <v>4504</v>
      </c>
      <c r="P3019" s="183"/>
      <c r="Q3019" s="183" t="s">
        <v>4496</v>
      </c>
      <c r="R3019" s="138"/>
      <c r="S3019" s="138"/>
      <c r="T3019" s="138"/>
      <c r="U3019" s="138"/>
      <c r="AB3019" s="138"/>
      <c r="AN3019" s="45" t="str">
        <f t="shared" si="43"/>
        <v/>
      </c>
    </row>
    <row r="3020" spans="1:40" s="156" customFormat="1" x14ac:dyDescent="0.2">
      <c r="A3020" s="154"/>
      <c r="B3020" s="180" t="s">
        <v>5782</v>
      </c>
      <c r="C3020" s="109"/>
      <c r="D3020" s="111"/>
      <c r="E3020" s="175" t="s">
        <v>3940</v>
      </c>
      <c r="F3020" s="181" t="s">
        <v>3006</v>
      </c>
      <c r="G3020" s="181"/>
      <c r="H3020" s="181" t="s">
        <v>5168</v>
      </c>
      <c r="I3020" s="14"/>
      <c r="J3020" s="14"/>
      <c r="K3020" s="14"/>
      <c r="L3020" s="14"/>
      <c r="M3020" s="183" t="s">
        <v>2121</v>
      </c>
      <c r="N3020" s="184">
        <v>1042</v>
      </c>
      <c r="O3020" s="183" t="s">
        <v>4505</v>
      </c>
      <c r="P3020" s="183"/>
      <c r="Q3020" s="183" t="s">
        <v>4496</v>
      </c>
      <c r="R3020" s="138"/>
      <c r="S3020" s="138"/>
      <c r="T3020" s="138"/>
      <c r="U3020" s="138"/>
      <c r="AB3020" s="138"/>
      <c r="AN3020" s="45" t="str">
        <f t="shared" si="43"/>
        <v/>
      </c>
    </row>
    <row r="3021" spans="1:40" s="156" customFormat="1" x14ac:dyDescent="0.2">
      <c r="A3021" s="154"/>
      <c r="B3021" s="180" t="s">
        <v>5783</v>
      </c>
      <c r="C3021" s="109"/>
      <c r="D3021" s="111"/>
      <c r="E3021" s="175" t="s">
        <v>3940</v>
      </c>
      <c r="F3021" s="181" t="s">
        <v>3006</v>
      </c>
      <c r="G3021" s="181"/>
      <c r="H3021" s="181" t="s">
        <v>5168</v>
      </c>
      <c r="I3021" s="14"/>
      <c r="J3021" s="14"/>
      <c r="K3021" s="14"/>
      <c r="L3021" s="14"/>
      <c r="M3021" s="183" t="s">
        <v>2121</v>
      </c>
      <c r="N3021" s="184">
        <v>1042</v>
      </c>
      <c r="O3021" s="183" t="s">
        <v>4506</v>
      </c>
      <c r="P3021" s="183"/>
      <c r="Q3021" s="183" t="s">
        <v>4496</v>
      </c>
      <c r="R3021" s="138"/>
      <c r="S3021" s="138"/>
      <c r="T3021" s="138"/>
      <c r="U3021" s="138"/>
      <c r="AB3021" s="138"/>
      <c r="AN3021" s="45" t="str">
        <f t="shared" si="43"/>
        <v/>
      </c>
    </row>
    <row r="3022" spans="1:40" s="156" customFormat="1" x14ac:dyDescent="0.2">
      <c r="A3022" s="154"/>
      <c r="B3022" s="180" t="s">
        <v>5784</v>
      </c>
      <c r="C3022" s="109"/>
      <c r="D3022" s="111"/>
      <c r="E3022" s="175" t="s">
        <v>3940</v>
      </c>
      <c r="F3022" s="181" t="s">
        <v>3006</v>
      </c>
      <c r="G3022" s="181"/>
      <c r="H3022" s="181" t="s">
        <v>5169</v>
      </c>
      <c r="I3022" s="14"/>
      <c r="J3022" s="14"/>
      <c r="K3022" s="14"/>
      <c r="L3022" s="14"/>
      <c r="M3022" s="183" t="s">
        <v>2121</v>
      </c>
      <c r="N3022" s="184">
        <v>1042</v>
      </c>
      <c r="O3022" s="183" t="s">
        <v>4507</v>
      </c>
      <c r="P3022" s="183"/>
      <c r="Q3022" s="183" t="s">
        <v>4496</v>
      </c>
      <c r="R3022" s="138"/>
      <c r="S3022" s="138"/>
      <c r="T3022" s="138"/>
      <c r="U3022" s="138"/>
      <c r="AB3022" s="138"/>
      <c r="AN3022" s="45" t="str">
        <f t="shared" si="43"/>
        <v/>
      </c>
    </row>
    <row r="3023" spans="1:40" s="156" customFormat="1" x14ac:dyDescent="0.2">
      <c r="A3023" s="154"/>
      <c r="B3023" s="180" t="s">
        <v>5785</v>
      </c>
      <c r="C3023" s="109"/>
      <c r="D3023" s="111"/>
      <c r="E3023" s="175" t="s">
        <v>3940</v>
      </c>
      <c r="F3023" s="181" t="s">
        <v>3006</v>
      </c>
      <c r="G3023" s="181"/>
      <c r="H3023" s="181" t="s">
        <v>5169</v>
      </c>
      <c r="I3023" s="14"/>
      <c r="J3023" s="14"/>
      <c r="K3023" s="14"/>
      <c r="L3023" s="14"/>
      <c r="M3023" s="183" t="s">
        <v>2121</v>
      </c>
      <c r="N3023" s="184">
        <v>1042</v>
      </c>
      <c r="O3023" s="183" t="s">
        <v>4508</v>
      </c>
      <c r="P3023" s="183"/>
      <c r="Q3023" s="183" t="s">
        <v>4496</v>
      </c>
      <c r="R3023" s="138"/>
      <c r="S3023" s="138"/>
      <c r="T3023" s="138"/>
      <c r="U3023" s="138"/>
      <c r="AB3023" s="138"/>
      <c r="AN3023" s="45" t="str">
        <f t="shared" si="43"/>
        <v/>
      </c>
    </row>
    <row r="3024" spans="1:40" s="156" customFormat="1" x14ac:dyDescent="0.2">
      <c r="A3024" s="154"/>
      <c r="B3024" s="180" t="s">
        <v>5786</v>
      </c>
      <c r="C3024" s="109"/>
      <c r="D3024" s="111"/>
      <c r="E3024" s="175" t="s">
        <v>3940</v>
      </c>
      <c r="F3024" s="181" t="s">
        <v>3006</v>
      </c>
      <c r="G3024" s="181"/>
      <c r="H3024" s="181" t="s">
        <v>5169</v>
      </c>
      <c r="I3024" s="14"/>
      <c r="J3024" s="14"/>
      <c r="K3024" s="14"/>
      <c r="L3024" s="14"/>
      <c r="M3024" s="183" t="s">
        <v>2121</v>
      </c>
      <c r="N3024" s="184">
        <v>1042</v>
      </c>
      <c r="O3024" s="183" t="s">
        <v>4509</v>
      </c>
      <c r="P3024" s="183"/>
      <c r="Q3024" s="183" t="s">
        <v>4496</v>
      </c>
      <c r="R3024" s="138"/>
      <c r="S3024" s="138"/>
      <c r="T3024" s="138"/>
      <c r="U3024" s="138"/>
      <c r="AB3024" s="138"/>
      <c r="AN3024" s="45" t="str">
        <f t="shared" si="43"/>
        <v/>
      </c>
    </row>
    <row r="3025" spans="1:40" s="156" customFormat="1" x14ac:dyDescent="0.2">
      <c r="A3025" s="154"/>
      <c r="B3025" s="180" t="s">
        <v>5787</v>
      </c>
      <c r="C3025" s="109"/>
      <c r="D3025" s="111"/>
      <c r="E3025" s="175" t="s">
        <v>3940</v>
      </c>
      <c r="F3025" s="181" t="s">
        <v>3006</v>
      </c>
      <c r="G3025" s="181"/>
      <c r="H3025" s="181" t="s">
        <v>5169</v>
      </c>
      <c r="I3025" s="14"/>
      <c r="J3025" s="14"/>
      <c r="K3025" s="14"/>
      <c r="L3025" s="14"/>
      <c r="M3025" s="183" t="s">
        <v>2121</v>
      </c>
      <c r="N3025" s="184">
        <v>1042</v>
      </c>
      <c r="O3025" s="183" t="s">
        <v>4510</v>
      </c>
      <c r="P3025" s="183"/>
      <c r="Q3025" s="183" t="s">
        <v>4496</v>
      </c>
      <c r="R3025" s="138"/>
      <c r="S3025" s="138"/>
      <c r="T3025" s="138"/>
      <c r="U3025" s="138"/>
      <c r="AB3025" s="138"/>
      <c r="AN3025" s="45" t="str">
        <f t="shared" si="43"/>
        <v/>
      </c>
    </row>
    <row r="3026" spans="1:40" s="156" customFormat="1" x14ac:dyDescent="0.2">
      <c r="A3026" s="154"/>
      <c r="B3026" s="180" t="s">
        <v>5788</v>
      </c>
      <c r="C3026" s="109"/>
      <c r="D3026" s="111"/>
      <c r="E3026" s="175" t="s">
        <v>3940</v>
      </c>
      <c r="F3026" s="181" t="s">
        <v>3006</v>
      </c>
      <c r="G3026" s="181"/>
      <c r="H3026" s="181" t="s">
        <v>5169</v>
      </c>
      <c r="I3026" s="14"/>
      <c r="J3026" s="14"/>
      <c r="K3026" s="14"/>
      <c r="L3026" s="14"/>
      <c r="M3026" s="183" t="s">
        <v>2121</v>
      </c>
      <c r="N3026" s="184">
        <v>1042</v>
      </c>
      <c r="O3026" s="183" t="s">
        <v>4511</v>
      </c>
      <c r="P3026" s="183"/>
      <c r="Q3026" s="183" t="s">
        <v>4496</v>
      </c>
      <c r="R3026" s="138"/>
      <c r="S3026" s="138"/>
      <c r="T3026" s="138"/>
      <c r="U3026" s="138"/>
      <c r="AB3026" s="138"/>
      <c r="AN3026" s="45" t="str">
        <f t="shared" si="43"/>
        <v/>
      </c>
    </row>
    <row r="3027" spans="1:40" s="156" customFormat="1" x14ac:dyDescent="0.2">
      <c r="A3027" s="154"/>
      <c r="B3027" s="180" t="s">
        <v>5789</v>
      </c>
      <c r="C3027" s="109"/>
      <c r="D3027" s="111"/>
      <c r="E3027" s="175" t="s">
        <v>3940</v>
      </c>
      <c r="F3027" s="181" t="s">
        <v>3006</v>
      </c>
      <c r="G3027" s="181"/>
      <c r="H3027" s="181" t="s">
        <v>5167</v>
      </c>
      <c r="I3027" s="14"/>
      <c r="J3027" s="14"/>
      <c r="K3027" s="14"/>
      <c r="L3027" s="14"/>
      <c r="M3027" s="183" t="s">
        <v>2121</v>
      </c>
      <c r="N3027" s="184">
        <v>1042</v>
      </c>
      <c r="O3027" s="183" t="s">
        <v>4512</v>
      </c>
      <c r="P3027" s="183"/>
      <c r="Q3027" s="183" t="s">
        <v>4496</v>
      </c>
      <c r="R3027" s="138"/>
      <c r="S3027" s="138"/>
      <c r="T3027" s="138"/>
      <c r="U3027" s="138"/>
      <c r="AB3027" s="138"/>
      <c r="AN3027" s="45" t="str">
        <f t="shared" si="43"/>
        <v/>
      </c>
    </row>
    <row r="3028" spans="1:40" s="156" customFormat="1" x14ac:dyDescent="0.2">
      <c r="A3028" s="154"/>
      <c r="B3028" s="180" t="s">
        <v>5790</v>
      </c>
      <c r="C3028" s="109"/>
      <c r="D3028" s="111"/>
      <c r="E3028" s="175" t="s">
        <v>3940</v>
      </c>
      <c r="F3028" s="181" t="s">
        <v>3006</v>
      </c>
      <c r="G3028" s="181"/>
      <c r="H3028" s="181" t="s">
        <v>5167</v>
      </c>
      <c r="I3028" s="14"/>
      <c r="J3028" s="14"/>
      <c r="K3028" s="14"/>
      <c r="L3028" s="14"/>
      <c r="M3028" s="183" t="s">
        <v>2121</v>
      </c>
      <c r="N3028" s="184">
        <v>1042</v>
      </c>
      <c r="O3028" s="183" t="s">
        <v>4513</v>
      </c>
      <c r="P3028" s="183"/>
      <c r="Q3028" s="183" t="s">
        <v>4496</v>
      </c>
      <c r="R3028" s="138"/>
      <c r="S3028" s="138"/>
      <c r="T3028" s="138"/>
      <c r="U3028" s="138"/>
      <c r="AB3028" s="138"/>
      <c r="AN3028" s="45" t="str">
        <f t="shared" si="43"/>
        <v/>
      </c>
    </row>
    <row r="3029" spans="1:40" s="156" customFormat="1" x14ac:dyDescent="0.2">
      <c r="A3029" s="154"/>
      <c r="B3029" s="180" t="s">
        <v>5791</v>
      </c>
      <c r="C3029" s="109"/>
      <c r="D3029" s="111"/>
      <c r="E3029" s="175" t="s">
        <v>3940</v>
      </c>
      <c r="F3029" s="181" t="s">
        <v>3006</v>
      </c>
      <c r="G3029" s="181"/>
      <c r="H3029" s="181" t="s">
        <v>5167</v>
      </c>
      <c r="I3029" s="14"/>
      <c r="J3029" s="14"/>
      <c r="K3029" s="14"/>
      <c r="L3029" s="14"/>
      <c r="M3029" s="183" t="s">
        <v>2121</v>
      </c>
      <c r="N3029" s="184">
        <v>1042</v>
      </c>
      <c r="O3029" s="183" t="s">
        <v>4514</v>
      </c>
      <c r="P3029" s="183"/>
      <c r="Q3029" s="183" t="s">
        <v>4496</v>
      </c>
      <c r="R3029" s="138"/>
      <c r="S3029" s="138"/>
      <c r="T3029" s="138"/>
      <c r="U3029" s="138"/>
      <c r="AB3029" s="138"/>
      <c r="AN3029" s="45" t="str">
        <f t="shared" si="43"/>
        <v/>
      </c>
    </row>
    <row r="3030" spans="1:40" s="156" customFormat="1" x14ac:dyDescent="0.2">
      <c r="A3030" s="154"/>
      <c r="B3030" s="180" t="s">
        <v>5792</v>
      </c>
      <c r="C3030" s="109"/>
      <c r="D3030" s="111"/>
      <c r="E3030" s="175" t="s">
        <v>3940</v>
      </c>
      <c r="F3030" s="181" t="s">
        <v>3006</v>
      </c>
      <c r="G3030" s="181"/>
      <c r="H3030" s="181" t="s">
        <v>5167</v>
      </c>
      <c r="I3030" s="14"/>
      <c r="J3030" s="14"/>
      <c r="K3030" s="14"/>
      <c r="L3030" s="14"/>
      <c r="M3030" s="183" t="s">
        <v>2121</v>
      </c>
      <c r="N3030" s="184">
        <v>1042</v>
      </c>
      <c r="O3030" s="183" t="s">
        <v>4515</v>
      </c>
      <c r="P3030" s="183"/>
      <c r="Q3030" s="183" t="s">
        <v>4496</v>
      </c>
      <c r="R3030" s="138"/>
      <c r="S3030" s="138"/>
      <c r="T3030" s="138"/>
      <c r="U3030" s="138"/>
      <c r="AB3030" s="138"/>
      <c r="AN3030" s="45" t="str">
        <f t="shared" si="43"/>
        <v/>
      </c>
    </row>
    <row r="3031" spans="1:40" s="156" customFormat="1" x14ac:dyDescent="0.2">
      <c r="A3031" s="154"/>
      <c r="B3031" s="180" t="s">
        <v>5793</v>
      </c>
      <c r="C3031" s="109"/>
      <c r="D3031" s="111"/>
      <c r="E3031" s="175" t="s">
        <v>3940</v>
      </c>
      <c r="F3031" s="181" t="s">
        <v>3006</v>
      </c>
      <c r="G3031" s="181"/>
      <c r="H3031" s="181" t="s">
        <v>5167</v>
      </c>
      <c r="I3031" s="14"/>
      <c r="J3031" s="14"/>
      <c r="K3031" s="14"/>
      <c r="L3031" s="14"/>
      <c r="M3031" s="183" t="s">
        <v>2121</v>
      </c>
      <c r="N3031" s="184">
        <v>1042</v>
      </c>
      <c r="O3031" s="183" t="s">
        <v>4516</v>
      </c>
      <c r="P3031" s="183"/>
      <c r="Q3031" s="183" t="s">
        <v>4496</v>
      </c>
      <c r="R3031" s="138"/>
      <c r="S3031" s="138"/>
      <c r="T3031" s="138"/>
      <c r="U3031" s="138"/>
      <c r="AB3031" s="138"/>
      <c r="AN3031" s="45" t="str">
        <f t="shared" si="43"/>
        <v/>
      </c>
    </row>
    <row r="3032" spans="1:40" s="156" customFormat="1" x14ac:dyDescent="0.2">
      <c r="A3032" s="154"/>
      <c r="B3032" s="180" t="s">
        <v>5794</v>
      </c>
      <c r="C3032" s="109"/>
      <c r="D3032" s="111"/>
      <c r="E3032" s="175" t="s">
        <v>3940</v>
      </c>
      <c r="F3032" s="181" t="s">
        <v>3006</v>
      </c>
      <c r="G3032" s="181"/>
      <c r="H3032" s="181" t="s">
        <v>5167</v>
      </c>
      <c r="I3032" s="14"/>
      <c r="J3032" s="14"/>
      <c r="K3032" s="14"/>
      <c r="L3032" s="14"/>
      <c r="M3032" s="183" t="s">
        <v>2121</v>
      </c>
      <c r="N3032" s="184">
        <v>1042</v>
      </c>
      <c r="O3032" s="183" t="s">
        <v>4517</v>
      </c>
      <c r="P3032" s="183"/>
      <c r="Q3032" s="183" t="s">
        <v>4496</v>
      </c>
      <c r="R3032" s="138"/>
      <c r="S3032" s="138"/>
      <c r="T3032" s="138"/>
      <c r="U3032" s="138"/>
      <c r="AB3032" s="138"/>
      <c r="AN3032" s="45" t="str">
        <f t="shared" si="43"/>
        <v/>
      </c>
    </row>
    <row r="3033" spans="1:40" s="156" customFormat="1" x14ac:dyDescent="0.2">
      <c r="A3033" s="154"/>
      <c r="B3033" s="180" t="s">
        <v>5795</v>
      </c>
      <c r="C3033" s="109"/>
      <c r="D3033" s="111"/>
      <c r="E3033" s="175" t="s">
        <v>3940</v>
      </c>
      <c r="F3033" s="181" t="s">
        <v>3006</v>
      </c>
      <c r="G3033" s="181"/>
      <c r="H3033" s="181" t="s">
        <v>5167</v>
      </c>
      <c r="I3033" s="14"/>
      <c r="J3033" s="14"/>
      <c r="K3033" s="14"/>
      <c r="L3033" s="14"/>
      <c r="M3033" s="183" t="s">
        <v>2121</v>
      </c>
      <c r="N3033" s="184">
        <v>1042</v>
      </c>
      <c r="O3033" s="183" t="s">
        <v>4518</v>
      </c>
      <c r="P3033" s="183"/>
      <c r="Q3033" s="183" t="s">
        <v>4496</v>
      </c>
      <c r="R3033" s="138"/>
      <c r="S3033" s="138"/>
      <c r="T3033" s="138"/>
      <c r="U3033" s="138"/>
      <c r="AB3033" s="138"/>
      <c r="AN3033" s="45" t="str">
        <f t="shared" si="43"/>
        <v/>
      </c>
    </row>
    <row r="3034" spans="1:40" s="156" customFormat="1" x14ac:dyDescent="0.2">
      <c r="A3034" s="154"/>
      <c r="B3034" s="180" t="s">
        <v>5796</v>
      </c>
      <c r="C3034" s="109"/>
      <c r="D3034" s="111"/>
      <c r="E3034" s="175" t="s">
        <v>3940</v>
      </c>
      <c r="F3034" s="181" t="s">
        <v>3006</v>
      </c>
      <c r="G3034" s="181"/>
      <c r="H3034" s="181" t="s">
        <v>5167</v>
      </c>
      <c r="I3034" s="14"/>
      <c r="J3034" s="14"/>
      <c r="K3034" s="14"/>
      <c r="L3034" s="14"/>
      <c r="M3034" s="183" t="s">
        <v>2121</v>
      </c>
      <c r="N3034" s="184">
        <v>1042</v>
      </c>
      <c r="O3034" s="183" t="s">
        <v>4519</v>
      </c>
      <c r="P3034" s="183"/>
      <c r="Q3034" s="183" t="s">
        <v>4496</v>
      </c>
      <c r="R3034" s="138"/>
      <c r="S3034" s="138"/>
      <c r="T3034" s="138"/>
      <c r="U3034" s="138"/>
      <c r="AB3034" s="138"/>
      <c r="AN3034" s="45" t="str">
        <f t="shared" si="43"/>
        <v/>
      </c>
    </row>
    <row r="3035" spans="1:40" s="156" customFormat="1" x14ac:dyDescent="0.2">
      <c r="A3035" s="154"/>
      <c r="B3035" s="180" t="s">
        <v>5797</v>
      </c>
      <c r="C3035" s="109"/>
      <c r="D3035" s="111"/>
      <c r="E3035" s="175" t="s">
        <v>3940</v>
      </c>
      <c r="F3035" s="181" t="s">
        <v>3006</v>
      </c>
      <c r="G3035" s="181"/>
      <c r="H3035" s="181" t="s">
        <v>5168</v>
      </c>
      <c r="I3035" s="14"/>
      <c r="J3035" s="14"/>
      <c r="K3035" s="14"/>
      <c r="L3035" s="14"/>
      <c r="M3035" s="183" t="s">
        <v>2121</v>
      </c>
      <c r="N3035" s="184">
        <v>1042</v>
      </c>
      <c r="O3035" s="183" t="s">
        <v>4520</v>
      </c>
      <c r="P3035" s="183"/>
      <c r="Q3035" s="183" t="s">
        <v>4496</v>
      </c>
      <c r="R3035" s="138"/>
      <c r="S3035" s="138"/>
      <c r="T3035" s="138"/>
      <c r="U3035" s="138"/>
      <c r="AB3035" s="138"/>
      <c r="AN3035" s="45" t="str">
        <f t="shared" si="43"/>
        <v/>
      </c>
    </row>
    <row r="3036" spans="1:40" s="156" customFormat="1" x14ac:dyDescent="0.2">
      <c r="A3036" s="154"/>
      <c r="B3036" s="180" t="s">
        <v>5798</v>
      </c>
      <c r="C3036" s="109"/>
      <c r="D3036" s="111"/>
      <c r="E3036" s="175" t="s">
        <v>3940</v>
      </c>
      <c r="F3036" s="181" t="s">
        <v>3006</v>
      </c>
      <c r="G3036" s="181"/>
      <c r="H3036" s="181" t="s">
        <v>5168</v>
      </c>
      <c r="I3036" s="14"/>
      <c r="J3036" s="14"/>
      <c r="K3036" s="14"/>
      <c r="L3036" s="14"/>
      <c r="M3036" s="183" t="s">
        <v>2121</v>
      </c>
      <c r="N3036" s="184">
        <v>1042</v>
      </c>
      <c r="O3036" s="183" t="s">
        <v>4521</v>
      </c>
      <c r="P3036" s="183"/>
      <c r="Q3036" s="183" t="s">
        <v>4496</v>
      </c>
      <c r="R3036" s="138"/>
      <c r="S3036" s="138"/>
      <c r="T3036" s="138"/>
      <c r="U3036" s="138"/>
      <c r="AB3036" s="138"/>
      <c r="AN3036" s="45" t="str">
        <f t="shared" si="43"/>
        <v/>
      </c>
    </row>
    <row r="3037" spans="1:40" s="156" customFormat="1" x14ac:dyDescent="0.2">
      <c r="A3037" s="154"/>
      <c r="B3037" s="180" t="s">
        <v>5799</v>
      </c>
      <c r="C3037" s="109"/>
      <c r="D3037" s="111"/>
      <c r="E3037" s="175" t="s">
        <v>3940</v>
      </c>
      <c r="F3037" s="181" t="s">
        <v>3006</v>
      </c>
      <c r="G3037" s="181"/>
      <c r="H3037" s="181" t="s">
        <v>5168</v>
      </c>
      <c r="I3037" s="14"/>
      <c r="J3037" s="14"/>
      <c r="K3037" s="14"/>
      <c r="L3037" s="14"/>
      <c r="M3037" s="183" t="s">
        <v>2121</v>
      </c>
      <c r="N3037" s="184">
        <v>1042</v>
      </c>
      <c r="O3037" s="183" t="s">
        <v>4522</v>
      </c>
      <c r="P3037" s="183"/>
      <c r="Q3037" s="183" t="s">
        <v>4496</v>
      </c>
      <c r="R3037" s="138"/>
      <c r="S3037" s="138"/>
      <c r="T3037" s="138"/>
      <c r="U3037" s="138"/>
      <c r="AB3037" s="138"/>
      <c r="AN3037" s="45" t="str">
        <f t="shared" si="43"/>
        <v/>
      </c>
    </row>
    <row r="3038" spans="1:40" s="156" customFormat="1" x14ac:dyDescent="0.2">
      <c r="A3038" s="154"/>
      <c r="B3038" s="180" t="s">
        <v>5800</v>
      </c>
      <c r="C3038" s="109"/>
      <c r="D3038" s="111"/>
      <c r="E3038" s="175" t="s">
        <v>3940</v>
      </c>
      <c r="F3038" s="181" t="s">
        <v>3006</v>
      </c>
      <c r="G3038" s="181"/>
      <c r="H3038" s="181" t="s">
        <v>5168</v>
      </c>
      <c r="I3038" s="14"/>
      <c r="J3038" s="14"/>
      <c r="K3038" s="14"/>
      <c r="L3038" s="14"/>
      <c r="M3038" s="183" t="s">
        <v>2121</v>
      </c>
      <c r="N3038" s="184">
        <v>1042</v>
      </c>
      <c r="O3038" s="183" t="s">
        <v>4523</v>
      </c>
      <c r="P3038" s="183"/>
      <c r="Q3038" s="183" t="s">
        <v>4496</v>
      </c>
      <c r="R3038" s="138"/>
      <c r="S3038" s="138"/>
      <c r="T3038" s="138"/>
      <c r="U3038" s="138"/>
      <c r="AB3038" s="138"/>
      <c r="AN3038" s="45" t="str">
        <f t="shared" si="43"/>
        <v/>
      </c>
    </row>
    <row r="3039" spans="1:40" s="156" customFormat="1" x14ac:dyDescent="0.2">
      <c r="A3039" s="154"/>
      <c r="B3039" s="180" t="s">
        <v>5801</v>
      </c>
      <c r="C3039" s="109"/>
      <c r="D3039" s="111"/>
      <c r="E3039" s="175" t="s">
        <v>3940</v>
      </c>
      <c r="F3039" s="181" t="s">
        <v>3006</v>
      </c>
      <c r="G3039" s="181"/>
      <c r="H3039" s="181" t="s">
        <v>5168</v>
      </c>
      <c r="I3039" s="14"/>
      <c r="J3039" s="14"/>
      <c r="K3039" s="14"/>
      <c r="L3039" s="14"/>
      <c r="M3039" s="183" t="s">
        <v>2121</v>
      </c>
      <c r="N3039" s="184">
        <v>1042</v>
      </c>
      <c r="O3039" s="183" t="s">
        <v>4524</v>
      </c>
      <c r="P3039" s="183"/>
      <c r="Q3039" s="183" t="s">
        <v>4496</v>
      </c>
      <c r="R3039" s="138"/>
      <c r="S3039" s="138"/>
      <c r="T3039" s="138"/>
      <c r="U3039" s="138"/>
      <c r="AB3039" s="138"/>
      <c r="AN3039" s="45" t="str">
        <f t="shared" si="43"/>
        <v/>
      </c>
    </row>
    <row r="3040" spans="1:40" s="156" customFormat="1" x14ac:dyDescent="0.2">
      <c r="A3040" s="154"/>
      <c r="B3040" s="180" t="s">
        <v>5802</v>
      </c>
      <c r="C3040" s="109"/>
      <c r="D3040" s="111"/>
      <c r="E3040" s="175" t="s">
        <v>3940</v>
      </c>
      <c r="F3040" s="181" t="s">
        <v>3006</v>
      </c>
      <c r="G3040" s="181"/>
      <c r="H3040" s="181" t="s">
        <v>5168</v>
      </c>
      <c r="I3040" s="14"/>
      <c r="J3040" s="14"/>
      <c r="K3040" s="14"/>
      <c r="L3040" s="14"/>
      <c r="M3040" s="183" t="s">
        <v>2121</v>
      </c>
      <c r="N3040" s="184">
        <v>1042</v>
      </c>
      <c r="O3040" s="183" t="s">
        <v>4525</v>
      </c>
      <c r="P3040" s="183"/>
      <c r="Q3040" s="183" t="s">
        <v>4496</v>
      </c>
      <c r="R3040" s="138"/>
      <c r="S3040" s="138"/>
      <c r="T3040" s="138"/>
      <c r="U3040" s="138"/>
      <c r="AB3040" s="138"/>
      <c r="AN3040" s="45" t="str">
        <f t="shared" si="43"/>
        <v/>
      </c>
    </row>
    <row r="3041" spans="1:40" s="156" customFormat="1" x14ac:dyDescent="0.2">
      <c r="A3041" s="154"/>
      <c r="B3041" s="180" t="s">
        <v>5803</v>
      </c>
      <c r="C3041" s="109"/>
      <c r="D3041" s="111"/>
      <c r="E3041" s="175" t="s">
        <v>3940</v>
      </c>
      <c r="F3041" s="181" t="s">
        <v>3006</v>
      </c>
      <c r="G3041" s="181"/>
      <c r="H3041" s="181" t="s">
        <v>5168</v>
      </c>
      <c r="I3041" s="14"/>
      <c r="J3041" s="14"/>
      <c r="K3041" s="14"/>
      <c r="L3041" s="14"/>
      <c r="M3041" s="183" t="s">
        <v>2121</v>
      </c>
      <c r="N3041" s="184">
        <v>1042</v>
      </c>
      <c r="O3041" s="183" t="s">
        <v>4526</v>
      </c>
      <c r="P3041" s="183"/>
      <c r="Q3041" s="183" t="s">
        <v>4496</v>
      </c>
      <c r="R3041" s="138"/>
      <c r="S3041" s="138"/>
      <c r="T3041" s="138"/>
      <c r="U3041" s="138"/>
      <c r="AB3041" s="138"/>
      <c r="AN3041" s="45" t="str">
        <f t="shared" si="43"/>
        <v/>
      </c>
    </row>
    <row r="3042" spans="1:40" s="156" customFormat="1" x14ac:dyDescent="0.2">
      <c r="A3042" s="154"/>
      <c r="B3042" s="180" t="s">
        <v>5804</v>
      </c>
      <c r="C3042" s="109"/>
      <c r="D3042" s="111"/>
      <c r="E3042" s="175" t="s">
        <v>3940</v>
      </c>
      <c r="F3042" s="181" t="s">
        <v>3006</v>
      </c>
      <c r="G3042" s="181"/>
      <c r="H3042" s="181" t="s">
        <v>5168</v>
      </c>
      <c r="I3042" s="14"/>
      <c r="J3042" s="14"/>
      <c r="K3042" s="14"/>
      <c r="L3042" s="14"/>
      <c r="M3042" s="183" t="s">
        <v>2121</v>
      </c>
      <c r="N3042" s="184">
        <v>1042</v>
      </c>
      <c r="O3042" s="183" t="s">
        <v>4527</v>
      </c>
      <c r="P3042" s="183"/>
      <c r="Q3042" s="183" t="s">
        <v>4496</v>
      </c>
      <c r="R3042" s="138"/>
      <c r="S3042" s="138"/>
      <c r="T3042" s="138"/>
      <c r="U3042" s="138"/>
      <c r="AB3042" s="138"/>
      <c r="AN3042" s="45" t="str">
        <f t="shared" si="43"/>
        <v/>
      </c>
    </row>
    <row r="3043" spans="1:40" s="156" customFormat="1" x14ac:dyDescent="0.2">
      <c r="A3043" s="154"/>
      <c r="B3043" s="180" t="s">
        <v>5805</v>
      </c>
      <c r="C3043" s="109"/>
      <c r="D3043" s="111"/>
      <c r="E3043" s="175" t="s">
        <v>3940</v>
      </c>
      <c r="F3043" s="181" t="s">
        <v>3006</v>
      </c>
      <c r="G3043" s="181"/>
      <c r="H3043" s="181" t="s">
        <v>5168</v>
      </c>
      <c r="I3043" s="14"/>
      <c r="J3043" s="14"/>
      <c r="K3043" s="14"/>
      <c r="L3043" s="14"/>
      <c r="M3043" s="183" t="s">
        <v>2121</v>
      </c>
      <c r="N3043" s="184">
        <v>1042</v>
      </c>
      <c r="O3043" s="183" t="s">
        <v>4528</v>
      </c>
      <c r="P3043" s="183"/>
      <c r="Q3043" s="183" t="s">
        <v>4496</v>
      </c>
      <c r="R3043" s="138"/>
      <c r="S3043" s="138"/>
      <c r="T3043" s="138"/>
      <c r="U3043" s="138"/>
      <c r="AB3043" s="138"/>
      <c r="AN3043" s="45" t="str">
        <f t="shared" si="43"/>
        <v/>
      </c>
    </row>
    <row r="3044" spans="1:40" s="156" customFormat="1" x14ac:dyDescent="0.2">
      <c r="A3044" s="154"/>
      <c r="B3044" s="180" t="s">
        <v>5806</v>
      </c>
      <c r="C3044" s="109"/>
      <c r="D3044" s="111"/>
      <c r="E3044" s="175" t="s">
        <v>3940</v>
      </c>
      <c r="F3044" s="181" t="s">
        <v>3006</v>
      </c>
      <c r="G3044" s="181"/>
      <c r="H3044" s="181" t="s">
        <v>5168</v>
      </c>
      <c r="I3044" s="14"/>
      <c r="J3044" s="14"/>
      <c r="K3044" s="14"/>
      <c r="L3044" s="14"/>
      <c r="M3044" s="183" t="s">
        <v>2121</v>
      </c>
      <c r="N3044" s="184">
        <v>1042</v>
      </c>
      <c r="O3044" s="183" t="s">
        <v>4529</v>
      </c>
      <c r="P3044" s="183"/>
      <c r="Q3044" s="183" t="s">
        <v>4496</v>
      </c>
      <c r="R3044" s="138"/>
      <c r="S3044" s="138"/>
      <c r="T3044" s="138"/>
      <c r="U3044" s="138"/>
      <c r="AB3044" s="138"/>
      <c r="AN3044" s="45" t="str">
        <f t="shared" si="43"/>
        <v/>
      </c>
    </row>
    <row r="3045" spans="1:40" s="156" customFormat="1" x14ac:dyDescent="0.2">
      <c r="A3045" s="154"/>
      <c r="B3045" s="180" t="s">
        <v>5807</v>
      </c>
      <c r="C3045" s="109"/>
      <c r="D3045" s="111"/>
      <c r="E3045" s="175" t="s">
        <v>3940</v>
      </c>
      <c r="F3045" s="181" t="s">
        <v>3006</v>
      </c>
      <c r="G3045" s="181"/>
      <c r="H3045" s="181" t="s">
        <v>5168</v>
      </c>
      <c r="I3045" s="14"/>
      <c r="J3045" s="14"/>
      <c r="K3045" s="14"/>
      <c r="L3045" s="14"/>
      <c r="M3045" s="183" t="s">
        <v>2121</v>
      </c>
      <c r="N3045" s="184">
        <v>1042</v>
      </c>
      <c r="O3045" s="183" t="s">
        <v>4530</v>
      </c>
      <c r="P3045" s="183"/>
      <c r="Q3045" s="183" t="s">
        <v>4496</v>
      </c>
      <c r="R3045" s="138"/>
      <c r="S3045" s="138"/>
      <c r="T3045" s="138"/>
      <c r="U3045" s="138"/>
      <c r="AB3045" s="138"/>
      <c r="AN3045" s="45" t="str">
        <f t="shared" si="43"/>
        <v/>
      </c>
    </row>
    <row r="3046" spans="1:40" s="156" customFormat="1" x14ac:dyDescent="0.2">
      <c r="A3046" s="154"/>
      <c r="B3046" s="180" t="s">
        <v>5808</v>
      </c>
      <c r="C3046" s="109"/>
      <c r="D3046" s="111"/>
      <c r="E3046" s="175" t="s">
        <v>3940</v>
      </c>
      <c r="F3046" s="181" t="s">
        <v>3006</v>
      </c>
      <c r="G3046" s="181"/>
      <c r="H3046" s="181" t="s">
        <v>5168</v>
      </c>
      <c r="I3046" s="14"/>
      <c r="J3046" s="14"/>
      <c r="K3046" s="14"/>
      <c r="L3046" s="14"/>
      <c r="M3046" s="183" t="s">
        <v>2121</v>
      </c>
      <c r="N3046" s="184">
        <v>1042</v>
      </c>
      <c r="O3046" s="183" t="s">
        <v>4531</v>
      </c>
      <c r="P3046" s="183"/>
      <c r="Q3046" s="183" t="s">
        <v>4496</v>
      </c>
      <c r="R3046" s="138"/>
      <c r="S3046" s="138"/>
      <c r="T3046" s="138"/>
      <c r="U3046" s="138"/>
      <c r="AB3046" s="138"/>
      <c r="AN3046" s="45" t="str">
        <f t="shared" si="43"/>
        <v/>
      </c>
    </row>
    <row r="3047" spans="1:40" s="156" customFormat="1" x14ac:dyDescent="0.2">
      <c r="A3047" s="154"/>
      <c r="B3047" s="180" t="s">
        <v>5809</v>
      </c>
      <c r="C3047" s="109"/>
      <c r="D3047" s="111"/>
      <c r="E3047" s="175" t="s">
        <v>3940</v>
      </c>
      <c r="F3047" s="181" t="s">
        <v>3006</v>
      </c>
      <c r="G3047" s="181"/>
      <c r="H3047" s="181" t="s">
        <v>5168</v>
      </c>
      <c r="I3047" s="14"/>
      <c r="J3047" s="14"/>
      <c r="K3047" s="14"/>
      <c r="L3047" s="14"/>
      <c r="M3047" s="183" t="s">
        <v>2121</v>
      </c>
      <c r="N3047" s="184">
        <v>1042</v>
      </c>
      <c r="O3047" s="183" t="s">
        <v>4532</v>
      </c>
      <c r="P3047" s="183"/>
      <c r="Q3047" s="183" t="s">
        <v>4496</v>
      </c>
      <c r="R3047" s="138"/>
      <c r="S3047" s="138"/>
      <c r="T3047" s="138"/>
      <c r="U3047" s="138"/>
      <c r="AB3047" s="138"/>
      <c r="AN3047" s="45" t="str">
        <f t="shared" si="43"/>
        <v/>
      </c>
    </row>
    <row r="3048" spans="1:40" s="156" customFormat="1" x14ac:dyDescent="0.2">
      <c r="A3048" s="154"/>
      <c r="B3048" s="180" t="s">
        <v>5810</v>
      </c>
      <c r="C3048" s="109"/>
      <c r="D3048" s="111"/>
      <c r="E3048" s="175" t="s">
        <v>3940</v>
      </c>
      <c r="F3048" s="181" t="s">
        <v>3006</v>
      </c>
      <c r="G3048" s="181"/>
      <c r="H3048" s="181" t="s">
        <v>5168</v>
      </c>
      <c r="I3048" s="14"/>
      <c r="J3048" s="14"/>
      <c r="K3048" s="14"/>
      <c r="L3048" s="14"/>
      <c r="M3048" s="183" t="s">
        <v>2121</v>
      </c>
      <c r="N3048" s="184">
        <v>1042</v>
      </c>
      <c r="O3048" s="183" t="s">
        <v>4533</v>
      </c>
      <c r="P3048" s="183"/>
      <c r="Q3048" s="183" t="s">
        <v>4496</v>
      </c>
      <c r="R3048" s="138"/>
      <c r="S3048" s="138"/>
      <c r="T3048" s="138"/>
      <c r="U3048" s="138"/>
      <c r="AB3048" s="138"/>
      <c r="AN3048" s="45" t="str">
        <f t="shared" si="43"/>
        <v/>
      </c>
    </row>
    <row r="3049" spans="1:40" s="156" customFormat="1" x14ac:dyDescent="0.2">
      <c r="A3049" s="154"/>
      <c r="B3049" s="180" t="s">
        <v>5811</v>
      </c>
      <c r="C3049" s="109"/>
      <c r="D3049" s="111"/>
      <c r="E3049" s="175" t="s">
        <v>3940</v>
      </c>
      <c r="F3049" s="181" t="s">
        <v>3006</v>
      </c>
      <c r="G3049" s="181"/>
      <c r="H3049" s="181" t="s">
        <v>5169</v>
      </c>
      <c r="I3049" s="14"/>
      <c r="J3049" s="14"/>
      <c r="K3049" s="14"/>
      <c r="L3049" s="14"/>
      <c r="M3049" s="183" t="s">
        <v>2121</v>
      </c>
      <c r="N3049" s="184">
        <v>1042</v>
      </c>
      <c r="O3049" s="183" t="s">
        <v>4534</v>
      </c>
      <c r="P3049" s="183"/>
      <c r="Q3049" s="183" t="s">
        <v>4496</v>
      </c>
      <c r="R3049" s="138"/>
      <c r="S3049" s="138"/>
      <c r="T3049" s="138"/>
      <c r="U3049" s="138"/>
      <c r="AB3049" s="138"/>
      <c r="AN3049" s="45" t="str">
        <f t="shared" si="43"/>
        <v/>
      </c>
    </row>
    <row r="3050" spans="1:40" s="156" customFormat="1" x14ac:dyDescent="0.2">
      <c r="A3050" s="154"/>
      <c r="B3050" s="180" t="s">
        <v>5812</v>
      </c>
      <c r="C3050" s="109"/>
      <c r="D3050" s="111"/>
      <c r="E3050" s="175" t="s">
        <v>3940</v>
      </c>
      <c r="F3050" s="181" t="s">
        <v>3006</v>
      </c>
      <c r="G3050" s="181"/>
      <c r="H3050" s="181" t="s">
        <v>5169</v>
      </c>
      <c r="I3050" s="14"/>
      <c r="J3050" s="14"/>
      <c r="K3050" s="14"/>
      <c r="L3050" s="14"/>
      <c r="M3050" s="183" t="s">
        <v>2121</v>
      </c>
      <c r="N3050" s="184">
        <v>1042</v>
      </c>
      <c r="O3050" s="183" t="s">
        <v>4535</v>
      </c>
      <c r="P3050" s="183"/>
      <c r="Q3050" s="183" t="s">
        <v>4496</v>
      </c>
      <c r="R3050" s="138"/>
      <c r="S3050" s="138"/>
      <c r="T3050" s="138"/>
      <c r="U3050" s="138"/>
      <c r="AB3050" s="138"/>
      <c r="AN3050" s="45" t="str">
        <f t="shared" si="43"/>
        <v/>
      </c>
    </row>
    <row r="3051" spans="1:40" s="156" customFormat="1" x14ac:dyDescent="0.2">
      <c r="A3051" s="154"/>
      <c r="B3051" s="180" t="s">
        <v>5813</v>
      </c>
      <c r="C3051" s="109"/>
      <c r="D3051" s="111"/>
      <c r="E3051" s="175" t="s">
        <v>3940</v>
      </c>
      <c r="F3051" s="181" t="s">
        <v>3006</v>
      </c>
      <c r="G3051" s="181"/>
      <c r="H3051" s="181" t="s">
        <v>5169</v>
      </c>
      <c r="I3051" s="14"/>
      <c r="J3051" s="14"/>
      <c r="K3051" s="14"/>
      <c r="L3051" s="14"/>
      <c r="M3051" s="183" t="s">
        <v>2121</v>
      </c>
      <c r="N3051" s="184">
        <v>1042</v>
      </c>
      <c r="O3051" s="183" t="s">
        <v>4536</v>
      </c>
      <c r="P3051" s="183"/>
      <c r="Q3051" s="183" t="s">
        <v>4496</v>
      </c>
      <c r="R3051" s="138"/>
      <c r="S3051" s="138"/>
      <c r="T3051" s="138"/>
      <c r="U3051" s="138"/>
      <c r="AB3051" s="138"/>
      <c r="AN3051" s="45" t="str">
        <f t="shared" si="43"/>
        <v/>
      </c>
    </row>
    <row r="3052" spans="1:40" s="156" customFormat="1" x14ac:dyDescent="0.2">
      <c r="A3052" s="154"/>
      <c r="B3052" s="180" t="s">
        <v>5814</v>
      </c>
      <c r="C3052" s="109"/>
      <c r="D3052" s="111"/>
      <c r="E3052" s="175" t="s">
        <v>3940</v>
      </c>
      <c r="F3052" s="181" t="s">
        <v>3006</v>
      </c>
      <c r="G3052" s="181"/>
      <c r="H3052" s="181" t="s">
        <v>5169</v>
      </c>
      <c r="I3052" s="14"/>
      <c r="J3052" s="14"/>
      <c r="K3052" s="14"/>
      <c r="L3052" s="14"/>
      <c r="M3052" s="183" t="s">
        <v>2121</v>
      </c>
      <c r="N3052" s="184">
        <v>1042</v>
      </c>
      <c r="O3052" s="183" t="s">
        <v>4537</v>
      </c>
      <c r="P3052" s="183"/>
      <c r="Q3052" s="183" t="s">
        <v>4496</v>
      </c>
      <c r="R3052" s="138"/>
      <c r="S3052" s="138"/>
      <c r="T3052" s="138"/>
      <c r="U3052" s="138"/>
      <c r="AB3052" s="138"/>
      <c r="AN3052" s="45" t="str">
        <f t="shared" si="43"/>
        <v/>
      </c>
    </row>
    <row r="3053" spans="1:40" s="156" customFormat="1" x14ac:dyDescent="0.2">
      <c r="A3053" s="154"/>
      <c r="B3053" s="180" t="s">
        <v>5815</v>
      </c>
      <c r="C3053" s="109"/>
      <c r="D3053" s="111"/>
      <c r="E3053" s="175" t="s">
        <v>3940</v>
      </c>
      <c r="F3053" s="181" t="s">
        <v>3006</v>
      </c>
      <c r="G3053" s="181"/>
      <c r="H3053" s="181" t="s">
        <v>5169</v>
      </c>
      <c r="I3053" s="14"/>
      <c r="J3053" s="14"/>
      <c r="K3053" s="14"/>
      <c r="L3053" s="14"/>
      <c r="M3053" s="183" t="s">
        <v>2121</v>
      </c>
      <c r="N3053" s="184">
        <v>1042</v>
      </c>
      <c r="O3053" s="183" t="s">
        <v>4538</v>
      </c>
      <c r="P3053" s="183"/>
      <c r="Q3053" s="183" t="s">
        <v>4496</v>
      </c>
      <c r="R3053" s="138"/>
      <c r="S3053" s="138"/>
      <c r="T3053" s="138"/>
      <c r="U3053" s="138"/>
      <c r="AB3053" s="138"/>
      <c r="AN3053" s="45" t="str">
        <f t="shared" si="43"/>
        <v/>
      </c>
    </row>
    <row r="3054" spans="1:40" s="156" customFormat="1" x14ac:dyDescent="0.2">
      <c r="A3054" s="154"/>
      <c r="B3054" s="180" t="s">
        <v>5816</v>
      </c>
      <c r="C3054" s="109"/>
      <c r="D3054" s="111"/>
      <c r="E3054" s="175" t="s">
        <v>3940</v>
      </c>
      <c r="F3054" s="181" t="s">
        <v>3006</v>
      </c>
      <c r="G3054" s="181"/>
      <c r="H3054" s="181" t="s">
        <v>5169</v>
      </c>
      <c r="I3054" s="14"/>
      <c r="J3054" s="14"/>
      <c r="K3054" s="14"/>
      <c r="L3054" s="14"/>
      <c r="M3054" s="183" t="s">
        <v>2121</v>
      </c>
      <c r="N3054" s="184">
        <v>1042</v>
      </c>
      <c r="O3054" s="183" t="s">
        <v>4539</v>
      </c>
      <c r="P3054" s="183"/>
      <c r="Q3054" s="183" t="s">
        <v>4496</v>
      </c>
      <c r="R3054" s="138"/>
      <c r="S3054" s="138"/>
      <c r="T3054" s="138"/>
      <c r="U3054" s="138"/>
      <c r="AB3054" s="138"/>
      <c r="AN3054" s="45" t="str">
        <f t="shared" si="43"/>
        <v/>
      </c>
    </row>
    <row r="3055" spans="1:40" s="156" customFormat="1" x14ac:dyDescent="0.2">
      <c r="A3055" s="154"/>
      <c r="B3055" s="180" t="s">
        <v>5817</v>
      </c>
      <c r="C3055" s="109"/>
      <c r="D3055" s="111"/>
      <c r="E3055" s="175" t="s">
        <v>3940</v>
      </c>
      <c r="F3055" s="181" t="s">
        <v>3006</v>
      </c>
      <c r="G3055" s="181"/>
      <c r="H3055" s="181" t="s">
        <v>5169</v>
      </c>
      <c r="I3055" s="14"/>
      <c r="J3055" s="14"/>
      <c r="K3055" s="14"/>
      <c r="L3055" s="14"/>
      <c r="M3055" s="183" t="s">
        <v>2121</v>
      </c>
      <c r="N3055" s="184">
        <v>1042</v>
      </c>
      <c r="O3055" s="183" t="s">
        <v>4540</v>
      </c>
      <c r="P3055" s="183"/>
      <c r="Q3055" s="183" t="s">
        <v>4496</v>
      </c>
      <c r="R3055" s="138"/>
      <c r="S3055" s="138"/>
      <c r="T3055" s="138"/>
      <c r="U3055" s="138"/>
      <c r="AB3055" s="138"/>
      <c r="AN3055" s="45" t="str">
        <f t="shared" si="43"/>
        <v/>
      </c>
    </row>
    <row r="3056" spans="1:40" s="156" customFormat="1" x14ac:dyDescent="0.2">
      <c r="A3056" s="154"/>
      <c r="B3056" s="180" t="s">
        <v>5818</v>
      </c>
      <c r="C3056" s="109"/>
      <c r="D3056" s="111"/>
      <c r="E3056" s="175" t="s">
        <v>3940</v>
      </c>
      <c r="F3056" s="181" t="s">
        <v>3006</v>
      </c>
      <c r="G3056" s="181"/>
      <c r="H3056" s="181" t="s">
        <v>5169</v>
      </c>
      <c r="I3056" s="14"/>
      <c r="J3056" s="14"/>
      <c r="K3056" s="14"/>
      <c r="L3056" s="14"/>
      <c r="M3056" s="183" t="s">
        <v>2121</v>
      </c>
      <c r="N3056" s="184">
        <v>1042</v>
      </c>
      <c r="O3056" s="183" t="s">
        <v>4541</v>
      </c>
      <c r="P3056" s="183"/>
      <c r="Q3056" s="183" t="s">
        <v>4496</v>
      </c>
      <c r="R3056" s="138"/>
      <c r="S3056" s="138"/>
      <c r="T3056" s="138"/>
      <c r="U3056" s="138"/>
      <c r="AB3056" s="138"/>
      <c r="AN3056" s="45" t="str">
        <f t="shared" si="43"/>
        <v/>
      </c>
    </row>
    <row r="3057" spans="1:40" s="156" customFormat="1" x14ac:dyDescent="0.2">
      <c r="A3057" s="154"/>
      <c r="B3057" s="180" t="s">
        <v>5819</v>
      </c>
      <c r="C3057" s="109"/>
      <c r="D3057" s="111"/>
      <c r="E3057" s="175" t="s">
        <v>3940</v>
      </c>
      <c r="F3057" s="181" t="s">
        <v>3006</v>
      </c>
      <c r="G3057" s="181"/>
      <c r="H3057" s="181" t="s">
        <v>5169</v>
      </c>
      <c r="I3057" s="14"/>
      <c r="J3057" s="14"/>
      <c r="K3057" s="14"/>
      <c r="L3057" s="14"/>
      <c r="M3057" s="183" t="s">
        <v>2121</v>
      </c>
      <c r="N3057" s="184">
        <v>1042</v>
      </c>
      <c r="O3057" s="183" t="s">
        <v>4542</v>
      </c>
      <c r="P3057" s="183"/>
      <c r="Q3057" s="183" t="s">
        <v>4496</v>
      </c>
      <c r="R3057" s="138"/>
      <c r="S3057" s="138"/>
      <c r="T3057" s="138"/>
      <c r="U3057" s="138"/>
      <c r="AB3057" s="138"/>
      <c r="AN3057" s="45" t="str">
        <f t="shared" si="43"/>
        <v/>
      </c>
    </row>
    <row r="3058" spans="1:40" s="156" customFormat="1" x14ac:dyDescent="0.2">
      <c r="A3058" s="154"/>
      <c r="B3058" s="180" t="s">
        <v>5820</v>
      </c>
      <c r="C3058" s="109"/>
      <c r="D3058" s="111"/>
      <c r="E3058" s="175" t="s">
        <v>3940</v>
      </c>
      <c r="F3058" s="181" t="s">
        <v>3006</v>
      </c>
      <c r="G3058" s="181"/>
      <c r="H3058" s="181" t="s">
        <v>5169</v>
      </c>
      <c r="I3058" s="14"/>
      <c r="J3058" s="14"/>
      <c r="K3058" s="14"/>
      <c r="L3058" s="14"/>
      <c r="M3058" s="183" t="s">
        <v>2121</v>
      </c>
      <c r="N3058" s="184">
        <v>1042</v>
      </c>
      <c r="O3058" s="183" t="s">
        <v>4543</v>
      </c>
      <c r="P3058" s="183"/>
      <c r="Q3058" s="183" t="s">
        <v>4496</v>
      </c>
      <c r="R3058" s="138"/>
      <c r="S3058" s="138"/>
      <c r="T3058" s="138"/>
      <c r="U3058" s="138"/>
      <c r="AB3058" s="138"/>
      <c r="AN3058" s="45" t="str">
        <f t="shared" si="43"/>
        <v/>
      </c>
    </row>
    <row r="3059" spans="1:40" s="156" customFormat="1" x14ac:dyDescent="0.2">
      <c r="A3059" s="154"/>
      <c r="B3059" s="180" t="s">
        <v>5821</v>
      </c>
      <c r="C3059" s="109"/>
      <c r="D3059" s="111"/>
      <c r="E3059" s="175" t="s">
        <v>3940</v>
      </c>
      <c r="F3059" s="181" t="s">
        <v>3006</v>
      </c>
      <c r="G3059" s="181"/>
      <c r="H3059" s="181" t="s">
        <v>5169</v>
      </c>
      <c r="I3059" s="14"/>
      <c r="J3059" s="14"/>
      <c r="K3059" s="14"/>
      <c r="L3059" s="14"/>
      <c r="M3059" s="183" t="s">
        <v>2121</v>
      </c>
      <c r="N3059" s="184">
        <v>1042</v>
      </c>
      <c r="O3059" s="183" t="s">
        <v>4544</v>
      </c>
      <c r="P3059" s="183"/>
      <c r="Q3059" s="183" t="s">
        <v>4496</v>
      </c>
      <c r="R3059" s="138"/>
      <c r="S3059" s="138"/>
      <c r="T3059" s="138"/>
      <c r="U3059" s="138"/>
      <c r="AB3059" s="138"/>
      <c r="AN3059" s="45" t="str">
        <f t="shared" si="43"/>
        <v/>
      </c>
    </row>
    <row r="3060" spans="1:40" s="156" customFormat="1" x14ac:dyDescent="0.2">
      <c r="A3060" s="154"/>
      <c r="B3060" s="180" t="s">
        <v>5822</v>
      </c>
      <c r="C3060" s="109"/>
      <c r="D3060" s="111"/>
      <c r="E3060" s="175" t="s">
        <v>3940</v>
      </c>
      <c r="F3060" s="181" t="s">
        <v>3006</v>
      </c>
      <c r="G3060" s="181"/>
      <c r="H3060" s="181" t="s">
        <v>5169</v>
      </c>
      <c r="I3060" s="14"/>
      <c r="J3060" s="14"/>
      <c r="K3060" s="14"/>
      <c r="L3060" s="14"/>
      <c r="M3060" s="183" t="s">
        <v>2121</v>
      </c>
      <c r="N3060" s="184">
        <v>1042</v>
      </c>
      <c r="O3060" s="183" t="s">
        <v>4545</v>
      </c>
      <c r="P3060" s="183"/>
      <c r="Q3060" s="183" t="s">
        <v>4496</v>
      </c>
      <c r="R3060" s="138"/>
      <c r="S3060" s="138"/>
      <c r="T3060" s="138"/>
      <c r="U3060" s="138"/>
      <c r="AB3060" s="138"/>
      <c r="AN3060" s="45" t="str">
        <f t="shared" si="43"/>
        <v/>
      </c>
    </row>
    <row r="3061" spans="1:40" s="156" customFormat="1" x14ac:dyDescent="0.2">
      <c r="A3061" s="154"/>
      <c r="B3061" s="180" t="s">
        <v>5823</v>
      </c>
      <c r="C3061" s="109"/>
      <c r="D3061" s="111"/>
      <c r="E3061" s="175" t="s">
        <v>3940</v>
      </c>
      <c r="F3061" s="181" t="s">
        <v>3006</v>
      </c>
      <c r="G3061" s="181"/>
      <c r="H3061" s="181" t="s">
        <v>5169</v>
      </c>
      <c r="I3061" s="14"/>
      <c r="J3061" s="14"/>
      <c r="K3061" s="14"/>
      <c r="L3061" s="14"/>
      <c r="M3061" s="183" t="s">
        <v>2121</v>
      </c>
      <c r="N3061" s="184">
        <v>1042</v>
      </c>
      <c r="O3061" s="183" t="s">
        <v>4546</v>
      </c>
      <c r="P3061" s="183"/>
      <c r="Q3061" s="183" t="s">
        <v>4496</v>
      </c>
      <c r="R3061" s="138"/>
      <c r="S3061" s="138"/>
      <c r="T3061" s="138"/>
      <c r="U3061" s="138"/>
      <c r="AB3061" s="138"/>
      <c r="AN3061" s="45" t="str">
        <f t="shared" si="43"/>
        <v/>
      </c>
    </row>
    <row r="3062" spans="1:40" s="156" customFormat="1" x14ac:dyDescent="0.2">
      <c r="A3062" s="154"/>
      <c r="B3062" s="180" t="s">
        <v>5824</v>
      </c>
      <c r="C3062" s="109"/>
      <c r="D3062" s="111"/>
      <c r="E3062" s="175" t="s">
        <v>3940</v>
      </c>
      <c r="F3062" s="181" t="s">
        <v>3006</v>
      </c>
      <c r="G3062" s="181"/>
      <c r="H3062" s="181" t="s">
        <v>5169</v>
      </c>
      <c r="I3062" s="14"/>
      <c r="J3062" s="14"/>
      <c r="K3062" s="14"/>
      <c r="L3062" s="14"/>
      <c r="M3062" s="183" t="s">
        <v>2121</v>
      </c>
      <c r="N3062" s="184">
        <v>1042</v>
      </c>
      <c r="O3062" s="183" t="s">
        <v>4547</v>
      </c>
      <c r="P3062" s="183"/>
      <c r="Q3062" s="183" t="s">
        <v>4496</v>
      </c>
      <c r="R3062" s="138"/>
      <c r="S3062" s="138"/>
      <c r="T3062" s="138"/>
      <c r="U3062" s="138"/>
      <c r="AB3062" s="138"/>
      <c r="AN3062" s="45" t="str">
        <f t="shared" si="43"/>
        <v/>
      </c>
    </row>
    <row r="3063" spans="1:40" s="156" customFormat="1" x14ac:dyDescent="0.2">
      <c r="A3063" s="154"/>
      <c r="B3063" s="180" t="s">
        <v>5825</v>
      </c>
      <c r="C3063" s="109"/>
      <c r="D3063" s="111"/>
      <c r="E3063" s="175" t="s">
        <v>3940</v>
      </c>
      <c r="F3063" s="181" t="s">
        <v>3006</v>
      </c>
      <c r="G3063" s="181"/>
      <c r="H3063" s="181" t="s">
        <v>7216</v>
      </c>
      <c r="I3063" s="14"/>
      <c r="J3063" s="14"/>
      <c r="K3063" s="14"/>
      <c r="L3063" s="14"/>
      <c r="M3063" s="183" t="s">
        <v>2121</v>
      </c>
      <c r="N3063" s="184">
        <v>1042</v>
      </c>
      <c r="O3063" s="183" t="s">
        <v>4548</v>
      </c>
      <c r="P3063" s="183"/>
      <c r="Q3063" s="183" t="s">
        <v>4496</v>
      </c>
      <c r="R3063" s="138"/>
      <c r="S3063" s="138"/>
      <c r="T3063" s="138"/>
      <c r="U3063" s="138"/>
      <c r="AB3063" s="138"/>
      <c r="AN3063" s="45" t="str">
        <f t="shared" si="43"/>
        <v/>
      </c>
    </row>
    <row r="3064" spans="1:40" s="156" customFormat="1" x14ac:dyDescent="0.2">
      <c r="A3064" s="154"/>
      <c r="B3064" s="180" t="s">
        <v>5826</v>
      </c>
      <c r="C3064" s="109"/>
      <c r="D3064" s="111"/>
      <c r="E3064" s="175" t="s">
        <v>3940</v>
      </c>
      <c r="F3064" s="181" t="s">
        <v>3006</v>
      </c>
      <c r="G3064" s="181"/>
      <c r="H3064" s="181" t="s">
        <v>7216</v>
      </c>
      <c r="I3064" s="14"/>
      <c r="J3064" s="14"/>
      <c r="K3064" s="14"/>
      <c r="L3064" s="14"/>
      <c r="M3064" s="183" t="s">
        <v>2121</v>
      </c>
      <c r="N3064" s="184">
        <v>1042</v>
      </c>
      <c r="O3064" s="183" t="s">
        <v>4549</v>
      </c>
      <c r="P3064" s="183"/>
      <c r="Q3064" s="183" t="s">
        <v>4496</v>
      </c>
      <c r="R3064" s="138"/>
      <c r="S3064" s="138"/>
      <c r="T3064" s="138"/>
      <c r="U3064" s="138"/>
      <c r="AB3064" s="138"/>
      <c r="AN3064" s="45" t="str">
        <f t="shared" si="43"/>
        <v/>
      </c>
    </row>
    <row r="3065" spans="1:40" s="156" customFormat="1" x14ac:dyDescent="0.2">
      <c r="A3065" s="154"/>
      <c r="B3065" s="180" t="s">
        <v>5827</v>
      </c>
      <c r="C3065" s="109"/>
      <c r="D3065" s="111"/>
      <c r="E3065" s="175" t="s">
        <v>3940</v>
      </c>
      <c r="F3065" s="181" t="s">
        <v>3006</v>
      </c>
      <c r="G3065" s="181"/>
      <c r="H3065" s="181" t="s">
        <v>7216</v>
      </c>
      <c r="I3065" s="14"/>
      <c r="J3065" s="14"/>
      <c r="K3065" s="14"/>
      <c r="L3065" s="14"/>
      <c r="M3065" s="183" t="s">
        <v>2121</v>
      </c>
      <c r="N3065" s="184">
        <v>1042</v>
      </c>
      <c r="O3065" s="183" t="s">
        <v>4550</v>
      </c>
      <c r="P3065" s="183"/>
      <c r="Q3065" s="183" t="s">
        <v>4496</v>
      </c>
      <c r="R3065" s="138"/>
      <c r="S3065" s="138"/>
      <c r="T3065" s="138"/>
      <c r="U3065" s="138"/>
      <c r="AB3065" s="138"/>
      <c r="AN3065" s="45" t="str">
        <f t="shared" si="43"/>
        <v/>
      </c>
    </row>
    <row r="3066" spans="1:40" s="156" customFormat="1" x14ac:dyDescent="0.2">
      <c r="A3066" s="154"/>
      <c r="B3066" s="180" t="s">
        <v>5828</v>
      </c>
      <c r="C3066" s="109"/>
      <c r="D3066" s="111"/>
      <c r="E3066" s="175" t="s">
        <v>3940</v>
      </c>
      <c r="F3066" s="181" t="s">
        <v>3006</v>
      </c>
      <c r="G3066" s="181"/>
      <c r="H3066" s="181" t="s">
        <v>7216</v>
      </c>
      <c r="I3066" s="14"/>
      <c r="J3066" s="14"/>
      <c r="K3066" s="14"/>
      <c r="L3066" s="14"/>
      <c r="M3066" s="183" t="s">
        <v>2121</v>
      </c>
      <c r="N3066" s="184">
        <v>1042</v>
      </c>
      <c r="O3066" s="183" t="s">
        <v>4551</v>
      </c>
      <c r="P3066" s="183"/>
      <c r="Q3066" s="183" t="s">
        <v>4496</v>
      </c>
      <c r="R3066" s="138"/>
      <c r="S3066" s="138"/>
      <c r="T3066" s="138"/>
      <c r="U3066" s="138"/>
      <c r="AB3066" s="138"/>
      <c r="AN3066" s="45" t="str">
        <f t="shared" si="43"/>
        <v/>
      </c>
    </row>
    <row r="3067" spans="1:40" s="156" customFormat="1" x14ac:dyDescent="0.2">
      <c r="A3067" s="154"/>
      <c r="B3067" s="180" t="s">
        <v>5829</v>
      </c>
      <c r="C3067" s="109"/>
      <c r="D3067" s="111"/>
      <c r="E3067" s="175" t="s">
        <v>3940</v>
      </c>
      <c r="F3067" s="181" t="s">
        <v>3006</v>
      </c>
      <c r="G3067" s="181"/>
      <c r="H3067" s="181" t="s">
        <v>7216</v>
      </c>
      <c r="I3067" s="14"/>
      <c r="J3067" s="14"/>
      <c r="K3067" s="14"/>
      <c r="L3067" s="14"/>
      <c r="M3067" s="183" t="s">
        <v>2121</v>
      </c>
      <c r="N3067" s="184">
        <v>1042</v>
      </c>
      <c r="O3067" s="183" t="s">
        <v>4552</v>
      </c>
      <c r="P3067" s="183"/>
      <c r="Q3067" s="183" t="s">
        <v>4496</v>
      </c>
      <c r="R3067" s="138"/>
      <c r="S3067" s="138"/>
      <c r="T3067" s="138"/>
      <c r="U3067" s="138"/>
      <c r="AB3067" s="138"/>
      <c r="AN3067" s="45" t="str">
        <f t="shared" si="43"/>
        <v/>
      </c>
    </row>
    <row r="3068" spans="1:40" s="156" customFormat="1" x14ac:dyDescent="0.2">
      <c r="A3068" s="154"/>
      <c r="B3068" s="180" t="s">
        <v>5830</v>
      </c>
      <c r="C3068" s="109"/>
      <c r="D3068" s="111"/>
      <c r="E3068" s="175" t="s">
        <v>3940</v>
      </c>
      <c r="F3068" s="181" t="s">
        <v>3006</v>
      </c>
      <c r="G3068" s="181"/>
      <c r="H3068" s="181" t="s">
        <v>7216</v>
      </c>
      <c r="I3068" s="14"/>
      <c r="J3068" s="14"/>
      <c r="K3068" s="14"/>
      <c r="L3068" s="14"/>
      <c r="M3068" s="183" t="s">
        <v>2121</v>
      </c>
      <c r="N3068" s="184">
        <v>1042</v>
      </c>
      <c r="O3068" s="183" t="s">
        <v>4553</v>
      </c>
      <c r="P3068" s="183"/>
      <c r="Q3068" s="183" t="s">
        <v>4496</v>
      </c>
      <c r="R3068" s="138"/>
      <c r="S3068" s="138"/>
      <c r="T3068" s="138"/>
      <c r="U3068" s="138"/>
      <c r="AB3068" s="138"/>
      <c r="AN3068" s="45" t="str">
        <f t="shared" si="43"/>
        <v/>
      </c>
    </row>
    <row r="3069" spans="1:40" s="156" customFormat="1" x14ac:dyDescent="0.2">
      <c r="A3069" s="154"/>
      <c r="B3069" s="180" t="s">
        <v>5831</v>
      </c>
      <c r="C3069" s="109"/>
      <c r="D3069" s="111"/>
      <c r="E3069" s="175" t="s">
        <v>3940</v>
      </c>
      <c r="F3069" s="181" t="s">
        <v>3006</v>
      </c>
      <c r="G3069" s="181"/>
      <c r="H3069" s="181" t="s">
        <v>7216</v>
      </c>
      <c r="I3069" s="14"/>
      <c r="J3069" s="14"/>
      <c r="K3069" s="14"/>
      <c r="L3069" s="14"/>
      <c r="M3069" s="183" t="s">
        <v>2121</v>
      </c>
      <c r="N3069" s="184">
        <v>1042</v>
      </c>
      <c r="O3069" s="183" t="s">
        <v>4554</v>
      </c>
      <c r="P3069" s="183"/>
      <c r="Q3069" s="183" t="s">
        <v>4496</v>
      </c>
      <c r="R3069" s="138"/>
      <c r="S3069" s="138"/>
      <c r="T3069" s="138"/>
      <c r="U3069" s="138"/>
      <c r="AB3069" s="138"/>
      <c r="AN3069" s="45" t="str">
        <f t="shared" ref="AN3069:AN3132" si="44">IF(AE3069&lt;&gt;"",_xlfn.CONCAT(AE3069,AF3069," ","000,",AG3069, " ",AH3069,AI3069," ",AL3069,"-",AM3069),"")</f>
        <v/>
      </c>
    </row>
    <row r="3070" spans="1:40" s="156" customFormat="1" x14ac:dyDescent="0.2">
      <c r="A3070" s="154"/>
      <c r="B3070" s="180" t="s">
        <v>5832</v>
      </c>
      <c r="C3070" s="109"/>
      <c r="D3070" s="111"/>
      <c r="E3070" s="175" t="s">
        <v>3940</v>
      </c>
      <c r="F3070" s="181" t="s">
        <v>3006</v>
      </c>
      <c r="G3070" s="181"/>
      <c r="H3070" s="181" t="s">
        <v>7216</v>
      </c>
      <c r="I3070" s="14"/>
      <c r="J3070" s="14"/>
      <c r="K3070" s="14"/>
      <c r="L3070" s="14"/>
      <c r="M3070" s="183" t="s">
        <v>2121</v>
      </c>
      <c r="N3070" s="184">
        <v>1042</v>
      </c>
      <c r="O3070" s="183" t="s">
        <v>4555</v>
      </c>
      <c r="P3070" s="183"/>
      <c r="Q3070" s="183" t="s">
        <v>4496</v>
      </c>
      <c r="R3070" s="138"/>
      <c r="S3070" s="138"/>
      <c r="T3070" s="138"/>
      <c r="U3070" s="138"/>
      <c r="AB3070" s="138"/>
      <c r="AN3070" s="45" t="str">
        <f t="shared" si="44"/>
        <v/>
      </c>
    </row>
    <row r="3071" spans="1:40" s="156" customFormat="1" x14ac:dyDescent="0.2">
      <c r="A3071" s="154"/>
      <c r="B3071" s="180" t="s">
        <v>5833</v>
      </c>
      <c r="C3071" s="109"/>
      <c r="D3071" s="111"/>
      <c r="E3071" s="175" t="s">
        <v>3940</v>
      </c>
      <c r="F3071" s="181" t="s">
        <v>3006</v>
      </c>
      <c r="G3071" s="181"/>
      <c r="H3071" s="181" t="s">
        <v>7216</v>
      </c>
      <c r="I3071" s="14"/>
      <c r="J3071" s="14"/>
      <c r="K3071" s="14"/>
      <c r="L3071" s="14"/>
      <c r="M3071" s="183" t="s">
        <v>2121</v>
      </c>
      <c r="N3071" s="184">
        <v>1042</v>
      </c>
      <c r="O3071" s="183" t="s">
        <v>4556</v>
      </c>
      <c r="P3071" s="183"/>
      <c r="Q3071" s="183" t="s">
        <v>4496</v>
      </c>
      <c r="R3071" s="138"/>
      <c r="S3071" s="138"/>
      <c r="T3071" s="138"/>
      <c r="U3071" s="138"/>
      <c r="AB3071" s="138"/>
      <c r="AN3071" s="45" t="str">
        <f t="shared" si="44"/>
        <v/>
      </c>
    </row>
    <row r="3072" spans="1:40" s="156" customFormat="1" x14ac:dyDescent="0.2">
      <c r="A3072" s="154"/>
      <c r="B3072" s="180" t="s">
        <v>5834</v>
      </c>
      <c r="C3072" s="109"/>
      <c r="D3072" s="111"/>
      <c r="E3072" s="175" t="s">
        <v>3940</v>
      </c>
      <c r="F3072" s="181" t="s">
        <v>3006</v>
      </c>
      <c r="G3072" s="181"/>
      <c r="H3072" s="181" t="s">
        <v>7216</v>
      </c>
      <c r="I3072" s="14"/>
      <c r="J3072" s="14"/>
      <c r="K3072" s="14"/>
      <c r="L3072" s="14"/>
      <c r="M3072" s="183" t="s">
        <v>2121</v>
      </c>
      <c r="N3072" s="184">
        <v>1042</v>
      </c>
      <c r="O3072" s="183" t="s">
        <v>4557</v>
      </c>
      <c r="P3072" s="183"/>
      <c r="Q3072" s="183" t="s">
        <v>4496</v>
      </c>
      <c r="R3072" s="138"/>
      <c r="S3072" s="138"/>
      <c r="T3072" s="138"/>
      <c r="U3072" s="138"/>
      <c r="AB3072" s="138"/>
      <c r="AN3072" s="45" t="str">
        <f t="shared" si="44"/>
        <v/>
      </c>
    </row>
    <row r="3073" spans="1:40" s="156" customFormat="1" x14ac:dyDescent="0.2">
      <c r="A3073" s="154"/>
      <c r="B3073" s="180" t="s">
        <v>5825</v>
      </c>
      <c r="C3073" s="109"/>
      <c r="D3073" s="111"/>
      <c r="E3073" s="175" t="s">
        <v>3940</v>
      </c>
      <c r="F3073" s="181" t="s">
        <v>3006</v>
      </c>
      <c r="G3073" s="181"/>
      <c r="H3073" s="181" t="s">
        <v>7216</v>
      </c>
      <c r="I3073" s="14"/>
      <c r="J3073" s="14"/>
      <c r="K3073" s="14"/>
      <c r="L3073" s="14"/>
      <c r="M3073" s="183" t="s">
        <v>2121</v>
      </c>
      <c r="N3073" s="184">
        <v>1042</v>
      </c>
      <c r="O3073" s="183" t="s">
        <v>4548</v>
      </c>
      <c r="P3073" s="183"/>
      <c r="Q3073" s="183" t="s">
        <v>4496</v>
      </c>
      <c r="R3073" s="138"/>
      <c r="S3073" s="138"/>
      <c r="T3073" s="138"/>
      <c r="U3073" s="138"/>
      <c r="AB3073" s="138"/>
      <c r="AN3073" s="45" t="str">
        <f t="shared" si="44"/>
        <v/>
      </c>
    </row>
    <row r="3074" spans="1:40" s="156" customFormat="1" x14ac:dyDescent="0.2">
      <c r="A3074" s="154"/>
      <c r="B3074" s="180" t="s">
        <v>5835</v>
      </c>
      <c r="C3074" s="109"/>
      <c r="D3074" s="111"/>
      <c r="E3074" s="175" t="s">
        <v>3940</v>
      </c>
      <c r="F3074" s="181" t="s">
        <v>3006</v>
      </c>
      <c r="G3074" s="181"/>
      <c r="H3074" s="182" t="s">
        <v>5167</v>
      </c>
      <c r="I3074" s="14"/>
      <c r="J3074" s="14"/>
      <c r="K3074" s="14"/>
      <c r="L3074" s="14"/>
      <c r="M3074" s="183" t="s">
        <v>2121</v>
      </c>
      <c r="N3074" s="184">
        <v>1042</v>
      </c>
      <c r="O3074" s="183" t="s">
        <v>4558</v>
      </c>
      <c r="P3074" s="183"/>
      <c r="Q3074" s="183" t="s">
        <v>4496</v>
      </c>
      <c r="R3074" s="138"/>
      <c r="S3074" s="138"/>
      <c r="T3074" s="138"/>
      <c r="U3074" s="138"/>
      <c r="AB3074" s="138"/>
      <c r="AN3074" s="45" t="str">
        <f t="shared" si="44"/>
        <v/>
      </c>
    </row>
    <row r="3075" spans="1:40" s="156" customFormat="1" x14ac:dyDescent="0.2">
      <c r="A3075" s="154"/>
      <c r="B3075" s="180" t="s">
        <v>5836</v>
      </c>
      <c r="C3075" s="109"/>
      <c r="D3075" s="111"/>
      <c r="E3075" s="175" t="s">
        <v>3940</v>
      </c>
      <c r="F3075" s="181" t="s">
        <v>3006</v>
      </c>
      <c r="G3075" s="181"/>
      <c r="H3075" s="182" t="s">
        <v>5167</v>
      </c>
      <c r="I3075" s="14"/>
      <c r="J3075" s="14"/>
      <c r="K3075" s="14"/>
      <c r="L3075" s="14"/>
      <c r="M3075" s="183" t="s">
        <v>2121</v>
      </c>
      <c r="N3075" s="184">
        <v>1042</v>
      </c>
      <c r="O3075" s="183" t="s">
        <v>4559</v>
      </c>
      <c r="P3075" s="183"/>
      <c r="Q3075" s="183" t="s">
        <v>4496</v>
      </c>
      <c r="R3075" s="138"/>
      <c r="S3075" s="138"/>
      <c r="T3075" s="138"/>
      <c r="U3075" s="138"/>
      <c r="AB3075" s="138"/>
      <c r="AN3075" s="45" t="str">
        <f t="shared" si="44"/>
        <v/>
      </c>
    </row>
    <row r="3076" spans="1:40" s="156" customFormat="1" x14ac:dyDescent="0.2">
      <c r="A3076" s="154"/>
      <c r="B3076" s="180" t="s">
        <v>5837</v>
      </c>
      <c r="C3076" s="109"/>
      <c r="D3076" s="111"/>
      <c r="E3076" s="175" t="s">
        <v>3940</v>
      </c>
      <c r="F3076" s="181" t="s">
        <v>3006</v>
      </c>
      <c r="G3076" s="181"/>
      <c r="H3076" s="182" t="s">
        <v>5167</v>
      </c>
      <c r="I3076" s="14"/>
      <c r="J3076" s="14"/>
      <c r="K3076" s="14"/>
      <c r="L3076" s="14"/>
      <c r="M3076" s="183" t="s">
        <v>2121</v>
      </c>
      <c r="N3076" s="184">
        <v>1042</v>
      </c>
      <c r="O3076" s="183" t="s">
        <v>4560</v>
      </c>
      <c r="P3076" s="183"/>
      <c r="Q3076" s="183" t="s">
        <v>4496</v>
      </c>
      <c r="R3076" s="138"/>
      <c r="S3076" s="138"/>
      <c r="T3076" s="138"/>
      <c r="U3076" s="138"/>
      <c r="AB3076" s="138"/>
      <c r="AN3076" s="45" t="str">
        <f t="shared" si="44"/>
        <v/>
      </c>
    </row>
    <row r="3077" spans="1:40" s="156" customFormat="1" x14ac:dyDescent="0.2">
      <c r="A3077" s="154"/>
      <c r="B3077" s="180" t="s">
        <v>5838</v>
      </c>
      <c r="C3077" s="109"/>
      <c r="D3077" s="111"/>
      <c r="E3077" s="175" t="s">
        <v>3940</v>
      </c>
      <c r="F3077" s="181" t="s">
        <v>3006</v>
      </c>
      <c r="G3077" s="181"/>
      <c r="H3077" s="182" t="s">
        <v>5167</v>
      </c>
      <c r="I3077" s="14"/>
      <c r="J3077" s="14"/>
      <c r="K3077" s="14"/>
      <c r="L3077" s="14"/>
      <c r="M3077" s="183" t="s">
        <v>2121</v>
      </c>
      <c r="N3077" s="184">
        <v>1042</v>
      </c>
      <c r="O3077" s="183" t="s">
        <v>4561</v>
      </c>
      <c r="P3077" s="183"/>
      <c r="Q3077" s="183" t="s">
        <v>4496</v>
      </c>
      <c r="R3077" s="138"/>
      <c r="S3077" s="138"/>
      <c r="T3077" s="138"/>
      <c r="U3077" s="138"/>
      <c r="AB3077" s="138"/>
      <c r="AN3077" s="45" t="str">
        <f t="shared" si="44"/>
        <v/>
      </c>
    </row>
    <row r="3078" spans="1:40" s="156" customFormat="1" x14ac:dyDescent="0.2">
      <c r="A3078" s="154"/>
      <c r="B3078" s="180" t="s">
        <v>5839</v>
      </c>
      <c r="C3078" s="109"/>
      <c r="D3078" s="111"/>
      <c r="E3078" s="175" t="s">
        <v>3940</v>
      </c>
      <c r="F3078" s="181" t="s">
        <v>3006</v>
      </c>
      <c r="G3078" s="181"/>
      <c r="H3078" s="182" t="s">
        <v>5167</v>
      </c>
      <c r="I3078" s="14"/>
      <c r="J3078" s="14"/>
      <c r="K3078" s="14"/>
      <c r="L3078" s="14"/>
      <c r="M3078" s="183" t="s">
        <v>2121</v>
      </c>
      <c r="N3078" s="184">
        <v>1042</v>
      </c>
      <c r="O3078" s="183" t="s">
        <v>4562</v>
      </c>
      <c r="P3078" s="183"/>
      <c r="Q3078" s="183" t="s">
        <v>4496</v>
      </c>
      <c r="R3078" s="138"/>
      <c r="S3078" s="138"/>
      <c r="T3078" s="138"/>
      <c r="U3078" s="138"/>
      <c r="AB3078" s="138"/>
      <c r="AN3078" s="45" t="str">
        <f t="shared" si="44"/>
        <v/>
      </c>
    </row>
    <row r="3079" spans="1:40" s="156" customFormat="1" x14ac:dyDescent="0.2">
      <c r="A3079" s="154"/>
      <c r="B3079" s="180" t="s">
        <v>5840</v>
      </c>
      <c r="C3079" s="109"/>
      <c r="D3079" s="111"/>
      <c r="E3079" s="175" t="s">
        <v>3940</v>
      </c>
      <c r="F3079" s="181" t="s">
        <v>3006</v>
      </c>
      <c r="G3079" s="181"/>
      <c r="H3079" s="182" t="s">
        <v>5167</v>
      </c>
      <c r="I3079" s="14"/>
      <c r="J3079" s="14"/>
      <c r="K3079" s="14"/>
      <c r="L3079" s="14"/>
      <c r="M3079" s="183" t="s">
        <v>2121</v>
      </c>
      <c r="N3079" s="184">
        <v>1042</v>
      </c>
      <c r="O3079" s="183" t="s">
        <v>4563</v>
      </c>
      <c r="P3079" s="183"/>
      <c r="Q3079" s="183" t="s">
        <v>4496</v>
      </c>
      <c r="R3079" s="138"/>
      <c r="S3079" s="138"/>
      <c r="T3079" s="138"/>
      <c r="U3079" s="138"/>
      <c r="AB3079" s="138"/>
      <c r="AN3079" s="45" t="str">
        <f t="shared" si="44"/>
        <v/>
      </c>
    </row>
    <row r="3080" spans="1:40" s="156" customFormat="1" x14ac:dyDescent="0.2">
      <c r="A3080" s="154"/>
      <c r="B3080" s="180" t="s">
        <v>5841</v>
      </c>
      <c r="C3080" s="109"/>
      <c r="D3080" s="111"/>
      <c r="E3080" s="175" t="s">
        <v>3940</v>
      </c>
      <c r="F3080" s="181" t="s">
        <v>3006</v>
      </c>
      <c r="G3080" s="181"/>
      <c r="H3080" s="182" t="s">
        <v>5167</v>
      </c>
      <c r="I3080" s="14"/>
      <c r="J3080" s="14"/>
      <c r="K3080" s="14"/>
      <c r="L3080" s="14"/>
      <c r="M3080" s="183" t="s">
        <v>2121</v>
      </c>
      <c r="N3080" s="184">
        <v>1042</v>
      </c>
      <c r="O3080" s="183" t="s">
        <v>4564</v>
      </c>
      <c r="P3080" s="183"/>
      <c r="Q3080" s="183" t="s">
        <v>4496</v>
      </c>
      <c r="R3080" s="138"/>
      <c r="S3080" s="138"/>
      <c r="T3080" s="138"/>
      <c r="U3080" s="138"/>
      <c r="AB3080" s="138"/>
      <c r="AN3080" s="45" t="str">
        <f t="shared" si="44"/>
        <v/>
      </c>
    </row>
    <row r="3081" spans="1:40" s="156" customFormat="1" x14ac:dyDescent="0.2">
      <c r="A3081" s="154"/>
      <c r="B3081" s="180" t="s">
        <v>5842</v>
      </c>
      <c r="C3081" s="109"/>
      <c r="D3081" s="111"/>
      <c r="E3081" s="175" t="s">
        <v>3940</v>
      </c>
      <c r="F3081" s="181" t="s">
        <v>3006</v>
      </c>
      <c r="G3081" s="181"/>
      <c r="H3081" s="181" t="s">
        <v>5168</v>
      </c>
      <c r="I3081" s="14"/>
      <c r="J3081" s="14"/>
      <c r="K3081" s="14"/>
      <c r="L3081" s="14"/>
      <c r="M3081" s="183" t="s">
        <v>2121</v>
      </c>
      <c r="N3081" s="184">
        <v>1042</v>
      </c>
      <c r="O3081" s="183" t="s">
        <v>4565</v>
      </c>
      <c r="P3081" s="183"/>
      <c r="Q3081" s="183" t="s">
        <v>4496</v>
      </c>
      <c r="R3081" s="138"/>
      <c r="S3081" s="138"/>
      <c r="T3081" s="138"/>
      <c r="U3081" s="138"/>
      <c r="AB3081" s="138"/>
      <c r="AN3081" s="45" t="str">
        <f t="shared" si="44"/>
        <v/>
      </c>
    </row>
    <row r="3082" spans="1:40" s="156" customFormat="1" x14ac:dyDescent="0.2">
      <c r="A3082" s="154"/>
      <c r="B3082" s="180" t="s">
        <v>5843</v>
      </c>
      <c r="C3082" s="109"/>
      <c r="D3082" s="111"/>
      <c r="E3082" s="175" t="s">
        <v>3940</v>
      </c>
      <c r="F3082" s="181" t="s">
        <v>3006</v>
      </c>
      <c r="G3082" s="181"/>
      <c r="H3082" s="181" t="s">
        <v>5168</v>
      </c>
      <c r="I3082" s="14"/>
      <c r="J3082" s="14"/>
      <c r="K3082" s="14"/>
      <c r="L3082" s="14"/>
      <c r="M3082" s="183" t="s">
        <v>2121</v>
      </c>
      <c r="N3082" s="184">
        <v>1042</v>
      </c>
      <c r="O3082" s="183" t="s">
        <v>4566</v>
      </c>
      <c r="P3082" s="183"/>
      <c r="Q3082" s="183" t="s">
        <v>4496</v>
      </c>
      <c r="R3082" s="138"/>
      <c r="S3082" s="138"/>
      <c r="T3082" s="138"/>
      <c r="U3082" s="138"/>
      <c r="AB3082" s="138"/>
      <c r="AN3082" s="45" t="str">
        <f t="shared" si="44"/>
        <v/>
      </c>
    </row>
    <row r="3083" spans="1:40" s="156" customFormat="1" x14ac:dyDescent="0.2">
      <c r="A3083" s="154"/>
      <c r="B3083" s="180" t="s">
        <v>5844</v>
      </c>
      <c r="C3083" s="109"/>
      <c r="D3083" s="111"/>
      <c r="E3083" s="175" t="s">
        <v>3940</v>
      </c>
      <c r="F3083" s="181" t="s">
        <v>3006</v>
      </c>
      <c r="G3083" s="181"/>
      <c r="H3083" s="181" t="s">
        <v>5168</v>
      </c>
      <c r="I3083" s="14"/>
      <c r="J3083" s="14"/>
      <c r="K3083" s="14"/>
      <c r="L3083" s="14"/>
      <c r="M3083" s="183" t="s">
        <v>2121</v>
      </c>
      <c r="N3083" s="184">
        <v>1042</v>
      </c>
      <c r="O3083" s="183" t="s">
        <v>4567</v>
      </c>
      <c r="P3083" s="183"/>
      <c r="Q3083" s="183" t="s">
        <v>4496</v>
      </c>
      <c r="R3083" s="138"/>
      <c r="S3083" s="138"/>
      <c r="T3083" s="138"/>
      <c r="U3083" s="138"/>
      <c r="AB3083" s="138"/>
      <c r="AN3083" s="45" t="str">
        <f t="shared" si="44"/>
        <v/>
      </c>
    </row>
    <row r="3084" spans="1:40" s="156" customFormat="1" x14ac:dyDescent="0.2">
      <c r="A3084" s="154"/>
      <c r="B3084" s="180" t="s">
        <v>5845</v>
      </c>
      <c r="C3084" s="109"/>
      <c r="D3084" s="111"/>
      <c r="E3084" s="175" t="s">
        <v>3940</v>
      </c>
      <c r="F3084" s="181" t="s">
        <v>3006</v>
      </c>
      <c r="G3084" s="181"/>
      <c r="H3084" s="181" t="s">
        <v>5168</v>
      </c>
      <c r="I3084" s="14"/>
      <c r="J3084" s="14"/>
      <c r="K3084" s="14"/>
      <c r="L3084" s="14"/>
      <c r="M3084" s="183" t="s">
        <v>2121</v>
      </c>
      <c r="N3084" s="184">
        <v>1042</v>
      </c>
      <c r="O3084" s="183" t="s">
        <v>4568</v>
      </c>
      <c r="P3084" s="183"/>
      <c r="Q3084" s="183" t="s">
        <v>4496</v>
      </c>
      <c r="R3084" s="138"/>
      <c r="S3084" s="138"/>
      <c r="T3084" s="138"/>
      <c r="U3084" s="138"/>
      <c r="AB3084" s="138"/>
      <c r="AN3084" s="45" t="str">
        <f t="shared" si="44"/>
        <v/>
      </c>
    </row>
    <row r="3085" spans="1:40" s="156" customFormat="1" x14ac:dyDescent="0.2">
      <c r="A3085" s="154"/>
      <c r="B3085" s="180" t="s">
        <v>5846</v>
      </c>
      <c r="C3085" s="109"/>
      <c r="D3085" s="111"/>
      <c r="E3085" s="175" t="s">
        <v>3940</v>
      </c>
      <c r="F3085" s="181" t="s">
        <v>3006</v>
      </c>
      <c r="G3085" s="181"/>
      <c r="H3085" s="181" t="s">
        <v>5168</v>
      </c>
      <c r="I3085" s="14"/>
      <c r="J3085" s="14"/>
      <c r="K3085" s="14"/>
      <c r="L3085" s="14"/>
      <c r="M3085" s="183" t="s">
        <v>2121</v>
      </c>
      <c r="N3085" s="184">
        <v>1042</v>
      </c>
      <c r="O3085" s="183" t="s">
        <v>4569</v>
      </c>
      <c r="P3085" s="183"/>
      <c r="Q3085" s="183" t="s">
        <v>4496</v>
      </c>
      <c r="R3085" s="138"/>
      <c r="S3085" s="138"/>
      <c r="T3085" s="138"/>
      <c r="U3085" s="138"/>
      <c r="AB3085" s="138"/>
      <c r="AN3085" s="45" t="str">
        <f t="shared" si="44"/>
        <v/>
      </c>
    </row>
    <row r="3086" spans="1:40" s="156" customFormat="1" x14ac:dyDescent="0.2">
      <c r="A3086" s="154"/>
      <c r="B3086" s="180" t="s">
        <v>5847</v>
      </c>
      <c r="C3086" s="109"/>
      <c r="D3086" s="111"/>
      <c r="E3086" s="175" t="s">
        <v>3940</v>
      </c>
      <c r="F3086" s="181" t="s">
        <v>3006</v>
      </c>
      <c r="G3086" s="181"/>
      <c r="H3086" s="181" t="s">
        <v>5168</v>
      </c>
      <c r="I3086" s="14"/>
      <c r="J3086" s="14"/>
      <c r="K3086" s="14"/>
      <c r="L3086" s="14"/>
      <c r="M3086" s="183" t="s">
        <v>2121</v>
      </c>
      <c r="N3086" s="184">
        <v>1042</v>
      </c>
      <c r="O3086" s="183" t="s">
        <v>4570</v>
      </c>
      <c r="P3086" s="183"/>
      <c r="Q3086" s="183" t="s">
        <v>4496</v>
      </c>
      <c r="R3086" s="138"/>
      <c r="S3086" s="138"/>
      <c r="T3086" s="138"/>
      <c r="U3086" s="138"/>
      <c r="AB3086" s="138"/>
      <c r="AN3086" s="45" t="str">
        <f t="shared" si="44"/>
        <v/>
      </c>
    </row>
    <row r="3087" spans="1:40" s="156" customFormat="1" x14ac:dyDescent="0.2">
      <c r="A3087" s="154"/>
      <c r="B3087" s="180" t="s">
        <v>5848</v>
      </c>
      <c r="C3087" s="109"/>
      <c r="D3087" s="111"/>
      <c r="E3087" s="175" t="s">
        <v>3940</v>
      </c>
      <c r="F3087" s="181" t="s">
        <v>3006</v>
      </c>
      <c r="G3087" s="181"/>
      <c r="H3087" s="181" t="s">
        <v>5168</v>
      </c>
      <c r="I3087" s="14"/>
      <c r="J3087" s="14"/>
      <c r="K3087" s="14"/>
      <c r="L3087" s="14"/>
      <c r="M3087" s="183" t="s">
        <v>2121</v>
      </c>
      <c r="N3087" s="184">
        <v>1042</v>
      </c>
      <c r="O3087" s="183" t="s">
        <v>4571</v>
      </c>
      <c r="P3087" s="183"/>
      <c r="Q3087" s="183" t="s">
        <v>4496</v>
      </c>
      <c r="R3087" s="138"/>
      <c r="S3087" s="138"/>
      <c r="T3087" s="138"/>
      <c r="U3087" s="138"/>
      <c r="AB3087" s="138"/>
      <c r="AN3087" s="45" t="str">
        <f t="shared" si="44"/>
        <v/>
      </c>
    </row>
    <row r="3088" spans="1:40" s="156" customFormat="1" x14ac:dyDescent="0.2">
      <c r="A3088" s="154"/>
      <c r="B3088" s="180" t="s">
        <v>5849</v>
      </c>
      <c r="C3088" s="109"/>
      <c r="D3088" s="111"/>
      <c r="E3088" s="175" t="s">
        <v>3940</v>
      </c>
      <c r="F3088" s="181" t="s">
        <v>3006</v>
      </c>
      <c r="G3088" s="181"/>
      <c r="H3088" s="181" t="s">
        <v>5168</v>
      </c>
      <c r="I3088" s="14"/>
      <c r="J3088" s="14"/>
      <c r="K3088" s="14"/>
      <c r="L3088" s="14"/>
      <c r="M3088" s="183" t="s">
        <v>2121</v>
      </c>
      <c r="N3088" s="184">
        <v>1042</v>
      </c>
      <c r="O3088" s="183" t="s">
        <v>4572</v>
      </c>
      <c r="P3088" s="183"/>
      <c r="Q3088" s="183" t="s">
        <v>4496</v>
      </c>
      <c r="R3088" s="138"/>
      <c r="S3088" s="138"/>
      <c r="T3088" s="138"/>
      <c r="U3088" s="138"/>
      <c r="AB3088" s="138"/>
      <c r="AN3088" s="45" t="str">
        <f t="shared" si="44"/>
        <v/>
      </c>
    </row>
    <row r="3089" spans="1:40" s="156" customFormat="1" x14ac:dyDescent="0.2">
      <c r="A3089" s="154"/>
      <c r="B3089" s="180" t="s">
        <v>5850</v>
      </c>
      <c r="C3089" s="109"/>
      <c r="D3089" s="111"/>
      <c r="E3089" s="175" t="s">
        <v>3940</v>
      </c>
      <c r="F3089" s="181" t="s">
        <v>3006</v>
      </c>
      <c r="G3089" s="181"/>
      <c r="H3089" s="181" t="s">
        <v>5168</v>
      </c>
      <c r="I3089" s="14"/>
      <c r="J3089" s="14"/>
      <c r="K3089" s="14"/>
      <c r="L3089" s="14"/>
      <c r="M3089" s="183" t="s">
        <v>2121</v>
      </c>
      <c r="N3089" s="184">
        <v>1042</v>
      </c>
      <c r="O3089" s="183" t="s">
        <v>4573</v>
      </c>
      <c r="P3089" s="183"/>
      <c r="Q3089" s="183" t="s">
        <v>4496</v>
      </c>
      <c r="R3089" s="138"/>
      <c r="S3089" s="138"/>
      <c r="T3089" s="138"/>
      <c r="U3089" s="138"/>
      <c r="AB3089" s="138"/>
      <c r="AN3089" s="45" t="str">
        <f t="shared" si="44"/>
        <v/>
      </c>
    </row>
    <row r="3090" spans="1:40" s="156" customFormat="1" x14ac:dyDescent="0.2">
      <c r="A3090" s="154"/>
      <c r="B3090" s="180" t="s">
        <v>5851</v>
      </c>
      <c r="C3090" s="109"/>
      <c r="D3090" s="111"/>
      <c r="E3090" s="175" t="s">
        <v>3940</v>
      </c>
      <c r="F3090" s="181" t="s">
        <v>3006</v>
      </c>
      <c r="G3090" s="181"/>
      <c r="H3090" s="181" t="s">
        <v>5168</v>
      </c>
      <c r="I3090" s="14"/>
      <c r="J3090" s="14"/>
      <c r="K3090" s="14"/>
      <c r="L3090" s="14"/>
      <c r="M3090" s="183" t="s">
        <v>2121</v>
      </c>
      <c r="N3090" s="184">
        <v>1042</v>
      </c>
      <c r="O3090" s="183" t="s">
        <v>4574</v>
      </c>
      <c r="P3090" s="183"/>
      <c r="Q3090" s="183" t="s">
        <v>4496</v>
      </c>
      <c r="R3090" s="138"/>
      <c r="S3090" s="138"/>
      <c r="T3090" s="138"/>
      <c r="U3090" s="138"/>
      <c r="AB3090" s="138"/>
      <c r="AN3090" s="45" t="str">
        <f t="shared" si="44"/>
        <v/>
      </c>
    </row>
    <row r="3091" spans="1:40" s="156" customFormat="1" x14ac:dyDescent="0.2">
      <c r="A3091" s="154"/>
      <c r="B3091" s="180" t="s">
        <v>5852</v>
      </c>
      <c r="C3091" s="109"/>
      <c r="D3091" s="111"/>
      <c r="E3091" s="175" t="s">
        <v>3940</v>
      </c>
      <c r="F3091" s="181" t="s">
        <v>3006</v>
      </c>
      <c r="G3091" s="181"/>
      <c r="H3091" s="181" t="s">
        <v>5168</v>
      </c>
      <c r="I3091" s="14"/>
      <c r="J3091" s="14"/>
      <c r="K3091" s="14"/>
      <c r="L3091" s="14"/>
      <c r="M3091" s="183" t="s">
        <v>2121</v>
      </c>
      <c r="N3091" s="184">
        <v>1042</v>
      </c>
      <c r="O3091" s="183" t="s">
        <v>4575</v>
      </c>
      <c r="P3091" s="183"/>
      <c r="Q3091" s="183" t="s">
        <v>4496</v>
      </c>
      <c r="R3091" s="138"/>
      <c r="S3091" s="138"/>
      <c r="T3091" s="138"/>
      <c r="U3091" s="138"/>
      <c r="AB3091" s="138"/>
      <c r="AN3091" s="45" t="str">
        <f t="shared" si="44"/>
        <v/>
      </c>
    </row>
    <row r="3092" spans="1:40" s="156" customFormat="1" x14ac:dyDescent="0.2">
      <c r="A3092" s="154"/>
      <c r="B3092" s="180" t="s">
        <v>5853</v>
      </c>
      <c r="C3092" s="109"/>
      <c r="D3092" s="111"/>
      <c r="E3092" s="175" t="s">
        <v>3940</v>
      </c>
      <c r="F3092" s="181" t="s">
        <v>3006</v>
      </c>
      <c r="G3092" s="181"/>
      <c r="H3092" s="181" t="s">
        <v>5168</v>
      </c>
      <c r="I3092" s="14"/>
      <c r="J3092" s="14"/>
      <c r="K3092" s="14"/>
      <c r="L3092" s="14"/>
      <c r="M3092" s="183" t="s">
        <v>2121</v>
      </c>
      <c r="N3092" s="184">
        <v>1042</v>
      </c>
      <c r="O3092" s="183" t="s">
        <v>4576</v>
      </c>
      <c r="P3092" s="183"/>
      <c r="Q3092" s="183" t="s">
        <v>4496</v>
      </c>
      <c r="R3092" s="138"/>
      <c r="S3092" s="138"/>
      <c r="T3092" s="138"/>
      <c r="U3092" s="138"/>
      <c r="AB3092" s="138"/>
      <c r="AN3092" s="45" t="str">
        <f t="shared" si="44"/>
        <v/>
      </c>
    </row>
    <row r="3093" spans="1:40" s="156" customFormat="1" x14ac:dyDescent="0.2">
      <c r="A3093" s="154"/>
      <c r="B3093" s="180" t="s">
        <v>5854</v>
      </c>
      <c r="C3093" s="109"/>
      <c r="D3093" s="111"/>
      <c r="E3093" s="175" t="s">
        <v>3940</v>
      </c>
      <c r="F3093" s="181" t="s">
        <v>3006</v>
      </c>
      <c r="G3093" s="181"/>
      <c r="H3093" s="181" t="s">
        <v>5168</v>
      </c>
      <c r="I3093" s="14"/>
      <c r="J3093" s="14"/>
      <c r="K3093" s="14"/>
      <c r="L3093" s="14"/>
      <c r="M3093" s="183" t="s">
        <v>2121</v>
      </c>
      <c r="N3093" s="184">
        <v>1042</v>
      </c>
      <c r="O3093" s="183" t="s">
        <v>4577</v>
      </c>
      <c r="P3093" s="183"/>
      <c r="Q3093" s="183" t="s">
        <v>4496</v>
      </c>
      <c r="R3093" s="138"/>
      <c r="S3093" s="138"/>
      <c r="T3093" s="138"/>
      <c r="U3093" s="138"/>
      <c r="AB3093" s="138"/>
      <c r="AN3093" s="45" t="str">
        <f t="shared" si="44"/>
        <v/>
      </c>
    </row>
    <row r="3094" spans="1:40" s="156" customFormat="1" x14ac:dyDescent="0.2">
      <c r="A3094" s="154"/>
      <c r="B3094" s="180" t="s">
        <v>5855</v>
      </c>
      <c r="C3094" s="109"/>
      <c r="D3094" s="111"/>
      <c r="E3094" s="175" t="s">
        <v>3940</v>
      </c>
      <c r="F3094" s="181" t="s">
        <v>3006</v>
      </c>
      <c r="G3094" s="181"/>
      <c r="H3094" s="181" t="s">
        <v>5168</v>
      </c>
      <c r="I3094" s="14"/>
      <c r="J3094" s="14"/>
      <c r="K3094" s="14"/>
      <c r="L3094" s="14"/>
      <c r="M3094" s="183" t="s">
        <v>2121</v>
      </c>
      <c r="N3094" s="184">
        <v>1042</v>
      </c>
      <c r="O3094" s="183" t="s">
        <v>4578</v>
      </c>
      <c r="P3094" s="183"/>
      <c r="Q3094" s="183" t="s">
        <v>4496</v>
      </c>
      <c r="R3094" s="138"/>
      <c r="S3094" s="138"/>
      <c r="T3094" s="138"/>
      <c r="U3094" s="138"/>
      <c r="AB3094" s="138"/>
      <c r="AN3094" s="45" t="str">
        <f t="shared" si="44"/>
        <v/>
      </c>
    </row>
    <row r="3095" spans="1:40" s="156" customFormat="1" x14ac:dyDescent="0.2">
      <c r="A3095" s="154"/>
      <c r="B3095" s="180" t="s">
        <v>5856</v>
      </c>
      <c r="C3095" s="109"/>
      <c r="D3095" s="111"/>
      <c r="E3095" s="175" t="s">
        <v>3940</v>
      </c>
      <c r="F3095" s="181" t="s">
        <v>3006</v>
      </c>
      <c r="G3095" s="181"/>
      <c r="H3095" s="181" t="s">
        <v>5168</v>
      </c>
      <c r="I3095" s="14"/>
      <c r="J3095" s="14"/>
      <c r="K3095" s="14"/>
      <c r="L3095" s="14"/>
      <c r="M3095" s="183" t="s">
        <v>2121</v>
      </c>
      <c r="N3095" s="184">
        <v>1042</v>
      </c>
      <c r="O3095" s="183" t="s">
        <v>4579</v>
      </c>
      <c r="P3095" s="183"/>
      <c r="Q3095" s="183" t="s">
        <v>4496</v>
      </c>
      <c r="R3095" s="138"/>
      <c r="S3095" s="138"/>
      <c r="T3095" s="138"/>
      <c r="U3095" s="138"/>
      <c r="AB3095" s="138"/>
      <c r="AN3095" s="45" t="str">
        <f t="shared" si="44"/>
        <v/>
      </c>
    </row>
    <row r="3096" spans="1:40" s="156" customFormat="1" x14ac:dyDescent="0.2">
      <c r="A3096" s="154"/>
      <c r="B3096" s="180" t="s">
        <v>5857</v>
      </c>
      <c r="C3096" s="109"/>
      <c r="D3096" s="111"/>
      <c r="E3096" s="175" t="s">
        <v>3940</v>
      </c>
      <c r="F3096" s="181" t="s">
        <v>3006</v>
      </c>
      <c r="G3096" s="181"/>
      <c r="H3096" s="181" t="s">
        <v>5169</v>
      </c>
      <c r="I3096" s="14"/>
      <c r="J3096" s="14"/>
      <c r="K3096" s="14"/>
      <c r="L3096" s="14"/>
      <c r="M3096" s="183" t="s">
        <v>2121</v>
      </c>
      <c r="N3096" s="184">
        <v>1042</v>
      </c>
      <c r="O3096" s="183" t="s">
        <v>4580</v>
      </c>
      <c r="P3096" s="183"/>
      <c r="Q3096" s="183" t="s">
        <v>4496</v>
      </c>
      <c r="R3096" s="138"/>
      <c r="S3096" s="138"/>
      <c r="T3096" s="138"/>
      <c r="U3096" s="138"/>
      <c r="AB3096" s="138"/>
      <c r="AN3096" s="45" t="str">
        <f t="shared" si="44"/>
        <v/>
      </c>
    </row>
    <row r="3097" spans="1:40" s="156" customFormat="1" x14ac:dyDescent="0.2">
      <c r="A3097" s="154"/>
      <c r="B3097" s="180" t="s">
        <v>5858</v>
      </c>
      <c r="C3097" s="109"/>
      <c r="D3097" s="111"/>
      <c r="E3097" s="175" t="s">
        <v>3940</v>
      </c>
      <c r="F3097" s="181" t="s">
        <v>3006</v>
      </c>
      <c r="G3097" s="181"/>
      <c r="H3097" s="181" t="s">
        <v>5169</v>
      </c>
      <c r="I3097" s="14"/>
      <c r="J3097" s="14"/>
      <c r="K3097" s="14"/>
      <c r="L3097" s="14"/>
      <c r="M3097" s="183" t="s">
        <v>2121</v>
      </c>
      <c r="N3097" s="184">
        <v>1042</v>
      </c>
      <c r="O3097" s="183" t="s">
        <v>4581</v>
      </c>
      <c r="P3097" s="183"/>
      <c r="Q3097" s="183" t="s">
        <v>4496</v>
      </c>
      <c r="R3097" s="138"/>
      <c r="S3097" s="138"/>
      <c r="T3097" s="138"/>
      <c r="U3097" s="138"/>
      <c r="AB3097" s="138"/>
      <c r="AN3097" s="45" t="str">
        <f t="shared" si="44"/>
        <v/>
      </c>
    </row>
    <row r="3098" spans="1:40" s="156" customFormat="1" x14ac:dyDescent="0.2">
      <c r="A3098" s="154"/>
      <c r="B3098" s="180" t="s">
        <v>5859</v>
      </c>
      <c r="C3098" s="109"/>
      <c r="D3098" s="111"/>
      <c r="E3098" s="175" t="s">
        <v>3940</v>
      </c>
      <c r="F3098" s="181" t="s">
        <v>3006</v>
      </c>
      <c r="G3098" s="181"/>
      <c r="H3098" s="181" t="s">
        <v>5169</v>
      </c>
      <c r="I3098" s="14"/>
      <c r="J3098" s="14"/>
      <c r="K3098" s="14"/>
      <c r="L3098" s="14"/>
      <c r="M3098" s="183" t="s">
        <v>2121</v>
      </c>
      <c r="N3098" s="184">
        <v>1042</v>
      </c>
      <c r="O3098" s="183" t="s">
        <v>4582</v>
      </c>
      <c r="P3098" s="183"/>
      <c r="Q3098" s="183" t="s">
        <v>4496</v>
      </c>
      <c r="R3098" s="138"/>
      <c r="S3098" s="138"/>
      <c r="T3098" s="138"/>
      <c r="U3098" s="138"/>
      <c r="AB3098" s="138"/>
      <c r="AN3098" s="45" t="str">
        <f t="shared" si="44"/>
        <v/>
      </c>
    </row>
    <row r="3099" spans="1:40" s="156" customFormat="1" x14ac:dyDescent="0.2">
      <c r="A3099" s="154"/>
      <c r="B3099" s="180" t="s">
        <v>5860</v>
      </c>
      <c r="C3099" s="109"/>
      <c r="D3099" s="111"/>
      <c r="E3099" s="175" t="s">
        <v>3940</v>
      </c>
      <c r="F3099" s="181" t="s">
        <v>3006</v>
      </c>
      <c r="G3099" s="181"/>
      <c r="H3099" s="181" t="s">
        <v>5169</v>
      </c>
      <c r="I3099" s="14"/>
      <c r="J3099" s="14"/>
      <c r="K3099" s="14"/>
      <c r="L3099" s="14"/>
      <c r="M3099" s="183" t="s">
        <v>2121</v>
      </c>
      <c r="N3099" s="184">
        <v>1042</v>
      </c>
      <c r="O3099" s="183" t="s">
        <v>4583</v>
      </c>
      <c r="P3099" s="183"/>
      <c r="Q3099" s="183" t="s">
        <v>4496</v>
      </c>
      <c r="R3099" s="138"/>
      <c r="S3099" s="138"/>
      <c r="T3099" s="138"/>
      <c r="U3099" s="138"/>
      <c r="AB3099" s="138"/>
      <c r="AN3099" s="45" t="str">
        <f t="shared" si="44"/>
        <v/>
      </c>
    </row>
    <row r="3100" spans="1:40" s="156" customFormat="1" x14ac:dyDescent="0.2">
      <c r="A3100" s="154"/>
      <c r="B3100" s="180" t="s">
        <v>5861</v>
      </c>
      <c r="C3100" s="109"/>
      <c r="D3100" s="111"/>
      <c r="E3100" s="175" t="s">
        <v>3940</v>
      </c>
      <c r="F3100" s="181" t="s">
        <v>3006</v>
      </c>
      <c r="G3100" s="181"/>
      <c r="H3100" s="181" t="s">
        <v>5169</v>
      </c>
      <c r="I3100" s="14"/>
      <c r="J3100" s="14"/>
      <c r="K3100" s="14"/>
      <c r="L3100" s="14"/>
      <c r="M3100" s="183" t="s">
        <v>2121</v>
      </c>
      <c r="N3100" s="184">
        <v>1042</v>
      </c>
      <c r="O3100" s="183" t="s">
        <v>4584</v>
      </c>
      <c r="P3100" s="183"/>
      <c r="Q3100" s="183" t="s">
        <v>4496</v>
      </c>
      <c r="R3100" s="138"/>
      <c r="S3100" s="138"/>
      <c r="T3100" s="138"/>
      <c r="U3100" s="138"/>
      <c r="AB3100" s="138"/>
      <c r="AN3100" s="45" t="str">
        <f t="shared" si="44"/>
        <v/>
      </c>
    </row>
    <row r="3101" spans="1:40" s="156" customFormat="1" x14ac:dyDescent="0.2">
      <c r="A3101" s="154"/>
      <c r="B3101" s="180" t="s">
        <v>5862</v>
      </c>
      <c r="C3101" s="109"/>
      <c r="D3101" s="111"/>
      <c r="E3101" s="175" t="s">
        <v>3940</v>
      </c>
      <c r="F3101" s="181" t="s">
        <v>3006</v>
      </c>
      <c r="G3101" s="181"/>
      <c r="H3101" s="181" t="s">
        <v>5169</v>
      </c>
      <c r="I3101" s="14"/>
      <c r="J3101" s="14"/>
      <c r="K3101" s="14"/>
      <c r="L3101" s="14"/>
      <c r="M3101" s="183" t="s">
        <v>2121</v>
      </c>
      <c r="N3101" s="184">
        <v>1042</v>
      </c>
      <c r="O3101" s="183" t="s">
        <v>4585</v>
      </c>
      <c r="P3101" s="183"/>
      <c r="Q3101" s="183" t="s">
        <v>4496</v>
      </c>
      <c r="R3101" s="138"/>
      <c r="S3101" s="138"/>
      <c r="T3101" s="138"/>
      <c r="U3101" s="138"/>
      <c r="AB3101" s="138"/>
      <c r="AN3101" s="45" t="str">
        <f t="shared" si="44"/>
        <v/>
      </c>
    </row>
    <row r="3102" spans="1:40" s="156" customFormat="1" x14ac:dyDescent="0.2">
      <c r="A3102" s="154"/>
      <c r="B3102" s="180" t="s">
        <v>5863</v>
      </c>
      <c r="C3102" s="109"/>
      <c r="D3102" s="111"/>
      <c r="E3102" s="175" t="s">
        <v>3940</v>
      </c>
      <c r="F3102" s="181" t="s">
        <v>3006</v>
      </c>
      <c r="G3102" s="181"/>
      <c r="H3102" s="181" t="s">
        <v>5169</v>
      </c>
      <c r="I3102" s="14"/>
      <c r="J3102" s="14"/>
      <c r="K3102" s="14"/>
      <c r="L3102" s="14"/>
      <c r="M3102" s="183" t="s">
        <v>2121</v>
      </c>
      <c r="N3102" s="184">
        <v>1042</v>
      </c>
      <c r="O3102" s="183" t="s">
        <v>4586</v>
      </c>
      <c r="P3102" s="183"/>
      <c r="Q3102" s="183" t="s">
        <v>4496</v>
      </c>
      <c r="R3102" s="138"/>
      <c r="S3102" s="138"/>
      <c r="T3102" s="138"/>
      <c r="U3102" s="138"/>
      <c r="AB3102" s="138"/>
      <c r="AN3102" s="45" t="str">
        <f t="shared" si="44"/>
        <v/>
      </c>
    </row>
    <row r="3103" spans="1:40" s="156" customFormat="1" x14ac:dyDescent="0.2">
      <c r="A3103" s="154"/>
      <c r="B3103" s="180" t="s">
        <v>5864</v>
      </c>
      <c r="C3103" s="109"/>
      <c r="D3103" s="111"/>
      <c r="E3103" s="175" t="s">
        <v>3940</v>
      </c>
      <c r="F3103" s="181" t="s">
        <v>3006</v>
      </c>
      <c r="G3103" s="181"/>
      <c r="H3103" s="181" t="s">
        <v>5169</v>
      </c>
      <c r="I3103" s="14"/>
      <c r="J3103" s="14"/>
      <c r="K3103" s="14"/>
      <c r="L3103" s="14"/>
      <c r="M3103" s="183" t="s">
        <v>2121</v>
      </c>
      <c r="N3103" s="184">
        <v>1042</v>
      </c>
      <c r="O3103" s="183" t="s">
        <v>4587</v>
      </c>
      <c r="P3103" s="183"/>
      <c r="Q3103" s="183" t="s">
        <v>4496</v>
      </c>
      <c r="R3103" s="138"/>
      <c r="S3103" s="138"/>
      <c r="T3103" s="138"/>
      <c r="U3103" s="138"/>
      <c r="AB3103" s="138"/>
      <c r="AN3103" s="45" t="str">
        <f t="shared" si="44"/>
        <v/>
      </c>
    </row>
    <row r="3104" spans="1:40" s="156" customFormat="1" x14ac:dyDescent="0.2">
      <c r="A3104" s="154"/>
      <c r="B3104" s="180" t="s">
        <v>5865</v>
      </c>
      <c r="C3104" s="109"/>
      <c r="D3104" s="111"/>
      <c r="E3104" s="175" t="s">
        <v>3940</v>
      </c>
      <c r="F3104" s="181" t="s">
        <v>3006</v>
      </c>
      <c r="G3104" s="181"/>
      <c r="H3104" s="181" t="s">
        <v>5169</v>
      </c>
      <c r="I3104" s="14"/>
      <c r="J3104" s="14"/>
      <c r="K3104" s="14"/>
      <c r="L3104" s="14"/>
      <c r="M3104" s="183" t="s">
        <v>2121</v>
      </c>
      <c r="N3104" s="184">
        <v>1042</v>
      </c>
      <c r="O3104" s="183" t="s">
        <v>4588</v>
      </c>
      <c r="P3104" s="183"/>
      <c r="Q3104" s="183" t="s">
        <v>4496</v>
      </c>
      <c r="R3104" s="138"/>
      <c r="S3104" s="138"/>
      <c r="T3104" s="138"/>
      <c r="U3104" s="138"/>
      <c r="AB3104" s="138"/>
      <c r="AN3104" s="45" t="str">
        <f t="shared" si="44"/>
        <v/>
      </c>
    </row>
    <row r="3105" spans="1:40" s="156" customFormat="1" x14ac:dyDescent="0.2">
      <c r="A3105" s="154"/>
      <c r="B3105" s="180" t="s">
        <v>5866</v>
      </c>
      <c r="C3105" s="109"/>
      <c r="D3105" s="111"/>
      <c r="E3105" s="175" t="s">
        <v>3940</v>
      </c>
      <c r="F3105" s="181" t="s">
        <v>3006</v>
      </c>
      <c r="G3105" s="181"/>
      <c r="H3105" s="181" t="s">
        <v>5169</v>
      </c>
      <c r="I3105" s="14"/>
      <c r="J3105" s="14"/>
      <c r="K3105" s="14"/>
      <c r="L3105" s="14"/>
      <c r="M3105" s="183" t="s">
        <v>2121</v>
      </c>
      <c r="N3105" s="184">
        <v>1042</v>
      </c>
      <c r="O3105" s="183" t="s">
        <v>4589</v>
      </c>
      <c r="P3105" s="183"/>
      <c r="Q3105" s="183" t="s">
        <v>4496</v>
      </c>
      <c r="R3105" s="138"/>
      <c r="S3105" s="138"/>
      <c r="T3105" s="138"/>
      <c r="U3105" s="138"/>
      <c r="AB3105" s="138"/>
      <c r="AN3105" s="45" t="str">
        <f t="shared" si="44"/>
        <v/>
      </c>
    </row>
    <row r="3106" spans="1:40" s="156" customFormat="1" x14ac:dyDescent="0.2">
      <c r="A3106" s="154"/>
      <c r="B3106" s="180" t="s">
        <v>5867</v>
      </c>
      <c r="C3106" s="109"/>
      <c r="D3106" s="111"/>
      <c r="E3106" s="175" t="s">
        <v>3940</v>
      </c>
      <c r="F3106" s="181" t="s">
        <v>3006</v>
      </c>
      <c r="G3106" s="181"/>
      <c r="H3106" s="181" t="s">
        <v>5169</v>
      </c>
      <c r="I3106" s="14"/>
      <c r="J3106" s="14"/>
      <c r="K3106" s="14"/>
      <c r="L3106" s="14"/>
      <c r="M3106" s="183" t="s">
        <v>2121</v>
      </c>
      <c r="N3106" s="184">
        <v>1042</v>
      </c>
      <c r="O3106" s="183" t="s">
        <v>4590</v>
      </c>
      <c r="P3106" s="183"/>
      <c r="Q3106" s="183" t="s">
        <v>4496</v>
      </c>
      <c r="R3106" s="138"/>
      <c r="S3106" s="138"/>
      <c r="T3106" s="138"/>
      <c r="U3106" s="138"/>
      <c r="AB3106" s="138"/>
      <c r="AN3106" s="45" t="str">
        <f t="shared" si="44"/>
        <v/>
      </c>
    </row>
    <row r="3107" spans="1:40" s="156" customFormat="1" x14ac:dyDescent="0.2">
      <c r="A3107" s="154"/>
      <c r="B3107" s="180" t="s">
        <v>5868</v>
      </c>
      <c r="C3107" s="109"/>
      <c r="D3107" s="111"/>
      <c r="E3107" s="175" t="s">
        <v>3940</v>
      </c>
      <c r="F3107" s="181" t="s">
        <v>3006</v>
      </c>
      <c r="G3107" s="181"/>
      <c r="H3107" s="181" t="s">
        <v>5169</v>
      </c>
      <c r="I3107" s="14"/>
      <c r="J3107" s="14"/>
      <c r="K3107" s="14"/>
      <c r="L3107" s="14"/>
      <c r="M3107" s="183" t="s">
        <v>2121</v>
      </c>
      <c r="N3107" s="184">
        <v>1042</v>
      </c>
      <c r="O3107" s="183" t="s">
        <v>4591</v>
      </c>
      <c r="P3107" s="183"/>
      <c r="Q3107" s="183" t="s">
        <v>4496</v>
      </c>
      <c r="R3107" s="138"/>
      <c r="S3107" s="138"/>
      <c r="T3107" s="138"/>
      <c r="U3107" s="138"/>
      <c r="AB3107" s="138"/>
      <c r="AN3107" s="45" t="str">
        <f t="shared" si="44"/>
        <v/>
      </c>
    </row>
    <row r="3108" spans="1:40" s="156" customFormat="1" x14ac:dyDescent="0.2">
      <c r="A3108" s="154"/>
      <c r="B3108" s="180" t="s">
        <v>5869</v>
      </c>
      <c r="C3108" s="109"/>
      <c r="D3108" s="111"/>
      <c r="E3108" s="175" t="s">
        <v>3940</v>
      </c>
      <c r="F3108" s="181" t="s">
        <v>3006</v>
      </c>
      <c r="G3108" s="181"/>
      <c r="H3108" s="181" t="s">
        <v>5169</v>
      </c>
      <c r="I3108" s="14"/>
      <c r="J3108" s="14"/>
      <c r="K3108" s="14"/>
      <c r="L3108" s="14"/>
      <c r="M3108" s="183" t="s">
        <v>2121</v>
      </c>
      <c r="N3108" s="184">
        <v>1042</v>
      </c>
      <c r="O3108" s="183" t="s">
        <v>4592</v>
      </c>
      <c r="P3108" s="183"/>
      <c r="Q3108" s="183" t="s">
        <v>4496</v>
      </c>
      <c r="R3108" s="138"/>
      <c r="S3108" s="138"/>
      <c r="T3108" s="138"/>
      <c r="U3108" s="138"/>
      <c r="AB3108" s="138"/>
      <c r="AN3108" s="45" t="str">
        <f t="shared" si="44"/>
        <v/>
      </c>
    </row>
    <row r="3109" spans="1:40" s="156" customFormat="1" x14ac:dyDescent="0.2">
      <c r="A3109" s="154"/>
      <c r="B3109" s="180" t="s">
        <v>5870</v>
      </c>
      <c r="C3109" s="109"/>
      <c r="D3109" s="111"/>
      <c r="E3109" s="175" t="s">
        <v>3940</v>
      </c>
      <c r="F3109" s="181" t="s">
        <v>3006</v>
      </c>
      <c r="G3109" s="181"/>
      <c r="H3109" s="181" t="s">
        <v>5169</v>
      </c>
      <c r="I3109" s="14"/>
      <c r="J3109" s="14"/>
      <c r="K3109" s="14"/>
      <c r="L3109" s="14"/>
      <c r="M3109" s="183" t="s">
        <v>2121</v>
      </c>
      <c r="N3109" s="184">
        <v>1042</v>
      </c>
      <c r="O3109" s="183" t="s">
        <v>4593</v>
      </c>
      <c r="P3109" s="183"/>
      <c r="Q3109" s="183" t="s">
        <v>4496</v>
      </c>
      <c r="R3109" s="138"/>
      <c r="S3109" s="138"/>
      <c r="T3109" s="138"/>
      <c r="U3109" s="138"/>
      <c r="AB3109" s="138"/>
      <c r="AN3109" s="45" t="str">
        <f t="shared" si="44"/>
        <v/>
      </c>
    </row>
    <row r="3110" spans="1:40" s="156" customFormat="1" x14ac:dyDescent="0.2">
      <c r="A3110" s="154"/>
      <c r="B3110" s="180" t="s">
        <v>5871</v>
      </c>
      <c r="C3110" s="109"/>
      <c r="D3110" s="111"/>
      <c r="E3110" s="175" t="s">
        <v>3940</v>
      </c>
      <c r="F3110" s="181" t="s">
        <v>3006</v>
      </c>
      <c r="G3110" s="181"/>
      <c r="H3110" s="182" t="s">
        <v>7216</v>
      </c>
      <c r="I3110" s="14"/>
      <c r="J3110" s="14"/>
      <c r="K3110" s="14"/>
      <c r="L3110" s="14"/>
      <c r="M3110" s="183" t="s">
        <v>2121</v>
      </c>
      <c r="N3110" s="184">
        <v>1042</v>
      </c>
      <c r="O3110" s="183" t="s">
        <v>4594</v>
      </c>
      <c r="P3110" s="183"/>
      <c r="Q3110" s="183" t="s">
        <v>4496</v>
      </c>
      <c r="R3110" s="138"/>
      <c r="S3110" s="138"/>
      <c r="T3110" s="138"/>
      <c r="U3110" s="138"/>
      <c r="AB3110" s="138"/>
      <c r="AN3110" s="45" t="str">
        <f t="shared" si="44"/>
        <v/>
      </c>
    </row>
    <row r="3111" spans="1:40" s="156" customFormat="1" x14ac:dyDescent="0.2">
      <c r="A3111" s="154"/>
      <c r="B3111" s="180" t="s">
        <v>5872</v>
      </c>
      <c r="C3111" s="109"/>
      <c r="D3111" s="111"/>
      <c r="E3111" s="175" t="s">
        <v>3940</v>
      </c>
      <c r="F3111" s="181" t="s">
        <v>3006</v>
      </c>
      <c r="G3111" s="181"/>
      <c r="H3111" s="182" t="s">
        <v>7216</v>
      </c>
      <c r="I3111" s="14"/>
      <c r="J3111" s="14"/>
      <c r="K3111" s="14"/>
      <c r="L3111" s="14"/>
      <c r="M3111" s="183" t="s">
        <v>2121</v>
      </c>
      <c r="N3111" s="184">
        <v>1042</v>
      </c>
      <c r="O3111" s="183" t="s">
        <v>4595</v>
      </c>
      <c r="P3111" s="183"/>
      <c r="Q3111" s="183" t="s">
        <v>4496</v>
      </c>
      <c r="R3111" s="138"/>
      <c r="S3111" s="138"/>
      <c r="T3111" s="138"/>
      <c r="U3111" s="138"/>
      <c r="AB3111" s="138"/>
      <c r="AN3111" s="45" t="str">
        <f t="shared" si="44"/>
        <v/>
      </c>
    </row>
    <row r="3112" spans="1:40" s="156" customFormat="1" x14ac:dyDescent="0.2">
      <c r="A3112" s="154"/>
      <c r="B3112" s="180" t="s">
        <v>5873</v>
      </c>
      <c r="C3112" s="109"/>
      <c r="D3112" s="111"/>
      <c r="E3112" s="175" t="s">
        <v>3940</v>
      </c>
      <c r="F3112" s="181" t="s">
        <v>3006</v>
      </c>
      <c r="G3112" s="181"/>
      <c r="H3112" s="182" t="s">
        <v>7216</v>
      </c>
      <c r="I3112" s="14"/>
      <c r="J3112" s="14"/>
      <c r="K3112" s="14"/>
      <c r="L3112" s="14"/>
      <c r="M3112" s="183" t="s">
        <v>2121</v>
      </c>
      <c r="N3112" s="184">
        <v>1042</v>
      </c>
      <c r="O3112" s="183" t="s">
        <v>4596</v>
      </c>
      <c r="P3112" s="183"/>
      <c r="Q3112" s="183" t="s">
        <v>4496</v>
      </c>
      <c r="R3112" s="138"/>
      <c r="S3112" s="138"/>
      <c r="T3112" s="138"/>
      <c r="U3112" s="138"/>
      <c r="AB3112" s="138"/>
      <c r="AN3112" s="45" t="str">
        <f t="shared" si="44"/>
        <v/>
      </c>
    </row>
    <row r="3113" spans="1:40" s="156" customFormat="1" x14ac:dyDescent="0.2">
      <c r="A3113" s="154"/>
      <c r="B3113" s="180" t="s">
        <v>5874</v>
      </c>
      <c r="C3113" s="109"/>
      <c r="D3113" s="111"/>
      <c r="E3113" s="175" t="s">
        <v>3940</v>
      </c>
      <c r="F3113" s="181" t="s">
        <v>3006</v>
      </c>
      <c r="G3113" s="181"/>
      <c r="H3113" s="182" t="s">
        <v>7216</v>
      </c>
      <c r="I3113" s="14"/>
      <c r="J3113" s="14"/>
      <c r="K3113" s="14"/>
      <c r="L3113" s="14"/>
      <c r="M3113" s="183" t="s">
        <v>2121</v>
      </c>
      <c r="N3113" s="184">
        <v>1042</v>
      </c>
      <c r="O3113" s="183" t="s">
        <v>4597</v>
      </c>
      <c r="P3113" s="183"/>
      <c r="Q3113" s="183" t="s">
        <v>4496</v>
      </c>
      <c r="R3113" s="138"/>
      <c r="S3113" s="138"/>
      <c r="T3113" s="138"/>
      <c r="U3113" s="138"/>
      <c r="AB3113" s="138"/>
      <c r="AN3113" s="45" t="str">
        <f t="shared" si="44"/>
        <v/>
      </c>
    </row>
    <row r="3114" spans="1:40" s="156" customFormat="1" x14ac:dyDescent="0.2">
      <c r="A3114" s="154"/>
      <c r="B3114" s="180" t="s">
        <v>5875</v>
      </c>
      <c r="C3114" s="109"/>
      <c r="D3114" s="111"/>
      <c r="E3114" s="175" t="s">
        <v>3940</v>
      </c>
      <c r="F3114" s="181" t="s">
        <v>3006</v>
      </c>
      <c r="G3114" s="181"/>
      <c r="H3114" s="182" t="s">
        <v>7216</v>
      </c>
      <c r="I3114" s="14"/>
      <c r="J3114" s="14"/>
      <c r="K3114" s="14"/>
      <c r="L3114" s="14"/>
      <c r="M3114" s="183" t="s">
        <v>2121</v>
      </c>
      <c r="N3114" s="184">
        <v>1042</v>
      </c>
      <c r="O3114" s="183" t="s">
        <v>4598</v>
      </c>
      <c r="P3114" s="183"/>
      <c r="Q3114" s="183" t="s">
        <v>4496</v>
      </c>
      <c r="R3114" s="138"/>
      <c r="S3114" s="138"/>
      <c r="T3114" s="138"/>
      <c r="U3114" s="138"/>
      <c r="AB3114" s="138"/>
      <c r="AN3114" s="45" t="str">
        <f t="shared" si="44"/>
        <v/>
      </c>
    </row>
    <row r="3115" spans="1:40" s="156" customFormat="1" x14ac:dyDescent="0.2">
      <c r="A3115" s="154"/>
      <c r="B3115" s="180" t="s">
        <v>5876</v>
      </c>
      <c r="C3115" s="109"/>
      <c r="D3115" s="111"/>
      <c r="E3115" s="175" t="s">
        <v>3940</v>
      </c>
      <c r="F3115" s="181" t="s">
        <v>3006</v>
      </c>
      <c r="G3115" s="181"/>
      <c r="H3115" s="182" t="s">
        <v>7216</v>
      </c>
      <c r="I3115" s="14"/>
      <c r="J3115" s="14"/>
      <c r="K3115" s="14"/>
      <c r="L3115" s="14"/>
      <c r="M3115" s="183" t="s">
        <v>2121</v>
      </c>
      <c r="N3115" s="184">
        <v>1042</v>
      </c>
      <c r="O3115" s="183" t="s">
        <v>4599</v>
      </c>
      <c r="P3115" s="183"/>
      <c r="Q3115" s="183" t="s">
        <v>4496</v>
      </c>
      <c r="R3115" s="138"/>
      <c r="S3115" s="138"/>
      <c r="T3115" s="138"/>
      <c r="U3115" s="138"/>
      <c r="AB3115" s="138"/>
      <c r="AN3115" s="45" t="str">
        <f t="shared" si="44"/>
        <v/>
      </c>
    </row>
    <row r="3116" spans="1:40" s="156" customFormat="1" x14ac:dyDescent="0.2">
      <c r="A3116" s="154"/>
      <c r="B3116" s="180" t="s">
        <v>5877</v>
      </c>
      <c r="C3116" s="109"/>
      <c r="D3116" s="111"/>
      <c r="E3116" s="175" t="s">
        <v>3940</v>
      </c>
      <c r="F3116" s="181" t="s">
        <v>3006</v>
      </c>
      <c r="G3116" s="181"/>
      <c r="H3116" s="182" t="s">
        <v>7216</v>
      </c>
      <c r="I3116" s="14"/>
      <c r="J3116" s="14"/>
      <c r="K3116" s="14"/>
      <c r="L3116" s="14"/>
      <c r="M3116" s="183" t="s">
        <v>2121</v>
      </c>
      <c r="N3116" s="184">
        <v>1042</v>
      </c>
      <c r="O3116" s="183" t="s">
        <v>4600</v>
      </c>
      <c r="P3116" s="183"/>
      <c r="Q3116" s="183" t="s">
        <v>4496</v>
      </c>
      <c r="R3116" s="138"/>
      <c r="S3116" s="138"/>
      <c r="T3116" s="138"/>
      <c r="U3116" s="138"/>
      <c r="AB3116" s="138"/>
      <c r="AN3116" s="45" t="str">
        <f t="shared" si="44"/>
        <v/>
      </c>
    </row>
    <row r="3117" spans="1:40" s="156" customFormat="1" x14ac:dyDescent="0.2">
      <c r="A3117" s="154"/>
      <c r="B3117" s="180" t="s">
        <v>5878</v>
      </c>
      <c r="C3117" s="109"/>
      <c r="D3117" s="111"/>
      <c r="E3117" s="175" t="s">
        <v>3940</v>
      </c>
      <c r="F3117" s="181" t="s">
        <v>3006</v>
      </c>
      <c r="G3117" s="181"/>
      <c r="H3117" s="182" t="s">
        <v>7216</v>
      </c>
      <c r="I3117" s="14"/>
      <c r="J3117" s="14"/>
      <c r="K3117" s="14"/>
      <c r="L3117" s="14"/>
      <c r="M3117" s="183" t="s">
        <v>2121</v>
      </c>
      <c r="N3117" s="184">
        <v>1042</v>
      </c>
      <c r="O3117" s="183" t="s">
        <v>4601</v>
      </c>
      <c r="P3117" s="183"/>
      <c r="Q3117" s="183" t="s">
        <v>4496</v>
      </c>
      <c r="R3117" s="138"/>
      <c r="S3117" s="138"/>
      <c r="T3117" s="138"/>
      <c r="U3117" s="138"/>
      <c r="AB3117" s="138"/>
      <c r="AN3117" s="45" t="str">
        <f t="shared" si="44"/>
        <v/>
      </c>
    </row>
    <row r="3118" spans="1:40" s="156" customFormat="1" x14ac:dyDescent="0.2">
      <c r="A3118" s="154"/>
      <c r="B3118" s="180" t="s">
        <v>5879</v>
      </c>
      <c r="C3118" s="109"/>
      <c r="D3118" s="111"/>
      <c r="E3118" s="175" t="s">
        <v>3940</v>
      </c>
      <c r="F3118" s="181" t="s">
        <v>3006</v>
      </c>
      <c r="G3118" s="181"/>
      <c r="H3118" s="182" t="s">
        <v>7216</v>
      </c>
      <c r="I3118" s="14"/>
      <c r="J3118" s="14"/>
      <c r="K3118" s="14"/>
      <c r="L3118" s="14"/>
      <c r="M3118" s="183" t="s">
        <v>2121</v>
      </c>
      <c r="N3118" s="184">
        <v>1042</v>
      </c>
      <c r="O3118" s="183" t="s">
        <v>4602</v>
      </c>
      <c r="P3118" s="183"/>
      <c r="Q3118" s="183" t="s">
        <v>4496</v>
      </c>
      <c r="R3118" s="138"/>
      <c r="S3118" s="138"/>
      <c r="T3118" s="138"/>
      <c r="U3118" s="138"/>
      <c r="AB3118" s="138"/>
      <c r="AN3118" s="45" t="str">
        <f t="shared" si="44"/>
        <v/>
      </c>
    </row>
    <row r="3119" spans="1:40" s="156" customFormat="1" x14ac:dyDescent="0.2">
      <c r="A3119" s="154"/>
      <c r="B3119" s="180" t="s">
        <v>5880</v>
      </c>
      <c r="C3119" s="109"/>
      <c r="D3119" s="111"/>
      <c r="E3119" s="175" t="s">
        <v>3940</v>
      </c>
      <c r="F3119" s="181" t="s">
        <v>3006</v>
      </c>
      <c r="G3119" s="181"/>
      <c r="H3119" s="182" t="s">
        <v>7216</v>
      </c>
      <c r="I3119" s="14"/>
      <c r="J3119" s="14"/>
      <c r="K3119" s="14"/>
      <c r="L3119" s="14"/>
      <c r="M3119" s="183" t="s">
        <v>2121</v>
      </c>
      <c r="N3119" s="184">
        <v>1042</v>
      </c>
      <c r="O3119" s="183" t="s">
        <v>4603</v>
      </c>
      <c r="P3119" s="183"/>
      <c r="Q3119" s="183" t="s">
        <v>4496</v>
      </c>
      <c r="R3119" s="138"/>
      <c r="S3119" s="138"/>
      <c r="T3119" s="138"/>
      <c r="U3119" s="138"/>
      <c r="AB3119" s="138"/>
      <c r="AN3119" s="45" t="str">
        <f t="shared" si="44"/>
        <v/>
      </c>
    </row>
    <row r="3120" spans="1:40" s="156" customFormat="1" x14ac:dyDescent="0.2">
      <c r="A3120" s="154"/>
      <c r="B3120" s="180" t="s">
        <v>5881</v>
      </c>
      <c r="C3120" s="109"/>
      <c r="D3120" s="111"/>
      <c r="E3120" s="175" t="s">
        <v>3940</v>
      </c>
      <c r="F3120" s="181" t="s">
        <v>3006</v>
      </c>
      <c r="G3120" s="181"/>
      <c r="H3120" s="182" t="s">
        <v>5170</v>
      </c>
      <c r="I3120" s="14"/>
      <c r="J3120" s="14"/>
      <c r="K3120" s="14"/>
      <c r="L3120" s="14"/>
      <c r="M3120" s="183" t="s">
        <v>2121</v>
      </c>
      <c r="N3120" s="184">
        <v>1042</v>
      </c>
      <c r="O3120" s="183" t="s">
        <v>4605</v>
      </c>
      <c r="P3120" s="183"/>
      <c r="Q3120" s="183" t="s">
        <v>4604</v>
      </c>
      <c r="R3120" s="138"/>
      <c r="S3120" s="138"/>
      <c r="T3120" s="138"/>
      <c r="U3120" s="138"/>
      <c r="AB3120" s="138"/>
      <c r="AN3120" s="45" t="str">
        <f t="shared" si="44"/>
        <v/>
      </c>
    </row>
    <row r="3121" spans="1:40" s="156" customFormat="1" x14ac:dyDescent="0.2">
      <c r="A3121" s="154"/>
      <c r="B3121" s="180" t="s">
        <v>5882</v>
      </c>
      <c r="C3121" s="109"/>
      <c r="D3121" s="111"/>
      <c r="E3121" s="175" t="s">
        <v>3940</v>
      </c>
      <c r="F3121" s="181" t="s">
        <v>3006</v>
      </c>
      <c r="G3121" s="181"/>
      <c r="H3121" s="182" t="s">
        <v>5170</v>
      </c>
      <c r="I3121" s="14"/>
      <c r="J3121" s="14"/>
      <c r="K3121" s="14"/>
      <c r="L3121" s="14"/>
      <c r="M3121" s="183" t="s">
        <v>2121</v>
      </c>
      <c r="N3121" s="184">
        <v>1042</v>
      </c>
      <c r="O3121" s="183" t="s">
        <v>4606</v>
      </c>
      <c r="P3121" s="183"/>
      <c r="Q3121" s="183" t="s">
        <v>4604</v>
      </c>
      <c r="R3121" s="138"/>
      <c r="S3121" s="138"/>
      <c r="T3121" s="138"/>
      <c r="U3121" s="138"/>
      <c r="AB3121" s="138"/>
      <c r="AN3121" s="45" t="str">
        <f t="shared" si="44"/>
        <v/>
      </c>
    </row>
    <row r="3122" spans="1:40" s="156" customFormat="1" x14ac:dyDescent="0.2">
      <c r="A3122" s="154"/>
      <c r="B3122" s="180" t="s">
        <v>5883</v>
      </c>
      <c r="C3122" s="109"/>
      <c r="D3122" s="111"/>
      <c r="E3122" s="175" t="s">
        <v>3940</v>
      </c>
      <c r="F3122" s="181" t="s">
        <v>3006</v>
      </c>
      <c r="G3122" s="181"/>
      <c r="H3122" s="182" t="s">
        <v>5170</v>
      </c>
      <c r="I3122" s="14"/>
      <c r="J3122" s="14"/>
      <c r="K3122" s="14"/>
      <c r="L3122" s="14"/>
      <c r="M3122" s="183" t="s">
        <v>2121</v>
      </c>
      <c r="N3122" s="184">
        <v>1042</v>
      </c>
      <c r="O3122" s="183" t="s">
        <v>4607</v>
      </c>
      <c r="P3122" s="183"/>
      <c r="Q3122" s="183" t="s">
        <v>4604</v>
      </c>
      <c r="R3122" s="138"/>
      <c r="S3122" s="138"/>
      <c r="T3122" s="138"/>
      <c r="U3122" s="138"/>
      <c r="AB3122" s="138"/>
      <c r="AN3122" s="45" t="str">
        <f t="shared" si="44"/>
        <v/>
      </c>
    </row>
    <row r="3123" spans="1:40" s="156" customFormat="1" x14ac:dyDescent="0.2">
      <c r="A3123" s="154"/>
      <c r="B3123" s="180" t="s">
        <v>5884</v>
      </c>
      <c r="C3123" s="109"/>
      <c r="D3123" s="111"/>
      <c r="E3123" s="175" t="s">
        <v>3940</v>
      </c>
      <c r="F3123" s="181" t="s">
        <v>3006</v>
      </c>
      <c r="G3123" s="181"/>
      <c r="H3123" s="182" t="s">
        <v>5170</v>
      </c>
      <c r="I3123" s="14"/>
      <c r="J3123" s="14"/>
      <c r="K3123" s="14"/>
      <c r="L3123" s="14"/>
      <c r="M3123" s="183" t="s">
        <v>2121</v>
      </c>
      <c r="N3123" s="184">
        <v>1042</v>
      </c>
      <c r="O3123" s="183" t="s">
        <v>4608</v>
      </c>
      <c r="P3123" s="183"/>
      <c r="Q3123" s="183" t="s">
        <v>4604</v>
      </c>
      <c r="R3123" s="138"/>
      <c r="S3123" s="138"/>
      <c r="T3123" s="138"/>
      <c r="U3123" s="138"/>
      <c r="AB3123" s="138"/>
      <c r="AN3123" s="45" t="str">
        <f t="shared" si="44"/>
        <v/>
      </c>
    </row>
    <row r="3124" spans="1:40" s="156" customFormat="1" x14ac:dyDescent="0.2">
      <c r="A3124" s="154"/>
      <c r="B3124" s="180" t="s">
        <v>5885</v>
      </c>
      <c r="C3124" s="109"/>
      <c r="D3124" s="111"/>
      <c r="E3124" s="175" t="s">
        <v>3940</v>
      </c>
      <c r="F3124" s="181" t="s">
        <v>3006</v>
      </c>
      <c r="G3124" s="181"/>
      <c r="H3124" s="182" t="s">
        <v>5170</v>
      </c>
      <c r="I3124" s="14"/>
      <c r="J3124" s="14"/>
      <c r="K3124" s="14"/>
      <c r="L3124" s="14"/>
      <c r="M3124" s="183" t="s">
        <v>2121</v>
      </c>
      <c r="N3124" s="184">
        <v>1042</v>
      </c>
      <c r="O3124" s="183" t="s">
        <v>4609</v>
      </c>
      <c r="P3124" s="183"/>
      <c r="Q3124" s="183" t="s">
        <v>4604</v>
      </c>
      <c r="R3124" s="138"/>
      <c r="S3124" s="138"/>
      <c r="T3124" s="138"/>
      <c r="U3124" s="138"/>
      <c r="AB3124" s="138"/>
      <c r="AN3124" s="45" t="str">
        <f t="shared" si="44"/>
        <v/>
      </c>
    </row>
    <row r="3125" spans="1:40" s="156" customFormat="1" x14ac:dyDescent="0.2">
      <c r="A3125" s="154"/>
      <c r="B3125" s="180" t="s">
        <v>5886</v>
      </c>
      <c r="C3125" s="109"/>
      <c r="D3125" s="111"/>
      <c r="E3125" s="175" t="s">
        <v>3940</v>
      </c>
      <c r="F3125" s="181" t="s">
        <v>3006</v>
      </c>
      <c r="G3125" s="181"/>
      <c r="H3125" s="182" t="s">
        <v>5170</v>
      </c>
      <c r="I3125" s="14"/>
      <c r="J3125" s="14"/>
      <c r="K3125" s="14"/>
      <c r="L3125" s="14"/>
      <c r="M3125" s="183" t="s">
        <v>2121</v>
      </c>
      <c r="N3125" s="184">
        <v>1042</v>
      </c>
      <c r="O3125" s="183" t="s">
        <v>4610</v>
      </c>
      <c r="P3125" s="183"/>
      <c r="Q3125" s="183" t="s">
        <v>4604</v>
      </c>
      <c r="R3125" s="138"/>
      <c r="S3125" s="138"/>
      <c r="T3125" s="138"/>
      <c r="U3125" s="138"/>
      <c r="AB3125" s="138"/>
      <c r="AN3125" s="45" t="str">
        <f t="shared" si="44"/>
        <v/>
      </c>
    </row>
    <row r="3126" spans="1:40" s="156" customFormat="1" x14ac:dyDescent="0.2">
      <c r="A3126" s="154"/>
      <c r="B3126" s="180" t="s">
        <v>5887</v>
      </c>
      <c r="C3126" s="109"/>
      <c r="D3126" s="111"/>
      <c r="E3126" s="175" t="s">
        <v>3940</v>
      </c>
      <c r="F3126" s="181" t="s">
        <v>3006</v>
      </c>
      <c r="G3126" s="181"/>
      <c r="H3126" s="182" t="s">
        <v>5170</v>
      </c>
      <c r="I3126" s="14"/>
      <c r="J3126" s="14"/>
      <c r="K3126" s="14"/>
      <c r="L3126" s="14"/>
      <c r="M3126" s="183" t="s">
        <v>2121</v>
      </c>
      <c r="N3126" s="184">
        <v>1042</v>
      </c>
      <c r="O3126" s="183" t="s">
        <v>4611</v>
      </c>
      <c r="P3126" s="183"/>
      <c r="Q3126" s="183" t="s">
        <v>4604</v>
      </c>
      <c r="R3126" s="138"/>
      <c r="S3126" s="138"/>
      <c r="T3126" s="138"/>
      <c r="U3126" s="138"/>
      <c r="AB3126" s="138"/>
      <c r="AN3126" s="45" t="str">
        <f t="shared" si="44"/>
        <v/>
      </c>
    </row>
    <row r="3127" spans="1:40" s="156" customFormat="1" x14ac:dyDescent="0.2">
      <c r="A3127" s="154"/>
      <c r="B3127" s="180" t="s">
        <v>5888</v>
      </c>
      <c r="C3127" s="109"/>
      <c r="D3127" s="111"/>
      <c r="E3127" s="175" t="s">
        <v>3940</v>
      </c>
      <c r="F3127" s="181" t="s">
        <v>3006</v>
      </c>
      <c r="G3127" s="181"/>
      <c r="H3127" s="182" t="s">
        <v>5170</v>
      </c>
      <c r="I3127" s="14"/>
      <c r="J3127" s="14"/>
      <c r="K3127" s="14"/>
      <c r="L3127" s="14"/>
      <c r="M3127" s="183" t="s">
        <v>2121</v>
      </c>
      <c r="N3127" s="184">
        <v>1042</v>
      </c>
      <c r="O3127" s="183" t="s">
        <v>4612</v>
      </c>
      <c r="P3127" s="183"/>
      <c r="Q3127" s="183" t="s">
        <v>4604</v>
      </c>
      <c r="R3127" s="138"/>
      <c r="S3127" s="138"/>
      <c r="T3127" s="138"/>
      <c r="U3127" s="138"/>
      <c r="AB3127" s="138"/>
      <c r="AN3127" s="45" t="str">
        <f t="shared" si="44"/>
        <v/>
      </c>
    </row>
    <row r="3128" spans="1:40" s="156" customFormat="1" x14ac:dyDescent="0.2">
      <c r="A3128" s="154"/>
      <c r="B3128" s="180" t="s">
        <v>5889</v>
      </c>
      <c r="C3128" s="109"/>
      <c r="D3128" s="111"/>
      <c r="E3128" s="175" t="s">
        <v>3940</v>
      </c>
      <c r="F3128" s="181" t="s">
        <v>3006</v>
      </c>
      <c r="G3128" s="181"/>
      <c r="H3128" s="182" t="s">
        <v>5170</v>
      </c>
      <c r="I3128" s="14"/>
      <c r="J3128" s="14"/>
      <c r="K3128" s="14"/>
      <c r="L3128" s="14"/>
      <c r="M3128" s="183" t="s">
        <v>2121</v>
      </c>
      <c r="N3128" s="184">
        <v>1042</v>
      </c>
      <c r="O3128" s="183" t="s">
        <v>4613</v>
      </c>
      <c r="P3128" s="183"/>
      <c r="Q3128" s="183" t="s">
        <v>4604</v>
      </c>
      <c r="R3128" s="138"/>
      <c r="S3128" s="138"/>
      <c r="T3128" s="138"/>
      <c r="U3128" s="138"/>
      <c r="AB3128" s="138"/>
      <c r="AN3128" s="45" t="str">
        <f t="shared" si="44"/>
        <v/>
      </c>
    </row>
    <row r="3129" spans="1:40" s="156" customFormat="1" x14ac:dyDescent="0.2">
      <c r="A3129" s="154"/>
      <c r="B3129" s="180" t="s">
        <v>5890</v>
      </c>
      <c r="C3129" s="109"/>
      <c r="D3129" s="111"/>
      <c r="E3129" s="175" t="s">
        <v>3940</v>
      </c>
      <c r="F3129" s="181" t="s">
        <v>3006</v>
      </c>
      <c r="G3129" s="181"/>
      <c r="H3129" s="182" t="s">
        <v>5170</v>
      </c>
      <c r="I3129" s="14"/>
      <c r="J3129" s="14"/>
      <c r="K3129" s="14"/>
      <c r="L3129" s="14"/>
      <c r="M3129" s="183" t="s">
        <v>2121</v>
      </c>
      <c r="N3129" s="184">
        <v>1042</v>
      </c>
      <c r="O3129" s="183" t="s">
        <v>4614</v>
      </c>
      <c r="P3129" s="183"/>
      <c r="Q3129" s="183" t="s">
        <v>4604</v>
      </c>
      <c r="R3129" s="138"/>
      <c r="S3129" s="138"/>
      <c r="T3129" s="138"/>
      <c r="U3129" s="138"/>
      <c r="AB3129" s="138"/>
      <c r="AN3129" s="45" t="str">
        <f t="shared" si="44"/>
        <v/>
      </c>
    </row>
    <row r="3130" spans="1:40" s="156" customFormat="1" x14ac:dyDescent="0.2">
      <c r="A3130" s="154"/>
      <c r="B3130" s="180" t="s">
        <v>5891</v>
      </c>
      <c r="C3130" s="109"/>
      <c r="D3130" s="111"/>
      <c r="E3130" s="175" t="s">
        <v>3940</v>
      </c>
      <c r="F3130" s="181" t="s">
        <v>3006</v>
      </c>
      <c r="G3130" s="181"/>
      <c r="H3130" s="182" t="s">
        <v>5170</v>
      </c>
      <c r="I3130" s="14"/>
      <c r="J3130" s="14"/>
      <c r="K3130" s="14"/>
      <c r="L3130" s="14"/>
      <c r="M3130" s="183" t="s">
        <v>2121</v>
      </c>
      <c r="N3130" s="184">
        <v>1042</v>
      </c>
      <c r="O3130" s="183" t="s">
        <v>4615</v>
      </c>
      <c r="P3130" s="183"/>
      <c r="Q3130" s="183" t="s">
        <v>4604</v>
      </c>
      <c r="R3130" s="138"/>
      <c r="S3130" s="138"/>
      <c r="T3130" s="138"/>
      <c r="U3130" s="138"/>
      <c r="AB3130" s="138"/>
      <c r="AN3130" s="45" t="str">
        <f t="shared" si="44"/>
        <v/>
      </c>
    </row>
    <row r="3131" spans="1:40" s="156" customFormat="1" x14ac:dyDescent="0.2">
      <c r="A3131" s="154"/>
      <c r="B3131" s="180" t="s">
        <v>5892</v>
      </c>
      <c r="C3131" s="109"/>
      <c r="D3131" s="111"/>
      <c r="E3131" s="175" t="s">
        <v>3940</v>
      </c>
      <c r="F3131" s="181" t="s">
        <v>3006</v>
      </c>
      <c r="G3131" s="181"/>
      <c r="H3131" s="182" t="s">
        <v>5170</v>
      </c>
      <c r="I3131" s="14"/>
      <c r="J3131" s="14"/>
      <c r="K3131" s="14"/>
      <c r="L3131" s="14"/>
      <c r="M3131" s="183" t="s">
        <v>2121</v>
      </c>
      <c r="N3131" s="184">
        <v>1042</v>
      </c>
      <c r="O3131" s="183" t="s">
        <v>4616</v>
      </c>
      <c r="P3131" s="183"/>
      <c r="Q3131" s="183" t="s">
        <v>4604</v>
      </c>
      <c r="R3131" s="138"/>
      <c r="S3131" s="138"/>
      <c r="T3131" s="138"/>
      <c r="U3131" s="138"/>
      <c r="AB3131" s="138"/>
      <c r="AN3131" s="45" t="str">
        <f t="shared" si="44"/>
        <v/>
      </c>
    </row>
    <row r="3132" spans="1:40" s="156" customFormat="1" x14ac:dyDescent="0.2">
      <c r="A3132" s="154"/>
      <c r="B3132" s="180" t="s">
        <v>5893</v>
      </c>
      <c r="C3132" s="109"/>
      <c r="D3132" s="111"/>
      <c r="E3132" s="175" t="s">
        <v>3940</v>
      </c>
      <c r="F3132" s="181" t="s">
        <v>3006</v>
      </c>
      <c r="G3132" s="181"/>
      <c r="H3132" s="182" t="s">
        <v>5170</v>
      </c>
      <c r="I3132" s="14"/>
      <c r="J3132" s="14"/>
      <c r="K3132" s="14"/>
      <c r="L3132" s="14"/>
      <c r="M3132" s="183" t="s">
        <v>2121</v>
      </c>
      <c r="N3132" s="184">
        <v>1042</v>
      </c>
      <c r="O3132" s="183" t="s">
        <v>4617</v>
      </c>
      <c r="P3132" s="183"/>
      <c r="Q3132" s="183" t="s">
        <v>4604</v>
      </c>
      <c r="R3132" s="138"/>
      <c r="S3132" s="138"/>
      <c r="T3132" s="138"/>
      <c r="U3132" s="138"/>
      <c r="AB3132" s="138"/>
      <c r="AN3132" s="45" t="str">
        <f t="shared" si="44"/>
        <v/>
      </c>
    </row>
    <row r="3133" spans="1:40" s="156" customFormat="1" x14ac:dyDescent="0.2">
      <c r="A3133" s="154"/>
      <c r="B3133" s="180" t="s">
        <v>5894</v>
      </c>
      <c r="C3133" s="109"/>
      <c r="D3133" s="111"/>
      <c r="E3133" s="175" t="s">
        <v>3940</v>
      </c>
      <c r="F3133" s="181" t="s">
        <v>3006</v>
      </c>
      <c r="G3133" s="181"/>
      <c r="H3133" s="182" t="s">
        <v>5170</v>
      </c>
      <c r="I3133" s="14"/>
      <c r="J3133" s="14"/>
      <c r="K3133" s="14"/>
      <c r="L3133" s="14"/>
      <c r="M3133" s="183" t="s">
        <v>2121</v>
      </c>
      <c r="N3133" s="184">
        <v>1042</v>
      </c>
      <c r="O3133" s="183" t="s">
        <v>4618</v>
      </c>
      <c r="P3133" s="183"/>
      <c r="Q3133" s="183" t="s">
        <v>4604</v>
      </c>
      <c r="R3133" s="138"/>
      <c r="S3133" s="138"/>
      <c r="T3133" s="138"/>
      <c r="U3133" s="138"/>
      <c r="AB3133" s="138"/>
      <c r="AN3133" s="45" t="str">
        <f t="shared" ref="AN3133:AN3196" si="45">IF(AE3133&lt;&gt;"",_xlfn.CONCAT(AE3133,AF3133," ","000,",AG3133, " ",AH3133,AI3133," ",AL3133,"-",AM3133),"")</f>
        <v/>
      </c>
    </row>
    <row r="3134" spans="1:40" s="156" customFormat="1" x14ac:dyDescent="0.2">
      <c r="A3134" s="154"/>
      <c r="B3134" s="180" t="s">
        <v>5895</v>
      </c>
      <c r="C3134" s="109"/>
      <c r="D3134" s="111"/>
      <c r="E3134" s="175" t="s">
        <v>3940</v>
      </c>
      <c r="F3134" s="181" t="s">
        <v>3006</v>
      </c>
      <c r="G3134" s="181"/>
      <c r="H3134" s="182" t="s">
        <v>5171</v>
      </c>
      <c r="I3134" s="14"/>
      <c r="J3134" s="14"/>
      <c r="K3134" s="14"/>
      <c r="L3134" s="14"/>
      <c r="M3134" s="183" t="s">
        <v>2121</v>
      </c>
      <c r="N3134" s="184">
        <v>1042</v>
      </c>
      <c r="O3134" s="183" t="s">
        <v>4619</v>
      </c>
      <c r="P3134" s="183"/>
      <c r="Q3134" s="183" t="s">
        <v>4604</v>
      </c>
      <c r="R3134" s="138"/>
      <c r="S3134" s="138"/>
      <c r="T3134" s="138"/>
      <c r="U3134" s="138"/>
      <c r="AB3134" s="138"/>
      <c r="AN3134" s="45" t="str">
        <f t="shared" si="45"/>
        <v/>
      </c>
    </row>
    <row r="3135" spans="1:40" s="156" customFormat="1" x14ac:dyDescent="0.2">
      <c r="A3135" s="154"/>
      <c r="B3135" s="180" t="s">
        <v>5896</v>
      </c>
      <c r="C3135" s="109"/>
      <c r="D3135" s="111"/>
      <c r="E3135" s="175" t="s">
        <v>3940</v>
      </c>
      <c r="F3135" s="181" t="s">
        <v>3006</v>
      </c>
      <c r="G3135" s="181"/>
      <c r="H3135" s="182" t="s">
        <v>5171</v>
      </c>
      <c r="I3135" s="14"/>
      <c r="J3135" s="14"/>
      <c r="K3135" s="14"/>
      <c r="L3135" s="14"/>
      <c r="M3135" s="183" t="s">
        <v>2121</v>
      </c>
      <c r="N3135" s="184">
        <v>1042</v>
      </c>
      <c r="O3135" s="183" t="s">
        <v>4620</v>
      </c>
      <c r="P3135" s="183"/>
      <c r="Q3135" s="183" t="s">
        <v>4604</v>
      </c>
      <c r="R3135" s="138"/>
      <c r="S3135" s="138"/>
      <c r="T3135" s="138"/>
      <c r="U3135" s="138"/>
      <c r="AB3135" s="138"/>
      <c r="AN3135" s="45" t="str">
        <f t="shared" si="45"/>
        <v/>
      </c>
    </row>
    <row r="3136" spans="1:40" s="156" customFormat="1" x14ac:dyDescent="0.2">
      <c r="A3136" s="154"/>
      <c r="B3136" s="180" t="s">
        <v>5897</v>
      </c>
      <c r="C3136" s="109"/>
      <c r="D3136" s="111"/>
      <c r="E3136" s="175" t="s">
        <v>3940</v>
      </c>
      <c r="F3136" s="181" t="s">
        <v>3006</v>
      </c>
      <c r="G3136" s="181"/>
      <c r="H3136" s="182" t="s">
        <v>5171</v>
      </c>
      <c r="I3136" s="14"/>
      <c r="J3136" s="14"/>
      <c r="K3136" s="14"/>
      <c r="L3136" s="14"/>
      <c r="M3136" s="183" t="s">
        <v>2121</v>
      </c>
      <c r="N3136" s="184">
        <v>1042</v>
      </c>
      <c r="O3136" s="183" t="s">
        <v>4621</v>
      </c>
      <c r="P3136" s="183"/>
      <c r="Q3136" s="183" t="s">
        <v>4604</v>
      </c>
      <c r="R3136" s="138"/>
      <c r="S3136" s="138"/>
      <c r="T3136" s="138"/>
      <c r="U3136" s="138"/>
      <c r="AB3136" s="138"/>
      <c r="AN3136" s="45" t="str">
        <f t="shared" si="45"/>
        <v/>
      </c>
    </row>
    <row r="3137" spans="1:40" s="156" customFormat="1" x14ac:dyDescent="0.2">
      <c r="A3137" s="154"/>
      <c r="B3137" s="180" t="s">
        <v>5898</v>
      </c>
      <c r="C3137" s="109"/>
      <c r="D3137" s="111"/>
      <c r="E3137" s="175" t="s">
        <v>3940</v>
      </c>
      <c r="F3137" s="181" t="s">
        <v>3006</v>
      </c>
      <c r="G3137" s="181"/>
      <c r="H3137" s="182" t="s">
        <v>5171</v>
      </c>
      <c r="I3137" s="14"/>
      <c r="J3137" s="14"/>
      <c r="K3137" s="14"/>
      <c r="L3137" s="14"/>
      <c r="M3137" s="183" t="s">
        <v>2121</v>
      </c>
      <c r="N3137" s="184">
        <v>1042</v>
      </c>
      <c r="O3137" s="183" t="s">
        <v>4622</v>
      </c>
      <c r="P3137" s="183"/>
      <c r="Q3137" s="183" t="s">
        <v>4604</v>
      </c>
      <c r="R3137" s="138"/>
      <c r="S3137" s="138"/>
      <c r="T3137" s="138"/>
      <c r="U3137" s="138"/>
      <c r="AB3137" s="138"/>
      <c r="AN3137" s="45" t="str">
        <f t="shared" si="45"/>
        <v/>
      </c>
    </row>
    <row r="3138" spans="1:40" s="156" customFormat="1" x14ac:dyDescent="0.2">
      <c r="A3138" s="154"/>
      <c r="B3138" s="180" t="s">
        <v>5899</v>
      </c>
      <c r="C3138" s="109"/>
      <c r="D3138" s="111"/>
      <c r="E3138" s="175" t="s">
        <v>3940</v>
      </c>
      <c r="F3138" s="181" t="s">
        <v>3006</v>
      </c>
      <c r="G3138" s="181"/>
      <c r="H3138" s="182" t="s">
        <v>5171</v>
      </c>
      <c r="I3138" s="14"/>
      <c r="J3138" s="14"/>
      <c r="K3138" s="14"/>
      <c r="L3138" s="14"/>
      <c r="M3138" s="183" t="s">
        <v>2121</v>
      </c>
      <c r="N3138" s="184">
        <v>1042</v>
      </c>
      <c r="O3138" s="183" t="s">
        <v>4623</v>
      </c>
      <c r="P3138" s="183"/>
      <c r="Q3138" s="183" t="s">
        <v>4604</v>
      </c>
      <c r="R3138" s="138"/>
      <c r="S3138" s="138"/>
      <c r="T3138" s="138"/>
      <c r="U3138" s="138"/>
      <c r="AB3138" s="138"/>
      <c r="AN3138" s="45" t="str">
        <f t="shared" si="45"/>
        <v/>
      </c>
    </row>
    <row r="3139" spans="1:40" s="156" customFormat="1" x14ac:dyDescent="0.2">
      <c r="A3139" s="154"/>
      <c r="B3139" s="180" t="s">
        <v>5900</v>
      </c>
      <c r="C3139" s="109"/>
      <c r="D3139" s="111"/>
      <c r="E3139" s="175" t="s">
        <v>3940</v>
      </c>
      <c r="F3139" s="181" t="s">
        <v>3006</v>
      </c>
      <c r="G3139" s="181"/>
      <c r="H3139" s="182" t="s">
        <v>5171</v>
      </c>
      <c r="I3139" s="14"/>
      <c r="J3139" s="14"/>
      <c r="K3139" s="14"/>
      <c r="L3139" s="14"/>
      <c r="M3139" s="183" t="s">
        <v>2121</v>
      </c>
      <c r="N3139" s="184">
        <v>1042</v>
      </c>
      <c r="O3139" s="183" t="s">
        <v>4624</v>
      </c>
      <c r="P3139" s="183"/>
      <c r="Q3139" s="183" t="s">
        <v>4604</v>
      </c>
      <c r="R3139" s="138"/>
      <c r="S3139" s="138"/>
      <c r="T3139" s="138"/>
      <c r="U3139" s="138"/>
      <c r="AB3139" s="138"/>
      <c r="AN3139" s="45" t="str">
        <f t="shared" si="45"/>
        <v/>
      </c>
    </row>
    <row r="3140" spans="1:40" s="156" customFormat="1" x14ac:dyDescent="0.2">
      <c r="A3140" s="154"/>
      <c r="B3140" s="180" t="s">
        <v>5901</v>
      </c>
      <c r="C3140" s="109"/>
      <c r="D3140" s="111"/>
      <c r="E3140" s="175" t="s">
        <v>3940</v>
      </c>
      <c r="F3140" s="181" t="s">
        <v>3006</v>
      </c>
      <c r="G3140" s="181"/>
      <c r="H3140" s="182" t="s">
        <v>5171</v>
      </c>
      <c r="I3140" s="14"/>
      <c r="J3140" s="14"/>
      <c r="K3140" s="14"/>
      <c r="L3140" s="14"/>
      <c r="M3140" s="183" t="s">
        <v>2121</v>
      </c>
      <c r="N3140" s="184">
        <v>1042</v>
      </c>
      <c r="O3140" s="183" t="s">
        <v>4625</v>
      </c>
      <c r="P3140" s="183"/>
      <c r="Q3140" s="183" t="s">
        <v>4604</v>
      </c>
      <c r="R3140" s="138"/>
      <c r="S3140" s="138"/>
      <c r="T3140" s="138"/>
      <c r="U3140" s="138"/>
      <c r="AB3140" s="138"/>
      <c r="AN3140" s="45" t="str">
        <f t="shared" si="45"/>
        <v/>
      </c>
    </row>
    <row r="3141" spans="1:40" s="156" customFormat="1" x14ac:dyDescent="0.2">
      <c r="A3141" s="154"/>
      <c r="B3141" s="180" t="s">
        <v>5902</v>
      </c>
      <c r="C3141" s="109"/>
      <c r="D3141" s="111"/>
      <c r="E3141" s="175" t="s">
        <v>3940</v>
      </c>
      <c r="F3141" s="181" t="s">
        <v>3006</v>
      </c>
      <c r="G3141" s="181"/>
      <c r="H3141" s="182" t="s">
        <v>5171</v>
      </c>
      <c r="I3141" s="14"/>
      <c r="J3141" s="14"/>
      <c r="K3141" s="14"/>
      <c r="L3141" s="14"/>
      <c r="M3141" s="183" t="s">
        <v>2121</v>
      </c>
      <c r="N3141" s="184">
        <v>1042</v>
      </c>
      <c r="O3141" s="183" t="s">
        <v>4626</v>
      </c>
      <c r="P3141" s="183"/>
      <c r="Q3141" s="183" t="s">
        <v>4604</v>
      </c>
      <c r="R3141" s="138"/>
      <c r="S3141" s="138"/>
      <c r="T3141" s="138"/>
      <c r="U3141" s="138"/>
      <c r="AB3141" s="138"/>
      <c r="AN3141" s="45" t="str">
        <f t="shared" si="45"/>
        <v/>
      </c>
    </row>
    <row r="3142" spans="1:40" s="156" customFormat="1" x14ac:dyDescent="0.2">
      <c r="A3142" s="154"/>
      <c r="B3142" s="180" t="s">
        <v>5903</v>
      </c>
      <c r="C3142" s="109"/>
      <c r="D3142" s="111"/>
      <c r="E3142" s="175" t="s">
        <v>3940</v>
      </c>
      <c r="F3142" s="181" t="s">
        <v>3006</v>
      </c>
      <c r="G3142" s="181"/>
      <c r="H3142" s="182" t="s">
        <v>5171</v>
      </c>
      <c r="I3142" s="14"/>
      <c r="J3142" s="14"/>
      <c r="K3142" s="14"/>
      <c r="L3142" s="14"/>
      <c r="M3142" s="183" t="s">
        <v>2121</v>
      </c>
      <c r="N3142" s="184">
        <v>1042</v>
      </c>
      <c r="O3142" s="183" t="s">
        <v>4627</v>
      </c>
      <c r="P3142" s="183"/>
      <c r="Q3142" s="183" t="s">
        <v>4604</v>
      </c>
      <c r="R3142" s="138"/>
      <c r="S3142" s="138"/>
      <c r="T3142" s="138"/>
      <c r="U3142" s="138"/>
      <c r="AB3142" s="138"/>
      <c r="AN3142" s="45" t="str">
        <f t="shared" si="45"/>
        <v/>
      </c>
    </row>
    <row r="3143" spans="1:40" s="156" customFormat="1" x14ac:dyDescent="0.2">
      <c r="A3143" s="154"/>
      <c r="B3143" s="180" t="s">
        <v>5904</v>
      </c>
      <c r="C3143" s="109"/>
      <c r="D3143" s="111"/>
      <c r="E3143" s="175" t="s">
        <v>3940</v>
      </c>
      <c r="F3143" s="181" t="s">
        <v>3006</v>
      </c>
      <c r="G3143" s="181"/>
      <c r="H3143" s="182" t="s">
        <v>5171</v>
      </c>
      <c r="I3143" s="14"/>
      <c r="J3143" s="14"/>
      <c r="K3143" s="14"/>
      <c r="L3143" s="14"/>
      <c r="M3143" s="183" t="s">
        <v>2121</v>
      </c>
      <c r="N3143" s="184">
        <v>1042</v>
      </c>
      <c r="O3143" s="183" t="s">
        <v>4628</v>
      </c>
      <c r="P3143" s="183"/>
      <c r="Q3143" s="183" t="s">
        <v>4604</v>
      </c>
      <c r="R3143" s="138"/>
      <c r="S3143" s="138"/>
      <c r="T3143" s="138"/>
      <c r="U3143" s="138"/>
      <c r="AB3143" s="138"/>
      <c r="AN3143" s="45" t="str">
        <f t="shared" si="45"/>
        <v/>
      </c>
    </row>
    <row r="3144" spans="1:40" s="156" customFormat="1" x14ac:dyDescent="0.2">
      <c r="A3144" s="154"/>
      <c r="B3144" s="180" t="s">
        <v>5905</v>
      </c>
      <c r="C3144" s="109"/>
      <c r="D3144" s="111"/>
      <c r="E3144" s="175" t="s">
        <v>3940</v>
      </c>
      <c r="F3144" s="181" t="s">
        <v>3006</v>
      </c>
      <c r="G3144" s="181"/>
      <c r="H3144" s="182" t="s">
        <v>5171</v>
      </c>
      <c r="I3144" s="14"/>
      <c r="J3144" s="14"/>
      <c r="K3144" s="14"/>
      <c r="L3144" s="14"/>
      <c r="M3144" s="183" t="s">
        <v>2121</v>
      </c>
      <c r="N3144" s="184">
        <v>1042</v>
      </c>
      <c r="O3144" s="183" t="s">
        <v>4629</v>
      </c>
      <c r="P3144" s="183"/>
      <c r="Q3144" s="183" t="s">
        <v>4604</v>
      </c>
      <c r="R3144" s="138"/>
      <c r="S3144" s="138"/>
      <c r="T3144" s="138"/>
      <c r="U3144" s="138"/>
      <c r="AB3144" s="138"/>
      <c r="AN3144" s="45" t="str">
        <f t="shared" si="45"/>
        <v/>
      </c>
    </row>
    <row r="3145" spans="1:40" s="156" customFormat="1" x14ac:dyDescent="0.2">
      <c r="A3145" s="154"/>
      <c r="B3145" s="180" t="s">
        <v>5906</v>
      </c>
      <c r="C3145" s="109"/>
      <c r="D3145" s="111"/>
      <c r="E3145" s="175" t="s">
        <v>3940</v>
      </c>
      <c r="F3145" s="181" t="s">
        <v>3006</v>
      </c>
      <c r="G3145" s="181"/>
      <c r="H3145" s="182" t="s">
        <v>5171</v>
      </c>
      <c r="I3145" s="14"/>
      <c r="J3145" s="14"/>
      <c r="K3145" s="14"/>
      <c r="L3145" s="14"/>
      <c r="M3145" s="183" t="s">
        <v>2121</v>
      </c>
      <c r="N3145" s="184">
        <v>1042</v>
      </c>
      <c r="O3145" s="183" t="s">
        <v>4630</v>
      </c>
      <c r="P3145" s="183"/>
      <c r="Q3145" s="183" t="s">
        <v>4604</v>
      </c>
      <c r="R3145" s="138"/>
      <c r="S3145" s="138"/>
      <c r="T3145" s="138"/>
      <c r="U3145" s="138"/>
      <c r="AB3145" s="138"/>
      <c r="AN3145" s="45" t="str">
        <f t="shared" si="45"/>
        <v/>
      </c>
    </row>
    <row r="3146" spans="1:40" s="156" customFormat="1" x14ac:dyDescent="0.2">
      <c r="A3146" s="154"/>
      <c r="B3146" s="180" t="s">
        <v>5907</v>
      </c>
      <c r="C3146" s="109"/>
      <c r="D3146" s="111"/>
      <c r="E3146" s="175" t="s">
        <v>3940</v>
      </c>
      <c r="F3146" s="181" t="s">
        <v>3006</v>
      </c>
      <c r="G3146" s="181"/>
      <c r="H3146" s="182" t="s">
        <v>5171</v>
      </c>
      <c r="I3146" s="14"/>
      <c r="J3146" s="14"/>
      <c r="K3146" s="14"/>
      <c r="L3146" s="14"/>
      <c r="M3146" s="183" t="s">
        <v>2121</v>
      </c>
      <c r="N3146" s="184">
        <v>1042</v>
      </c>
      <c r="O3146" s="183" t="s">
        <v>4631</v>
      </c>
      <c r="P3146" s="183"/>
      <c r="Q3146" s="183" t="s">
        <v>4604</v>
      </c>
      <c r="R3146" s="138"/>
      <c r="S3146" s="138"/>
      <c r="T3146" s="138"/>
      <c r="U3146" s="138"/>
      <c r="AB3146" s="138"/>
      <c r="AN3146" s="45" t="str">
        <f t="shared" si="45"/>
        <v/>
      </c>
    </row>
    <row r="3147" spans="1:40" s="156" customFormat="1" x14ac:dyDescent="0.2">
      <c r="A3147" s="154"/>
      <c r="B3147" s="180" t="s">
        <v>5908</v>
      </c>
      <c r="C3147" s="109"/>
      <c r="D3147" s="111"/>
      <c r="E3147" s="175" t="s">
        <v>3940</v>
      </c>
      <c r="F3147" s="181" t="s">
        <v>3006</v>
      </c>
      <c r="G3147" s="181"/>
      <c r="H3147" s="182" t="s">
        <v>5171</v>
      </c>
      <c r="I3147" s="14"/>
      <c r="J3147" s="14"/>
      <c r="K3147" s="14"/>
      <c r="L3147" s="14"/>
      <c r="M3147" s="183" t="s">
        <v>2121</v>
      </c>
      <c r="N3147" s="184">
        <v>1042</v>
      </c>
      <c r="O3147" s="183" t="s">
        <v>4632</v>
      </c>
      <c r="P3147" s="183"/>
      <c r="Q3147" s="183" t="s">
        <v>4604</v>
      </c>
      <c r="R3147" s="138"/>
      <c r="S3147" s="138"/>
      <c r="T3147" s="138"/>
      <c r="U3147" s="138"/>
      <c r="AB3147" s="138"/>
      <c r="AN3147" s="45" t="str">
        <f t="shared" si="45"/>
        <v/>
      </c>
    </row>
    <row r="3148" spans="1:40" s="156" customFormat="1" x14ac:dyDescent="0.2">
      <c r="A3148" s="154"/>
      <c r="B3148" s="180" t="s">
        <v>5909</v>
      </c>
      <c r="C3148" s="109"/>
      <c r="D3148" s="111"/>
      <c r="E3148" s="175" t="s">
        <v>3940</v>
      </c>
      <c r="F3148" s="181" t="s">
        <v>3006</v>
      </c>
      <c r="G3148" s="181"/>
      <c r="H3148" s="182" t="s">
        <v>5171</v>
      </c>
      <c r="I3148" s="14"/>
      <c r="J3148" s="14"/>
      <c r="K3148" s="14"/>
      <c r="L3148" s="14"/>
      <c r="M3148" s="183" t="s">
        <v>2121</v>
      </c>
      <c r="N3148" s="184">
        <v>1042</v>
      </c>
      <c r="O3148" s="183" t="s">
        <v>4633</v>
      </c>
      <c r="P3148" s="183"/>
      <c r="Q3148" s="183" t="s">
        <v>4604</v>
      </c>
      <c r="R3148" s="138"/>
      <c r="S3148" s="138"/>
      <c r="T3148" s="138"/>
      <c r="U3148" s="138"/>
      <c r="AB3148" s="138"/>
      <c r="AN3148" s="45" t="str">
        <f t="shared" si="45"/>
        <v/>
      </c>
    </row>
    <row r="3149" spans="1:40" s="156" customFormat="1" x14ac:dyDescent="0.2">
      <c r="A3149" s="154"/>
      <c r="B3149" s="180" t="s">
        <v>5910</v>
      </c>
      <c r="C3149" s="109"/>
      <c r="D3149" s="111"/>
      <c r="E3149" s="175" t="s">
        <v>3940</v>
      </c>
      <c r="F3149" s="181" t="s">
        <v>3006</v>
      </c>
      <c r="G3149" s="181"/>
      <c r="H3149" s="182" t="s">
        <v>5172</v>
      </c>
      <c r="I3149" s="14"/>
      <c r="J3149" s="14"/>
      <c r="K3149" s="14"/>
      <c r="L3149" s="14"/>
      <c r="M3149" s="183" t="s">
        <v>2121</v>
      </c>
      <c r="N3149" s="184">
        <v>1042</v>
      </c>
      <c r="O3149" s="183" t="s">
        <v>4634</v>
      </c>
      <c r="P3149" s="183"/>
      <c r="Q3149" s="183" t="s">
        <v>4604</v>
      </c>
      <c r="R3149" s="138"/>
      <c r="S3149" s="138"/>
      <c r="T3149" s="138"/>
      <c r="U3149" s="138"/>
      <c r="AB3149" s="138"/>
      <c r="AN3149" s="45" t="str">
        <f t="shared" si="45"/>
        <v/>
      </c>
    </row>
    <row r="3150" spans="1:40" s="156" customFormat="1" x14ac:dyDescent="0.2">
      <c r="A3150" s="154"/>
      <c r="B3150" s="180" t="s">
        <v>5911</v>
      </c>
      <c r="C3150" s="109"/>
      <c r="D3150" s="111"/>
      <c r="E3150" s="175" t="s">
        <v>3940</v>
      </c>
      <c r="F3150" s="181" t="s">
        <v>3006</v>
      </c>
      <c r="G3150" s="181"/>
      <c r="H3150" s="182" t="s">
        <v>5172</v>
      </c>
      <c r="I3150" s="14"/>
      <c r="J3150" s="14"/>
      <c r="K3150" s="14"/>
      <c r="L3150" s="14"/>
      <c r="M3150" s="183" t="s">
        <v>2121</v>
      </c>
      <c r="N3150" s="184">
        <v>1042</v>
      </c>
      <c r="O3150" s="183" t="s">
        <v>4635</v>
      </c>
      <c r="P3150" s="183"/>
      <c r="Q3150" s="183" t="s">
        <v>4604</v>
      </c>
      <c r="R3150" s="138"/>
      <c r="S3150" s="138"/>
      <c r="T3150" s="138"/>
      <c r="U3150" s="138"/>
      <c r="AB3150" s="138"/>
      <c r="AN3150" s="45" t="str">
        <f t="shared" si="45"/>
        <v/>
      </c>
    </row>
    <row r="3151" spans="1:40" s="156" customFormat="1" x14ac:dyDescent="0.2">
      <c r="A3151" s="154"/>
      <c r="B3151" s="180" t="s">
        <v>5912</v>
      </c>
      <c r="C3151" s="109"/>
      <c r="D3151" s="111"/>
      <c r="E3151" s="175" t="s">
        <v>3940</v>
      </c>
      <c r="F3151" s="181" t="s">
        <v>3006</v>
      </c>
      <c r="G3151" s="181"/>
      <c r="H3151" s="182" t="s">
        <v>5172</v>
      </c>
      <c r="I3151" s="14"/>
      <c r="J3151" s="14"/>
      <c r="K3151" s="14"/>
      <c r="L3151" s="14"/>
      <c r="M3151" s="183" t="s">
        <v>2121</v>
      </c>
      <c r="N3151" s="184">
        <v>1042</v>
      </c>
      <c r="O3151" s="183" t="s">
        <v>4636</v>
      </c>
      <c r="P3151" s="183"/>
      <c r="Q3151" s="183" t="s">
        <v>4604</v>
      </c>
      <c r="R3151" s="138"/>
      <c r="S3151" s="138"/>
      <c r="T3151" s="138"/>
      <c r="U3151" s="138"/>
      <c r="AB3151" s="138"/>
      <c r="AN3151" s="45" t="str">
        <f t="shared" si="45"/>
        <v/>
      </c>
    </row>
    <row r="3152" spans="1:40" s="156" customFormat="1" x14ac:dyDescent="0.2">
      <c r="A3152" s="154"/>
      <c r="B3152" s="180" t="s">
        <v>5913</v>
      </c>
      <c r="C3152" s="109"/>
      <c r="D3152" s="111"/>
      <c r="E3152" s="175" t="s">
        <v>3940</v>
      </c>
      <c r="F3152" s="181" t="s">
        <v>3006</v>
      </c>
      <c r="G3152" s="181"/>
      <c r="H3152" s="182" t="s">
        <v>5172</v>
      </c>
      <c r="I3152" s="14"/>
      <c r="J3152" s="14"/>
      <c r="K3152" s="14"/>
      <c r="L3152" s="14"/>
      <c r="M3152" s="183" t="s">
        <v>2121</v>
      </c>
      <c r="N3152" s="184">
        <v>1042</v>
      </c>
      <c r="O3152" s="183" t="s">
        <v>4637</v>
      </c>
      <c r="P3152" s="183"/>
      <c r="Q3152" s="183" t="s">
        <v>4604</v>
      </c>
      <c r="R3152" s="138"/>
      <c r="S3152" s="138"/>
      <c r="T3152" s="138"/>
      <c r="U3152" s="138"/>
      <c r="AB3152" s="138"/>
      <c r="AN3152" s="45" t="str">
        <f t="shared" si="45"/>
        <v/>
      </c>
    </row>
    <row r="3153" spans="1:40" s="156" customFormat="1" x14ac:dyDescent="0.2">
      <c r="A3153" s="154"/>
      <c r="B3153" s="180" t="s">
        <v>5914</v>
      </c>
      <c r="C3153" s="109"/>
      <c r="D3153" s="111"/>
      <c r="E3153" s="175" t="s">
        <v>3940</v>
      </c>
      <c r="F3153" s="181" t="s">
        <v>3006</v>
      </c>
      <c r="G3153" s="181"/>
      <c r="H3153" s="182" t="s">
        <v>5172</v>
      </c>
      <c r="I3153" s="14"/>
      <c r="J3153" s="14"/>
      <c r="K3153" s="14"/>
      <c r="L3153" s="14"/>
      <c r="M3153" s="183" t="s">
        <v>2121</v>
      </c>
      <c r="N3153" s="184">
        <v>1042</v>
      </c>
      <c r="O3153" s="183" t="s">
        <v>4638</v>
      </c>
      <c r="P3153" s="183"/>
      <c r="Q3153" s="183" t="s">
        <v>4604</v>
      </c>
      <c r="R3153" s="138"/>
      <c r="S3153" s="138"/>
      <c r="T3153" s="138"/>
      <c r="U3153" s="138"/>
      <c r="AB3153" s="138"/>
      <c r="AN3153" s="45" t="str">
        <f t="shared" si="45"/>
        <v/>
      </c>
    </row>
    <row r="3154" spans="1:40" s="156" customFormat="1" x14ac:dyDescent="0.2">
      <c r="A3154" s="154"/>
      <c r="B3154" s="180" t="s">
        <v>5915</v>
      </c>
      <c r="C3154" s="109"/>
      <c r="D3154" s="111"/>
      <c r="E3154" s="175" t="s">
        <v>3940</v>
      </c>
      <c r="F3154" s="181" t="s">
        <v>3006</v>
      </c>
      <c r="G3154" s="181"/>
      <c r="H3154" s="182" t="s">
        <v>5172</v>
      </c>
      <c r="I3154" s="14"/>
      <c r="J3154" s="14"/>
      <c r="K3154" s="14"/>
      <c r="L3154" s="14"/>
      <c r="M3154" s="183" t="s">
        <v>2121</v>
      </c>
      <c r="N3154" s="184">
        <v>1042</v>
      </c>
      <c r="O3154" s="183" t="s">
        <v>4639</v>
      </c>
      <c r="P3154" s="183"/>
      <c r="Q3154" s="183" t="s">
        <v>4604</v>
      </c>
      <c r="R3154" s="138"/>
      <c r="S3154" s="138"/>
      <c r="T3154" s="138"/>
      <c r="U3154" s="138"/>
      <c r="AB3154" s="138"/>
      <c r="AN3154" s="45" t="str">
        <f t="shared" si="45"/>
        <v/>
      </c>
    </row>
    <row r="3155" spans="1:40" s="156" customFormat="1" x14ac:dyDescent="0.2">
      <c r="A3155" s="154"/>
      <c r="B3155" s="180" t="s">
        <v>5916</v>
      </c>
      <c r="C3155" s="109"/>
      <c r="D3155" s="111"/>
      <c r="E3155" s="175" t="s">
        <v>3940</v>
      </c>
      <c r="F3155" s="181" t="s">
        <v>3006</v>
      </c>
      <c r="G3155" s="181"/>
      <c r="H3155" s="182" t="s">
        <v>5172</v>
      </c>
      <c r="I3155" s="14"/>
      <c r="J3155" s="14"/>
      <c r="K3155" s="14"/>
      <c r="L3155" s="14"/>
      <c r="M3155" s="183" t="s">
        <v>2121</v>
      </c>
      <c r="N3155" s="184">
        <v>1042</v>
      </c>
      <c r="O3155" s="183" t="s">
        <v>4640</v>
      </c>
      <c r="P3155" s="183"/>
      <c r="Q3155" s="183" t="s">
        <v>4604</v>
      </c>
      <c r="R3155" s="138"/>
      <c r="S3155" s="138"/>
      <c r="T3155" s="138"/>
      <c r="U3155" s="138"/>
      <c r="AB3155" s="138"/>
      <c r="AN3155" s="45" t="str">
        <f t="shared" si="45"/>
        <v/>
      </c>
    </row>
    <row r="3156" spans="1:40" s="156" customFormat="1" x14ac:dyDescent="0.2">
      <c r="A3156" s="154"/>
      <c r="B3156" s="180" t="s">
        <v>5917</v>
      </c>
      <c r="C3156" s="109"/>
      <c r="D3156" s="111"/>
      <c r="E3156" s="175" t="s">
        <v>3940</v>
      </c>
      <c r="F3156" s="181" t="s">
        <v>3006</v>
      </c>
      <c r="G3156" s="181"/>
      <c r="H3156" s="182" t="s">
        <v>5172</v>
      </c>
      <c r="I3156" s="14"/>
      <c r="J3156" s="14"/>
      <c r="K3156" s="14"/>
      <c r="L3156" s="14"/>
      <c r="M3156" s="183" t="s">
        <v>2121</v>
      </c>
      <c r="N3156" s="184">
        <v>1042</v>
      </c>
      <c r="O3156" s="183" t="s">
        <v>4641</v>
      </c>
      <c r="P3156" s="183"/>
      <c r="Q3156" s="183" t="s">
        <v>4604</v>
      </c>
      <c r="R3156" s="138"/>
      <c r="S3156" s="138"/>
      <c r="T3156" s="138"/>
      <c r="U3156" s="138"/>
      <c r="AB3156" s="138"/>
      <c r="AN3156" s="45" t="str">
        <f t="shared" si="45"/>
        <v/>
      </c>
    </row>
    <row r="3157" spans="1:40" s="156" customFormat="1" x14ac:dyDescent="0.2">
      <c r="A3157" s="154"/>
      <c r="B3157" s="180" t="s">
        <v>5918</v>
      </c>
      <c r="C3157" s="109"/>
      <c r="D3157" s="111"/>
      <c r="E3157" s="175" t="s">
        <v>3940</v>
      </c>
      <c r="F3157" s="181" t="s">
        <v>3006</v>
      </c>
      <c r="G3157" s="181"/>
      <c r="H3157" s="182" t="s">
        <v>5172</v>
      </c>
      <c r="I3157" s="14"/>
      <c r="J3157" s="14"/>
      <c r="K3157" s="14"/>
      <c r="L3157" s="14"/>
      <c r="M3157" s="183" t="s">
        <v>2121</v>
      </c>
      <c r="N3157" s="184">
        <v>1042</v>
      </c>
      <c r="O3157" s="183" t="s">
        <v>4642</v>
      </c>
      <c r="P3157" s="183"/>
      <c r="Q3157" s="183" t="s">
        <v>4604</v>
      </c>
      <c r="R3157" s="138"/>
      <c r="S3157" s="138"/>
      <c r="T3157" s="138"/>
      <c r="U3157" s="138"/>
      <c r="AB3157" s="138"/>
      <c r="AN3157" s="45" t="str">
        <f t="shared" si="45"/>
        <v/>
      </c>
    </row>
    <row r="3158" spans="1:40" s="156" customFormat="1" x14ac:dyDescent="0.2">
      <c r="A3158" s="154"/>
      <c r="B3158" s="180" t="s">
        <v>5919</v>
      </c>
      <c r="C3158" s="109"/>
      <c r="D3158" s="111"/>
      <c r="E3158" s="175" t="s">
        <v>3940</v>
      </c>
      <c r="F3158" s="181" t="s">
        <v>3006</v>
      </c>
      <c r="G3158" s="181"/>
      <c r="H3158" s="182" t="s">
        <v>5172</v>
      </c>
      <c r="I3158" s="14"/>
      <c r="J3158" s="14"/>
      <c r="K3158" s="14"/>
      <c r="L3158" s="14"/>
      <c r="M3158" s="183" t="s">
        <v>2121</v>
      </c>
      <c r="N3158" s="184">
        <v>1042</v>
      </c>
      <c r="O3158" s="183" t="s">
        <v>4643</v>
      </c>
      <c r="P3158" s="183"/>
      <c r="Q3158" s="183" t="s">
        <v>4604</v>
      </c>
      <c r="R3158" s="138"/>
      <c r="S3158" s="138"/>
      <c r="T3158" s="138"/>
      <c r="U3158" s="138"/>
      <c r="AB3158" s="138"/>
      <c r="AN3158" s="45" t="str">
        <f t="shared" si="45"/>
        <v/>
      </c>
    </row>
    <row r="3159" spans="1:40" s="156" customFormat="1" x14ac:dyDescent="0.2">
      <c r="A3159" s="154"/>
      <c r="B3159" s="180" t="s">
        <v>5920</v>
      </c>
      <c r="C3159" s="109"/>
      <c r="D3159" s="111"/>
      <c r="E3159" s="175" t="s">
        <v>3940</v>
      </c>
      <c r="F3159" s="181" t="s">
        <v>3006</v>
      </c>
      <c r="G3159" s="181"/>
      <c r="H3159" s="182" t="s">
        <v>5172</v>
      </c>
      <c r="I3159" s="14"/>
      <c r="J3159" s="14"/>
      <c r="K3159" s="14"/>
      <c r="L3159" s="14"/>
      <c r="M3159" s="183" t="s">
        <v>2121</v>
      </c>
      <c r="N3159" s="184">
        <v>1042</v>
      </c>
      <c r="O3159" s="183" t="s">
        <v>4644</v>
      </c>
      <c r="P3159" s="183"/>
      <c r="Q3159" s="183" t="s">
        <v>4604</v>
      </c>
      <c r="R3159" s="138"/>
      <c r="S3159" s="138"/>
      <c r="T3159" s="138"/>
      <c r="U3159" s="138"/>
      <c r="AB3159" s="138"/>
      <c r="AN3159" s="45" t="str">
        <f t="shared" si="45"/>
        <v/>
      </c>
    </row>
    <row r="3160" spans="1:40" s="156" customFormat="1" x14ac:dyDescent="0.2">
      <c r="A3160" s="154"/>
      <c r="B3160" s="180" t="s">
        <v>5921</v>
      </c>
      <c r="C3160" s="109"/>
      <c r="D3160" s="111"/>
      <c r="E3160" s="175" t="s">
        <v>3940</v>
      </c>
      <c r="F3160" s="181" t="s">
        <v>3006</v>
      </c>
      <c r="G3160" s="181"/>
      <c r="H3160" s="182" t="s">
        <v>5172</v>
      </c>
      <c r="I3160" s="14"/>
      <c r="J3160" s="14"/>
      <c r="K3160" s="14"/>
      <c r="L3160" s="14"/>
      <c r="M3160" s="183" t="s">
        <v>2121</v>
      </c>
      <c r="N3160" s="184">
        <v>1042</v>
      </c>
      <c r="O3160" s="183" t="s">
        <v>4645</v>
      </c>
      <c r="P3160" s="183"/>
      <c r="Q3160" s="183" t="s">
        <v>4604</v>
      </c>
      <c r="R3160" s="138"/>
      <c r="S3160" s="138"/>
      <c r="T3160" s="138"/>
      <c r="U3160" s="138"/>
      <c r="AB3160" s="138"/>
      <c r="AN3160" s="45" t="str">
        <f t="shared" si="45"/>
        <v/>
      </c>
    </row>
    <row r="3161" spans="1:40" s="156" customFormat="1" x14ac:dyDescent="0.2">
      <c r="A3161" s="154"/>
      <c r="B3161" s="180" t="s">
        <v>5922</v>
      </c>
      <c r="C3161" s="109"/>
      <c r="D3161" s="111"/>
      <c r="E3161" s="175" t="s">
        <v>3940</v>
      </c>
      <c r="F3161" s="181" t="s">
        <v>3006</v>
      </c>
      <c r="G3161" s="181"/>
      <c r="H3161" s="182" t="s">
        <v>5172</v>
      </c>
      <c r="I3161" s="14"/>
      <c r="J3161" s="14"/>
      <c r="K3161" s="14"/>
      <c r="L3161" s="14"/>
      <c r="M3161" s="183" t="s">
        <v>2121</v>
      </c>
      <c r="N3161" s="184">
        <v>1042</v>
      </c>
      <c r="O3161" s="183" t="s">
        <v>4646</v>
      </c>
      <c r="P3161" s="183"/>
      <c r="Q3161" s="183" t="s">
        <v>4604</v>
      </c>
      <c r="R3161" s="138"/>
      <c r="S3161" s="138"/>
      <c r="T3161" s="138"/>
      <c r="U3161" s="138"/>
      <c r="AB3161" s="138"/>
      <c r="AN3161" s="45" t="str">
        <f t="shared" si="45"/>
        <v/>
      </c>
    </row>
    <row r="3162" spans="1:40" s="156" customFormat="1" x14ac:dyDescent="0.2">
      <c r="A3162" s="154"/>
      <c r="B3162" s="180" t="s">
        <v>5923</v>
      </c>
      <c r="C3162" s="109"/>
      <c r="D3162" s="111"/>
      <c r="E3162" s="175" t="s">
        <v>3940</v>
      </c>
      <c r="F3162" s="181" t="s">
        <v>3006</v>
      </c>
      <c r="G3162" s="181"/>
      <c r="H3162" s="182" t="s">
        <v>5172</v>
      </c>
      <c r="I3162" s="14"/>
      <c r="J3162" s="14"/>
      <c r="K3162" s="14"/>
      <c r="L3162" s="14"/>
      <c r="M3162" s="183" t="s">
        <v>2121</v>
      </c>
      <c r="N3162" s="184">
        <v>1042</v>
      </c>
      <c r="O3162" s="183" t="s">
        <v>4647</v>
      </c>
      <c r="P3162" s="183"/>
      <c r="Q3162" s="183" t="s">
        <v>4604</v>
      </c>
      <c r="R3162" s="138"/>
      <c r="S3162" s="138"/>
      <c r="T3162" s="138"/>
      <c r="U3162" s="138"/>
      <c r="AB3162" s="138"/>
      <c r="AN3162" s="45" t="str">
        <f t="shared" si="45"/>
        <v/>
      </c>
    </row>
    <row r="3163" spans="1:40" s="156" customFormat="1" x14ac:dyDescent="0.2">
      <c r="A3163" s="154"/>
      <c r="B3163" s="180" t="s">
        <v>5924</v>
      </c>
      <c r="C3163" s="109"/>
      <c r="D3163" s="111"/>
      <c r="E3163" s="175" t="s">
        <v>3940</v>
      </c>
      <c r="F3163" s="181" t="s">
        <v>3006</v>
      </c>
      <c r="G3163" s="181"/>
      <c r="H3163" s="182" t="s">
        <v>5172</v>
      </c>
      <c r="I3163" s="14"/>
      <c r="J3163" s="14"/>
      <c r="K3163" s="14"/>
      <c r="L3163" s="14"/>
      <c r="M3163" s="183" t="s">
        <v>2121</v>
      </c>
      <c r="N3163" s="184">
        <v>1042</v>
      </c>
      <c r="O3163" s="183" t="s">
        <v>4648</v>
      </c>
      <c r="P3163" s="183"/>
      <c r="Q3163" s="183" t="s">
        <v>4604</v>
      </c>
      <c r="R3163" s="138"/>
      <c r="S3163" s="138"/>
      <c r="T3163" s="138"/>
      <c r="U3163" s="138"/>
      <c r="AB3163" s="138"/>
      <c r="AN3163" s="45" t="str">
        <f t="shared" si="45"/>
        <v/>
      </c>
    </row>
    <row r="3164" spans="1:40" s="156" customFormat="1" x14ac:dyDescent="0.2">
      <c r="A3164" s="154"/>
      <c r="B3164" s="180" t="s">
        <v>5925</v>
      </c>
      <c r="C3164" s="109"/>
      <c r="D3164" s="111"/>
      <c r="E3164" s="175" t="s">
        <v>3940</v>
      </c>
      <c r="F3164" s="181" t="s">
        <v>3006</v>
      </c>
      <c r="G3164" s="181"/>
      <c r="H3164" s="182" t="s">
        <v>7216</v>
      </c>
      <c r="I3164" s="14"/>
      <c r="J3164" s="14"/>
      <c r="K3164" s="14"/>
      <c r="L3164" s="14"/>
      <c r="M3164" s="183" t="s">
        <v>2121</v>
      </c>
      <c r="N3164" s="184">
        <v>1042</v>
      </c>
      <c r="O3164" s="183" t="s">
        <v>4649</v>
      </c>
      <c r="P3164" s="183"/>
      <c r="Q3164" s="183" t="s">
        <v>4604</v>
      </c>
      <c r="R3164" s="138"/>
      <c r="S3164" s="138"/>
      <c r="T3164" s="138"/>
      <c r="U3164" s="138"/>
      <c r="AB3164" s="138"/>
      <c r="AN3164" s="45" t="str">
        <f t="shared" si="45"/>
        <v/>
      </c>
    </row>
    <row r="3165" spans="1:40" s="156" customFormat="1" x14ac:dyDescent="0.2">
      <c r="A3165" s="154"/>
      <c r="B3165" s="180" t="s">
        <v>5926</v>
      </c>
      <c r="C3165" s="109"/>
      <c r="D3165" s="111"/>
      <c r="E3165" s="175" t="s">
        <v>3940</v>
      </c>
      <c r="F3165" s="181" t="s">
        <v>3006</v>
      </c>
      <c r="G3165" s="181"/>
      <c r="H3165" s="182" t="s">
        <v>7216</v>
      </c>
      <c r="I3165" s="14"/>
      <c r="J3165" s="14"/>
      <c r="K3165" s="14"/>
      <c r="L3165" s="14"/>
      <c r="M3165" s="183" t="s">
        <v>2121</v>
      </c>
      <c r="N3165" s="184">
        <v>1042</v>
      </c>
      <c r="O3165" s="183" t="s">
        <v>4650</v>
      </c>
      <c r="P3165" s="183"/>
      <c r="Q3165" s="183" t="s">
        <v>4604</v>
      </c>
      <c r="R3165" s="138"/>
      <c r="S3165" s="138"/>
      <c r="T3165" s="138"/>
      <c r="U3165" s="138"/>
      <c r="AB3165" s="138"/>
      <c r="AN3165" s="45" t="str">
        <f t="shared" si="45"/>
        <v/>
      </c>
    </row>
    <row r="3166" spans="1:40" s="156" customFormat="1" x14ac:dyDescent="0.2">
      <c r="A3166" s="154"/>
      <c r="B3166" s="180" t="s">
        <v>5927</v>
      </c>
      <c r="C3166" s="109"/>
      <c r="D3166" s="111"/>
      <c r="E3166" s="175" t="s">
        <v>3940</v>
      </c>
      <c r="F3166" s="181" t="s">
        <v>3006</v>
      </c>
      <c r="G3166" s="181"/>
      <c r="H3166" s="182" t="s">
        <v>7216</v>
      </c>
      <c r="I3166" s="14"/>
      <c r="J3166" s="14"/>
      <c r="K3166" s="14"/>
      <c r="L3166" s="14"/>
      <c r="M3166" s="183" t="s">
        <v>2121</v>
      </c>
      <c r="N3166" s="184">
        <v>1042</v>
      </c>
      <c r="O3166" s="183" t="s">
        <v>4651</v>
      </c>
      <c r="P3166" s="183"/>
      <c r="Q3166" s="183" t="s">
        <v>4604</v>
      </c>
      <c r="R3166" s="138"/>
      <c r="S3166" s="138"/>
      <c r="T3166" s="138"/>
      <c r="U3166" s="138"/>
      <c r="AB3166" s="138"/>
      <c r="AN3166" s="45" t="str">
        <f t="shared" si="45"/>
        <v/>
      </c>
    </row>
    <row r="3167" spans="1:40" s="156" customFormat="1" x14ac:dyDescent="0.2">
      <c r="A3167" s="154"/>
      <c r="B3167" s="180" t="s">
        <v>5928</v>
      </c>
      <c r="C3167" s="109"/>
      <c r="D3167" s="111"/>
      <c r="E3167" s="175" t="s">
        <v>3940</v>
      </c>
      <c r="F3167" s="181" t="s">
        <v>3006</v>
      </c>
      <c r="G3167" s="181"/>
      <c r="H3167" s="182" t="s">
        <v>7216</v>
      </c>
      <c r="I3167" s="14"/>
      <c r="J3167" s="14"/>
      <c r="K3167" s="14"/>
      <c r="L3167" s="14"/>
      <c r="M3167" s="183" t="s">
        <v>2121</v>
      </c>
      <c r="N3167" s="184">
        <v>1042</v>
      </c>
      <c r="O3167" s="183" t="s">
        <v>4652</v>
      </c>
      <c r="P3167" s="183"/>
      <c r="Q3167" s="183" t="s">
        <v>4604</v>
      </c>
      <c r="R3167" s="138"/>
      <c r="S3167" s="138"/>
      <c r="T3167" s="138"/>
      <c r="U3167" s="138"/>
      <c r="AB3167" s="138"/>
      <c r="AN3167" s="45" t="str">
        <f t="shared" si="45"/>
        <v/>
      </c>
    </row>
    <row r="3168" spans="1:40" s="156" customFormat="1" x14ac:dyDescent="0.2">
      <c r="A3168" s="154"/>
      <c r="B3168" s="180" t="s">
        <v>5929</v>
      </c>
      <c r="C3168" s="109"/>
      <c r="D3168" s="111"/>
      <c r="E3168" s="175" t="s">
        <v>3940</v>
      </c>
      <c r="F3168" s="181" t="s">
        <v>3006</v>
      </c>
      <c r="G3168" s="181"/>
      <c r="H3168" s="182" t="s">
        <v>7216</v>
      </c>
      <c r="I3168" s="14"/>
      <c r="J3168" s="14"/>
      <c r="K3168" s="14"/>
      <c r="L3168" s="14"/>
      <c r="M3168" s="183" t="s">
        <v>2121</v>
      </c>
      <c r="N3168" s="184">
        <v>1042</v>
      </c>
      <c r="O3168" s="183" t="s">
        <v>4653</v>
      </c>
      <c r="P3168" s="183"/>
      <c r="Q3168" s="183" t="s">
        <v>4604</v>
      </c>
      <c r="R3168" s="138"/>
      <c r="S3168" s="138"/>
      <c r="T3168" s="138"/>
      <c r="U3168" s="138"/>
      <c r="AB3168" s="138"/>
      <c r="AN3168" s="45" t="str">
        <f t="shared" si="45"/>
        <v/>
      </c>
    </row>
    <row r="3169" spans="1:40" s="156" customFormat="1" x14ac:dyDescent="0.2">
      <c r="A3169" s="154"/>
      <c r="B3169" s="180" t="s">
        <v>5930</v>
      </c>
      <c r="C3169" s="109"/>
      <c r="D3169" s="111"/>
      <c r="E3169" s="175" t="s">
        <v>3940</v>
      </c>
      <c r="F3169" s="181" t="s">
        <v>3006</v>
      </c>
      <c r="G3169" s="181"/>
      <c r="H3169" s="182" t="s">
        <v>7216</v>
      </c>
      <c r="I3169" s="14"/>
      <c r="J3169" s="14"/>
      <c r="K3169" s="14"/>
      <c r="L3169" s="14"/>
      <c r="M3169" s="183" t="s">
        <v>2121</v>
      </c>
      <c r="N3169" s="184">
        <v>1042</v>
      </c>
      <c r="O3169" s="183" t="s">
        <v>4654</v>
      </c>
      <c r="P3169" s="183"/>
      <c r="Q3169" s="183" t="s">
        <v>4604</v>
      </c>
      <c r="R3169" s="138"/>
      <c r="S3169" s="138"/>
      <c r="T3169" s="138"/>
      <c r="U3169" s="138"/>
      <c r="AB3169" s="138"/>
      <c r="AN3169" s="45" t="str">
        <f t="shared" si="45"/>
        <v/>
      </c>
    </row>
    <row r="3170" spans="1:40" s="156" customFormat="1" x14ac:dyDescent="0.2">
      <c r="A3170" s="154"/>
      <c r="B3170" s="180" t="s">
        <v>5931</v>
      </c>
      <c r="C3170" s="109"/>
      <c r="D3170" s="111"/>
      <c r="E3170" s="175" t="s">
        <v>3940</v>
      </c>
      <c r="F3170" s="181" t="s">
        <v>3006</v>
      </c>
      <c r="G3170" s="181"/>
      <c r="H3170" s="182" t="s">
        <v>7216</v>
      </c>
      <c r="I3170" s="14"/>
      <c r="J3170" s="14"/>
      <c r="K3170" s="14"/>
      <c r="L3170" s="14"/>
      <c r="M3170" s="183" t="s">
        <v>2121</v>
      </c>
      <c r="N3170" s="184">
        <v>1042</v>
      </c>
      <c r="O3170" s="183" t="s">
        <v>4655</v>
      </c>
      <c r="P3170" s="183"/>
      <c r="Q3170" s="183" t="s">
        <v>4604</v>
      </c>
      <c r="R3170" s="138"/>
      <c r="S3170" s="138"/>
      <c r="T3170" s="138"/>
      <c r="U3170" s="138"/>
      <c r="AB3170" s="138"/>
      <c r="AN3170" s="45" t="str">
        <f t="shared" si="45"/>
        <v/>
      </c>
    </row>
    <row r="3171" spans="1:40" s="156" customFormat="1" x14ac:dyDescent="0.2">
      <c r="A3171" s="154"/>
      <c r="B3171" s="180" t="s">
        <v>5932</v>
      </c>
      <c r="C3171" s="109"/>
      <c r="D3171" s="111"/>
      <c r="E3171" s="175" t="s">
        <v>3940</v>
      </c>
      <c r="F3171" s="181" t="s">
        <v>3006</v>
      </c>
      <c r="G3171" s="181"/>
      <c r="H3171" s="182" t="s">
        <v>7216</v>
      </c>
      <c r="I3171" s="14"/>
      <c r="J3171" s="14"/>
      <c r="K3171" s="14"/>
      <c r="L3171" s="14"/>
      <c r="M3171" s="183" t="s">
        <v>2121</v>
      </c>
      <c r="N3171" s="184">
        <v>1042</v>
      </c>
      <c r="O3171" s="183" t="s">
        <v>4656</v>
      </c>
      <c r="P3171" s="183"/>
      <c r="Q3171" s="183" t="s">
        <v>4604</v>
      </c>
      <c r="R3171" s="138"/>
      <c r="S3171" s="138"/>
      <c r="T3171" s="138"/>
      <c r="U3171" s="138"/>
      <c r="AB3171" s="138"/>
      <c r="AN3171" s="45" t="str">
        <f t="shared" si="45"/>
        <v/>
      </c>
    </row>
    <row r="3172" spans="1:40" s="156" customFormat="1" x14ac:dyDescent="0.2">
      <c r="A3172" s="154"/>
      <c r="B3172" s="180" t="s">
        <v>5933</v>
      </c>
      <c r="C3172" s="109"/>
      <c r="D3172" s="111"/>
      <c r="E3172" s="175" t="s">
        <v>3940</v>
      </c>
      <c r="F3172" s="181" t="s">
        <v>3006</v>
      </c>
      <c r="G3172" s="181"/>
      <c r="H3172" s="182" t="s">
        <v>7216</v>
      </c>
      <c r="I3172" s="14"/>
      <c r="J3172" s="14"/>
      <c r="K3172" s="14"/>
      <c r="L3172" s="14"/>
      <c r="M3172" s="183" t="s">
        <v>2121</v>
      </c>
      <c r="N3172" s="184">
        <v>1042</v>
      </c>
      <c r="O3172" s="183" t="s">
        <v>4657</v>
      </c>
      <c r="P3172" s="183"/>
      <c r="Q3172" s="183" t="s">
        <v>4604</v>
      </c>
      <c r="R3172" s="138"/>
      <c r="S3172" s="138"/>
      <c r="T3172" s="138"/>
      <c r="U3172" s="138"/>
      <c r="AB3172" s="138"/>
      <c r="AN3172" s="45" t="str">
        <f t="shared" si="45"/>
        <v/>
      </c>
    </row>
    <row r="3173" spans="1:40" s="156" customFormat="1" x14ac:dyDescent="0.2">
      <c r="A3173" s="154"/>
      <c r="B3173" s="180" t="s">
        <v>5934</v>
      </c>
      <c r="C3173" s="109"/>
      <c r="D3173" s="111"/>
      <c r="E3173" s="175" t="s">
        <v>3940</v>
      </c>
      <c r="F3173" s="181" t="s">
        <v>3006</v>
      </c>
      <c r="G3173" s="181"/>
      <c r="H3173" s="182" t="s">
        <v>7216</v>
      </c>
      <c r="I3173" s="14"/>
      <c r="J3173" s="14"/>
      <c r="K3173" s="14"/>
      <c r="L3173" s="14"/>
      <c r="M3173" s="183" t="s">
        <v>2121</v>
      </c>
      <c r="N3173" s="184">
        <v>1042</v>
      </c>
      <c r="O3173" s="183" t="s">
        <v>4658</v>
      </c>
      <c r="P3173" s="183"/>
      <c r="Q3173" s="183" t="s">
        <v>4604</v>
      </c>
      <c r="R3173" s="138"/>
      <c r="S3173" s="138"/>
      <c r="T3173" s="138"/>
      <c r="U3173" s="138"/>
      <c r="AB3173" s="138"/>
      <c r="AN3173" s="45" t="str">
        <f t="shared" si="45"/>
        <v/>
      </c>
    </row>
    <row r="3174" spans="1:40" s="156" customFormat="1" x14ac:dyDescent="0.2">
      <c r="A3174" s="154"/>
      <c r="B3174" s="180" t="s">
        <v>5935</v>
      </c>
      <c r="C3174" s="109"/>
      <c r="D3174" s="111"/>
      <c r="E3174" s="175" t="s">
        <v>3940</v>
      </c>
      <c r="F3174" s="181" t="s">
        <v>3006</v>
      </c>
      <c r="G3174" s="181"/>
      <c r="H3174" s="182" t="s">
        <v>5170</v>
      </c>
      <c r="I3174" s="14"/>
      <c r="J3174" s="14"/>
      <c r="K3174" s="14"/>
      <c r="L3174" s="14"/>
      <c r="M3174" s="183" t="s">
        <v>2121</v>
      </c>
      <c r="N3174" s="184">
        <v>1042</v>
      </c>
      <c r="O3174" s="183" t="s">
        <v>4659</v>
      </c>
      <c r="P3174" s="183"/>
      <c r="Q3174" s="183" t="s">
        <v>4604</v>
      </c>
      <c r="R3174" s="138"/>
      <c r="S3174" s="138"/>
      <c r="T3174" s="138"/>
      <c r="U3174" s="138"/>
      <c r="AB3174" s="138"/>
      <c r="AN3174" s="45" t="str">
        <f t="shared" si="45"/>
        <v/>
      </c>
    </row>
    <row r="3175" spans="1:40" s="156" customFormat="1" x14ac:dyDescent="0.2">
      <c r="A3175" s="154"/>
      <c r="B3175" s="180" t="s">
        <v>5936</v>
      </c>
      <c r="C3175" s="109"/>
      <c r="D3175" s="111"/>
      <c r="E3175" s="175" t="s">
        <v>3940</v>
      </c>
      <c r="F3175" s="181" t="s">
        <v>3006</v>
      </c>
      <c r="G3175" s="181"/>
      <c r="H3175" s="182" t="s">
        <v>5170</v>
      </c>
      <c r="I3175" s="14"/>
      <c r="J3175" s="14"/>
      <c r="K3175" s="14"/>
      <c r="L3175" s="14"/>
      <c r="M3175" s="183" t="s">
        <v>2121</v>
      </c>
      <c r="N3175" s="184">
        <v>1042</v>
      </c>
      <c r="O3175" s="183" t="s">
        <v>4660</v>
      </c>
      <c r="P3175" s="183"/>
      <c r="Q3175" s="183" t="s">
        <v>4604</v>
      </c>
      <c r="R3175" s="138"/>
      <c r="S3175" s="138"/>
      <c r="T3175" s="138"/>
      <c r="U3175" s="138"/>
      <c r="AB3175" s="138"/>
      <c r="AN3175" s="45" t="str">
        <f t="shared" si="45"/>
        <v/>
      </c>
    </row>
    <row r="3176" spans="1:40" s="156" customFormat="1" x14ac:dyDescent="0.2">
      <c r="A3176" s="154"/>
      <c r="B3176" s="180" t="s">
        <v>5937</v>
      </c>
      <c r="C3176" s="109"/>
      <c r="D3176" s="111"/>
      <c r="E3176" s="175" t="s">
        <v>3940</v>
      </c>
      <c r="F3176" s="181" t="s">
        <v>3006</v>
      </c>
      <c r="G3176" s="181"/>
      <c r="H3176" s="182" t="s">
        <v>5170</v>
      </c>
      <c r="I3176" s="14"/>
      <c r="J3176" s="14"/>
      <c r="K3176" s="14"/>
      <c r="L3176" s="14"/>
      <c r="M3176" s="183" t="s">
        <v>2121</v>
      </c>
      <c r="N3176" s="184">
        <v>1042</v>
      </c>
      <c r="O3176" s="183" t="s">
        <v>4661</v>
      </c>
      <c r="P3176" s="183"/>
      <c r="Q3176" s="183" t="s">
        <v>4604</v>
      </c>
      <c r="R3176" s="138"/>
      <c r="S3176" s="138"/>
      <c r="T3176" s="138"/>
      <c r="U3176" s="138"/>
      <c r="AB3176" s="138"/>
      <c r="AN3176" s="45" t="str">
        <f t="shared" si="45"/>
        <v/>
      </c>
    </row>
    <row r="3177" spans="1:40" s="156" customFormat="1" x14ac:dyDescent="0.2">
      <c r="A3177" s="154"/>
      <c r="B3177" s="180" t="s">
        <v>5938</v>
      </c>
      <c r="C3177" s="109"/>
      <c r="D3177" s="111"/>
      <c r="E3177" s="175" t="s">
        <v>3940</v>
      </c>
      <c r="F3177" s="181" t="s">
        <v>3006</v>
      </c>
      <c r="G3177" s="181"/>
      <c r="H3177" s="182" t="s">
        <v>5170</v>
      </c>
      <c r="I3177" s="14"/>
      <c r="J3177" s="14"/>
      <c r="K3177" s="14"/>
      <c r="L3177" s="14"/>
      <c r="M3177" s="183" t="s">
        <v>2121</v>
      </c>
      <c r="N3177" s="184">
        <v>1042</v>
      </c>
      <c r="O3177" s="183" t="s">
        <v>4662</v>
      </c>
      <c r="P3177" s="183"/>
      <c r="Q3177" s="183" t="s">
        <v>4604</v>
      </c>
      <c r="R3177" s="138"/>
      <c r="S3177" s="138"/>
      <c r="T3177" s="138"/>
      <c r="U3177" s="138"/>
      <c r="AB3177" s="138"/>
      <c r="AN3177" s="45" t="str">
        <f t="shared" si="45"/>
        <v/>
      </c>
    </row>
    <row r="3178" spans="1:40" s="156" customFormat="1" x14ac:dyDescent="0.2">
      <c r="A3178" s="154"/>
      <c r="B3178" s="180" t="s">
        <v>5939</v>
      </c>
      <c r="C3178" s="109"/>
      <c r="D3178" s="111"/>
      <c r="E3178" s="175" t="s">
        <v>3940</v>
      </c>
      <c r="F3178" s="181" t="s">
        <v>3006</v>
      </c>
      <c r="G3178" s="181"/>
      <c r="H3178" s="182" t="s">
        <v>5170</v>
      </c>
      <c r="I3178" s="14"/>
      <c r="J3178" s="14"/>
      <c r="K3178" s="14"/>
      <c r="L3178" s="14"/>
      <c r="M3178" s="183" t="s">
        <v>2121</v>
      </c>
      <c r="N3178" s="184">
        <v>1042</v>
      </c>
      <c r="O3178" s="183" t="s">
        <v>4663</v>
      </c>
      <c r="P3178" s="183"/>
      <c r="Q3178" s="183" t="s">
        <v>4604</v>
      </c>
      <c r="R3178" s="138"/>
      <c r="S3178" s="138"/>
      <c r="T3178" s="138"/>
      <c r="U3178" s="138"/>
      <c r="AB3178" s="138"/>
      <c r="AN3178" s="45" t="str">
        <f t="shared" si="45"/>
        <v/>
      </c>
    </row>
    <row r="3179" spans="1:40" s="156" customFormat="1" x14ac:dyDescent="0.2">
      <c r="A3179" s="154"/>
      <c r="B3179" s="180" t="s">
        <v>5940</v>
      </c>
      <c r="C3179" s="109"/>
      <c r="D3179" s="111"/>
      <c r="E3179" s="175" t="s">
        <v>3940</v>
      </c>
      <c r="F3179" s="181" t="s">
        <v>3006</v>
      </c>
      <c r="G3179" s="181"/>
      <c r="H3179" s="182" t="s">
        <v>5170</v>
      </c>
      <c r="I3179" s="14"/>
      <c r="J3179" s="14"/>
      <c r="K3179" s="14"/>
      <c r="L3179" s="14"/>
      <c r="M3179" s="183" t="s">
        <v>2121</v>
      </c>
      <c r="N3179" s="184">
        <v>1042</v>
      </c>
      <c r="O3179" s="183" t="s">
        <v>4664</v>
      </c>
      <c r="P3179" s="183"/>
      <c r="Q3179" s="183" t="s">
        <v>4604</v>
      </c>
      <c r="R3179" s="138"/>
      <c r="S3179" s="138"/>
      <c r="T3179" s="138"/>
      <c r="U3179" s="138"/>
      <c r="AB3179" s="138"/>
      <c r="AN3179" s="45" t="str">
        <f t="shared" si="45"/>
        <v/>
      </c>
    </row>
    <row r="3180" spans="1:40" s="156" customFormat="1" x14ac:dyDescent="0.2">
      <c r="A3180" s="154"/>
      <c r="B3180" s="180" t="s">
        <v>5941</v>
      </c>
      <c r="C3180" s="109"/>
      <c r="D3180" s="111"/>
      <c r="E3180" s="175" t="s">
        <v>3940</v>
      </c>
      <c r="F3180" s="181" t="s">
        <v>3006</v>
      </c>
      <c r="G3180" s="181"/>
      <c r="H3180" s="182" t="s">
        <v>5170</v>
      </c>
      <c r="I3180" s="14"/>
      <c r="J3180" s="14"/>
      <c r="K3180" s="14"/>
      <c r="L3180" s="14"/>
      <c r="M3180" s="183" t="s">
        <v>2121</v>
      </c>
      <c r="N3180" s="184">
        <v>1042</v>
      </c>
      <c r="O3180" s="183" t="s">
        <v>4665</v>
      </c>
      <c r="P3180" s="183"/>
      <c r="Q3180" s="183" t="s">
        <v>4604</v>
      </c>
      <c r="R3180" s="138"/>
      <c r="S3180" s="138"/>
      <c r="T3180" s="138"/>
      <c r="U3180" s="138"/>
      <c r="AB3180" s="138"/>
      <c r="AN3180" s="45" t="str">
        <f t="shared" si="45"/>
        <v/>
      </c>
    </row>
    <row r="3181" spans="1:40" s="156" customFormat="1" x14ac:dyDescent="0.2">
      <c r="A3181" s="154"/>
      <c r="B3181" s="180" t="s">
        <v>5942</v>
      </c>
      <c r="C3181" s="109"/>
      <c r="D3181" s="111"/>
      <c r="E3181" s="175" t="s">
        <v>3940</v>
      </c>
      <c r="F3181" s="181" t="s">
        <v>3006</v>
      </c>
      <c r="G3181" s="181"/>
      <c r="H3181" s="182" t="s">
        <v>5170</v>
      </c>
      <c r="I3181" s="14"/>
      <c r="J3181" s="14"/>
      <c r="K3181" s="14"/>
      <c r="L3181" s="14"/>
      <c r="M3181" s="183" t="s">
        <v>2121</v>
      </c>
      <c r="N3181" s="184">
        <v>1042</v>
      </c>
      <c r="O3181" s="183" t="s">
        <v>4666</v>
      </c>
      <c r="P3181" s="183"/>
      <c r="Q3181" s="183" t="s">
        <v>4604</v>
      </c>
      <c r="R3181" s="138"/>
      <c r="S3181" s="138"/>
      <c r="T3181" s="138"/>
      <c r="U3181" s="138"/>
      <c r="AB3181" s="138"/>
      <c r="AN3181" s="45" t="str">
        <f t="shared" si="45"/>
        <v/>
      </c>
    </row>
    <row r="3182" spans="1:40" s="156" customFormat="1" x14ac:dyDescent="0.2">
      <c r="A3182" s="154"/>
      <c r="B3182" s="180" t="s">
        <v>5943</v>
      </c>
      <c r="C3182" s="109"/>
      <c r="D3182" s="111"/>
      <c r="E3182" s="175" t="s">
        <v>3940</v>
      </c>
      <c r="F3182" s="181" t="s">
        <v>3006</v>
      </c>
      <c r="G3182" s="181"/>
      <c r="H3182" s="182" t="s">
        <v>5170</v>
      </c>
      <c r="I3182" s="14"/>
      <c r="J3182" s="14"/>
      <c r="K3182" s="14"/>
      <c r="L3182" s="14"/>
      <c r="M3182" s="183" t="s">
        <v>2121</v>
      </c>
      <c r="N3182" s="184">
        <v>1042</v>
      </c>
      <c r="O3182" s="183" t="s">
        <v>4667</v>
      </c>
      <c r="P3182" s="183"/>
      <c r="Q3182" s="183" t="s">
        <v>4604</v>
      </c>
      <c r="R3182" s="138"/>
      <c r="S3182" s="138"/>
      <c r="T3182" s="138"/>
      <c r="U3182" s="138"/>
      <c r="AB3182" s="138"/>
      <c r="AN3182" s="45" t="str">
        <f t="shared" si="45"/>
        <v/>
      </c>
    </row>
    <row r="3183" spans="1:40" s="156" customFormat="1" x14ac:dyDescent="0.2">
      <c r="A3183" s="154"/>
      <c r="B3183" s="180" t="s">
        <v>5944</v>
      </c>
      <c r="C3183" s="109"/>
      <c r="D3183" s="111"/>
      <c r="E3183" s="175" t="s">
        <v>3940</v>
      </c>
      <c r="F3183" s="181" t="s">
        <v>3006</v>
      </c>
      <c r="G3183" s="181"/>
      <c r="H3183" s="182" t="s">
        <v>5170</v>
      </c>
      <c r="I3183" s="14"/>
      <c r="J3183" s="14"/>
      <c r="K3183" s="14"/>
      <c r="L3183" s="14"/>
      <c r="M3183" s="183" t="s">
        <v>2121</v>
      </c>
      <c r="N3183" s="184">
        <v>1042</v>
      </c>
      <c r="O3183" s="183" t="s">
        <v>4668</v>
      </c>
      <c r="P3183" s="183"/>
      <c r="Q3183" s="183" t="s">
        <v>4604</v>
      </c>
      <c r="R3183" s="138"/>
      <c r="S3183" s="138"/>
      <c r="T3183" s="138"/>
      <c r="U3183" s="138"/>
      <c r="AB3183" s="138"/>
      <c r="AN3183" s="45" t="str">
        <f t="shared" si="45"/>
        <v/>
      </c>
    </row>
    <row r="3184" spans="1:40" s="156" customFormat="1" x14ac:dyDescent="0.2">
      <c r="A3184" s="154"/>
      <c r="B3184" s="180" t="s">
        <v>5945</v>
      </c>
      <c r="C3184" s="109"/>
      <c r="D3184" s="111"/>
      <c r="E3184" s="175" t="s">
        <v>3940</v>
      </c>
      <c r="F3184" s="181" t="s">
        <v>3006</v>
      </c>
      <c r="G3184" s="181"/>
      <c r="H3184" s="182" t="s">
        <v>5170</v>
      </c>
      <c r="I3184" s="14"/>
      <c r="J3184" s="14"/>
      <c r="K3184" s="14"/>
      <c r="L3184" s="14"/>
      <c r="M3184" s="183" t="s">
        <v>2121</v>
      </c>
      <c r="N3184" s="184">
        <v>1042</v>
      </c>
      <c r="O3184" s="183" t="s">
        <v>4669</v>
      </c>
      <c r="P3184" s="183"/>
      <c r="Q3184" s="183" t="s">
        <v>4604</v>
      </c>
      <c r="R3184" s="138"/>
      <c r="S3184" s="138"/>
      <c r="T3184" s="138"/>
      <c r="U3184" s="138"/>
      <c r="AB3184" s="138"/>
      <c r="AN3184" s="45" t="str">
        <f t="shared" si="45"/>
        <v/>
      </c>
    </row>
    <row r="3185" spans="1:40" s="156" customFormat="1" x14ac:dyDescent="0.2">
      <c r="A3185" s="154"/>
      <c r="B3185" s="180" t="s">
        <v>5946</v>
      </c>
      <c r="C3185" s="109"/>
      <c r="D3185" s="111"/>
      <c r="E3185" s="175" t="s">
        <v>3940</v>
      </c>
      <c r="F3185" s="181" t="s">
        <v>3006</v>
      </c>
      <c r="G3185" s="181"/>
      <c r="H3185" s="182" t="s">
        <v>5170</v>
      </c>
      <c r="I3185" s="14"/>
      <c r="J3185" s="14"/>
      <c r="K3185" s="14"/>
      <c r="L3185" s="14"/>
      <c r="M3185" s="183" t="s">
        <v>2121</v>
      </c>
      <c r="N3185" s="184">
        <v>1042</v>
      </c>
      <c r="O3185" s="183" t="s">
        <v>4670</v>
      </c>
      <c r="P3185" s="183"/>
      <c r="Q3185" s="183" t="s">
        <v>4604</v>
      </c>
      <c r="R3185" s="138"/>
      <c r="S3185" s="138"/>
      <c r="T3185" s="138"/>
      <c r="U3185" s="138"/>
      <c r="AB3185" s="138"/>
      <c r="AN3185" s="45" t="str">
        <f t="shared" si="45"/>
        <v/>
      </c>
    </row>
    <row r="3186" spans="1:40" s="156" customFormat="1" x14ac:dyDescent="0.2">
      <c r="A3186" s="154"/>
      <c r="B3186" s="180" t="s">
        <v>5947</v>
      </c>
      <c r="C3186" s="109"/>
      <c r="D3186" s="111"/>
      <c r="E3186" s="175" t="s">
        <v>3940</v>
      </c>
      <c r="F3186" s="181" t="s">
        <v>3006</v>
      </c>
      <c r="G3186" s="181"/>
      <c r="H3186" s="182" t="s">
        <v>5170</v>
      </c>
      <c r="I3186" s="14"/>
      <c r="J3186" s="14"/>
      <c r="K3186" s="14"/>
      <c r="L3186" s="14"/>
      <c r="M3186" s="183" t="s">
        <v>2121</v>
      </c>
      <c r="N3186" s="184">
        <v>1042</v>
      </c>
      <c r="O3186" s="183" t="s">
        <v>4671</v>
      </c>
      <c r="P3186" s="183"/>
      <c r="Q3186" s="183" t="s">
        <v>4604</v>
      </c>
      <c r="R3186" s="138"/>
      <c r="S3186" s="138"/>
      <c r="T3186" s="138"/>
      <c r="U3186" s="138"/>
      <c r="AB3186" s="138"/>
      <c r="AN3186" s="45" t="str">
        <f t="shared" si="45"/>
        <v/>
      </c>
    </row>
    <row r="3187" spans="1:40" s="156" customFormat="1" x14ac:dyDescent="0.2">
      <c r="A3187" s="154"/>
      <c r="B3187" s="180" t="s">
        <v>5948</v>
      </c>
      <c r="C3187" s="109"/>
      <c r="D3187" s="111"/>
      <c r="E3187" s="175" t="s">
        <v>3940</v>
      </c>
      <c r="F3187" s="181" t="s">
        <v>3006</v>
      </c>
      <c r="G3187" s="181"/>
      <c r="H3187" s="182" t="s">
        <v>5170</v>
      </c>
      <c r="I3187" s="14"/>
      <c r="J3187" s="14"/>
      <c r="K3187" s="14"/>
      <c r="L3187" s="14"/>
      <c r="M3187" s="183" t="s">
        <v>2121</v>
      </c>
      <c r="N3187" s="184">
        <v>1042</v>
      </c>
      <c r="O3187" s="183" t="s">
        <v>4672</v>
      </c>
      <c r="P3187" s="183"/>
      <c r="Q3187" s="183" t="s">
        <v>4604</v>
      </c>
      <c r="R3187" s="138"/>
      <c r="S3187" s="138"/>
      <c r="T3187" s="138"/>
      <c r="U3187" s="138"/>
      <c r="AB3187" s="138"/>
      <c r="AN3187" s="45" t="str">
        <f t="shared" si="45"/>
        <v/>
      </c>
    </row>
    <row r="3188" spans="1:40" s="156" customFormat="1" x14ac:dyDescent="0.2">
      <c r="A3188" s="154"/>
      <c r="B3188" s="180" t="s">
        <v>5949</v>
      </c>
      <c r="C3188" s="109"/>
      <c r="D3188" s="111"/>
      <c r="E3188" s="175" t="s">
        <v>3940</v>
      </c>
      <c r="F3188" s="181" t="s">
        <v>3006</v>
      </c>
      <c r="G3188" s="181"/>
      <c r="H3188" s="182" t="s">
        <v>5171</v>
      </c>
      <c r="I3188" s="14"/>
      <c r="J3188" s="14"/>
      <c r="K3188" s="14"/>
      <c r="L3188" s="14"/>
      <c r="M3188" s="183" t="s">
        <v>2121</v>
      </c>
      <c r="N3188" s="184">
        <v>1042</v>
      </c>
      <c r="O3188" s="183" t="s">
        <v>4673</v>
      </c>
      <c r="P3188" s="183"/>
      <c r="Q3188" s="183" t="s">
        <v>4604</v>
      </c>
      <c r="R3188" s="138"/>
      <c r="S3188" s="138"/>
      <c r="T3188" s="138"/>
      <c r="U3188" s="138"/>
      <c r="AB3188" s="138"/>
      <c r="AN3188" s="45" t="str">
        <f t="shared" si="45"/>
        <v/>
      </c>
    </row>
    <row r="3189" spans="1:40" s="156" customFormat="1" x14ac:dyDescent="0.2">
      <c r="A3189" s="154"/>
      <c r="B3189" s="180" t="s">
        <v>5950</v>
      </c>
      <c r="C3189" s="109"/>
      <c r="D3189" s="111"/>
      <c r="E3189" s="175" t="s">
        <v>3940</v>
      </c>
      <c r="F3189" s="181" t="s">
        <v>3006</v>
      </c>
      <c r="G3189" s="181"/>
      <c r="H3189" s="182" t="s">
        <v>5171</v>
      </c>
      <c r="I3189" s="14"/>
      <c r="J3189" s="14"/>
      <c r="K3189" s="14"/>
      <c r="L3189" s="14"/>
      <c r="M3189" s="183" t="s">
        <v>2121</v>
      </c>
      <c r="N3189" s="184">
        <v>1042</v>
      </c>
      <c r="O3189" s="183" t="s">
        <v>4674</v>
      </c>
      <c r="P3189" s="183"/>
      <c r="Q3189" s="183" t="s">
        <v>4604</v>
      </c>
      <c r="R3189" s="138"/>
      <c r="S3189" s="138"/>
      <c r="T3189" s="138"/>
      <c r="U3189" s="138"/>
      <c r="AB3189" s="138"/>
      <c r="AN3189" s="45" t="str">
        <f t="shared" si="45"/>
        <v/>
      </c>
    </row>
    <row r="3190" spans="1:40" s="156" customFormat="1" x14ac:dyDescent="0.2">
      <c r="A3190" s="154"/>
      <c r="B3190" s="180" t="s">
        <v>5951</v>
      </c>
      <c r="C3190" s="109"/>
      <c r="D3190" s="111"/>
      <c r="E3190" s="175" t="s">
        <v>3940</v>
      </c>
      <c r="F3190" s="181" t="s">
        <v>3006</v>
      </c>
      <c r="G3190" s="181"/>
      <c r="H3190" s="182" t="s">
        <v>5171</v>
      </c>
      <c r="I3190" s="14"/>
      <c r="J3190" s="14"/>
      <c r="K3190" s="14"/>
      <c r="L3190" s="14"/>
      <c r="M3190" s="183" t="s">
        <v>2121</v>
      </c>
      <c r="N3190" s="184">
        <v>1042</v>
      </c>
      <c r="O3190" s="183" t="s">
        <v>4675</v>
      </c>
      <c r="P3190" s="183"/>
      <c r="Q3190" s="183" t="s">
        <v>4604</v>
      </c>
      <c r="R3190" s="138"/>
      <c r="S3190" s="138"/>
      <c r="T3190" s="138"/>
      <c r="U3190" s="138"/>
      <c r="AB3190" s="138"/>
      <c r="AN3190" s="45" t="str">
        <f t="shared" si="45"/>
        <v/>
      </c>
    </row>
    <row r="3191" spans="1:40" s="156" customFormat="1" x14ac:dyDescent="0.2">
      <c r="A3191" s="154"/>
      <c r="B3191" s="180" t="s">
        <v>5952</v>
      </c>
      <c r="C3191" s="109"/>
      <c r="D3191" s="111"/>
      <c r="E3191" s="175" t="s">
        <v>3940</v>
      </c>
      <c r="F3191" s="181" t="s">
        <v>3006</v>
      </c>
      <c r="G3191" s="181"/>
      <c r="H3191" s="182" t="s">
        <v>5171</v>
      </c>
      <c r="I3191" s="14"/>
      <c r="J3191" s="14"/>
      <c r="K3191" s="14"/>
      <c r="L3191" s="14"/>
      <c r="M3191" s="183" t="s">
        <v>2121</v>
      </c>
      <c r="N3191" s="184">
        <v>1042</v>
      </c>
      <c r="O3191" s="183" t="s">
        <v>4676</v>
      </c>
      <c r="P3191" s="183"/>
      <c r="Q3191" s="183" t="s">
        <v>4604</v>
      </c>
      <c r="R3191" s="138"/>
      <c r="S3191" s="138"/>
      <c r="T3191" s="138"/>
      <c r="U3191" s="138"/>
      <c r="AB3191" s="138"/>
      <c r="AN3191" s="45" t="str">
        <f t="shared" si="45"/>
        <v/>
      </c>
    </row>
    <row r="3192" spans="1:40" s="156" customFormat="1" x14ac:dyDescent="0.2">
      <c r="A3192" s="154"/>
      <c r="B3192" s="180" t="s">
        <v>5953</v>
      </c>
      <c r="C3192" s="109"/>
      <c r="D3192" s="111"/>
      <c r="E3192" s="175" t="s">
        <v>3940</v>
      </c>
      <c r="F3192" s="181" t="s">
        <v>3006</v>
      </c>
      <c r="G3192" s="181"/>
      <c r="H3192" s="182" t="s">
        <v>5171</v>
      </c>
      <c r="I3192" s="14"/>
      <c r="J3192" s="14"/>
      <c r="K3192" s="14"/>
      <c r="L3192" s="14"/>
      <c r="M3192" s="183" t="s">
        <v>2121</v>
      </c>
      <c r="N3192" s="184">
        <v>1042</v>
      </c>
      <c r="O3192" s="183" t="s">
        <v>4677</v>
      </c>
      <c r="P3192" s="183"/>
      <c r="Q3192" s="183" t="s">
        <v>4604</v>
      </c>
      <c r="R3192" s="138"/>
      <c r="S3192" s="138"/>
      <c r="T3192" s="138"/>
      <c r="U3192" s="138"/>
      <c r="AB3192" s="138"/>
      <c r="AN3192" s="45" t="str">
        <f t="shared" si="45"/>
        <v/>
      </c>
    </row>
    <row r="3193" spans="1:40" s="156" customFormat="1" x14ac:dyDescent="0.2">
      <c r="A3193" s="154"/>
      <c r="B3193" s="180" t="s">
        <v>5954</v>
      </c>
      <c r="C3193" s="109"/>
      <c r="D3193" s="111"/>
      <c r="E3193" s="175" t="s">
        <v>3940</v>
      </c>
      <c r="F3193" s="181" t="s">
        <v>3006</v>
      </c>
      <c r="G3193" s="181"/>
      <c r="H3193" s="182" t="s">
        <v>5171</v>
      </c>
      <c r="I3193" s="14"/>
      <c r="J3193" s="14"/>
      <c r="K3193" s="14"/>
      <c r="L3193" s="14"/>
      <c r="M3193" s="183" t="s">
        <v>2121</v>
      </c>
      <c r="N3193" s="184">
        <v>1042</v>
      </c>
      <c r="O3193" s="183" t="s">
        <v>4678</v>
      </c>
      <c r="P3193" s="183"/>
      <c r="Q3193" s="183" t="s">
        <v>4604</v>
      </c>
      <c r="R3193" s="138"/>
      <c r="S3193" s="138"/>
      <c r="T3193" s="138"/>
      <c r="U3193" s="138"/>
      <c r="AB3193" s="138"/>
      <c r="AN3193" s="45" t="str">
        <f t="shared" si="45"/>
        <v/>
      </c>
    </row>
    <row r="3194" spans="1:40" s="156" customFormat="1" x14ac:dyDescent="0.2">
      <c r="A3194" s="154"/>
      <c r="B3194" s="180" t="s">
        <v>5955</v>
      </c>
      <c r="C3194" s="109"/>
      <c r="D3194" s="111"/>
      <c r="E3194" s="175" t="s">
        <v>3940</v>
      </c>
      <c r="F3194" s="181" t="s">
        <v>3006</v>
      </c>
      <c r="G3194" s="181"/>
      <c r="H3194" s="182" t="s">
        <v>5171</v>
      </c>
      <c r="I3194" s="14"/>
      <c r="J3194" s="14"/>
      <c r="K3194" s="14"/>
      <c r="L3194" s="14"/>
      <c r="M3194" s="183" t="s">
        <v>2121</v>
      </c>
      <c r="N3194" s="184">
        <v>1042</v>
      </c>
      <c r="O3194" s="183" t="s">
        <v>4679</v>
      </c>
      <c r="P3194" s="183"/>
      <c r="Q3194" s="183" t="s">
        <v>4604</v>
      </c>
      <c r="R3194" s="138"/>
      <c r="S3194" s="138"/>
      <c r="T3194" s="138"/>
      <c r="U3194" s="138"/>
      <c r="AB3194" s="138"/>
      <c r="AN3194" s="45" t="str">
        <f t="shared" si="45"/>
        <v/>
      </c>
    </row>
    <row r="3195" spans="1:40" s="156" customFormat="1" x14ac:dyDescent="0.2">
      <c r="A3195" s="154"/>
      <c r="B3195" s="180" t="s">
        <v>5956</v>
      </c>
      <c r="C3195" s="109"/>
      <c r="D3195" s="111"/>
      <c r="E3195" s="175" t="s">
        <v>3940</v>
      </c>
      <c r="F3195" s="181" t="s">
        <v>3006</v>
      </c>
      <c r="G3195" s="181"/>
      <c r="H3195" s="182" t="s">
        <v>5171</v>
      </c>
      <c r="I3195" s="14"/>
      <c r="J3195" s="14"/>
      <c r="K3195" s="14"/>
      <c r="L3195" s="14"/>
      <c r="M3195" s="183" t="s">
        <v>2121</v>
      </c>
      <c r="N3195" s="184">
        <v>1042</v>
      </c>
      <c r="O3195" s="183" t="s">
        <v>4680</v>
      </c>
      <c r="P3195" s="183"/>
      <c r="Q3195" s="183" t="s">
        <v>4604</v>
      </c>
      <c r="R3195" s="138"/>
      <c r="S3195" s="138"/>
      <c r="T3195" s="138"/>
      <c r="U3195" s="138"/>
      <c r="AB3195" s="138"/>
      <c r="AN3195" s="45" t="str">
        <f t="shared" si="45"/>
        <v/>
      </c>
    </row>
    <row r="3196" spans="1:40" s="156" customFormat="1" x14ac:dyDescent="0.2">
      <c r="A3196" s="154"/>
      <c r="B3196" s="180" t="s">
        <v>5957</v>
      </c>
      <c r="C3196" s="109"/>
      <c r="D3196" s="111"/>
      <c r="E3196" s="175" t="s">
        <v>3940</v>
      </c>
      <c r="F3196" s="181" t="s">
        <v>3006</v>
      </c>
      <c r="G3196" s="181"/>
      <c r="H3196" s="182" t="s">
        <v>5171</v>
      </c>
      <c r="I3196" s="14"/>
      <c r="J3196" s="14"/>
      <c r="K3196" s="14"/>
      <c r="L3196" s="14"/>
      <c r="M3196" s="183" t="s">
        <v>2121</v>
      </c>
      <c r="N3196" s="184">
        <v>1042</v>
      </c>
      <c r="O3196" s="183" t="s">
        <v>4681</v>
      </c>
      <c r="P3196" s="183"/>
      <c r="Q3196" s="183" t="s">
        <v>4604</v>
      </c>
      <c r="R3196" s="138"/>
      <c r="S3196" s="138"/>
      <c r="T3196" s="138"/>
      <c r="U3196" s="138"/>
      <c r="AB3196" s="138"/>
      <c r="AN3196" s="45" t="str">
        <f t="shared" si="45"/>
        <v/>
      </c>
    </row>
    <row r="3197" spans="1:40" s="156" customFormat="1" x14ac:dyDescent="0.2">
      <c r="A3197" s="154"/>
      <c r="B3197" s="180" t="s">
        <v>5958</v>
      </c>
      <c r="C3197" s="109"/>
      <c r="D3197" s="111"/>
      <c r="E3197" s="175" t="s">
        <v>3940</v>
      </c>
      <c r="F3197" s="181" t="s">
        <v>3006</v>
      </c>
      <c r="G3197" s="181"/>
      <c r="H3197" s="182" t="s">
        <v>5171</v>
      </c>
      <c r="I3197" s="14"/>
      <c r="J3197" s="14"/>
      <c r="K3197" s="14"/>
      <c r="L3197" s="14"/>
      <c r="M3197" s="183" t="s">
        <v>2121</v>
      </c>
      <c r="N3197" s="184">
        <v>1042</v>
      </c>
      <c r="O3197" s="183" t="s">
        <v>4682</v>
      </c>
      <c r="P3197" s="183"/>
      <c r="Q3197" s="183" t="s">
        <v>4604</v>
      </c>
      <c r="R3197" s="138"/>
      <c r="S3197" s="138"/>
      <c r="T3197" s="138"/>
      <c r="U3197" s="138"/>
      <c r="AB3197" s="138"/>
      <c r="AN3197" s="45" t="str">
        <f t="shared" ref="AN3197:AN3260" si="46">IF(AE3197&lt;&gt;"",_xlfn.CONCAT(AE3197,AF3197," ","000,",AG3197, " ",AH3197,AI3197," ",AL3197,"-",AM3197),"")</f>
        <v/>
      </c>
    </row>
    <row r="3198" spans="1:40" s="156" customFormat="1" x14ac:dyDescent="0.2">
      <c r="A3198" s="154"/>
      <c r="B3198" s="180" t="s">
        <v>5959</v>
      </c>
      <c r="C3198" s="109"/>
      <c r="D3198" s="111"/>
      <c r="E3198" s="175" t="s">
        <v>3940</v>
      </c>
      <c r="F3198" s="181" t="s">
        <v>3006</v>
      </c>
      <c r="G3198" s="181"/>
      <c r="H3198" s="182" t="s">
        <v>5171</v>
      </c>
      <c r="I3198" s="14"/>
      <c r="J3198" s="14"/>
      <c r="K3198" s="14"/>
      <c r="L3198" s="14"/>
      <c r="M3198" s="183" t="s">
        <v>2121</v>
      </c>
      <c r="N3198" s="184">
        <v>1042</v>
      </c>
      <c r="O3198" s="183" t="s">
        <v>4683</v>
      </c>
      <c r="P3198" s="183"/>
      <c r="Q3198" s="183" t="s">
        <v>4604</v>
      </c>
      <c r="R3198" s="138"/>
      <c r="S3198" s="138"/>
      <c r="T3198" s="138"/>
      <c r="U3198" s="138"/>
      <c r="AB3198" s="138"/>
      <c r="AN3198" s="45" t="str">
        <f t="shared" si="46"/>
        <v/>
      </c>
    </row>
    <row r="3199" spans="1:40" s="156" customFormat="1" x14ac:dyDescent="0.2">
      <c r="A3199" s="154"/>
      <c r="B3199" s="180" t="s">
        <v>5960</v>
      </c>
      <c r="C3199" s="109"/>
      <c r="D3199" s="111"/>
      <c r="E3199" s="175" t="s">
        <v>3940</v>
      </c>
      <c r="F3199" s="181" t="s">
        <v>3006</v>
      </c>
      <c r="G3199" s="181"/>
      <c r="H3199" s="182" t="s">
        <v>5171</v>
      </c>
      <c r="I3199" s="14"/>
      <c r="J3199" s="14"/>
      <c r="K3199" s="14"/>
      <c r="L3199" s="14"/>
      <c r="M3199" s="183" t="s">
        <v>2121</v>
      </c>
      <c r="N3199" s="184">
        <v>1042</v>
      </c>
      <c r="O3199" s="183" t="s">
        <v>4684</v>
      </c>
      <c r="P3199" s="183"/>
      <c r="Q3199" s="183" t="s">
        <v>4604</v>
      </c>
      <c r="R3199" s="138"/>
      <c r="S3199" s="138"/>
      <c r="T3199" s="138"/>
      <c r="U3199" s="138"/>
      <c r="AB3199" s="138"/>
      <c r="AN3199" s="45" t="str">
        <f t="shared" si="46"/>
        <v/>
      </c>
    </row>
    <row r="3200" spans="1:40" s="156" customFormat="1" x14ac:dyDescent="0.2">
      <c r="A3200" s="154"/>
      <c r="B3200" s="180" t="s">
        <v>5961</v>
      </c>
      <c r="C3200" s="109"/>
      <c r="D3200" s="111"/>
      <c r="E3200" s="175" t="s">
        <v>3940</v>
      </c>
      <c r="F3200" s="181" t="s">
        <v>3006</v>
      </c>
      <c r="G3200" s="181"/>
      <c r="H3200" s="182" t="s">
        <v>5171</v>
      </c>
      <c r="I3200" s="14"/>
      <c r="J3200" s="14"/>
      <c r="K3200" s="14"/>
      <c r="L3200" s="14"/>
      <c r="M3200" s="183" t="s">
        <v>2121</v>
      </c>
      <c r="N3200" s="184">
        <v>1042</v>
      </c>
      <c r="O3200" s="183" t="s">
        <v>4685</v>
      </c>
      <c r="P3200" s="183"/>
      <c r="Q3200" s="183" t="s">
        <v>4604</v>
      </c>
      <c r="R3200" s="138"/>
      <c r="S3200" s="138"/>
      <c r="T3200" s="138"/>
      <c r="U3200" s="138"/>
      <c r="AB3200" s="138"/>
      <c r="AN3200" s="45" t="str">
        <f t="shared" si="46"/>
        <v/>
      </c>
    </row>
    <row r="3201" spans="1:40" s="156" customFormat="1" x14ac:dyDescent="0.2">
      <c r="A3201" s="154"/>
      <c r="B3201" s="180" t="s">
        <v>5962</v>
      </c>
      <c r="C3201" s="109"/>
      <c r="D3201" s="111"/>
      <c r="E3201" s="175" t="s">
        <v>3940</v>
      </c>
      <c r="F3201" s="181" t="s">
        <v>3006</v>
      </c>
      <c r="G3201" s="181"/>
      <c r="H3201" s="182" t="s">
        <v>5171</v>
      </c>
      <c r="I3201" s="14"/>
      <c r="J3201" s="14"/>
      <c r="K3201" s="14"/>
      <c r="L3201" s="14"/>
      <c r="M3201" s="183" t="s">
        <v>2121</v>
      </c>
      <c r="N3201" s="184">
        <v>1042</v>
      </c>
      <c r="O3201" s="183" t="s">
        <v>4686</v>
      </c>
      <c r="P3201" s="183"/>
      <c r="Q3201" s="183" t="s">
        <v>4604</v>
      </c>
      <c r="R3201" s="138"/>
      <c r="S3201" s="138"/>
      <c r="T3201" s="138"/>
      <c r="U3201" s="138"/>
      <c r="AB3201" s="138"/>
      <c r="AN3201" s="45" t="str">
        <f t="shared" si="46"/>
        <v/>
      </c>
    </row>
    <row r="3202" spans="1:40" s="156" customFormat="1" x14ac:dyDescent="0.2">
      <c r="A3202" s="154"/>
      <c r="B3202" s="180" t="s">
        <v>5963</v>
      </c>
      <c r="C3202" s="109"/>
      <c r="D3202" s="111"/>
      <c r="E3202" s="175" t="s">
        <v>3940</v>
      </c>
      <c r="F3202" s="181" t="s">
        <v>3006</v>
      </c>
      <c r="G3202" s="181"/>
      <c r="H3202" s="182" t="s">
        <v>5171</v>
      </c>
      <c r="I3202" s="14"/>
      <c r="J3202" s="14"/>
      <c r="K3202" s="14"/>
      <c r="L3202" s="14"/>
      <c r="M3202" s="183" t="s">
        <v>2121</v>
      </c>
      <c r="N3202" s="184">
        <v>1042</v>
      </c>
      <c r="O3202" s="183" t="s">
        <v>4687</v>
      </c>
      <c r="P3202" s="183"/>
      <c r="Q3202" s="183" t="s">
        <v>4604</v>
      </c>
      <c r="R3202" s="138"/>
      <c r="S3202" s="138"/>
      <c r="T3202" s="138"/>
      <c r="U3202" s="138"/>
      <c r="AB3202" s="138"/>
      <c r="AN3202" s="45" t="str">
        <f t="shared" si="46"/>
        <v/>
      </c>
    </row>
    <row r="3203" spans="1:40" s="156" customFormat="1" x14ac:dyDescent="0.2">
      <c r="A3203" s="154"/>
      <c r="B3203" s="180" t="s">
        <v>5964</v>
      </c>
      <c r="C3203" s="109"/>
      <c r="D3203" s="111"/>
      <c r="E3203" s="175" t="s">
        <v>3940</v>
      </c>
      <c r="F3203" s="181" t="s">
        <v>3006</v>
      </c>
      <c r="G3203" s="181"/>
      <c r="H3203" s="182" t="s">
        <v>5172</v>
      </c>
      <c r="I3203" s="14"/>
      <c r="J3203" s="14"/>
      <c r="K3203" s="14"/>
      <c r="L3203" s="14"/>
      <c r="M3203" s="183" t="s">
        <v>2121</v>
      </c>
      <c r="N3203" s="184">
        <v>1042</v>
      </c>
      <c r="O3203" s="183" t="s">
        <v>4688</v>
      </c>
      <c r="P3203" s="183"/>
      <c r="Q3203" s="183" t="s">
        <v>4604</v>
      </c>
      <c r="R3203" s="138"/>
      <c r="S3203" s="138"/>
      <c r="T3203" s="138"/>
      <c r="U3203" s="138"/>
      <c r="AB3203" s="138"/>
      <c r="AN3203" s="45" t="str">
        <f t="shared" si="46"/>
        <v/>
      </c>
    </row>
    <row r="3204" spans="1:40" s="156" customFormat="1" x14ac:dyDescent="0.2">
      <c r="A3204" s="154"/>
      <c r="B3204" s="180" t="s">
        <v>5965</v>
      </c>
      <c r="C3204" s="109"/>
      <c r="D3204" s="111"/>
      <c r="E3204" s="175" t="s">
        <v>3940</v>
      </c>
      <c r="F3204" s="181" t="s">
        <v>3006</v>
      </c>
      <c r="G3204" s="181"/>
      <c r="H3204" s="182" t="s">
        <v>5172</v>
      </c>
      <c r="I3204" s="14"/>
      <c r="J3204" s="14"/>
      <c r="K3204" s="14"/>
      <c r="L3204" s="14"/>
      <c r="M3204" s="183" t="s">
        <v>2121</v>
      </c>
      <c r="N3204" s="184">
        <v>1042</v>
      </c>
      <c r="O3204" s="183" t="s">
        <v>4689</v>
      </c>
      <c r="P3204" s="183"/>
      <c r="Q3204" s="183" t="s">
        <v>4604</v>
      </c>
      <c r="R3204" s="138"/>
      <c r="S3204" s="138"/>
      <c r="T3204" s="138"/>
      <c r="U3204" s="138"/>
      <c r="AB3204" s="138"/>
      <c r="AN3204" s="45" t="str">
        <f t="shared" si="46"/>
        <v/>
      </c>
    </row>
    <row r="3205" spans="1:40" s="156" customFormat="1" x14ac:dyDescent="0.2">
      <c r="A3205" s="154"/>
      <c r="B3205" s="180" t="s">
        <v>5966</v>
      </c>
      <c r="C3205" s="109"/>
      <c r="D3205" s="111"/>
      <c r="E3205" s="175" t="s">
        <v>3940</v>
      </c>
      <c r="F3205" s="181" t="s">
        <v>3006</v>
      </c>
      <c r="G3205" s="181"/>
      <c r="H3205" s="182" t="s">
        <v>5172</v>
      </c>
      <c r="I3205" s="14"/>
      <c r="J3205" s="14"/>
      <c r="K3205" s="14"/>
      <c r="L3205" s="14"/>
      <c r="M3205" s="183" t="s">
        <v>2121</v>
      </c>
      <c r="N3205" s="184">
        <v>1042</v>
      </c>
      <c r="O3205" s="183" t="s">
        <v>4690</v>
      </c>
      <c r="P3205" s="183"/>
      <c r="Q3205" s="183" t="s">
        <v>4604</v>
      </c>
      <c r="R3205" s="138"/>
      <c r="S3205" s="138"/>
      <c r="T3205" s="138"/>
      <c r="U3205" s="138"/>
      <c r="AB3205" s="138"/>
      <c r="AN3205" s="45" t="str">
        <f t="shared" si="46"/>
        <v/>
      </c>
    </row>
    <row r="3206" spans="1:40" s="156" customFormat="1" x14ac:dyDescent="0.2">
      <c r="A3206" s="154"/>
      <c r="B3206" s="180" t="s">
        <v>5967</v>
      </c>
      <c r="C3206" s="109"/>
      <c r="D3206" s="111"/>
      <c r="E3206" s="175" t="s">
        <v>3940</v>
      </c>
      <c r="F3206" s="181" t="s">
        <v>3006</v>
      </c>
      <c r="G3206" s="181"/>
      <c r="H3206" s="182" t="s">
        <v>5172</v>
      </c>
      <c r="I3206" s="14"/>
      <c r="J3206" s="14"/>
      <c r="K3206" s="14"/>
      <c r="L3206" s="14"/>
      <c r="M3206" s="183" t="s">
        <v>2121</v>
      </c>
      <c r="N3206" s="184">
        <v>1042</v>
      </c>
      <c r="O3206" s="183" t="s">
        <v>4691</v>
      </c>
      <c r="P3206" s="183"/>
      <c r="Q3206" s="183" t="s">
        <v>4604</v>
      </c>
      <c r="R3206" s="138"/>
      <c r="S3206" s="138"/>
      <c r="T3206" s="138"/>
      <c r="U3206" s="138"/>
      <c r="AB3206" s="138"/>
      <c r="AN3206" s="45" t="str">
        <f t="shared" si="46"/>
        <v/>
      </c>
    </row>
    <row r="3207" spans="1:40" s="156" customFormat="1" x14ac:dyDescent="0.2">
      <c r="A3207" s="154"/>
      <c r="B3207" s="180" t="s">
        <v>5968</v>
      </c>
      <c r="C3207" s="109"/>
      <c r="D3207" s="111"/>
      <c r="E3207" s="175" t="s">
        <v>3940</v>
      </c>
      <c r="F3207" s="181" t="s">
        <v>3006</v>
      </c>
      <c r="G3207" s="181"/>
      <c r="H3207" s="182" t="s">
        <v>5172</v>
      </c>
      <c r="I3207" s="14"/>
      <c r="J3207" s="14"/>
      <c r="K3207" s="14"/>
      <c r="L3207" s="14"/>
      <c r="M3207" s="183" t="s">
        <v>2121</v>
      </c>
      <c r="N3207" s="184">
        <v>1042</v>
      </c>
      <c r="O3207" s="183" t="s">
        <v>4692</v>
      </c>
      <c r="P3207" s="183"/>
      <c r="Q3207" s="183" t="s">
        <v>4604</v>
      </c>
      <c r="R3207" s="138"/>
      <c r="S3207" s="138"/>
      <c r="T3207" s="138"/>
      <c r="U3207" s="138"/>
      <c r="AB3207" s="138"/>
      <c r="AN3207" s="45" t="str">
        <f t="shared" si="46"/>
        <v/>
      </c>
    </row>
    <row r="3208" spans="1:40" s="156" customFormat="1" x14ac:dyDescent="0.2">
      <c r="A3208" s="154"/>
      <c r="B3208" s="180" t="s">
        <v>5969</v>
      </c>
      <c r="C3208" s="109"/>
      <c r="D3208" s="111"/>
      <c r="E3208" s="175" t="s">
        <v>3940</v>
      </c>
      <c r="F3208" s="181" t="s">
        <v>3006</v>
      </c>
      <c r="G3208" s="181"/>
      <c r="H3208" s="182" t="s">
        <v>5172</v>
      </c>
      <c r="I3208" s="14"/>
      <c r="J3208" s="14"/>
      <c r="K3208" s="14"/>
      <c r="L3208" s="14"/>
      <c r="M3208" s="183" t="s">
        <v>2121</v>
      </c>
      <c r="N3208" s="184">
        <v>1042</v>
      </c>
      <c r="O3208" s="183" t="s">
        <v>4693</v>
      </c>
      <c r="P3208" s="183"/>
      <c r="Q3208" s="183" t="s">
        <v>4604</v>
      </c>
      <c r="R3208" s="138"/>
      <c r="S3208" s="138"/>
      <c r="T3208" s="138"/>
      <c r="U3208" s="138"/>
      <c r="AB3208" s="138"/>
      <c r="AN3208" s="45" t="str">
        <f t="shared" si="46"/>
        <v/>
      </c>
    </row>
    <row r="3209" spans="1:40" s="156" customFormat="1" x14ac:dyDescent="0.2">
      <c r="A3209" s="154"/>
      <c r="B3209" s="180" t="s">
        <v>5970</v>
      </c>
      <c r="C3209" s="109"/>
      <c r="D3209" s="111"/>
      <c r="E3209" s="175" t="s">
        <v>3940</v>
      </c>
      <c r="F3209" s="181" t="s">
        <v>3006</v>
      </c>
      <c r="G3209" s="181"/>
      <c r="H3209" s="182" t="s">
        <v>5172</v>
      </c>
      <c r="I3209" s="14"/>
      <c r="J3209" s="14"/>
      <c r="K3209" s="14"/>
      <c r="L3209" s="14"/>
      <c r="M3209" s="183" t="s">
        <v>2121</v>
      </c>
      <c r="N3209" s="184">
        <v>1042</v>
      </c>
      <c r="O3209" s="183" t="s">
        <v>4694</v>
      </c>
      <c r="P3209" s="183"/>
      <c r="Q3209" s="183" t="s">
        <v>4604</v>
      </c>
      <c r="R3209" s="138"/>
      <c r="S3209" s="138"/>
      <c r="T3209" s="138"/>
      <c r="U3209" s="138"/>
      <c r="AB3209" s="138"/>
      <c r="AN3209" s="45" t="str">
        <f t="shared" si="46"/>
        <v/>
      </c>
    </row>
    <row r="3210" spans="1:40" s="156" customFormat="1" x14ac:dyDescent="0.2">
      <c r="A3210" s="154"/>
      <c r="B3210" s="180" t="s">
        <v>5971</v>
      </c>
      <c r="C3210" s="109"/>
      <c r="D3210" s="111"/>
      <c r="E3210" s="175" t="s">
        <v>3940</v>
      </c>
      <c r="F3210" s="181" t="s">
        <v>3006</v>
      </c>
      <c r="G3210" s="181"/>
      <c r="H3210" s="182" t="s">
        <v>5172</v>
      </c>
      <c r="I3210" s="14"/>
      <c r="J3210" s="14"/>
      <c r="K3210" s="14"/>
      <c r="L3210" s="14"/>
      <c r="M3210" s="183" t="s">
        <v>2121</v>
      </c>
      <c r="N3210" s="184">
        <v>1042</v>
      </c>
      <c r="O3210" s="183" t="s">
        <v>4695</v>
      </c>
      <c r="P3210" s="183"/>
      <c r="Q3210" s="183" t="s">
        <v>4604</v>
      </c>
      <c r="R3210" s="138"/>
      <c r="S3210" s="138"/>
      <c r="T3210" s="138"/>
      <c r="U3210" s="138"/>
      <c r="AB3210" s="138"/>
      <c r="AN3210" s="45" t="str">
        <f t="shared" si="46"/>
        <v/>
      </c>
    </row>
    <row r="3211" spans="1:40" s="156" customFormat="1" x14ac:dyDescent="0.2">
      <c r="A3211" s="154"/>
      <c r="B3211" s="180" t="s">
        <v>5972</v>
      </c>
      <c r="C3211" s="109"/>
      <c r="D3211" s="111"/>
      <c r="E3211" s="175" t="s">
        <v>3940</v>
      </c>
      <c r="F3211" s="181" t="s">
        <v>3006</v>
      </c>
      <c r="G3211" s="181"/>
      <c r="H3211" s="182" t="s">
        <v>5172</v>
      </c>
      <c r="I3211" s="14"/>
      <c r="J3211" s="14"/>
      <c r="K3211" s="14"/>
      <c r="L3211" s="14"/>
      <c r="M3211" s="183" t="s">
        <v>2121</v>
      </c>
      <c r="N3211" s="184">
        <v>1042</v>
      </c>
      <c r="O3211" s="183" t="s">
        <v>4696</v>
      </c>
      <c r="P3211" s="183"/>
      <c r="Q3211" s="183" t="s">
        <v>4604</v>
      </c>
      <c r="R3211" s="138"/>
      <c r="S3211" s="138"/>
      <c r="T3211" s="138"/>
      <c r="U3211" s="138"/>
      <c r="AB3211" s="138"/>
      <c r="AN3211" s="45" t="str">
        <f t="shared" si="46"/>
        <v/>
      </c>
    </row>
    <row r="3212" spans="1:40" s="156" customFormat="1" x14ac:dyDescent="0.2">
      <c r="A3212" s="154"/>
      <c r="B3212" s="180" t="s">
        <v>5973</v>
      </c>
      <c r="C3212" s="109"/>
      <c r="D3212" s="111"/>
      <c r="E3212" s="175" t="s">
        <v>3940</v>
      </c>
      <c r="F3212" s="181" t="s">
        <v>3006</v>
      </c>
      <c r="G3212" s="181"/>
      <c r="H3212" s="182" t="s">
        <v>5172</v>
      </c>
      <c r="I3212" s="14"/>
      <c r="J3212" s="14"/>
      <c r="K3212" s="14"/>
      <c r="L3212" s="14"/>
      <c r="M3212" s="183" t="s">
        <v>2121</v>
      </c>
      <c r="N3212" s="184">
        <v>1042</v>
      </c>
      <c r="O3212" s="183" t="s">
        <v>4697</v>
      </c>
      <c r="P3212" s="183"/>
      <c r="Q3212" s="183" t="s">
        <v>4604</v>
      </c>
      <c r="R3212" s="138"/>
      <c r="S3212" s="138"/>
      <c r="T3212" s="138"/>
      <c r="U3212" s="138"/>
      <c r="AB3212" s="138"/>
      <c r="AN3212" s="45" t="str">
        <f t="shared" si="46"/>
        <v/>
      </c>
    </row>
    <row r="3213" spans="1:40" s="156" customFormat="1" x14ac:dyDescent="0.2">
      <c r="A3213" s="154"/>
      <c r="B3213" s="180" t="s">
        <v>5974</v>
      </c>
      <c r="C3213" s="109"/>
      <c r="D3213" s="111"/>
      <c r="E3213" s="175" t="s">
        <v>3940</v>
      </c>
      <c r="F3213" s="181" t="s">
        <v>3006</v>
      </c>
      <c r="G3213" s="181"/>
      <c r="H3213" s="182" t="s">
        <v>5172</v>
      </c>
      <c r="I3213" s="14"/>
      <c r="J3213" s="14"/>
      <c r="K3213" s="14"/>
      <c r="L3213" s="14"/>
      <c r="M3213" s="183" t="s">
        <v>2121</v>
      </c>
      <c r="N3213" s="184">
        <v>1042</v>
      </c>
      <c r="O3213" s="183" t="s">
        <v>4698</v>
      </c>
      <c r="P3213" s="183"/>
      <c r="Q3213" s="183" t="s">
        <v>4604</v>
      </c>
      <c r="R3213" s="138"/>
      <c r="S3213" s="138"/>
      <c r="T3213" s="138"/>
      <c r="U3213" s="138"/>
      <c r="AB3213" s="138"/>
      <c r="AN3213" s="45" t="str">
        <f t="shared" si="46"/>
        <v/>
      </c>
    </row>
    <row r="3214" spans="1:40" s="156" customFormat="1" x14ac:dyDescent="0.2">
      <c r="A3214" s="154"/>
      <c r="B3214" s="180" t="s">
        <v>5975</v>
      </c>
      <c r="C3214" s="109"/>
      <c r="D3214" s="111"/>
      <c r="E3214" s="175" t="s">
        <v>3940</v>
      </c>
      <c r="F3214" s="181" t="s">
        <v>3006</v>
      </c>
      <c r="G3214" s="181"/>
      <c r="H3214" s="182" t="s">
        <v>5172</v>
      </c>
      <c r="I3214" s="14"/>
      <c r="J3214" s="14"/>
      <c r="K3214" s="14"/>
      <c r="L3214" s="14"/>
      <c r="M3214" s="183" t="s">
        <v>2121</v>
      </c>
      <c r="N3214" s="184">
        <v>1042</v>
      </c>
      <c r="O3214" s="183" t="s">
        <v>4699</v>
      </c>
      <c r="P3214" s="183"/>
      <c r="Q3214" s="183" t="s">
        <v>4604</v>
      </c>
      <c r="R3214" s="138"/>
      <c r="S3214" s="138"/>
      <c r="T3214" s="138"/>
      <c r="U3214" s="138"/>
      <c r="AB3214" s="138"/>
      <c r="AN3214" s="45" t="str">
        <f t="shared" si="46"/>
        <v/>
      </c>
    </row>
    <row r="3215" spans="1:40" s="156" customFormat="1" x14ac:dyDescent="0.2">
      <c r="A3215" s="154"/>
      <c r="B3215" s="180" t="s">
        <v>5976</v>
      </c>
      <c r="C3215" s="109"/>
      <c r="D3215" s="111"/>
      <c r="E3215" s="175" t="s">
        <v>3940</v>
      </c>
      <c r="F3215" s="181" t="s">
        <v>3006</v>
      </c>
      <c r="G3215" s="181"/>
      <c r="H3215" s="182" t="s">
        <v>5172</v>
      </c>
      <c r="I3215" s="14"/>
      <c r="J3215" s="14"/>
      <c r="K3215" s="14"/>
      <c r="L3215" s="14"/>
      <c r="M3215" s="183" t="s">
        <v>2121</v>
      </c>
      <c r="N3215" s="184">
        <v>1042</v>
      </c>
      <c r="O3215" s="183" t="s">
        <v>4700</v>
      </c>
      <c r="P3215" s="183"/>
      <c r="Q3215" s="183" t="s">
        <v>4604</v>
      </c>
      <c r="R3215" s="138"/>
      <c r="S3215" s="138"/>
      <c r="T3215" s="138"/>
      <c r="U3215" s="138"/>
      <c r="AB3215" s="138"/>
      <c r="AN3215" s="45" t="str">
        <f t="shared" si="46"/>
        <v/>
      </c>
    </row>
    <row r="3216" spans="1:40" s="156" customFormat="1" x14ac:dyDescent="0.2">
      <c r="A3216" s="154"/>
      <c r="B3216" s="180" t="s">
        <v>5977</v>
      </c>
      <c r="C3216" s="109"/>
      <c r="D3216" s="111"/>
      <c r="E3216" s="175" t="s">
        <v>3940</v>
      </c>
      <c r="F3216" s="181" t="s">
        <v>3006</v>
      </c>
      <c r="G3216" s="181"/>
      <c r="H3216" s="182" t="s">
        <v>5172</v>
      </c>
      <c r="I3216" s="14"/>
      <c r="J3216" s="14"/>
      <c r="K3216" s="14"/>
      <c r="L3216" s="14"/>
      <c r="M3216" s="183" t="s">
        <v>2121</v>
      </c>
      <c r="N3216" s="184">
        <v>1042</v>
      </c>
      <c r="O3216" s="183" t="s">
        <v>4701</v>
      </c>
      <c r="P3216" s="183"/>
      <c r="Q3216" s="183" t="s">
        <v>4604</v>
      </c>
      <c r="R3216" s="138"/>
      <c r="S3216" s="138"/>
      <c r="T3216" s="138"/>
      <c r="U3216" s="138"/>
      <c r="AB3216" s="138"/>
      <c r="AN3216" s="45" t="str">
        <f t="shared" si="46"/>
        <v/>
      </c>
    </row>
    <row r="3217" spans="1:40" s="156" customFormat="1" x14ac:dyDescent="0.2">
      <c r="A3217" s="154"/>
      <c r="B3217" s="180" t="s">
        <v>5978</v>
      </c>
      <c r="C3217" s="109"/>
      <c r="D3217" s="111"/>
      <c r="E3217" s="175" t="s">
        <v>3940</v>
      </c>
      <c r="F3217" s="181" t="s">
        <v>3006</v>
      </c>
      <c r="G3217" s="181"/>
      <c r="H3217" s="182" t="s">
        <v>7216</v>
      </c>
      <c r="I3217" s="14"/>
      <c r="J3217" s="14"/>
      <c r="K3217" s="14"/>
      <c r="L3217" s="14"/>
      <c r="M3217" s="183" t="s">
        <v>2121</v>
      </c>
      <c r="N3217" s="184">
        <v>1042</v>
      </c>
      <c r="O3217" s="183" t="s">
        <v>4702</v>
      </c>
      <c r="P3217" s="183"/>
      <c r="Q3217" s="183" t="s">
        <v>4604</v>
      </c>
      <c r="R3217" s="138"/>
      <c r="S3217" s="138"/>
      <c r="T3217" s="138"/>
      <c r="U3217" s="138"/>
      <c r="AB3217" s="138"/>
      <c r="AN3217" s="45" t="str">
        <f t="shared" si="46"/>
        <v/>
      </c>
    </row>
    <row r="3218" spans="1:40" s="156" customFormat="1" x14ac:dyDescent="0.2">
      <c r="A3218" s="154"/>
      <c r="B3218" s="180" t="s">
        <v>5979</v>
      </c>
      <c r="C3218" s="109"/>
      <c r="D3218" s="111"/>
      <c r="E3218" s="175" t="s">
        <v>3940</v>
      </c>
      <c r="F3218" s="181" t="s">
        <v>3006</v>
      </c>
      <c r="G3218" s="181"/>
      <c r="H3218" s="182" t="s">
        <v>7216</v>
      </c>
      <c r="I3218" s="14"/>
      <c r="J3218" s="14"/>
      <c r="K3218" s="14"/>
      <c r="L3218" s="14"/>
      <c r="M3218" s="183" t="s">
        <v>2121</v>
      </c>
      <c r="N3218" s="184">
        <v>1042</v>
      </c>
      <c r="O3218" s="183" t="s">
        <v>4703</v>
      </c>
      <c r="P3218" s="183"/>
      <c r="Q3218" s="183" t="s">
        <v>4604</v>
      </c>
      <c r="R3218" s="138"/>
      <c r="S3218" s="138"/>
      <c r="T3218" s="138"/>
      <c r="U3218" s="138"/>
      <c r="AB3218" s="138"/>
      <c r="AN3218" s="45" t="str">
        <f t="shared" si="46"/>
        <v/>
      </c>
    </row>
    <row r="3219" spans="1:40" s="156" customFormat="1" x14ac:dyDescent="0.2">
      <c r="A3219" s="154"/>
      <c r="B3219" s="180" t="s">
        <v>5980</v>
      </c>
      <c r="C3219" s="109"/>
      <c r="D3219" s="111"/>
      <c r="E3219" s="175" t="s">
        <v>3940</v>
      </c>
      <c r="F3219" s="181" t="s">
        <v>3006</v>
      </c>
      <c r="G3219" s="181"/>
      <c r="H3219" s="182" t="s">
        <v>7216</v>
      </c>
      <c r="I3219" s="14"/>
      <c r="J3219" s="14"/>
      <c r="K3219" s="14"/>
      <c r="L3219" s="14"/>
      <c r="M3219" s="183" t="s">
        <v>2121</v>
      </c>
      <c r="N3219" s="184">
        <v>1042</v>
      </c>
      <c r="O3219" s="183" t="s">
        <v>4704</v>
      </c>
      <c r="P3219" s="183"/>
      <c r="Q3219" s="183" t="s">
        <v>4604</v>
      </c>
      <c r="R3219" s="138"/>
      <c r="S3219" s="138"/>
      <c r="T3219" s="138"/>
      <c r="U3219" s="138"/>
      <c r="AB3219" s="138"/>
      <c r="AN3219" s="45" t="str">
        <f t="shared" si="46"/>
        <v/>
      </c>
    </row>
    <row r="3220" spans="1:40" s="156" customFormat="1" x14ac:dyDescent="0.2">
      <c r="A3220" s="154"/>
      <c r="B3220" s="180" t="s">
        <v>5981</v>
      </c>
      <c r="C3220" s="109"/>
      <c r="D3220" s="111"/>
      <c r="E3220" s="175" t="s">
        <v>3940</v>
      </c>
      <c r="F3220" s="181" t="s">
        <v>3006</v>
      </c>
      <c r="G3220" s="181"/>
      <c r="H3220" s="182" t="s">
        <v>7216</v>
      </c>
      <c r="I3220" s="14"/>
      <c r="J3220" s="14"/>
      <c r="K3220" s="14"/>
      <c r="L3220" s="14"/>
      <c r="M3220" s="183" t="s">
        <v>2121</v>
      </c>
      <c r="N3220" s="184">
        <v>1042</v>
      </c>
      <c r="O3220" s="183" t="s">
        <v>4705</v>
      </c>
      <c r="P3220" s="183"/>
      <c r="Q3220" s="183" t="s">
        <v>4604</v>
      </c>
      <c r="R3220" s="138"/>
      <c r="S3220" s="138"/>
      <c r="T3220" s="138"/>
      <c r="U3220" s="138"/>
      <c r="AB3220" s="138"/>
      <c r="AN3220" s="45" t="str">
        <f t="shared" si="46"/>
        <v/>
      </c>
    </row>
    <row r="3221" spans="1:40" s="156" customFormat="1" x14ac:dyDescent="0.2">
      <c r="A3221" s="154"/>
      <c r="B3221" s="180" t="s">
        <v>5982</v>
      </c>
      <c r="C3221" s="109"/>
      <c r="D3221" s="111"/>
      <c r="E3221" s="175" t="s">
        <v>3940</v>
      </c>
      <c r="F3221" s="181" t="s">
        <v>3006</v>
      </c>
      <c r="G3221" s="181"/>
      <c r="H3221" s="182" t="s">
        <v>7216</v>
      </c>
      <c r="I3221" s="14"/>
      <c r="J3221" s="14"/>
      <c r="K3221" s="14"/>
      <c r="L3221" s="14"/>
      <c r="M3221" s="183" t="s">
        <v>2121</v>
      </c>
      <c r="N3221" s="184">
        <v>1042</v>
      </c>
      <c r="O3221" s="183" t="s">
        <v>4706</v>
      </c>
      <c r="P3221" s="183"/>
      <c r="Q3221" s="183" t="s">
        <v>4604</v>
      </c>
      <c r="R3221" s="138"/>
      <c r="S3221" s="138"/>
      <c r="T3221" s="138"/>
      <c r="U3221" s="138"/>
      <c r="AB3221" s="138"/>
      <c r="AN3221" s="45" t="str">
        <f t="shared" si="46"/>
        <v/>
      </c>
    </row>
    <row r="3222" spans="1:40" s="156" customFormat="1" x14ac:dyDescent="0.2">
      <c r="A3222" s="154"/>
      <c r="B3222" s="180" t="s">
        <v>5983</v>
      </c>
      <c r="C3222" s="109"/>
      <c r="D3222" s="111"/>
      <c r="E3222" s="175" t="s">
        <v>3940</v>
      </c>
      <c r="F3222" s="181" t="s">
        <v>3006</v>
      </c>
      <c r="G3222" s="181"/>
      <c r="H3222" s="182" t="s">
        <v>7216</v>
      </c>
      <c r="I3222" s="14"/>
      <c r="J3222" s="14"/>
      <c r="K3222" s="14"/>
      <c r="L3222" s="14"/>
      <c r="M3222" s="183" t="s">
        <v>2121</v>
      </c>
      <c r="N3222" s="184">
        <v>1042</v>
      </c>
      <c r="O3222" s="183" t="s">
        <v>4707</v>
      </c>
      <c r="P3222" s="183"/>
      <c r="Q3222" s="183" t="s">
        <v>4604</v>
      </c>
      <c r="R3222" s="138"/>
      <c r="S3222" s="138"/>
      <c r="T3222" s="138"/>
      <c r="U3222" s="138"/>
      <c r="AB3222" s="138"/>
      <c r="AN3222" s="45" t="str">
        <f t="shared" si="46"/>
        <v/>
      </c>
    </row>
    <row r="3223" spans="1:40" s="156" customFormat="1" x14ac:dyDescent="0.2">
      <c r="A3223" s="154"/>
      <c r="B3223" s="180" t="s">
        <v>5984</v>
      </c>
      <c r="C3223" s="109"/>
      <c r="D3223" s="111"/>
      <c r="E3223" s="175" t="s">
        <v>3940</v>
      </c>
      <c r="F3223" s="181" t="s">
        <v>3006</v>
      </c>
      <c r="G3223" s="181"/>
      <c r="H3223" s="182" t="s">
        <v>7216</v>
      </c>
      <c r="I3223" s="14"/>
      <c r="J3223" s="14"/>
      <c r="K3223" s="14"/>
      <c r="L3223" s="14"/>
      <c r="M3223" s="183" t="s">
        <v>2121</v>
      </c>
      <c r="N3223" s="184">
        <v>1042</v>
      </c>
      <c r="O3223" s="183" t="s">
        <v>4708</v>
      </c>
      <c r="P3223" s="183"/>
      <c r="Q3223" s="183" t="s">
        <v>4604</v>
      </c>
      <c r="R3223" s="138"/>
      <c r="S3223" s="138"/>
      <c r="T3223" s="138"/>
      <c r="U3223" s="138"/>
      <c r="AB3223" s="138"/>
      <c r="AN3223" s="45" t="str">
        <f t="shared" si="46"/>
        <v/>
      </c>
    </row>
    <row r="3224" spans="1:40" s="156" customFormat="1" x14ac:dyDescent="0.2">
      <c r="A3224" s="154"/>
      <c r="B3224" s="180" t="s">
        <v>5985</v>
      </c>
      <c r="C3224" s="109"/>
      <c r="D3224" s="111"/>
      <c r="E3224" s="175" t="s">
        <v>3940</v>
      </c>
      <c r="F3224" s="181" t="s">
        <v>3006</v>
      </c>
      <c r="G3224" s="181"/>
      <c r="H3224" s="182" t="s">
        <v>7216</v>
      </c>
      <c r="I3224" s="14"/>
      <c r="J3224" s="14"/>
      <c r="K3224" s="14"/>
      <c r="L3224" s="14"/>
      <c r="M3224" s="183" t="s">
        <v>2121</v>
      </c>
      <c r="N3224" s="184">
        <v>1042</v>
      </c>
      <c r="O3224" s="183" t="s">
        <v>4709</v>
      </c>
      <c r="P3224" s="183"/>
      <c r="Q3224" s="183" t="s">
        <v>4604</v>
      </c>
      <c r="R3224" s="138"/>
      <c r="S3224" s="138"/>
      <c r="T3224" s="138"/>
      <c r="U3224" s="138"/>
      <c r="AB3224" s="138"/>
      <c r="AN3224" s="45" t="str">
        <f t="shared" si="46"/>
        <v/>
      </c>
    </row>
    <row r="3225" spans="1:40" s="156" customFormat="1" x14ac:dyDescent="0.2">
      <c r="A3225" s="154"/>
      <c r="B3225" s="180" t="s">
        <v>5986</v>
      </c>
      <c r="C3225" s="109"/>
      <c r="D3225" s="111"/>
      <c r="E3225" s="175" t="s">
        <v>3940</v>
      </c>
      <c r="F3225" s="181" t="s">
        <v>3006</v>
      </c>
      <c r="G3225" s="181"/>
      <c r="H3225" s="182" t="s">
        <v>7216</v>
      </c>
      <c r="I3225" s="14"/>
      <c r="J3225" s="14"/>
      <c r="K3225" s="14"/>
      <c r="L3225" s="14"/>
      <c r="M3225" s="183" t="s">
        <v>2121</v>
      </c>
      <c r="N3225" s="184">
        <v>1042</v>
      </c>
      <c r="O3225" s="183" t="s">
        <v>4710</v>
      </c>
      <c r="P3225" s="183"/>
      <c r="Q3225" s="183" t="s">
        <v>4604</v>
      </c>
      <c r="R3225" s="138"/>
      <c r="S3225" s="138"/>
      <c r="T3225" s="138"/>
      <c r="U3225" s="138"/>
      <c r="AB3225" s="138"/>
      <c r="AN3225" s="45" t="str">
        <f t="shared" si="46"/>
        <v/>
      </c>
    </row>
    <row r="3226" spans="1:40" s="156" customFormat="1" x14ac:dyDescent="0.2">
      <c r="A3226" s="154"/>
      <c r="B3226" s="180" t="s">
        <v>5987</v>
      </c>
      <c r="C3226" s="109"/>
      <c r="D3226" s="111"/>
      <c r="E3226" s="175" t="s">
        <v>3940</v>
      </c>
      <c r="F3226" s="181" t="s">
        <v>3006</v>
      </c>
      <c r="G3226" s="181"/>
      <c r="H3226" s="182" t="s">
        <v>7216</v>
      </c>
      <c r="I3226" s="14"/>
      <c r="J3226" s="14"/>
      <c r="K3226" s="14"/>
      <c r="L3226" s="14"/>
      <c r="M3226" s="183" t="s">
        <v>2121</v>
      </c>
      <c r="N3226" s="184">
        <v>1042</v>
      </c>
      <c r="O3226" s="183" t="s">
        <v>4711</v>
      </c>
      <c r="P3226" s="183"/>
      <c r="Q3226" s="183" t="s">
        <v>4604</v>
      </c>
      <c r="R3226" s="138"/>
      <c r="S3226" s="138"/>
      <c r="T3226" s="138"/>
      <c r="U3226" s="138"/>
      <c r="AB3226" s="138"/>
      <c r="AN3226" s="45" t="str">
        <f t="shared" si="46"/>
        <v/>
      </c>
    </row>
    <row r="3227" spans="1:40" s="156" customFormat="1" x14ac:dyDescent="0.2">
      <c r="A3227" s="154"/>
      <c r="B3227" s="180" t="s">
        <v>5988</v>
      </c>
      <c r="C3227" s="109"/>
      <c r="D3227" s="111"/>
      <c r="E3227" s="175" t="s">
        <v>3940</v>
      </c>
      <c r="F3227" s="181" t="s">
        <v>3006</v>
      </c>
      <c r="G3227" s="181"/>
      <c r="H3227" s="182" t="s">
        <v>5173</v>
      </c>
      <c r="I3227" s="14"/>
      <c r="J3227" s="14"/>
      <c r="K3227" s="14"/>
      <c r="L3227" s="14"/>
      <c r="M3227" s="183" t="s">
        <v>2121</v>
      </c>
      <c r="N3227" s="184">
        <v>1042</v>
      </c>
      <c r="O3227" s="183" t="s">
        <v>4768</v>
      </c>
      <c r="P3227" s="183"/>
      <c r="Q3227" s="183" t="s">
        <v>4712</v>
      </c>
      <c r="R3227" s="138"/>
      <c r="S3227" s="138"/>
      <c r="T3227" s="138"/>
      <c r="U3227" s="138"/>
      <c r="AB3227" s="138"/>
      <c r="AN3227" s="45" t="str">
        <f t="shared" si="46"/>
        <v/>
      </c>
    </row>
    <row r="3228" spans="1:40" s="156" customFormat="1" x14ac:dyDescent="0.2">
      <c r="A3228" s="154"/>
      <c r="B3228" s="180" t="s">
        <v>5989</v>
      </c>
      <c r="C3228" s="109"/>
      <c r="D3228" s="111"/>
      <c r="E3228" s="175" t="s">
        <v>3940</v>
      </c>
      <c r="F3228" s="181" t="s">
        <v>3006</v>
      </c>
      <c r="G3228" s="181"/>
      <c r="H3228" s="182" t="s">
        <v>5173</v>
      </c>
      <c r="I3228" s="14"/>
      <c r="J3228" s="14"/>
      <c r="K3228" s="14"/>
      <c r="L3228" s="14"/>
      <c r="M3228" s="183" t="s">
        <v>2121</v>
      </c>
      <c r="N3228" s="184">
        <v>1042</v>
      </c>
      <c r="O3228" s="183" t="s">
        <v>4767</v>
      </c>
      <c r="P3228" s="183"/>
      <c r="Q3228" s="183" t="s">
        <v>4712</v>
      </c>
      <c r="R3228" s="138"/>
      <c r="S3228" s="138"/>
      <c r="T3228" s="138"/>
      <c r="U3228" s="138"/>
      <c r="AB3228" s="138"/>
      <c r="AN3228" s="45" t="str">
        <f t="shared" si="46"/>
        <v/>
      </c>
    </row>
    <row r="3229" spans="1:40" s="156" customFormat="1" x14ac:dyDescent="0.2">
      <c r="A3229" s="154"/>
      <c r="B3229" s="180" t="s">
        <v>5990</v>
      </c>
      <c r="C3229" s="109"/>
      <c r="D3229" s="111"/>
      <c r="E3229" s="175" t="s">
        <v>3940</v>
      </c>
      <c r="F3229" s="181" t="s">
        <v>3006</v>
      </c>
      <c r="G3229" s="181"/>
      <c r="H3229" s="182" t="s">
        <v>5173</v>
      </c>
      <c r="I3229" s="14"/>
      <c r="J3229" s="14"/>
      <c r="K3229" s="14"/>
      <c r="L3229" s="14"/>
      <c r="M3229" s="183" t="s">
        <v>2121</v>
      </c>
      <c r="N3229" s="184">
        <v>1042</v>
      </c>
      <c r="O3229" s="183" t="s">
        <v>4766</v>
      </c>
      <c r="P3229" s="183"/>
      <c r="Q3229" s="183" t="s">
        <v>4712</v>
      </c>
      <c r="R3229" s="138"/>
      <c r="S3229" s="138"/>
      <c r="T3229" s="138"/>
      <c r="U3229" s="138"/>
      <c r="AB3229" s="138"/>
      <c r="AN3229" s="45" t="str">
        <f t="shared" si="46"/>
        <v/>
      </c>
    </row>
    <row r="3230" spans="1:40" s="156" customFormat="1" x14ac:dyDescent="0.2">
      <c r="A3230" s="154"/>
      <c r="B3230" s="180" t="s">
        <v>5991</v>
      </c>
      <c r="C3230" s="109"/>
      <c r="D3230" s="111"/>
      <c r="E3230" s="175" t="s">
        <v>3940</v>
      </c>
      <c r="F3230" s="181" t="s">
        <v>3006</v>
      </c>
      <c r="G3230" s="181"/>
      <c r="H3230" s="182" t="s">
        <v>5173</v>
      </c>
      <c r="I3230" s="14"/>
      <c r="J3230" s="14"/>
      <c r="K3230" s="14"/>
      <c r="L3230" s="14"/>
      <c r="M3230" s="183" t="s">
        <v>2121</v>
      </c>
      <c r="N3230" s="184">
        <v>1042</v>
      </c>
      <c r="O3230" s="183" t="s">
        <v>4765</v>
      </c>
      <c r="P3230" s="183"/>
      <c r="Q3230" s="183" t="s">
        <v>4712</v>
      </c>
      <c r="R3230" s="138"/>
      <c r="S3230" s="138"/>
      <c r="T3230" s="138"/>
      <c r="U3230" s="138"/>
      <c r="AB3230" s="138"/>
      <c r="AN3230" s="45" t="str">
        <f t="shared" si="46"/>
        <v/>
      </c>
    </row>
    <row r="3231" spans="1:40" s="156" customFormat="1" x14ac:dyDescent="0.2">
      <c r="A3231" s="154"/>
      <c r="B3231" s="180" t="s">
        <v>5992</v>
      </c>
      <c r="C3231" s="109"/>
      <c r="D3231" s="111"/>
      <c r="E3231" s="175" t="s">
        <v>3940</v>
      </c>
      <c r="F3231" s="181" t="s">
        <v>3006</v>
      </c>
      <c r="G3231" s="181"/>
      <c r="H3231" s="182" t="s">
        <v>5173</v>
      </c>
      <c r="I3231" s="14"/>
      <c r="J3231" s="14"/>
      <c r="K3231" s="14"/>
      <c r="L3231" s="14"/>
      <c r="M3231" s="183" t="s">
        <v>2121</v>
      </c>
      <c r="N3231" s="184">
        <v>1042</v>
      </c>
      <c r="O3231" s="183" t="s">
        <v>4764</v>
      </c>
      <c r="P3231" s="183"/>
      <c r="Q3231" s="183" t="s">
        <v>4712</v>
      </c>
      <c r="R3231" s="138"/>
      <c r="S3231" s="138"/>
      <c r="T3231" s="138"/>
      <c r="U3231" s="138"/>
      <c r="AB3231" s="138"/>
      <c r="AN3231" s="45" t="str">
        <f t="shared" si="46"/>
        <v/>
      </c>
    </row>
    <row r="3232" spans="1:40" s="156" customFormat="1" x14ac:dyDescent="0.2">
      <c r="A3232" s="154"/>
      <c r="B3232" s="180" t="s">
        <v>5993</v>
      </c>
      <c r="C3232" s="109"/>
      <c r="D3232" s="111"/>
      <c r="E3232" s="175" t="s">
        <v>3940</v>
      </c>
      <c r="F3232" s="181" t="s">
        <v>3006</v>
      </c>
      <c r="G3232" s="181"/>
      <c r="H3232" s="182" t="s">
        <v>5173</v>
      </c>
      <c r="I3232" s="14"/>
      <c r="J3232" s="14"/>
      <c r="K3232" s="14"/>
      <c r="L3232" s="14"/>
      <c r="M3232" s="183" t="s">
        <v>2121</v>
      </c>
      <c r="N3232" s="184">
        <v>1042</v>
      </c>
      <c r="O3232" s="183" t="s">
        <v>4763</v>
      </c>
      <c r="P3232" s="183"/>
      <c r="Q3232" s="183" t="s">
        <v>4712</v>
      </c>
      <c r="R3232" s="138"/>
      <c r="S3232" s="138"/>
      <c r="T3232" s="138"/>
      <c r="U3232" s="138"/>
      <c r="AB3232" s="138"/>
      <c r="AN3232" s="45" t="str">
        <f t="shared" si="46"/>
        <v/>
      </c>
    </row>
    <row r="3233" spans="1:40" s="156" customFormat="1" x14ac:dyDescent="0.2">
      <c r="A3233" s="154"/>
      <c r="B3233" s="180" t="s">
        <v>5994</v>
      </c>
      <c r="C3233" s="109"/>
      <c r="D3233" s="111"/>
      <c r="E3233" s="175" t="s">
        <v>3940</v>
      </c>
      <c r="F3233" s="181" t="s">
        <v>3006</v>
      </c>
      <c r="G3233" s="181"/>
      <c r="H3233" s="182" t="s">
        <v>5173</v>
      </c>
      <c r="I3233" s="14"/>
      <c r="J3233" s="14"/>
      <c r="K3233" s="14"/>
      <c r="L3233" s="14"/>
      <c r="M3233" s="183" t="s">
        <v>2121</v>
      </c>
      <c r="N3233" s="184">
        <v>1042</v>
      </c>
      <c r="O3233" s="183" t="s">
        <v>4762</v>
      </c>
      <c r="P3233" s="183"/>
      <c r="Q3233" s="183" t="s">
        <v>4712</v>
      </c>
      <c r="R3233" s="138"/>
      <c r="S3233" s="138"/>
      <c r="T3233" s="138"/>
      <c r="U3233" s="138"/>
      <c r="AB3233" s="138"/>
      <c r="AN3233" s="45" t="str">
        <f t="shared" si="46"/>
        <v/>
      </c>
    </row>
    <row r="3234" spans="1:40" s="156" customFormat="1" x14ac:dyDescent="0.2">
      <c r="A3234" s="154"/>
      <c r="B3234" s="180" t="s">
        <v>5995</v>
      </c>
      <c r="C3234" s="109"/>
      <c r="D3234" s="111"/>
      <c r="E3234" s="175" t="s">
        <v>3940</v>
      </c>
      <c r="F3234" s="181" t="s">
        <v>3006</v>
      </c>
      <c r="G3234" s="181"/>
      <c r="H3234" s="182" t="s">
        <v>5173</v>
      </c>
      <c r="I3234" s="14"/>
      <c r="J3234" s="14"/>
      <c r="K3234" s="14"/>
      <c r="L3234" s="14"/>
      <c r="M3234" s="183" t="s">
        <v>2121</v>
      </c>
      <c r="N3234" s="184">
        <v>1042</v>
      </c>
      <c r="O3234" s="183" t="s">
        <v>4761</v>
      </c>
      <c r="P3234" s="183"/>
      <c r="Q3234" s="183" t="s">
        <v>4712</v>
      </c>
      <c r="R3234" s="138"/>
      <c r="S3234" s="138"/>
      <c r="T3234" s="138"/>
      <c r="U3234" s="138"/>
      <c r="AB3234" s="138"/>
      <c r="AN3234" s="45" t="str">
        <f t="shared" si="46"/>
        <v/>
      </c>
    </row>
    <row r="3235" spans="1:40" s="156" customFormat="1" x14ac:dyDescent="0.2">
      <c r="A3235" s="154"/>
      <c r="B3235" s="180" t="s">
        <v>5996</v>
      </c>
      <c r="C3235" s="109"/>
      <c r="D3235" s="111"/>
      <c r="E3235" s="175" t="s">
        <v>3940</v>
      </c>
      <c r="F3235" s="181" t="s">
        <v>3006</v>
      </c>
      <c r="G3235" s="181"/>
      <c r="H3235" s="182" t="s">
        <v>5173</v>
      </c>
      <c r="I3235" s="14"/>
      <c r="J3235" s="14"/>
      <c r="K3235" s="14"/>
      <c r="L3235" s="14"/>
      <c r="M3235" s="183" t="s">
        <v>2121</v>
      </c>
      <c r="N3235" s="184">
        <v>1042</v>
      </c>
      <c r="O3235" s="183" t="s">
        <v>4760</v>
      </c>
      <c r="P3235" s="183"/>
      <c r="Q3235" s="183" t="s">
        <v>4712</v>
      </c>
      <c r="R3235" s="138"/>
      <c r="S3235" s="138"/>
      <c r="T3235" s="138"/>
      <c r="U3235" s="138"/>
      <c r="AB3235" s="138"/>
      <c r="AN3235" s="45" t="str">
        <f t="shared" si="46"/>
        <v/>
      </c>
    </row>
    <row r="3236" spans="1:40" s="156" customFormat="1" x14ac:dyDescent="0.2">
      <c r="A3236" s="154"/>
      <c r="B3236" s="180" t="s">
        <v>5997</v>
      </c>
      <c r="C3236" s="109"/>
      <c r="D3236" s="111"/>
      <c r="E3236" s="175" t="s">
        <v>3940</v>
      </c>
      <c r="F3236" s="181" t="s">
        <v>3006</v>
      </c>
      <c r="G3236" s="181"/>
      <c r="H3236" s="182" t="s">
        <v>5173</v>
      </c>
      <c r="I3236" s="14"/>
      <c r="J3236" s="14"/>
      <c r="K3236" s="14"/>
      <c r="L3236" s="14"/>
      <c r="M3236" s="183" t="s">
        <v>2121</v>
      </c>
      <c r="N3236" s="184">
        <v>1042</v>
      </c>
      <c r="O3236" s="183" t="s">
        <v>4759</v>
      </c>
      <c r="P3236" s="183"/>
      <c r="Q3236" s="183" t="s">
        <v>4712</v>
      </c>
      <c r="R3236" s="138"/>
      <c r="S3236" s="138"/>
      <c r="T3236" s="138"/>
      <c r="U3236" s="138"/>
      <c r="AB3236" s="138"/>
      <c r="AN3236" s="45" t="str">
        <f t="shared" si="46"/>
        <v/>
      </c>
    </row>
    <row r="3237" spans="1:40" s="156" customFormat="1" x14ac:dyDescent="0.2">
      <c r="A3237" s="154"/>
      <c r="B3237" s="180" t="s">
        <v>5998</v>
      </c>
      <c r="C3237" s="109"/>
      <c r="D3237" s="111"/>
      <c r="E3237" s="175" t="s">
        <v>3940</v>
      </c>
      <c r="F3237" s="181" t="s">
        <v>3006</v>
      </c>
      <c r="G3237" s="181"/>
      <c r="H3237" s="182" t="s">
        <v>5173</v>
      </c>
      <c r="I3237" s="14"/>
      <c r="J3237" s="14"/>
      <c r="K3237" s="14"/>
      <c r="L3237" s="14"/>
      <c r="M3237" s="183" t="s">
        <v>2121</v>
      </c>
      <c r="N3237" s="184">
        <v>1042</v>
      </c>
      <c r="O3237" s="183" t="s">
        <v>4758</v>
      </c>
      <c r="P3237" s="183"/>
      <c r="Q3237" s="183" t="s">
        <v>4712</v>
      </c>
      <c r="R3237" s="138"/>
      <c r="S3237" s="138"/>
      <c r="T3237" s="138"/>
      <c r="U3237" s="138"/>
      <c r="AB3237" s="138"/>
      <c r="AN3237" s="45" t="str">
        <f t="shared" si="46"/>
        <v/>
      </c>
    </row>
    <row r="3238" spans="1:40" s="156" customFormat="1" x14ac:dyDescent="0.2">
      <c r="A3238" s="154"/>
      <c r="B3238" s="180" t="s">
        <v>5999</v>
      </c>
      <c r="C3238" s="109"/>
      <c r="D3238" s="111"/>
      <c r="E3238" s="175" t="s">
        <v>3940</v>
      </c>
      <c r="F3238" s="181" t="s">
        <v>3006</v>
      </c>
      <c r="G3238" s="181"/>
      <c r="H3238" s="182" t="s">
        <v>5173</v>
      </c>
      <c r="I3238" s="14"/>
      <c r="J3238" s="14"/>
      <c r="K3238" s="14"/>
      <c r="L3238" s="14"/>
      <c r="M3238" s="183" t="s">
        <v>2121</v>
      </c>
      <c r="N3238" s="184">
        <v>1042</v>
      </c>
      <c r="O3238" s="183" t="s">
        <v>4757</v>
      </c>
      <c r="P3238" s="183"/>
      <c r="Q3238" s="183" t="s">
        <v>4712</v>
      </c>
      <c r="R3238" s="138"/>
      <c r="S3238" s="138"/>
      <c r="T3238" s="138"/>
      <c r="U3238" s="138"/>
      <c r="AB3238" s="138"/>
      <c r="AN3238" s="45" t="str">
        <f t="shared" si="46"/>
        <v/>
      </c>
    </row>
    <row r="3239" spans="1:40" s="156" customFormat="1" x14ac:dyDescent="0.2">
      <c r="A3239" s="154"/>
      <c r="B3239" s="180" t="s">
        <v>6000</v>
      </c>
      <c r="C3239" s="109"/>
      <c r="D3239" s="111"/>
      <c r="E3239" s="175" t="s">
        <v>3940</v>
      </c>
      <c r="F3239" s="181" t="s">
        <v>3006</v>
      </c>
      <c r="G3239" s="181"/>
      <c r="H3239" s="182" t="s">
        <v>5173</v>
      </c>
      <c r="I3239" s="14"/>
      <c r="J3239" s="14"/>
      <c r="K3239" s="14"/>
      <c r="L3239" s="14"/>
      <c r="M3239" s="183" t="s">
        <v>2121</v>
      </c>
      <c r="N3239" s="184">
        <v>1042</v>
      </c>
      <c r="O3239" s="183" t="s">
        <v>4756</v>
      </c>
      <c r="P3239" s="183"/>
      <c r="Q3239" s="183" t="s">
        <v>4712</v>
      </c>
      <c r="R3239" s="138"/>
      <c r="S3239" s="138"/>
      <c r="T3239" s="138"/>
      <c r="U3239" s="138"/>
      <c r="AB3239" s="138"/>
      <c r="AN3239" s="45" t="str">
        <f t="shared" si="46"/>
        <v/>
      </c>
    </row>
    <row r="3240" spans="1:40" s="156" customFormat="1" x14ac:dyDescent="0.2">
      <c r="A3240" s="154"/>
      <c r="B3240" s="180" t="s">
        <v>6001</v>
      </c>
      <c r="C3240" s="109"/>
      <c r="D3240" s="111"/>
      <c r="E3240" s="175" t="s">
        <v>3940</v>
      </c>
      <c r="F3240" s="181" t="s">
        <v>3006</v>
      </c>
      <c r="G3240" s="181"/>
      <c r="H3240" s="182" t="s">
        <v>5173</v>
      </c>
      <c r="I3240" s="14"/>
      <c r="J3240" s="14"/>
      <c r="K3240" s="14"/>
      <c r="L3240" s="14"/>
      <c r="M3240" s="183" t="s">
        <v>2121</v>
      </c>
      <c r="N3240" s="184">
        <v>1042</v>
      </c>
      <c r="O3240" s="183" t="s">
        <v>4755</v>
      </c>
      <c r="P3240" s="183"/>
      <c r="Q3240" s="183" t="s">
        <v>4712</v>
      </c>
      <c r="R3240" s="138"/>
      <c r="S3240" s="138"/>
      <c r="T3240" s="138"/>
      <c r="U3240" s="138"/>
      <c r="AB3240" s="138"/>
      <c r="AN3240" s="45" t="str">
        <f t="shared" si="46"/>
        <v/>
      </c>
    </row>
    <row r="3241" spans="1:40" s="156" customFormat="1" x14ac:dyDescent="0.2">
      <c r="A3241" s="154"/>
      <c r="B3241" s="180" t="s">
        <v>6002</v>
      </c>
      <c r="C3241" s="109"/>
      <c r="D3241" s="111"/>
      <c r="E3241" s="175" t="s">
        <v>3940</v>
      </c>
      <c r="F3241" s="181" t="s">
        <v>3006</v>
      </c>
      <c r="G3241" s="181"/>
      <c r="H3241" s="182" t="s">
        <v>5174</v>
      </c>
      <c r="I3241" s="14"/>
      <c r="J3241" s="14"/>
      <c r="K3241" s="14"/>
      <c r="L3241" s="14"/>
      <c r="M3241" s="183" t="s">
        <v>2121</v>
      </c>
      <c r="N3241" s="184">
        <v>1042</v>
      </c>
      <c r="O3241" s="183" t="s">
        <v>4754</v>
      </c>
      <c r="P3241" s="183"/>
      <c r="Q3241" s="183" t="s">
        <v>4712</v>
      </c>
      <c r="R3241" s="138"/>
      <c r="S3241" s="138"/>
      <c r="T3241" s="138"/>
      <c r="U3241" s="138"/>
      <c r="AB3241" s="138"/>
      <c r="AN3241" s="45" t="str">
        <f t="shared" si="46"/>
        <v/>
      </c>
    </row>
    <row r="3242" spans="1:40" s="156" customFormat="1" x14ac:dyDescent="0.2">
      <c r="A3242" s="154"/>
      <c r="B3242" s="180" t="s">
        <v>6003</v>
      </c>
      <c r="C3242" s="109"/>
      <c r="D3242" s="111"/>
      <c r="E3242" s="175" t="s">
        <v>3940</v>
      </c>
      <c r="F3242" s="181" t="s">
        <v>3006</v>
      </c>
      <c r="G3242" s="181"/>
      <c r="H3242" s="182" t="s">
        <v>5174</v>
      </c>
      <c r="I3242" s="14"/>
      <c r="J3242" s="14"/>
      <c r="K3242" s="14"/>
      <c r="L3242" s="14"/>
      <c r="M3242" s="183" t="s">
        <v>2121</v>
      </c>
      <c r="N3242" s="184">
        <v>1042</v>
      </c>
      <c r="O3242" s="183" t="s">
        <v>4753</v>
      </c>
      <c r="P3242" s="183"/>
      <c r="Q3242" s="183" t="s">
        <v>4712</v>
      </c>
      <c r="R3242" s="138"/>
      <c r="S3242" s="138"/>
      <c r="T3242" s="138"/>
      <c r="U3242" s="138"/>
      <c r="AB3242" s="138"/>
      <c r="AN3242" s="45" t="str">
        <f t="shared" si="46"/>
        <v/>
      </c>
    </row>
    <row r="3243" spans="1:40" s="156" customFormat="1" x14ac:dyDescent="0.2">
      <c r="A3243" s="154"/>
      <c r="B3243" s="180" t="s">
        <v>6004</v>
      </c>
      <c r="C3243" s="109"/>
      <c r="D3243" s="111"/>
      <c r="E3243" s="175" t="s">
        <v>3940</v>
      </c>
      <c r="F3243" s="181" t="s">
        <v>3006</v>
      </c>
      <c r="G3243" s="181"/>
      <c r="H3243" s="182" t="s">
        <v>5174</v>
      </c>
      <c r="I3243" s="14"/>
      <c r="J3243" s="14"/>
      <c r="K3243" s="14"/>
      <c r="L3243" s="14"/>
      <c r="M3243" s="183" t="s">
        <v>2121</v>
      </c>
      <c r="N3243" s="184">
        <v>1042</v>
      </c>
      <c r="O3243" s="183" t="s">
        <v>4752</v>
      </c>
      <c r="P3243" s="183"/>
      <c r="Q3243" s="183" t="s">
        <v>4712</v>
      </c>
      <c r="R3243" s="138"/>
      <c r="S3243" s="138"/>
      <c r="T3243" s="138"/>
      <c r="U3243" s="138"/>
      <c r="AB3243" s="138"/>
      <c r="AN3243" s="45" t="str">
        <f t="shared" si="46"/>
        <v/>
      </c>
    </row>
    <row r="3244" spans="1:40" s="156" customFormat="1" x14ac:dyDescent="0.2">
      <c r="A3244" s="154"/>
      <c r="B3244" s="180" t="s">
        <v>6005</v>
      </c>
      <c r="C3244" s="109"/>
      <c r="D3244" s="111"/>
      <c r="E3244" s="175" t="s">
        <v>3940</v>
      </c>
      <c r="F3244" s="181" t="s">
        <v>3006</v>
      </c>
      <c r="G3244" s="181"/>
      <c r="H3244" s="182" t="s">
        <v>5174</v>
      </c>
      <c r="I3244" s="14"/>
      <c r="J3244" s="14"/>
      <c r="K3244" s="14"/>
      <c r="L3244" s="14"/>
      <c r="M3244" s="183" t="s">
        <v>2121</v>
      </c>
      <c r="N3244" s="184">
        <v>1042</v>
      </c>
      <c r="O3244" s="183" t="s">
        <v>4751</v>
      </c>
      <c r="P3244" s="183"/>
      <c r="Q3244" s="183" t="s">
        <v>4712</v>
      </c>
      <c r="R3244" s="138"/>
      <c r="S3244" s="138"/>
      <c r="T3244" s="138"/>
      <c r="U3244" s="138"/>
      <c r="AB3244" s="138"/>
      <c r="AN3244" s="45" t="str">
        <f t="shared" si="46"/>
        <v/>
      </c>
    </row>
    <row r="3245" spans="1:40" s="156" customFormat="1" x14ac:dyDescent="0.2">
      <c r="A3245" s="154"/>
      <c r="B3245" s="180" t="s">
        <v>6006</v>
      </c>
      <c r="C3245" s="109"/>
      <c r="D3245" s="111"/>
      <c r="E3245" s="175" t="s">
        <v>3940</v>
      </c>
      <c r="F3245" s="181" t="s">
        <v>3006</v>
      </c>
      <c r="G3245" s="181"/>
      <c r="H3245" s="182" t="s">
        <v>5174</v>
      </c>
      <c r="I3245" s="14"/>
      <c r="J3245" s="14"/>
      <c r="K3245" s="14"/>
      <c r="L3245" s="14"/>
      <c r="M3245" s="183" t="s">
        <v>2121</v>
      </c>
      <c r="N3245" s="184">
        <v>1042</v>
      </c>
      <c r="O3245" s="183" t="s">
        <v>4750</v>
      </c>
      <c r="P3245" s="183"/>
      <c r="Q3245" s="183" t="s">
        <v>4712</v>
      </c>
      <c r="R3245" s="138"/>
      <c r="S3245" s="138"/>
      <c r="T3245" s="138"/>
      <c r="U3245" s="138"/>
      <c r="AB3245" s="138"/>
      <c r="AN3245" s="45" t="str">
        <f t="shared" si="46"/>
        <v/>
      </c>
    </row>
    <row r="3246" spans="1:40" s="156" customFormat="1" x14ac:dyDescent="0.2">
      <c r="A3246" s="154"/>
      <c r="B3246" s="180" t="s">
        <v>6007</v>
      </c>
      <c r="C3246" s="109"/>
      <c r="D3246" s="111"/>
      <c r="E3246" s="175" t="s">
        <v>3940</v>
      </c>
      <c r="F3246" s="181" t="s">
        <v>3006</v>
      </c>
      <c r="G3246" s="181"/>
      <c r="H3246" s="182" t="s">
        <v>5174</v>
      </c>
      <c r="I3246" s="14"/>
      <c r="J3246" s="14"/>
      <c r="K3246" s="14"/>
      <c r="L3246" s="14"/>
      <c r="M3246" s="183" t="s">
        <v>2121</v>
      </c>
      <c r="N3246" s="184">
        <v>1042</v>
      </c>
      <c r="O3246" s="183" t="s">
        <v>4749</v>
      </c>
      <c r="P3246" s="183"/>
      <c r="Q3246" s="183" t="s">
        <v>4712</v>
      </c>
      <c r="R3246" s="138"/>
      <c r="S3246" s="138"/>
      <c r="T3246" s="138"/>
      <c r="U3246" s="138"/>
      <c r="AB3246" s="138"/>
      <c r="AN3246" s="45" t="str">
        <f t="shared" si="46"/>
        <v/>
      </c>
    </row>
    <row r="3247" spans="1:40" s="156" customFormat="1" x14ac:dyDescent="0.2">
      <c r="A3247" s="154"/>
      <c r="B3247" s="180" t="s">
        <v>6008</v>
      </c>
      <c r="C3247" s="109"/>
      <c r="D3247" s="111"/>
      <c r="E3247" s="175" t="s">
        <v>3940</v>
      </c>
      <c r="F3247" s="181" t="s">
        <v>3006</v>
      </c>
      <c r="G3247" s="181"/>
      <c r="H3247" s="182" t="s">
        <v>5174</v>
      </c>
      <c r="I3247" s="14"/>
      <c r="J3247" s="14"/>
      <c r="K3247" s="14"/>
      <c r="L3247" s="14"/>
      <c r="M3247" s="183" t="s">
        <v>2121</v>
      </c>
      <c r="N3247" s="184">
        <v>1042</v>
      </c>
      <c r="O3247" s="183" t="s">
        <v>4748</v>
      </c>
      <c r="P3247" s="183"/>
      <c r="Q3247" s="183" t="s">
        <v>4712</v>
      </c>
      <c r="R3247" s="138"/>
      <c r="S3247" s="138"/>
      <c r="T3247" s="138"/>
      <c r="U3247" s="138"/>
      <c r="AB3247" s="138"/>
      <c r="AN3247" s="45" t="str">
        <f t="shared" si="46"/>
        <v/>
      </c>
    </row>
    <row r="3248" spans="1:40" s="156" customFormat="1" x14ac:dyDescent="0.2">
      <c r="A3248" s="154"/>
      <c r="B3248" s="180" t="s">
        <v>6009</v>
      </c>
      <c r="C3248" s="109"/>
      <c r="D3248" s="111"/>
      <c r="E3248" s="175" t="s">
        <v>3940</v>
      </c>
      <c r="F3248" s="181" t="s">
        <v>3006</v>
      </c>
      <c r="G3248" s="181"/>
      <c r="H3248" s="182" t="s">
        <v>5174</v>
      </c>
      <c r="I3248" s="14"/>
      <c r="J3248" s="14"/>
      <c r="K3248" s="14"/>
      <c r="L3248" s="14"/>
      <c r="M3248" s="183" t="s">
        <v>2121</v>
      </c>
      <c r="N3248" s="184">
        <v>1042</v>
      </c>
      <c r="O3248" s="183" t="s">
        <v>4747</v>
      </c>
      <c r="P3248" s="183"/>
      <c r="Q3248" s="183" t="s">
        <v>4712</v>
      </c>
      <c r="R3248" s="138"/>
      <c r="S3248" s="138"/>
      <c r="T3248" s="138"/>
      <c r="U3248" s="138"/>
      <c r="AB3248" s="138"/>
      <c r="AN3248" s="45" t="str">
        <f t="shared" si="46"/>
        <v/>
      </c>
    </row>
    <row r="3249" spans="1:40" s="156" customFormat="1" x14ac:dyDescent="0.2">
      <c r="A3249" s="154"/>
      <c r="B3249" s="180" t="s">
        <v>6010</v>
      </c>
      <c r="C3249" s="109"/>
      <c r="D3249" s="111"/>
      <c r="E3249" s="175" t="s">
        <v>3940</v>
      </c>
      <c r="F3249" s="181" t="s">
        <v>3006</v>
      </c>
      <c r="G3249" s="181"/>
      <c r="H3249" s="182" t="s">
        <v>5174</v>
      </c>
      <c r="I3249" s="14"/>
      <c r="J3249" s="14"/>
      <c r="K3249" s="14"/>
      <c r="L3249" s="14"/>
      <c r="M3249" s="183" t="s">
        <v>2121</v>
      </c>
      <c r="N3249" s="184">
        <v>1042</v>
      </c>
      <c r="O3249" s="183" t="s">
        <v>4746</v>
      </c>
      <c r="P3249" s="183"/>
      <c r="Q3249" s="183" t="s">
        <v>4712</v>
      </c>
      <c r="R3249" s="138"/>
      <c r="S3249" s="138"/>
      <c r="T3249" s="138"/>
      <c r="U3249" s="138"/>
      <c r="AB3249" s="138"/>
      <c r="AN3249" s="45" t="str">
        <f t="shared" si="46"/>
        <v/>
      </c>
    </row>
    <row r="3250" spans="1:40" s="156" customFormat="1" x14ac:dyDescent="0.2">
      <c r="A3250" s="154"/>
      <c r="B3250" s="180" t="s">
        <v>6011</v>
      </c>
      <c r="C3250" s="109"/>
      <c r="D3250" s="111"/>
      <c r="E3250" s="175" t="s">
        <v>3940</v>
      </c>
      <c r="F3250" s="181" t="s">
        <v>3006</v>
      </c>
      <c r="G3250" s="181"/>
      <c r="H3250" s="182" t="s">
        <v>5174</v>
      </c>
      <c r="I3250" s="14"/>
      <c r="J3250" s="14"/>
      <c r="K3250" s="14"/>
      <c r="L3250" s="14"/>
      <c r="M3250" s="183" t="s">
        <v>2121</v>
      </c>
      <c r="N3250" s="184">
        <v>1042</v>
      </c>
      <c r="O3250" s="183" t="s">
        <v>4745</v>
      </c>
      <c r="P3250" s="183"/>
      <c r="Q3250" s="183" t="s">
        <v>4712</v>
      </c>
      <c r="R3250" s="138"/>
      <c r="S3250" s="138"/>
      <c r="T3250" s="138"/>
      <c r="U3250" s="138"/>
      <c r="AB3250" s="138"/>
      <c r="AN3250" s="45" t="str">
        <f t="shared" si="46"/>
        <v/>
      </c>
    </row>
    <row r="3251" spans="1:40" s="156" customFormat="1" x14ac:dyDescent="0.2">
      <c r="A3251" s="154"/>
      <c r="B3251" s="180" t="s">
        <v>6012</v>
      </c>
      <c r="C3251" s="109"/>
      <c r="D3251" s="111"/>
      <c r="E3251" s="175" t="s">
        <v>3940</v>
      </c>
      <c r="F3251" s="181" t="s">
        <v>3006</v>
      </c>
      <c r="G3251" s="181"/>
      <c r="H3251" s="182" t="s">
        <v>5174</v>
      </c>
      <c r="I3251" s="14"/>
      <c r="J3251" s="14"/>
      <c r="K3251" s="14"/>
      <c r="L3251" s="14"/>
      <c r="M3251" s="183" t="s">
        <v>2121</v>
      </c>
      <c r="N3251" s="184">
        <v>1042</v>
      </c>
      <c r="O3251" s="183" t="s">
        <v>4744</v>
      </c>
      <c r="P3251" s="183"/>
      <c r="Q3251" s="183" t="s">
        <v>4712</v>
      </c>
      <c r="R3251" s="138"/>
      <c r="S3251" s="138"/>
      <c r="T3251" s="138"/>
      <c r="U3251" s="138"/>
      <c r="AB3251" s="138"/>
      <c r="AN3251" s="45" t="str">
        <f t="shared" si="46"/>
        <v/>
      </c>
    </row>
    <row r="3252" spans="1:40" s="156" customFormat="1" x14ac:dyDescent="0.2">
      <c r="A3252" s="154"/>
      <c r="B3252" s="180" t="s">
        <v>6013</v>
      </c>
      <c r="C3252" s="109"/>
      <c r="D3252" s="111"/>
      <c r="E3252" s="175" t="s">
        <v>3940</v>
      </c>
      <c r="F3252" s="181" t="s">
        <v>3006</v>
      </c>
      <c r="G3252" s="181"/>
      <c r="H3252" s="182" t="s">
        <v>5174</v>
      </c>
      <c r="I3252" s="14"/>
      <c r="J3252" s="14"/>
      <c r="K3252" s="14"/>
      <c r="L3252" s="14"/>
      <c r="M3252" s="183" t="s">
        <v>2121</v>
      </c>
      <c r="N3252" s="184">
        <v>1042</v>
      </c>
      <c r="O3252" s="183" t="s">
        <v>4743</v>
      </c>
      <c r="P3252" s="183"/>
      <c r="Q3252" s="183" t="s">
        <v>4712</v>
      </c>
      <c r="R3252" s="138"/>
      <c r="S3252" s="138"/>
      <c r="T3252" s="138"/>
      <c r="U3252" s="138"/>
      <c r="AB3252" s="138"/>
      <c r="AN3252" s="45" t="str">
        <f t="shared" si="46"/>
        <v/>
      </c>
    </row>
    <row r="3253" spans="1:40" s="156" customFormat="1" x14ac:dyDescent="0.2">
      <c r="A3253" s="154"/>
      <c r="B3253" s="180" t="s">
        <v>6014</v>
      </c>
      <c r="C3253" s="109"/>
      <c r="D3253" s="111"/>
      <c r="E3253" s="175" t="s">
        <v>3940</v>
      </c>
      <c r="F3253" s="181" t="s">
        <v>3006</v>
      </c>
      <c r="G3253" s="181"/>
      <c r="H3253" s="182" t="s">
        <v>5174</v>
      </c>
      <c r="I3253" s="14"/>
      <c r="J3253" s="14"/>
      <c r="K3253" s="14"/>
      <c r="L3253" s="14"/>
      <c r="M3253" s="183" t="s">
        <v>2121</v>
      </c>
      <c r="N3253" s="184">
        <v>1042</v>
      </c>
      <c r="O3253" s="183" t="s">
        <v>4742</v>
      </c>
      <c r="P3253" s="183"/>
      <c r="Q3253" s="183" t="s">
        <v>4712</v>
      </c>
      <c r="R3253" s="138"/>
      <c r="S3253" s="138"/>
      <c r="T3253" s="138"/>
      <c r="U3253" s="138"/>
      <c r="AB3253" s="138"/>
      <c r="AN3253" s="45" t="str">
        <f t="shared" si="46"/>
        <v/>
      </c>
    </row>
    <row r="3254" spans="1:40" s="156" customFormat="1" x14ac:dyDescent="0.2">
      <c r="A3254" s="154"/>
      <c r="B3254" s="180" t="s">
        <v>6015</v>
      </c>
      <c r="C3254" s="109"/>
      <c r="D3254" s="111"/>
      <c r="E3254" s="175" t="s">
        <v>3940</v>
      </c>
      <c r="F3254" s="181" t="s">
        <v>3006</v>
      </c>
      <c r="G3254" s="181"/>
      <c r="H3254" s="182" t="s">
        <v>5174</v>
      </c>
      <c r="I3254" s="14"/>
      <c r="J3254" s="14"/>
      <c r="K3254" s="14"/>
      <c r="L3254" s="14"/>
      <c r="M3254" s="183" t="s">
        <v>2121</v>
      </c>
      <c r="N3254" s="184">
        <v>1042</v>
      </c>
      <c r="O3254" s="183" t="s">
        <v>4741</v>
      </c>
      <c r="P3254" s="183"/>
      <c r="Q3254" s="183" t="s">
        <v>4712</v>
      </c>
      <c r="R3254" s="138"/>
      <c r="S3254" s="138"/>
      <c r="T3254" s="138"/>
      <c r="U3254" s="138"/>
      <c r="AB3254" s="138"/>
      <c r="AN3254" s="45" t="str">
        <f t="shared" si="46"/>
        <v/>
      </c>
    </row>
    <row r="3255" spans="1:40" s="156" customFormat="1" x14ac:dyDescent="0.2">
      <c r="A3255" s="154"/>
      <c r="B3255" s="180" t="s">
        <v>6016</v>
      </c>
      <c r="C3255" s="109"/>
      <c r="D3255" s="111"/>
      <c r="E3255" s="175" t="s">
        <v>3940</v>
      </c>
      <c r="F3255" s="181" t="s">
        <v>3006</v>
      </c>
      <c r="G3255" s="181"/>
      <c r="H3255" s="182" t="s">
        <v>5174</v>
      </c>
      <c r="I3255" s="14"/>
      <c r="J3255" s="14"/>
      <c r="K3255" s="14"/>
      <c r="L3255" s="14"/>
      <c r="M3255" s="183" t="s">
        <v>2121</v>
      </c>
      <c r="N3255" s="184">
        <v>1042</v>
      </c>
      <c r="O3255" s="183" t="s">
        <v>4740</v>
      </c>
      <c r="P3255" s="183"/>
      <c r="Q3255" s="183" t="s">
        <v>4712</v>
      </c>
      <c r="R3255" s="138"/>
      <c r="S3255" s="138"/>
      <c r="T3255" s="138"/>
      <c r="U3255" s="138"/>
      <c r="AB3255" s="138"/>
      <c r="AN3255" s="45" t="str">
        <f t="shared" si="46"/>
        <v/>
      </c>
    </row>
    <row r="3256" spans="1:40" s="156" customFormat="1" x14ac:dyDescent="0.2">
      <c r="A3256" s="154"/>
      <c r="B3256" s="180" t="s">
        <v>6017</v>
      </c>
      <c r="C3256" s="109"/>
      <c r="D3256" s="111"/>
      <c r="E3256" s="175" t="s">
        <v>3940</v>
      </c>
      <c r="F3256" s="181" t="s">
        <v>3006</v>
      </c>
      <c r="G3256" s="181"/>
      <c r="H3256" s="182" t="s">
        <v>5175</v>
      </c>
      <c r="I3256" s="14"/>
      <c r="J3256" s="14"/>
      <c r="K3256" s="14"/>
      <c r="L3256" s="14"/>
      <c r="M3256" s="183" t="s">
        <v>2121</v>
      </c>
      <c r="N3256" s="184">
        <v>1042</v>
      </c>
      <c r="O3256" s="183" t="s">
        <v>4739</v>
      </c>
      <c r="P3256" s="183"/>
      <c r="Q3256" s="183" t="s">
        <v>4712</v>
      </c>
      <c r="R3256" s="138"/>
      <c r="S3256" s="138"/>
      <c r="T3256" s="138"/>
      <c r="U3256" s="138"/>
      <c r="AB3256" s="138"/>
      <c r="AN3256" s="45" t="str">
        <f t="shared" si="46"/>
        <v/>
      </c>
    </row>
    <row r="3257" spans="1:40" s="156" customFormat="1" x14ac:dyDescent="0.2">
      <c r="A3257" s="154"/>
      <c r="B3257" s="180" t="s">
        <v>6018</v>
      </c>
      <c r="C3257" s="109"/>
      <c r="D3257" s="111"/>
      <c r="E3257" s="175" t="s">
        <v>3940</v>
      </c>
      <c r="F3257" s="181" t="s">
        <v>3006</v>
      </c>
      <c r="G3257" s="181"/>
      <c r="H3257" s="182" t="s">
        <v>5175</v>
      </c>
      <c r="I3257" s="14"/>
      <c r="J3257" s="14"/>
      <c r="K3257" s="14"/>
      <c r="L3257" s="14"/>
      <c r="M3257" s="183" t="s">
        <v>2121</v>
      </c>
      <c r="N3257" s="184">
        <v>1042</v>
      </c>
      <c r="O3257" s="183" t="s">
        <v>4738</v>
      </c>
      <c r="P3257" s="183"/>
      <c r="Q3257" s="183" t="s">
        <v>4712</v>
      </c>
      <c r="R3257" s="138"/>
      <c r="S3257" s="138"/>
      <c r="T3257" s="138"/>
      <c r="U3257" s="138"/>
      <c r="AB3257" s="138"/>
      <c r="AN3257" s="45" t="str">
        <f t="shared" si="46"/>
        <v/>
      </c>
    </row>
    <row r="3258" spans="1:40" s="156" customFormat="1" x14ac:dyDescent="0.2">
      <c r="A3258" s="154"/>
      <c r="B3258" s="180" t="s">
        <v>6019</v>
      </c>
      <c r="C3258" s="109"/>
      <c r="D3258" s="111"/>
      <c r="E3258" s="175" t="s">
        <v>3940</v>
      </c>
      <c r="F3258" s="181" t="s">
        <v>3006</v>
      </c>
      <c r="G3258" s="181"/>
      <c r="H3258" s="182" t="s">
        <v>5175</v>
      </c>
      <c r="I3258" s="14"/>
      <c r="J3258" s="14"/>
      <c r="K3258" s="14"/>
      <c r="L3258" s="14"/>
      <c r="M3258" s="183" t="s">
        <v>2121</v>
      </c>
      <c r="N3258" s="184">
        <v>1042</v>
      </c>
      <c r="O3258" s="183" t="s">
        <v>4737</v>
      </c>
      <c r="P3258" s="183"/>
      <c r="Q3258" s="183" t="s">
        <v>4712</v>
      </c>
      <c r="R3258" s="138"/>
      <c r="S3258" s="138"/>
      <c r="T3258" s="138"/>
      <c r="U3258" s="138"/>
      <c r="AB3258" s="138"/>
      <c r="AN3258" s="45" t="str">
        <f t="shared" si="46"/>
        <v/>
      </c>
    </row>
    <row r="3259" spans="1:40" s="156" customFormat="1" x14ac:dyDescent="0.2">
      <c r="A3259" s="154"/>
      <c r="B3259" s="180" t="s">
        <v>6020</v>
      </c>
      <c r="C3259" s="109"/>
      <c r="D3259" s="111"/>
      <c r="E3259" s="175" t="s">
        <v>3940</v>
      </c>
      <c r="F3259" s="181" t="s">
        <v>3006</v>
      </c>
      <c r="G3259" s="181"/>
      <c r="H3259" s="182" t="s">
        <v>5175</v>
      </c>
      <c r="I3259" s="14"/>
      <c r="J3259" s="14"/>
      <c r="K3259" s="14"/>
      <c r="L3259" s="14"/>
      <c r="M3259" s="183" t="s">
        <v>2121</v>
      </c>
      <c r="N3259" s="184">
        <v>1042</v>
      </c>
      <c r="O3259" s="183" t="s">
        <v>4736</v>
      </c>
      <c r="P3259" s="183"/>
      <c r="Q3259" s="183" t="s">
        <v>4712</v>
      </c>
      <c r="R3259" s="138"/>
      <c r="S3259" s="138"/>
      <c r="T3259" s="138"/>
      <c r="U3259" s="138"/>
      <c r="AB3259" s="138"/>
      <c r="AN3259" s="45" t="str">
        <f t="shared" si="46"/>
        <v/>
      </c>
    </row>
    <row r="3260" spans="1:40" s="156" customFormat="1" x14ac:dyDescent="0.2">
      <c r="A3260" s="154"/>
      <c r="B3260" s="180" t="s">
        <v>6021</v>
      </c>
      <c r="C3260" s="109"/>
      <c r="D3260" s="111"/>
      <c r="E3260" s="175" t="s">
        <v>3940</v>
      </c>
      <c r="F3260" s="181" t="s">
        <v>3006</v>
      </c>
      <c r="G3260" s="181"/>
      <c r="H3260" s="182" t="s">
        <v>5175</v>
      </c>
      <c r="I3260" s="14"/>
      <c r="J3260" s="14"/>
      <c r="K3260" s="14"/>
      <c r="L3260" s="14"/>
      <c r="M3260" s="183" t="s">
        <v>2121</v>
      </c>
      <c r="N3260" s="184">
        <v>1042</v>
      </c>
      <c r="O3260" s="183" t="s">
        <v>4735</v>
      </c>
      <c r="P3260" s="183"/>
      <c r="Q3260" s="183" t="s">
        <v>4712</v>
      </c>
      <c r="R3260" s="138"/>
      <c r="S3260" s="138"/>
      <c r="T3260" s="138"/>
      <c r="U3260" s="138"/>
      <c r="AB3260" s="138"/>
      <c r="AN3260" s="45" t="str">
        <f t="shared" si="46"/>
        <v/>
      </c>
    </row>
    <row r="3261" spans="1:40" s="156" customFormat="1" x14ac:dyDescent="0.2">
      <c r="A3261" s="154"/>
      <c r="B3261" s="180" t="s">
        <v>6022</v>
      </c>
      <c r="C3261" s="109"/>
      <c r="D3261" s="111"/>
      <c r="E3261" s="175" t="s">
        <v>3940</v>
      </c>
      <c r="F3261" s="181" t="s">
        <v>3006</v>
      </c>
      <c r="G3261" s="181"/>
      <c r="H3261" s="182" t="s">
        <v>5175</v>
      </c>
      <c r="I3261" s="14"/>
      <c r="J3261" s="14"/>
      <c r="K3261" s="14"/>
      <c r="L3261" s="14"/>
      <c r="M3261" s="183" t="s">
        <v>2121</v>
      </c>
      <c r="N3261" s="184">
        <v>1042</v>
      </c>
      <c r="O3261" s="183" t="s">
        <v>4734</v>
      </c>
      <c r="P3261" s="183"/>
      <c r="Q3261" s="183" t="s">
        <v>4712</v>
      </c>
      <c r="R3261" s="138"/>
      <c r="S3261" s="138"/>
      <c r="T3261" s="138"/>
      <c r="U3261" s="138"/>
      <c r="AB3261" s="138"/>
      <c r="AN3261" s="45" t="str">
        <f t="shared" ref="AN3261:AN3324" si="47">IF(AE3261&lt;&gt;"",_xlfn.CONCAT(AE3261,AF3261," ","000,",AG3261, " ",AH3261,AI3261," ",AL3261,"-",AM3261),"")</f>
        <v/>
      </c>
    </row>
    <row r="3262" spans="1:40" s="156" customFormat="1" x14ac:dyDescent="0.2">
      <c r="A3262" s="154"/>
      <c r="B3262" s="180" t="s">
        <v>6023</v>
      </c>
      <c r="C3262" s="109"/>
      <c r="D3262" s="111"/>
      <c r="E3262" s="175" t="s">
        <v>3940</v>
      </c>
      <c r="F3262" s="181" t="s">
        <v>3006</v>
      </c>
      <c r="G3262" s="181"/>
      <c r="H3262" s="182" t="s">
        <v>5175</v>
      </c>
      <c r="I3262" s="14"/>
      <c r="J3262" s="14"/>
      <c r="K3262" s="14"/>
      <c r="L3262" s="14"/>
      <c r="M3262" s="183" t="s">
        <v>2121</v>
      </c>
      <c r="N3262" s="184">
        <v>1042</v>
      </c>
      <c r="O3262" s="183" t="s">
        <v>4733</v>
      </c>
      <c r="P3262" s="183"/>
      <c r="Q3262" s="183" t="s">
        <v>4712</v>
      </c>
      <c r="R3262" s="138"/>
      <c r="S3262" s="138"/>
      <c r="T3262" s="138"/>
      <c r="U3262" s="138"/>
      <c r="AB3262" s="138"/>
      <c r="AN3262" s="45" t="str">
        <f t="shared" si="47"/>
        <v/>
      </c>
    </row>
    <row r="3263" spans="1:40" s="156" customFormat="1" x14ac:dyDescent="0.2">
      <c r="A3263" s="154"/>
      <c r="B3263" s="180" t="s">
        <v>6024</v>
      </c>
      <c r="C3263" s="109"/>
      <c r="D3263" s="111"/>
      <c r="E3263" s="175" t="s">
        <v>3940</v>
      </c>
      <c r="F3263" s="181" t="s">
        <v>3006</v>
      </c>
      <c r="G3263" s="181"/>
      <c r="H3263" s="182" t="s">
        <v>5175</v>
      </c>
      <c r="I3263" s="14"/>
      <c r="J3263" s="14"/>
      <c r="K3263" s="14"/>
      <c r="L3263" s="14"/>
      <c r="M3263" s="183" t="s">
        <v>2121</v>
      </c>
      <c r="N3263" s="184">
        <v>1042</v>
      </c>
      <c r="O3263" s="183" t="s">
        <v>4732</v>
      </c>
      <c r="P3263" s="183"/>
      <c r="Q3263" s="183" t="s">
        <v>4712</v>
      </c>
      <c r="R3263" s="138"/>
      <c r="S3263" s="138"/>
      <c r="T3263" s="138"/>
      <c r="U3263" s="138"/>
      <c r="AB3263" s="138"/>
      <c r="AN3263" s="45" t="str">
        <f t="shared" si="47"/>
        <v/>
      </c>
    </row>
    <row r="3264" spans="1:40" s="156" customFormat="1" x14ac:dyDescent="0.2">
      <c r="A3264" s="154"/>
      <c r="B3264" s="180" t="s">
        <v>6025</v>
      </c>
      <c r="C3264" s="109"/>
      <c r="D3264" s="111"/>
      <c r="E3264" s="175" t="s">
        <v>3940</v>
      </c>
      <c r="F3264" s="181" t="s">
        <v>3006</v>
      </c>
      <c r="G3264" s="181"/>
      <c r="H3264" s="182" t="s">
        <v>5175</v>
      </c>
      <c r="I3264" s="14"/>
      <c r="J3264" s="14"/>
      <c r="K3264" s="14"/>
      <c r="L3264" s="14"/>
      <c r="M3264" s="183" t="s">
        <v>2121</v>
      </c>
      <c r="N3264" s="184">
        <v>1042</v>
      </c>
      <c r="O3264" s="183" t="s">
        <v>4731</v>
      </c>
      <c r="P3264" s="183"/>
      <c r="Q3264" s="183" t="s">
        <v>4712</v>
      </c>
      <c r="R3264" s="138"/>
      <c r="S3264" s="138"/>
      <c r="T3264" s="138"/>
      <c r="U3264" s="138"/>
      <c r="AB3264" s="138"/>
      <c r="AN3264" s="45" t="str">
        <f t="shared" si="47"/>
        <v/>
      </c>
    </row>
    <row r="3265" spans="1:40" s="156" customFormat="1" x14ac:dyDescent="0.2">
      <c r="A3265" s="154"/>
      <c r="B3265" s="180" t="s">
        <v>6026</v>
      </c>
      <c r="C3265" s="109"/>
      <c r="D3265" s="111"/>
      <c r="E3265" s="175" t="s">
        <v>3940</v>
      </c>
      <c r="F3265" s="181" t="s">
        <v>3006</v>
      </c>
      <c r="G3265" s="181"/>
      <c r="H3265" s="182" t="s">
        <v>5175</v>
      </c>
      <c r="I3265" s="14"/>
      <c r="J3265" s="14"/>
      <c r="K3265" s="14"/>
      <c r="L3265" s="14"/>
      <c r="M3265" s="183" t="s">
        <v>2121</v>
      </c>
      <c r="N3265" s="184">
        <v>1042</v>
      </c>
      <c r="O3265" s="183" t="s">
        <v>4730</v>
      </c>
      <c r="P3265" s="183"/>
      <c r="Q3265" s="183" t="s">
        <v>4712</v>
      </c>
      <c r="R3265" s="138"/>
      <c r="S3265" s="138"/>
      <c r="T3265" s="138"/>
      <c r="U3265" s="138"/>
      <c r="AB3265" s="138"/>
      <c r="AN3265" s="45" t="str">
        <f t="shared" si="47"/>
        <v/>
      </c>
    </row>
    <row r="3266" spans="1:40" s="156" customFormat="1" x14ac:dyDescent="0.2">
      <c r="A3266" s="154"/>
      <c r="B3266" s="180" t="s">
        <v>6027</v>
      </c>
      <c r="C3266" s="109"/>
      <c r="D3266" s="111"/>
      <c r="E3266" s="175" t="s">
        <v>3940</v>
      </c>
      <c r="F3266" s="181" t="s">
        <v>3006</v>
      </c>
      <c r="G3266" s="181"/>
      <c r="H3266" s="182" t="s">
        <v>5175</v>
      </c>
      <c r="I3266" s="14"/>
      <c r="J3266" s="14"/>
      <c r="K3266" s="14"/>
      <c r="L3266" s="14"/>
      <c r="M3266" s="183" t="s">
        <v>2121</v>
      </c>
      <c r="N3266" s="184">
        <v>1042</v>
      </c>
      <c r="O3266" s="183" t="s">
        <v>4729</v>
      </c>
      <c r="P3266" s="183"/>
      <c r="Q3266" s="183" t="s">
        <v>4712</v>
      </c>
      <c r="R3266" s="138"/>
      <c r="S3266" s="138"/>
      <c r="T3266" s="138"/>
      <c r="U3266" s="138"/>
      <c r="AB3266" s="138"/>
      <c r="AN3266" s="45" t="str">
        <f t="shared" si="47"/>
        <v/>
      </c>
    </row>
    <row r="3267" spans="1:40" s="156" customFormat="1" x14ac:dyDescent="0.2">
      <c r="A3267" s="154"/>
      <c r="B3267" s="180" t="s">
        <v>6028</v>
      </c>
      <c r="C3267" s="109"/>
      <c r="D3267" s="111"/>
      <c r="E3267" s="175" t="s">
        <v>3940</v>
      </c>
      <c r="F3267" s="181" t="s">
        <v>3006</v>
      </c>
      <c r="G3267" s="181"/>
      <c r="H3267" s="182" t="s">
        <v>5175</v>
      </c>
      <c r="I3267" s="14"/>
      <c r="J3267" s="14"/>
      <c r="K3267" s="14"/>
      <c r="L3267" s="14"/>
      <c r="M3267" s="183" t="s">
        <v>2121</v>
      </c>
      <c r="N3267" s="184">
        <v>1042</v>
      </c>
      <c r="O3267" s="183" t="s">
        <v>4728</v>
      </c>
      <c r="P3267" s="183"/>
      <c r="Q3267" s="183" t="s">
        <v>4712</v>
      </c>
      <c r="R3267" s="138"/>
      <c r="S3267" s="138"/>
      <c r="T3267" s="138"/>
      <c r="U3267" s="138"/>
      <c r="AB3267" s="138"/>
      <c r="AN3267" s="45" t="str">
        <f t="shared" si="47"/>
        <v/>
      </c>
    </row>
    <row r="3268" spans="1:40" s="156" customFormat="1" x14ac:dyDescent="0.2">
      <c r="A3268" s="154"/>
      <c r="B3268" s="180" t="s">
        <v>6029</v>
      </c>
      <c r="C3268" s="109"/>
      <c r="D3268" s="111"/>
      <c r="E3268" s="175" t="s">
        <v>3940</v>
      </c>
      <c r="F3268" s="181" t="s">
        <v>3006</v>
      </c>
      <c r="G3268" s="181"/>
      <c r="H3268" s="182" t="s">
        <v>5175</v>
      </c>
      <c r="I3268" s="14"/>
      <c r="J3268" s="14"/>
      <c r="K3268" s="14"/>
      <c r="L3268" s="14"/>
      <c r="M3268" s="183" t="s">
        <v>2121</v>
      </c>
      <c r="N3268" s="184">
        <v>1042</v>
      </c>
      <c r="O3268" s="183" t="s">
        <v>4727</v>
      </c>
      <c r="P3268" s="183"/>
      <c r="Q3268" s="183" t="s">
        <v>4712</v>
      </c>
      <c r="R3268" s="138"/>
      <c r="S3268" s="138"/>
      <c r="T3268" s="138"/>
      <c r="U3268" s="138"/>
      <c r="AB3268" s="138"/>
      <c r="AN3268" s="45" t="str">
        <f t="shared" si="47"/>
        <v/>
      </c>
    </row>
    <row r="3269" spans="1:40" s="156" customFormat="1" x14ac:dyDescent="0.2">
      <c r="A3269" s="154"/>
      <c r="B3269" s="180" t="s">
        <v>6030</v>
      </c>
      <c r="C3269" s="109"/>
      <c r="D3269" s="111"/>
      <c r="E3269" s="175" t="s">
        <v>3940</v>
      </c>
      <c r="F3269" s="181" t="s">
        <v>3006</v>
      </c>
      <c r="G3269" s="181"/>
      <c r="H3269" s="182" t="s">
        <v>5175</v>
      </c>
      <c r="I3269" s="14"/>
      <c r="J3269" s="14"/>
      <c r="K3269" s="14"/>
      <c r="L3269" s="14"/>
      <c r="M3269" s="183" t="s">
        <v>2121</v>
      </c>
      <c r="N3269" s="184">
        <v>1042</v>
      </c>
      <c r="O3269" s="183" t="s">
        <v>4726</v>
      </c>
      <c r="P3269" s="183"/>
      <c r="Q3269" s="183" t="s">
        <v>4712</v>
      </c>
      <c r="R3269" s="138"/>
      <c r="S3269" s="138"/>
      <c r="T3269" s="138"/>
      <c r="U3269" s="138"/>
      <c r="AB3269" s="138"/>
      <c r="AN3269" s="45" t="str">
        <f t="shared" si="47"/>
        <v/>
      </c>
    </row>
    <row r="3270" spans="1:40" s="156" customFormat="1" x14ac:dyDescent="0.2">
      <c r="A3270" s="154"/>
      <c r="B3270" s="180" t="s">
        <v>6031</v>
      </c>
      <c r="C3270" s="109"/>
      <c r="D3270" s="111"/>
      <c r="E3270" s="175" t="s">
        <v>3940</v>
      </c>
      <c r="F3270" s="181" t="s">
        <v>3006</v>
      </c>
      <c r="G3270" s="181"/>
      <c r="H3270" s="182" t="s">
        <v>5175</v>
      </c>
      <c r="I3270" s="14"/>
      <c r="J3270" s="14"/>
      <c r="K3270" s="14"/>
      <c r="L3270" s="14"/>
      <c r="M3270" s="183" t="s">
        <v>2121</v>
      </c>
      <c r="N3270" s="184">
        <v>1042</v>
      </c>
      <c r="O3270" s="183" t="s">
        <v>4725</v>
      </c>
      <c r="P3270" s="183"/>
      <c r="Q3270" s="183" t="s">
        <v>4712</v>
      </c>
      <c r="R3270" s="138"/>
      <c r="S3270" s="138"/>
      <c r="T3270" s="138"/>
      <c r="U3270" s="138"/>
      <c r="AB3270" s="138"/>
      <c r="AN3270" s="45" t="str">
        <f t="shared" si="47"/>
        <v/>
      </c>
    </row>
    <row r="3271" spans="1:40" s="156" customFormat="1" x14ac:dyDescent="0.2">
      <c r="A3271" s="154"/>
      <c r="B3271" s="180" t="s">
        <v>6032</v>
      </c>
      <c r="C3271" s="109"/>
      <c r="D3271" s="111"/>
      <c r="E3271" s="175" t="s">
        <v>3940</v>
      </c>
      <c r="F3271" s="181" t="s">
        <v>3006</v>
      </c>
      <c r="G3271" s="181"/>
      <c r="H3271" s="182" t="s">
        <v>5175</v>
      </c>
      <c r="I3271" s="14"/>
      <c r="J3271" s="14"/>
      <c r="K3271" s="14"/>
      <c r="L3271" s="14"/>
      <c r="M3271" s="183" t="s">
        <v>2121</v>
      </c>
      <c r="N3271" s="184">
        <v>1042</v>
      </c>
      <c r="O3271" s="183" t="s">
        <v>4724</v>
      </c>
      <c r="P3271" s="183"/>
      <c r="Q3271" s="183" t="s">
        <v>4712</v>
      </c>
      <c r="R3271" s="138"/>
      <c r="S3271" s="138"/>
      <c r="T3271" s="138"/>
      <c r="U3271" s="138"/>
      <c r="AB3271" s="138"/>
      <c r="AN3271" s="45" t="str">
        <f t="shared" si="47"/>
        <v/>
      </c>
    </row>
    <row r="3272" spans="1:40" s="156" customFormat="1" x14ac:dyDescent="0.2">
      <c r="A3272" s="154"/>
      <c r="B3272" s="180" t="s">
        <v>6033</v>
      </c>
      <c r="C3272" s="109"/>
      <c r="D3272" s="111"/>
      <c r="E3272" s="175" t="s">
        <v>3940</v>
      </c>
      <c r="F3272" s="181" t="s">
        <v>3006</v>
      </c>
      <c r="G3272" s="181"/>
      <c r="H3272" s="182" t="s">
        <v>7216</v>
      </c>
      <c r="I3272" s="14"/>
      <c r="J3272" s="14"/>
      <c r="K3272" s="14"/>
      <c r="L3272" s="14"/>
      <c r="M3272" s="183" t="s">
        <v>2121</v>
      </c>
      <c r="N3272" s="184">
        <v>1042</v>
      </c>
      <c r="O3272" s="183" t="s">
        <v>4713</v>
      </c>
      <c r="P3272" s="183"/>
      <c r="Q3272" s="183" t="s">
        <v>4712</v>
      </c>
      <c r="R3272" s="138"/>
      <c r="S3272" s="138"/>
      <c r="T3272" s="138"/>
      <c r="U3272" s="138"/>
      <c r="AB3272" s="138"/>
      <c r="AN3272" s="45" t="str">
        <f t="shared" si="47"/>
        <v/>
      </c>
    </row>
    <row r="3273" spans="1:40" s="156" customFormat="1" x14ac:dyDescent="0.2">
      <c r="A3273" s="154"/>
      <c r="B3273" s="180" t="s">
        <v>6034</v>
      </c>
      <c r="C3273" s="109"/>
      <c r="D3273" s="111"/>
      <c r="E3273" s="175" t="s">
        <v>3940</v>
      </c>
      <c r="F3273" s="181" t="s">
        <v>3006</v>
      </c>
      <c r="G3273" s="181"/>
      <c r="H3273" s="182" t="s">
        <v>7216</v>
      </c>
      <c r="I3273" s="14"/>
      <c r="J3273" s="14"/>
      <c r="K3273" s="14"/>
      <c r="L3273" s="14"/>
      <c r="M3273" s="183" t="s">
        <v>2121</v>
      </c>
      <c r="N3273" s="184">
        <v>1042</v>
      </c>
      <c r="O3273" s="183" t="s">
        <v>4714</v>
      </c>
      <c r="P3273" s="183"/>
      <c r="Q3273" s="183" t="s">
        <v>4712</v>
      </c>
      <c r="R3273" s="138"/>
      <c r="S3273" s="138"/>
      <c r="T3273" s="138"/>
      <c r="U3273" s="138"/>
      <c r="AB3273" s="138"/>
      <c r="AN3273" s="45" t="str">
        <f t="shared" si="47"/>
        <v/>
      </c>
    </row>
    <row r="3274" spans="1:40" s="156" customFormat="1" x14ac:dyDescent="0.2">
      <c r="A3274" s="154"/>
      <c r="B3274" s="180" t="s">
        <v>6035</v>
      </c>
      <c r="C3274" s="109"/>
      <c r="D3274" s="111"/>
      <c r="E3274" s="175" t="s">
        <v>3940</v>
      </c>
      <c r="F3274" s="181" t="s">
        <v>3006</v>
      </c>
      <c r="G3274" s="181"/>
      <c r="H3274" s="182" t="s">
        <v>7216</v>
      </c>
      <c r="I3274" s="14"/>
      <c r="J3274" s="14"/>
      <c r="K3274" s="14"/>
      <c r="L3274" s="14"/>
      <c r="M3274" s="183" t="s">
        <v>2121</v>
      </c>
      <c r="N3274" s="184">
        <v>1042</v>
      </c>
      <c r="O3274" s="183" t="s">
        <v>4715</v>
      </c>
      <c r="P3274" s="183"/>
      <c r="Q3274" s="183" t="s">
        <v>4712</v>
      </c>
      <c r="R3274" s="138"/>
      <c r="S3274" s="138"/>
      <c r="T3274" s="138"/>
      <c r="U3274" s="138"/>
      <c r="AB3274" s="138"/>
      <c r="AN3274" s="45" t="str">
        <f t="shared" si="47"/>
        <v/>
      </c>
    </row>
    <row r="3275" spans="1:40" s="156" customFormat="1" x14ac:dyDescent="0.2">
      <c r="A3275" s="154"/>
      <c r="B3275" s="180" t="s">
        <v>6036</v>
      </c>
      <c r="C3275" s="109"/>
      <c r="D3275" s="111"/>
      <c r="E3275" s="175" t="s">
        <v>3940</v>
      </c>
      <c r="F3275" s="181" t="s">
        <v>3006</v>
      </c>
      <c r="G3275" s="181"/>
      <c r="H3275" s="182" t="s">
        <v>7216</v>
      </c>
      <c r="I3275" s="14"/>
      <c r="J3275" s="14"/>
      <c r="K3275" s="14"/>
      <c r="L3275" s="14"/>
      <c r="M3275" s="183" t="s">
        <v>2121</v>
      </c>
      <c r="N3275" s="184">
        <v>1042</v>
      </c>
      <c r="O3275" s="183" t="s">
        <v>4716</v>
      </c>
      <c r="P3275" s="183"/>
      <c r="Q3275" s="183" t="s">
        <v>4712</v>
      </c>
      <c r="R3275" s="138"/>
      <c r="S3275" s="138"/>
      <c r="T3275" s="138"/>
      <c r="U3275" s="138"/>
      <c r="AB3275" s="138"/>
      <c r="AN3275" s="45" t="str">
        <f t="shared" si="47"/>
        <v/>
      </c>
    </row>
    <row r="3276" spans="1:40" s="156" customFormat="1" x14ac:dyDescent="0.2">
      <c r="A3276" s="154"/>
      <c r="B3276" s="180" t="s">
        <v>6037</v>
      </c>
      <c r="C3276" s="109"/>
      <c r="D3276" s="111"/>
      <c r="E3276" s="175" t="s">
        <v>3940</v>
      </c>
      <c r="F3276" s="181" t="s">
        <v>3006</v>
      </c>
      <c r="G3276" s="181"/>
      <c r="H3276" s="182" t="s">
        <v>7216</v>
      </c>
      <c r="I3276" s="14"/>
      <c r="J3276" s="14"/>
      <c r="K3276" s="14"/>
      <c r="L3276" s="14"/>
      <c r="M3276" s="183" t="s">
        <v>2121</v>
      </c>
      <c r="N3276" s="184">
        <v>1042</v>
      </c>
      <c r="O3276" s="183" t="s">
        <v>4717</v>
      </c>
      <c r="P3276" s="183"/>
      <c r="Q3276" s="183" t="s">
        <v>4712</v>
      </c>
      <c r="R3276" s="138"/>
      <c r="S3276" s="138"/>
      <c r="T3276" s="138"/>
      <c r="U3276" s="138"/>
      <c r="AB3276" s="138"/>
      <c r="AN3276" s="45" t="str">
        <f t="shared" si="47"/>
        <v/>
      </c>
    </row>
    <row r="3277" spans="1:40" s="156" customFormat="1" x14ac:dyDescent="0.2">
      <c r="A3277" s="154"/>
      <c r="B3277" s="180" t="s">
        <v>6038</v>
      </c>
      <c r="C3277" s="109"/>
      <c r="D3277" s="111"/>
      <c r="E3277" s="175" t="s">
        <v>3940</v>
      </c>
      <c r="F3277" s="181" t="s">
        <v>3006</v>
      </c>
      <c r="G3277" s="181"/>
      <c r="H3277" s="182" t="s">
        <v>7216</v>
      </c>
      <c r="I3277" s="14"/>
      <c r="J3277" s="14"/>
      <c r="K3277" s="14"/>
      <c r="L3277" s="14"/>
      <c r="M3277" s="183" t="s">
        <v>2121</v>
      </c>
      <c r="N3277" s="184">
        <v>1042</v>
      </c>
      <c r="O3277" s="183" t="s">
        <v>4718</v>
      </c>
      <c r="P3277" s="183"/>
      <c r="Q3277" s="183" t="s">
        <v>4712</v>
      </c>
      <c r="R3277" s="138"/>
      <c r="S3277" s="138"/>
      <c r="T3277" s="138"/>
      <c r="U3277" s="138"/>
      <c r="AB3277" s="138"/>
      <c r="AN3277" s="45" t="str">
        <f t="shared" si="47"/>
        <v/>
      </c>
    </row>
    <row r="3278" spans="1:40" s="156" customFormat="1" x14ac:dyDescent="0.2">
      <c r="A3278" s="154"/>
      <c r="B3278" s="180" t="s">
        <v>6039</v>
      </c>
      <c r="C3278" s="109"/>
      <c r="D3278" s="111"/>
      <c r="E3278" s="175" t="s">
        <v>3940</v>
      </c>
      <c r="F3278" s="181" t="s">
        <v>3006</v>
      </c>
      <c r="G3278" s="181"/>
      <c r="H3278" s="182" t="s">
        <v>7216</v>
      </c>
      <c r="I3278" s="14"/>
      <c r="J3278" s="14"/>
      <c r="K3278" s="14"/>
      <c r="L3278" s="14"/>
      <c r="M3278" s="183" t="s">
        <v>2121</v>
      </c>
      <c r="N3278" s="184">
        <v>1042</v>
      </c>
      <c r="O3278" s="183" t="s">
        <v>4719</v>
      </c>
      <c r="P3278" s="183"/>
      <c r="Q3278" s="183" t="s">
        <v>4712</v>
      </c>
      <c r="R3278" s="138"/>
      <c r="S3278" s="138"/>
      <c r="T3278" s="138"/>
      <c r="U3278" s="138"/>
      <c r="AB3278" s="138"/>
      <c r="AN3278" s="45" t="str">
        <f t="shared" si="47"/>
        <v/>
      </c>
    </row>
    <row r="3279" spans="1:40" s="156" customFormat="1" x14ac:dyDescent="0.2">
      <c r="A3279" s="154"/>
      <c r="B3279" s="180" t="s">
        <v>6040</v>
      </c>
      <c r="C3279" s="109"/>
      <c r="D3279" s="111"/>
      <c r="E3279" s="175" t="s">
        <v>3940</v>
      </c>
      <c r="F3279" s="181" t="s">
        <v>3006</v>
      </c>
      <c r="G3279" s="181"/>
      <c r="H3279" s="182" t="s">
        <v>7216</v>
      </c>
      <c r="I3279" s="14"/>
      <c r="J3279" s="14"/>
      <c r="K3279" s="14"/>
      <c r="L3279" s="14"/>
      <c r="M3279" s="183" t="s">
        <v>2121</v>
      </c>
      <c r="N3279" s="184">
        <v>1042</v>
      </c>
      <c r="O3279" s="183" t="s">
        <v>4720</v>
      </c>
      <c r="P3279" s="183"/>
      <c r="Q3279" s="183" t="s">
        <v>4712</v>
      </c>
      <c r="R3279" s="138"/>
      <c r="S3279" s="138"/>
      <c r="T3279" s="138"/>
      <c r="U3279" s="138"/>
      <c r="AB3279" s="138"/>
      <c r="AN3279" s="45" t="str">
        <f t="shared" si="47"/>
        <v/>
      </c>
    </row>
    <row r="3280" spans="1:40" s="156" customFormat="1" x14ac:dyDescent="0.2">
      <c r="A3280" s="154"/>
      <c r="B3280" s="180" t="s">
        <v>6041</v>
      </c>
      <c r="C3280" s="109"/>
      <c r="D3280" s="111"/>
      <c r="E3280" s="175" t="s">
        <v>3940</v>
      </c>
      <c r="F3280" s="181" t="s">
        <v>3006</v>
      </c>
      <c r="G3280" s="181"/>
      <c r="H3280" s="182" t="s">
        <v>7216</v>
      </c>
      <c r="I3280" s="14"/>
      <c r="J3280" s="14"/>
      <c r="K3280" s="14"/>
      <c r="L3280" s="14"/>
      <c r="M3280" s="183" t="s">
        <v>2121</v>
      </c>
      <c r="N3280" s="184">
        <v>1042</v>
      </c>
      <c r="O3280" s="183" t="s">
        <v>4721</v>
      </c>
      <c r="P3280" s="183"/>
      <c r="Q3280" s="183" t="s">
        <v>4712</v>
      </c>
      <c r="R3280" s="138"/>
      <c r="S3280" s="138"/>
      <c r="T3280" s="138"/>
      <c r="U3280" s="138"/>
      <c r="AB3280" s="138"/>
      <c r="AN3280" s="45" t="str">
        <f t="shared" si="47"/>
        <v/>
      </c>
    </row>
    <row r="3281" spans="1:40" s="156" customFormat="1" x14ac:dyDescent="0.2">
      <c r="A3281" s="154"/>
      <c r="B3281" s="180" t="s">
        <v>6042</v>
      </c>
      <c r="C3281" s="109"/>
      <c r="D3281" s="111"/>
      <c r="E3281" s="175" t="s">
        <v>3940</v>
      </c>
      <c r="F3281" s="181" t="s">
        <v>3006</v>
      </c>
      <c r="G3281" s="181"/>
      <c r="H3281" s="182" t="s">
        <v>7216</v>
      </c>
      <c r="I3281" s="14"/>
      <c r="J3281" s="14"/>
      <c r="K3281" s="14"/>
      <c r="L3281" s="14"/>
      <c r="M3281" s="183" t="s">
        <v>2121</v>
      </c>
      <c r="N3281" s="184">
        <v>1042</v>
      </c>
      <c r="O3281" s="183" t="s">
        <v>4722</v>
      </c>
      <c r="P3281" s="183"/>
      <c r="Q3281" s="183" t="s">
        <v>4712</v>
      </c>
      <c r="R3281" s="138"/>
      <c r="S3281" s="138"/>
      <c r="T3281" s="138"/>
      <c r="U3281" s="138"/>
      <c r="AB3281" s="138"/>
      <c r="AN3281" s="45" t="str">
        <f t="shared" si="47"/>
        <v/>
      </c>
    </row>
    <row r="3282" spans="1:40" s="156" customFormat="1" x14ac:dyDescent="0.2">
      <c r="A3282" s="154"/>
      <c r="B3282" s="180" t="s">
        <v>6043</v>
      </c>
      <c r="C3282" s="109"/>
      <c r="D3282" s="111"/>
      <c r="E3282" s="175" t="s">
        <v>3940</v>
      </c>
      <c r="F3282" s="181" t="s">
        <v>3006</v>
      </c>
      <c r="G3282" s="181"/>
      <c r="H3282" s="182" t="s">
        <v>7216</v>
      </c>
      <c r="I3282" s="14"/>
      <c r="J3282" s="14"/>
      <c r="K3282" s="14"/>
      <c r="L3282" s="14"/>
      <c r="M3282" s="183" t="s">
        <v>2121</v>
      </c>
      <c r="N3282" s="184">
        <v>1042</v>
      </c>
      <c r="O3282" s="183" t="s">
        <v>4723</v>
      </c>
      <c r="P3282" s="183"/>
      <c r="Q3282" s="183" t="s">
        <v>4712</v>
      </c>
      <c r="R3282" s="138"/>
      <c r="S3282" s="138"/>
      <c r="T3282" s="138"/>
      <c r="U3282" s="138"/>
      <c r="AB3282" s="138"/>
      <c r="AN3282" s="45" t="str">
        <f t="shared" si="47"/>
        <v/>
      </c>
    </row>
    <row r="3283" spans="1:40" s="156" customFormat="1" x14ac:dyDescent="0.2">
      <c r="A3283" s="154"/>
      <c r="B3283" s="180" t="s">
        <v>6044</v>
      </c>
      <c r="C3283" s="109"/>
      <c r="D3283" s="111"/>
      <c r="E3283" s="175" t="s">
        <v>3940</v>
      </c>
      <c r="F3283" s="181" t="s">
        <v>3006</v>
      </c>
      <c r="G3283" s="181"/>
      <c r="H3283" s="182" t="s">
        <v>5173</v>
      </c>
      <c r="I3283" s="14"/>
      <c r="J3283" s="14"/>
      <c r="K3283" s="14"/>
      <c r="L3283" s="14"/>
      <c r="M3283" s="183" t="s">
        <v>2121</v>
      </c>
      <c r="N3283" s="184">
        <v>1042</v>
      </c>
      <c r="O3283" s="183" t="s">
        <v>4769</v>
      </c>
      <c r="P3283" s="183"/>
      <c r="Q3283" s="183" t="s">
        <v>4712</v>
      </c>
      <c r="R3283" s="138"/>
      <c r="S3283" s="138"/>
      <c r="T3283" s="138"/>
      <c r="U3283" s="138"/>
      <c r="AB3283" s="138"/>
      <c r="AN3283" s="45" t="str">
        <f t="shared" si="47"/>
        <v/>
      </c>
    </row>
    <row r="3284" spans="1:40" s="156" customFormat="1" x14ac:dyDescent="0.2">
      <c r="A3284" s="154"/>
      <c r="B3284" s="180" t="s">
        <v>6045</v>
      </c>
      <c r="C3284" s="109"/>
      <c r="D3284" s="111"/>
      <c r="E3284" s="175" t="s">
        <v>3940</v>
      </c>
      <c r="F3284" s="181" t="s">
        <v>3006</v>
      </c>
      <c r="G3284" s="181"/>
      <c r="H3284" s="182" t="s">
        <v>5173</v>
      </c>
      <c r="I3284" s="14"/>
      <c r="J3284" s="14"/>
      <c r="K3284" s="14"/>
      <c r="L3284" s="14"/>
      <c r="M3284" s="183" t="s">
        <v>2121</v>
      </c>
      <c r="N3284" s="184">
        <v>1042</v>
      </c>
      <c r="O3284" s="183" t="s">
        <v>4770</v>
      </c>
      <c r="P3284" s="183"/>
      <c r="Q3284" s="183" t="s">
        <v>4712</v>
      </c>
      <c r="R3284" s="138"/>
      <c r="S3284" s="138"/>
      <c r="T3284" s="138"/>
      <c r="U3284" s="138"/>
      <c r="AB3284" s="138"/>
      <c r="AN3284" s="45" t="str">
        <f t="shared" si="47"/>
        <v/>
      </c>
    </row>
    <row r="3285" spans="1:40" s="156" customFormat="1" x14ac:dyDescent="0.2">
      <c r="A3285" s="154"/>
      <c r="B3285" s="180" t="s">
        <v>6046</v>
      </c>
      <c r="C3285" s="109"/>
      <c r="D3285" s="111"/>
      <c r="E3285" s="175" t="s">
        <v>3940</v>
      </c>
      <c r="F3285" s="181" t="s">
        <v>3006</v>
      </c>
      <c r="G3285" s="181"/>
      <c r="H3285" s="182" t="s">
        <v>5173</v>
      </c>
      <c r="I3285" s="14"/>
      <c r="J3285" s="14"/>
      <c r="K3285" s="14"/>
      <c r="L3285" s="14"/>
      <c r="M3285" s="183" t="s">
        <v>2121</v>
      </c>
      <c r="N3285" s="184">
        <v>1042</v>
      </c>
      <c r="O3285" s="183" t="s">
        <v>4771</v>
      </c>
      <c r="P3285" s="183"/>
      <c r="Q3285" s="183" t="s">
        <v>4712</v>
      </c>
      <c r="R3285" s="138"/>
      <c r="S3285" s="138"/>
      <c r="T3285" s="138"/>
      <c r="U3285" s="138"/>
      <c r="AB3285" s="138"/>
      <c r="AN3285" s="45" t="str">
        <f t="shared" si="47"/>
        <v/>
      </c>
    </row>
    <row r="3286" spans="1:40" s="156" customFormat="1" x14ac:dyDescent="0.2">
      <c r="A3286" s="154"/>
      <c r="B3286" s="180" t="s">
        <v>6047</v>
      </c>
      <c r="C3286" s="109"/>
      <c r="D3286" s="111"/>
      <c r="E3286" s="175" t="s">
        <v>3940</v>
      </c>
      <c r="F3286" s="181" t="s">
        <v>3006</v>
      </c>
      <c r="G3286" s="181"/>
      <c r="H3286" s="182" t="s">
        <v>5173</v>
      </c>
      <c r="I3286" s="14"/>
      <c r="J3286" s="14"/>
      <c r="K3286" s="14"/>
      <c r="L3286" s="14"/>
      <c r="M3286" s="183" t="s">
        <v>2121</v>
      </c>
      <c r="N3286" s="184">
        <v>1042</v>
      </c>
      <c r="O3286" s="183" t="s">
        <v>4772</v>
      </c>
      <c r="P3286" s="183"/>
      <c r="Q3286" s="183" t="s">
        <v>4712</v>
      </c>
      <c r="R3286" s="138"/>
      <c r="S3286" s="138"/>
      <c r="T3286" s="138"/>
      <c r="U3286" s="138"/>
      <c r="AB3286" s="138"/>
      <c r="AN3286" s="45" t="str">
        <f t="shared" si="47"/>
        <v/>
      </c>
    </row>
    <row r="3287" spans="1:40" s="156" customFormat="1" x14ac:dyDescent="0.2">
      <c r="A3287" s="154"/>
      <c r="B3287" s="180" t="s">
        <v>6048</v>
      </c>
      <c r="C3287" s="109"/>
      <c r="D3287" s="111"/>
      <c r="E3287" s="175" t="s">
        <v>3940</v>
      </c>
      <c r="F3287" s="181" t="s">
        <v>3006</v>
      </c>
      <c r="G3287" s="181"/>
      <c r="H3287" s="182" t="s">
        <v>5173</v>
      </c>
      <c r="I3287" s="14"/>
      <c r="J3287" s="14"/>
      <c r="K3287" s="14"/>
      <c r="L3287" s="14"/>
      <c r="M3287" s="183" t="s">
        <v>2121</v>
      </c>
      <c r="N3287" s="184">
        <v>1042</v>
      </c>
      <c r="O3287" s="183" t="s">
        <v>4773</v>
      </c>
      <c r="P3287" s="183"/>
      <c r="Q3287" s="183" t="s">
        <v>4712</v>
      </c>
      <c r="R3287" s="138"/>
      <c r="S3287" s="138"/>
      <c r="T3287" s="138"/>
      <c r="U3287" s="138"/>
      <c r="AB3287" s="138"/>
      <c r="AN3287" s="45" t="str">
        <f t="shared" si="47"/>
        <v/>
      </c>
    </row>
    <row r="3288" spans="1:40" s="156" customFormat="1" x14ac:dyDescent="0.2">
      <c r="A3288" s="154"/>
      <c r="B3288" s="180" t="s">
        <v>6049</v>
      </c>
      <c r="C3288" s="109"/>
      <c r="D3288" s="111"/>
      <c r="E3288" s="175" t="s">
        <v>3940</v>
      </c>
      <c r="F3288" s="181" t="s">
        <v>3006</v>
      </c>
      <c r="G3288" s="181"/>
      <c r="H3288" s="182" t="s">
        <v>5173</v>
      </c>
      <c r="I3288" s="14"/>
      <c r="J3288" s="14"/>
      <c r="K3288" s="14"/>
      <c r="L3288" s="14"/>
      <c r="M3288" s="183" t="s">
        <v>2121</v>
      </c>
      <c r="N3288" s="184">
        <v>1042</v>
      </c>
      <c r="O3288" s="183" t="s">
        <v>4774</v>
      </c>
      <c r="P3288" s="183"/>
      <c r="Q3288" s="183" t="s">
        <v>4712</v>
      </c>
      <c r="R3288" s="138"/>
      <c r="S3288" s="138"/>
      <c r="T3288" s="138"/>
      <c r="U3288" s="138"/>
      <c r="AB3288" s="138"/>
      <c r="AN3288" s="45" t="str">
        <f t="shared" si="47"/>
        <v/>
      </c>
    </row>
    <row r="3289" spans="1:40" s="156" customFormat="1" x14ac:dyDescent="0.2">
      <c r="A3289" s="154"/>
      <c r="B3289" s="180" t="s">
        <v>6050</v>
      </c>
      <c r="C3289" s="109"/>
      <c r="D3289" s="111"/>
      <c r="E3289" s="175" t="s">
        <v>3940</v>
      </c>
      <c r="F3289" s="181" t="s">
        <v>3006</v>
      </c>
      <c r="G3289" s="181"/>
      <c r="H3289" s="182" t="s">
        <v>5173</v>
      </c>
      <c r="I3289" s="14"/>
      <c r="J3289" s="14"/>
      <c r="K3289" s="14"/>
      <c r="L3289" s="14"/>
      <c r="M3289" s="183" t="s">
        <v>2121</v>
      </c>
      <c r="N3289" s="184">
        <v>1042</v>
      </c>
      <c r="O3289" s="183" t="s">
        <v>4775</v>
      </c>
      <c r="P3289" s="183"/>
      <c r="Q3289" s="183" t="s">
        <v>4712</v>
      </c>
      <c r="R3289" s="138"/>
      <c r="S3289" s="138"/>
      <c r="T3289" s="138"/>
      <c r="U3289" s="138"/>
      <c r="AB3289" s="138"/>
      <c r="AN3289" s="45" t="str">
        <f t="shared" si="47"/>
        <v/>
      </c>
    </row>
    <row r="3290" spans="1:40" s="156" customFormat="1" x14ac:dyDescent="0.2">
      <c r="A3290" s="154"/>
      <c r="B3290" s="180" t="s">
        <v>6051</v>
      </c>
      <c r="C3290" s="109"/>
      <c r="D3290" s="111"/>
      <c r="E3290" s="175" t="s">
        <v>3940</v>
      </c>
      <c r="F3290" s="181" t="s">
        <v>3006</v>
      </c>
      <c r="G3290" s="181"/>
      <c r="H3290" s="182" t="s">
        <v>5173</v>
      </c>
      <c r="I3290" s="14"/>
      <c r="J3290" s="14"/>
      <c r="K3290" s="14"/>
      <c r="L3290" s="14"/>
      <c r="M3290" s="183" t="s">
        <v>2121</v>
      </c>
      <c r="N3290" s="184">
        <v>1042</v>
      </c>
      <c r="O3290" s="183" t="s">
        <v>4776</v>
      </c>
      <c r="P3290" s="183"/>
      <c r="Q3290" s="183" t="s">
        <v>4712</v>
      </c>
      <c r="R3290" s="138"/>
      <c r="S3290" s="138"/>
      <c r="T3290" s="138"/>
      <c r="U3290" s="138"/>
      <c r="AB3290" s="138"/>
      <c r="AN3290" s="45" t="str">
        <f t="shared" si="47"/>
        <v/>
      </c>
    </row>
    <row r="3291" spans="1:40" s="156" customFormat="1" x14ac:dyDescent="0.2">
      <c r="A3291" s="154"/>
      <c r="B3291" s="180" t="s">
        <v>6052</v>
      </c>
      <c r="C3291" s="109"/>
      <c r="D3291" s="111"/>
      <c r="E3291" s="175" t="s">
        <v>3940</v>
      </c>
      <c r="F3291" s="181" t="s">
        <v>3006</v>
      </c>
      <c r="G3291" s="181"/>
      <c r="H3291" s="182" t="s">
        <v>5173</v>
      </c>
      <c r="I3291" s="14"/>
      <c r="J3291" s="14"/>
      <c r="K3291" s="14"/>
      <c r="L3291" s="14"/>
      <c r="M3291" s="183" t="s">
        <v>2121</v>
      </c>
      <c r="N3291" s="184">
        <v>1042</v>
      </c>
      <c r="O3291" s="183" t="s">
        <v>4777</v>
      </c>
      <c r="P3291" s="183"/>
      <c r="Q3291" s="183" t="s">
        <v>4712</v>
      </c>
      <c r="R3291" s="138"/>
      <c r="S3291" s="138"/>
      <c r="T3291" s="138"/>
      <c r="U3291" s="138"/>
      <c r="AB3291" s="138"/>
      <c r="AN3291" s="45" t="str">
        <f t="shared" si="47"/>
        <v/>
      </c>
    </row>
    <row r="3292" spans="1:40" s="156" customFormat="1" x14ac:dyDescent="0.2">
      <c r="A3292" s="154"/>
      <c r="B3292" s="180" t="s">
        <v>6053</v>
      </c>
      <c r="C3292" s="109"/>
      <c r="D3292" s="111"/>
      <c r="E3292" s="175" t="s">
        <v>3940</v>
      </c>
      <c r="F3292" s="181" t="s">
        <v>3006</v>
      </c>
      <c r="G3292" s="181"/>
      <c r="H3292" s="182" t="s">
        <v>5173</v>
      </c>
      <c r="I3292" s="14"/>
      <c r="J3292" s="14"/>
      <c r="K3292" s="14"/>
      <c r="L3292" s="14"/>
      <c r="M3292" s="183" t="s">
        <v>2121</v>
      </c>
      <c r="N3292" s="184">
        <v>1042</v>
      </c>
      <c r="O3292" s="183" t="s">
        <v>4778</v>
      </c>
      <c r="P3292" s="183"/>
      <c r="Q3292" s="183" t="s">
        <v>4712</v>
      </c>
      <c r="R3292" s="138"/>
      <c r="S3292" s="138"/>
      <c r="T3292" s="138"/>
      <c r="U3292" s="138"/>
      <c r="AB3292" s="138"/>
      <c r="AN3292" s="45" t="str">
        <f t="shared" si="47"/>
        <v/>
      </c>
    </row>
    <row r="3293" spans="1:40" s="156" customFormat="1" x14ac:dyDescent="0.2">
      <c r="A3293" s="154"/>
      <c r="B3293" s="180" t="s">
        <v>6054</v>
      </c>
      <c r="C3293" s="109"/>
      <c r="D3293" s="111"/>
      <c r="E3293" s="175" t="s">
        <v>3940</v>
      </c>
      <c r="F3293" s="181" t="s">
        <v>3006</v>
      </c>
      <c r="G3293" s="181"/>
      <c r="H3293" s="182" t="s">
        <v>5173</v>
      </c>
      <c r="I3293" s="14"/>
      <c r="J3293" s="14"/>
      <c r="K3293" s="14"/>
      <c r="L3293" s="14"/>
      <c r="M3293" s="183" t="s">
        <v>2121</v>
      </c>
      <c r="N3293" s="184">
        <v>1042</v>
      </c>
      <c r="O3293" s="183" t="s">
        <v>4779</v>
      </c>
      <c r="P3293" s="183"/>
      <c r="Q3293" s="183" t="s">
        <v>4712</v>
      </c>
      <c r="R3293" s="138"/>
      <c r="S3293" s="138"/>
      <c r="T3293" s="138"/>
      <c r="U3293" s="138"/>
      <c r="AB3293" s="138"/>
      <c r="AN3293" s="45" t="str">
        <f t="shared" si="47"/>
        <v/>
      </c>
    </row>
    <row r="3294" spans="1:40" s="156" customFormat="1" x14ac:dyDescent="0.2">
      <c r="A3294" s="154"/>
      <c r="B3294" s="180" t="s">
        <v>6055</v>
      </c>
      <c r="C3294" s="109"/>
      <c r="D3294" s="111"/>
      <c r="E3294" s="175" t="s">
        <v>3940</v>
      </c>
      <c r="F3294" s="181" t="s">
        <v>3006</v>
      </c>
      <c r="G3294" s="181"/>
      <c r="H3294" s="182" t="s">
        <v>5173</v>
      </c>
      <c r="I3294" s="14"/>
      <c r="J3294" s="14"/>
      <c r="K3294" s="14"/>
      <c r="L3294" s="14"/>
      <c r="M3294" s="183" t="s">
        <v>2121</v>
      </c>
      <c r="N3294" s="184">
        <v>1042</v>
      </c>
      <c r="O3294" s="183" t="s">
        <v>4780</v>
      </c>
      <c r="P3294" s="183"/>
      <c r="Q3294" s="183" t="s">
        <v>4712</v>
      </c>
      <c r="R3294" s="138"/>
      <c r="S3294" s="138"/>
      <c r="T3294" s="138"/>
      <c r="U3294" s="138"/>
      <c r="AB3294" s="138"/>
      <c r="AN3294" s="45" t="str">
        <f t="shared" si="47"/>
        <v/>
      </c>
    </row>
    <row r="3295" spans="1:40" s="156" customFormat="1" x14ac:dyDescent="0.2">
      <c r="A3295" s="154"/>
      <c r="B3295" s="180" t="s">
        <v>6056</v>
      </c>
      <c r="C3295" s="109"/>
      <c r="D3295" s="111"/>
      <c r="E3295" s="175" t="s">
        <v>3940</v>
      </c>
      <c r="F3295" s="181" t="s">
        <v>3006</v>
      </c>
      <c r="G3295" s="181"/>
      <c r="H3295" s="182" t="s">
        <v>5173</v>
      </c>
      <c r="I3295" s="14"/>
      <c r="J3295" s="14"/>
      <c r="K3295" s="14"/>
      <c r="L3295" s="14"/>
      <c r="M3295" s="183" t="s">
        <v>2121</v>
      </c>
      <c r="N3295" s="184">
        <v>1042</v>
      </c>
      <c r="O3295" s="183" t="s">
        <v>4781</v>
      </c>
      <c r="P3295" s="183"/>
      <c r="Q3295" s="183" t="s">
        <v>4712</v>
      </c>
      <c r="R3295" s="138"/>
      <c r="S3295" s="138"/>
      <c r="T3295" s="138"/>
      <c r="U3295" s="138"/>
      <c r="AB3295" s="138"/>
      <c r="AN3295" s="45" t="str">
        <f t="shared" si="47"/>
        <v/>
      </c>
    </row>
    <row r="3296" spans="1:40" s="156" customFormat="1" x14ac:dyDescent="0.2">
      <c r="A3296" s="154"/>
      <c r="B3296" s="180" t="s">
        <v>6057</v>
      </c>
      <c r="C3296" s="109"/>
      <c r="D3296" s="111"/>
      <c r="E3296" s="175" t="s">
        <v>3940</v>
      </c>
      <c r="F3296" s="181" t="s">
        <v>3006</v>
      </c>
      <c r="G3296" s="181"/>
      <c r="H3296" s="182" t="s">
        <v>5173</v>
      </c>
      <c r="I3296" s="14"/>
      <c r="J3296" s="14"/>
      <c r="K3296" s="14"/>
      <c r="L3296" s="14"/>
      <c r="M3296" s="183" t="s">
        <v>2121</v>
      </c>
      <c r="N3296" s="184">
        <v>1042</v>
      </c>
      <c r="O3296" s="183" t="s">
        <v>4782</v>
      </c>
      <c r="P3296" s="183"/>
      <c r="Q3296" s="183" t="s">
        <v>4712</v>
      </c>
      <c r="R3296" s="138"/>
      <c r="S3296" s="138"/>
      <c r="T3296" s="138"/>
      <c r="U3296" s="138"/>
      <c r="AB3296" s="138"/>
      <c r="AN3296" s="45" t="str">
        <f t="shared" si="47"/>
        <v/>
      </c>
    </row>
    <row r="3297" spans="1:40" s="156" customFormat="1" x14ac:dyDescent="0.2">
      <c r="A3297" s="154"/>
      <c r="B3297" s="180" t="s">
        <v>6058</v>
      </c>
      <c r="C3297" s="109"/>
      <c r="D3297" s="111"/>
      <c r="E3297" s="175" t="s">
        <v>3940</v>
      </c>
      <c r="F3297" s="181" t="s">
        <v>3006</v>
      </c>
      <c r="G3297" s="181"/>
      <c r="H3297" s="182" t="s">
        <v>5174</v>
      </c>
      <c r="I3297" s="14"/>
      <c r="J3297" s="14"/>
      <c r="K3297" s="14"/>
      <c r="L3297" s="14"/>
      <c r="M3297" s="183" t="s">
        <v>2121</v>
      </c>
      <c r="N3297" s="184">
        <v>1042</v>
      </c>
      <c r="O3297" s="183" t="s">
        <v>4783</v>
      </c>
      <c r="P3297" s="183"/>
      <c r="Q3297" s="183" t="s">
        <v>4712</v>
      </c>
      <c r="R3297" s="138"/>
      <c r="S3297" s="138"/>
      <c r="T3297" s="138"/>
      <c r="U3297" s="138"/>
      <c r="AB3297" s="138"/>
      <c r="AN3297" s="45" t="str">
        <f t="shared" si="47"/>
        <v/>
      </c>
    </row>
    <row r="3298" spans="1:40" s="156" customFormat="1" x14ac:dyDescent="0.2">
      <c r="A3298" s="154"/>
      <c r="B3298" s="180" t="s">
        <v>6059</v>
      </c>
      <c r="C3298" s="109"/>
      <c r="D3298" s="111"/>
      <c r="E3298" s="175" t="s">
        <v>3940</v>
      </c>
      <c r="F3298" s="181" t="s">
        <v>3006</v>
      </c>
      <c r="G3298" s="181"/>
      <c r="H3298" s="182" t="s">
        <v>5174</v>
      </c>
      <c r="I3298" s="14"/>
      <c r="J3298" s="14"/>
      <c r="K3298" s="14"/>
      <c r="L3298" s="14"/>
      <c r="M3298" s="183" t="s">
        <v>2121</v>
      </c>
      <c r="N3298" s="184">
        <v>1042</v>
      </c>
      <c r="O3298" s="183" t="s">
        <v>4784</v>
      </c>
      <c r="P3298" s="183"/>
      <c r="Q3298" s="183" t="s">
        <v>4712</v>
      </c>
      <c r="R3298" s="138"/>
      <c r="S3298" s="138"/>
      <c r="T3298" s="138"/>
      <c r="U3298" s="138"/>
      <c r="AB3298" s="138"/>
      <c r="AN3298" s="45" t="str">
        <f t="shared" si="47"/>
        <v/>
      </c>
    </row>
    <row r="3299" spans="1:40" s="156" customFormat="1" x14ac:dyDescent="0.2">
      <c r="A3299" s="154"/>
      <c r="B3299" s="180" t="s">
        <v>6060</v>
      </c>
      <c r="C3299" s="109"/>
      <c r="D3299" s="111"/>
      <c r="E3299" s="175" t="s">
        <v>3940</v>
      </c>
      <c r="F3299" s="181" t="s">
        <v>3006</v>
      </c>
      <c r="G3299" s="181"/>
      <c r="H3299" s="182" t="s">
        <v>5174</v>
      </c>
      <c r="I3299" s="14"/>
      <c r="J3299" s="14"/>
      <c r="K3299" s="14"/>
      <c r="L3299" s="14"/>
      <c r="M3299" s="183" t="s">
        <v>2121</v>
      </c>
      <c r="N3299" s="184">
        <v>1042</v>
      </c>
      <c r="O3299" s="183" t="s">
        <v>4785</v>
      </c>
      <c r="P3299" s="183"/>
      <c r="Q3299" s="183" t="s">
        <v>4712</v>
      </c>
      <c r="R3299" s="138"/>
      <c r="S3299" s="138"/>
      <c r="T3299" s="138"/>
      <c r="U3299" s="138"/>
      <c r="AB3299" s="138"/>
      <c r="AN3299" s="45" t="str">
        <f t="shared" si="47"/>
        <v/>
      </c>
    </row>
    <row r="3300" spans="1:40" s="156" customFormat="1" x14ac:dyDescent="0.2">
      <c r="A3300" s="154"/>
      <c r="B3300" s="180" t="s">
        <v>6061</v>
      </c>
      <c r="C3300" s="109"/>
      <c r="D3300" s="111"/>
      <c r="E3300" s="175" t="s">
        <v>3940</v>
      </c>
      <c r="F3300" s="181" t="s">
        <v>3006</v>
      </c>
      <c r="G3300" s="181"/>
      <c r="H3300" s="182" t="s">
        <v>5174</v>
      </c>
      <c r="I3300" s="14"/>
      <c r="J3300" s="14"/>
      <c r="K3300" s="14"/>
      <c r="L3300" s="14"/>
      <c r="M3300" s="183" t="s">
        <v>2121</v>
      </c>
      <c r="N3300" s="184">
        <v>1042</v>
      </c>
      <c r="O3300" s="183" t="s">
        <v>4786</v>
      </c>
      <c r="P3300" s="183"/>
      <c r="Q3300" s="183" t="s">
        <v>4712</v>
      </c>
      <c r="R3300" s="138"/>
      <c r="S3300" s="138"/>
      <c r="T3300" s="138"/>
      <c r="U3300" s="138"/>
      <c r="AB3300" s="138"/>
      <c r="AN3300" s="45" t="str">
        <f t="shared" si="47"/>
        <v/>
      </c>
    </row>
    <row r="3301" spans="1:40" s="156" customFormat="1" x14ac:dyDescent="0.2">
      <c r="A3301" s="154"/>
      <c r="B3301" s="180" t="s">
        <v>6062</v>
      </c>
      <c r="C3301" s="109"/>
      <c r="D3301" s="111"/>
      <c r="E3301" s="175" t="s">
        <v>3940</v>
      </c>
      <c r="F3301" s="181" t="s">
        <v>3006</v>
      </c>
      <c r="G3301" s="181"/>
      <c r="H3301" s="182" t="s">
        <v>5174</v>
      </c>
      <c r="I3301" s="14"/>
      <c r="J3301" s="14"/>
      <c r="K3301" s="14"/>
      <c r="L3301" s="14"/>
      <c r="M3301" s="183" t="s">
        <v>2121</v>
      </c>
      <c r="N3301" s="184">
        <v>1042</v>
      </c>
      <c r="O3301" s="183" t="s">
        <v>4787</v>
      </c>
      <c r="P3301" s="183"/>
      <c r="Q3301" s="183" t="s">
        <v>4712</v>
      </c>
      <c r="R3301" s="138"/>
      <c r="S3301" s="138"/>
      <c r="T3301" s="138"/>
      <c r="U3301" s="138"/>
      <c r="AB3301" s="138"/>
      <c r="AN3301" s="45" t="str">
        <f t="shared" si="47"/>
        <v/>
      </c>
    </row>
    <row r="3302" spans="1:40" s="156" customFormat="1" x14ac:dyDescent="0.2">
      <c r="A3302" s="154"/>
      <c r="B3302" s="180" t="s">
        <v>6063</v>
      </c>
      <c r="C3302" s="109"/>
      <c r="D3302" s="111"/>
      <c r="E3302" s="175" t="s">
        <v>3940</v>
      </c>
      <c r="F3302" s="181" t="s">
        <v>3006</v>
      </c>
      <c r="G3302" s="181"/>
      <c r="H3302" s="182" t="s">
        <v>5174</v>
      </c>
      <c r="I3302" s="14"/>
      <c r="J3302" s="14"/>
      <c r="K3302" s="14"/>
      <c r="L3302" s="14"/>
      <c r="M3302" s="183" t="s">
        <v>2121</v>
      </c>
      <c r="N3302" s="184">
        <v>1042</v>
      </c>
      <c r="O3302" s="183" t="s">
        <v>4788</v>
      </c>
      <c r="P3302" s="183"/>
      <c r="Q3302" s="183" t="s">
        <v>4712</v>
      </c>
      <c r="R3302" s="138"/>
      <c r="S3302" s="138"/>
      <c r="T3302" s="138"/>
      <c r="U3302" s="138"/>
      <c r="AB3302" s="138"/>
      <c r="AN3302" s="45" t="str">
        <f t="shared" si="47"/>
        <v/>
      </c>
    </row>
    <row r="3303" spans="1:40" s="156" customFormat="1" x14ac:dyDescent="0.2">
      <c r="A3303" s="154"/>
      <c r="B3303" s="180" t="s">
        <v>6064</v>
      </c>
      <c r="C3303" s="109"/>
      <c r="D3303" s="111"/>
      <c r="E3303" s="175" t="s">
        <v>3940</v>
      </c>
      <c r="F3303" s="181" t="s">
        <v>3006</v>
      </c>
      <c r="G3303" s="181"/>
      <c r="H3303" s="182" t="s">
        <v>5174</v>
      </c>
      <c r="I3303" s="14"/>
      <c r="J3303" s="14"/>
      <c r="K3303" s="14"/>
      <c r="L3303" s="14"/>
      <c r="M3303" s="183" t="s">
        <v>2121</v>
      </c>
      <c r="N3303" s="184">
        <v>1042</v>
      </c>
      <c r="O3303" s="183" t="s">
        <v>4789</v>
      </c>
      <c r="P3303" s="183"/>
      <c r="Q3303" s="183" t="s">
        <v>4712</v>
      </c>
      <c r="R3303" s="138"/>
      <c r="S3303" s="138"/>
      <c r="T3303" s="138"/>
      <c r="U3303" s="138"/>
      <c r="AB3303" s="138"/>
      <c r="AN3303" s="45" t="str">
        <f t="shared" si="47"/>
        <v/>
      </c>
    </row>
    <row r="3304" spans="1:40" s="156" customFormat="1" x14ac:dyDescent="0.2">
      <c r="A3304" s="154"/>
      <c r="B3304" s="180" t="s">
        <v>6065</v>
      </c>
      <c r="C3304" s="109"/>
      <c r="D3304" s="111"/>
      <c r="E3304" s="175" t="s">
        <v>3940</v>
      </c>
      <c r="F3304" s="181" t="s">
        <v>3006</v>
      </c>
      <c r="G3304" s="181"/>
      <c r="H3304" s="182" t="s">
        <v>5174</v>
      </c>
      <c r="I3304" s="14"/>
      <c r="J3304" s="14"/>
      <c r="K3304" s="14"/>
      <c r="L3304" s="14"/>
      <c r="M3304" s="183" t="s">
        <v>2121</v>
      </c>
      <c r="N3304" s="184">
        <v>1042</v>
      </c>
      <c r="O3304" s="183" t="s">
        <v>4790</v>
      </c>
      <c r="P3304" s="183"/>
      <c r="Q3304" s="183" t="s">
        <v>4712</v>
      </c>
      <c r="R3304" s="138"/>
      <c r="S3304" s="138"/>
      <c r="T3304" s="138"/>
      <c r="U3304" s="138"/>
      <c r="AB3304" s="138"/>
      <c r="AN3304" s="45" t="str">
        <f t="shared" si="47"/>
        <v/>
      </c>
    </row>
    <row r="3305" spans="1:40" s="156" customFormat="1" x14ac:dyDescent="0.2">
      <c r="A3305" s="154"/>
      <c r="B3305" s="180" t="s">
        <v>6066</v>
      </c>
      <c r="C3305" s="109"/>
      <c r="D3305" s="111"/>
      <c r="E3305" s="175" t="s">
        <v>3940</v>
      </c>
      <c r="F3305" s="181" t="s">
        <v>3006</v>
      </c>
      <c r="G3305" s="181"/>
      <c r="H3305" s="182" t="s">
        <v>5174</v>
      </c>
      <c r="I3305" s="14"/>
      <c r="J3305" s="14"/>
      <c r="K3305" s="14"/>
      <c r="L3305" s="14"/>
      <c r="M3305" s="183" t="s">
        <v>2121</v>
      </c>
      <c r="N3305" s="184">
        <v>1042</v>
      </c>
      <c r="O3305" s="183" t="s">
        <v>4791</v>
      </c>
      <c r="P3305" s="183"/>
      <c r="Q3305" s="183" t="s">
        <v>4712</v>
      </c>
      <c r="R3305" s="138"/>
      <c r="S3305" s="138"/>
      <c r="T3305" s="138"/>
      <c r="U3305" s="138"/>
      <c r="AB3305" s="138"/>
      <c r="AN3305" s="45" t="str">
        <f t="shared" si="47"/>
        <v/>
      </c>
    </row>
    <row r="3306" spans="1:40" s="156" customFormat="1" x14ac:dyDescent="0.2">
      <c r="A3306" s="154"/>
      <c r="B3306" s="180" t="s">
        <v>6067</v>
      </c>
      <c r="C3306" s="109"/>
      <c r="D3306" s="111"/>
      <c r="E3306" s="175" t="s">
        <v>3940</v>
      </c>
      <c r="F3306" s="181" t="s">
        <v>3006</v>
      </c>
      <c r="G3306" s="181"/>
      <c r="H3306" s="182" t="s">
        <v>5174</v>
      </c>
      <c r="I3306" s="14"/>
      <c r="J3306" s="14"/>
      <c r="K3306" s="14"/>
      <c r="L3306" s="14"/>
      <c r="M3306" s="183" t="s">
        <v>2121</v>
      </c>
      <c r="N3306" s="184">
        <v>1042</v>
      </c>
      <c r="O3306" s="183" t="s">
        <v>4792</v>
      </c>
      <c r="P3306" s="183"/>
      <c r="Q3306" s="183" t="s">
        <v>4712</v>
      </c>
      <c r="R3306" s="138"/>
      <c r="S3306" s="138"/>
      <c r="T3306" s="138"/>
      <c r="U3306" s="138"/>
      <c r="AB3306" s="138"/>
      <c r="AN3306" s="45" t="str">
        <f t="shared" si="47"/>
        <v/>
      </c>
    </row>
    <row r="3307" spans="1:40" s="156" customFormat="1" x14ac:dyDescent="0.2">
      <c r="A3307" s="154"/>
      <c r="B3307" s="180" t="s">
        <v>6068</v>
      </c>
      <c r="C3307" s="109"/>
      <c r="D3307" s="111"/>
      <c r="E3307" s="175" t="s">
        <v>3940</v>
      </c>
      <c r="F3307" s="181" t="s">
        <v>3006</v>
      </c>
      <c r="G3307" s="181"/>
      <c r="H3307" s="182" t="s">
        <v>5174</v>
      </c>
      <c r="I3307" s="14"/>
      <c r="J3307" s="14"/>
      <c r="K3307" s="14"/>
      <c r="L3307" s="14"/>
      <c r="M3307" s="183" t="s">
        <v>2121</v>
      </c>
      <c r="N3307" s="184">
        <v>1042</v>
      </c>
      <c r="O3307" s="183" t="s">
        <v>4793</v>
      </c>
      <c r="P3307" s="183"/>
      <c r="Q3307" s="183" t="s">
        <v>4712</v>
      </c>
      <c r="R3307" s="138"/>
      <c r="S3307" s="138"/>
      <c r="T3307" s="138"/>
      <c r="U3307" s="138"/>
      <c r="AB3307" s="138"/>
      <c r="AN3307" s="45" t="str">
        <f t="shared" si="47"/>
        <v/>
      </c>
    </row>
    <row r="3308" spans="1:40" s="156" customFormat="1" x14ac:dyDescent="0.2">
      <c r="A3308" s="154"/>
      <c r="B3308" s="180" t="s">
        <v>6069</v>
      </c>
      <c r="C3308" s="109"/>
      <c r="D3308" s="111"/>
      <c r="E3308" s="175" t="s">
        <v>3940</v>
      </c>
      <c r="F3308" s="181" t="s">
        <v>3006</v>
      </c>
      <c r="G3308" s="181"/>
      <c r="H3308" s="182" t="s">
        <v>5174</v>
      </c>
      <c r="I3308" s="14"/>
      <c r="J3308" s="14"/>
      <c r="K3308" s="14"/>
      <c r="L3308" s="14"/>
      <c r="M3308" s="183" t="s">
        <v>2121</v>
      </c>
      <c r="N3308" s="184">
        <v>1042</v>
      </c>
      <c r="O3308" s="183" t="s">
        <v>4794</v>
      </c>
      <c r="P3308" s="183"/>
      <c r="Q3308" s="183" t="s">
        <v>4712</v>
      </c>
      <c r="R3308" s="138"/>
      <c r="S3308" s="138"/>
      <c r="T3308" s="138"/>
      <c r="U3308" s="138"/>
      <c r="AB3308" s="138"/>
      <c r="AN3308" s="45" t="str">
        <f t="shared" si="47"/>
        <v/>
      </c>
    </row>
    <row r="3309" spans="1:40" s="156" customFormat="1" x14ac:dyDescent="0.2">
      <c r="A3309" s="154"/>
      <c r="B3309" s="180" t="s">
        <v>6070</v>
      </c>
      <c r="C3309" s="109"/>
      <c r="D3309" s="111"/>
      <c r="E3309" s="175" t="s">
        <v>3940</v>
      </c>
      <c r="F3309" s="181" t="s">
        <v>3006</v>
      </c>
      <c r="G3309" s="181"/>
      <c r="H3309" s="182" t="s">
        <v>5174</v>
      </c>
      <c r="I3309" s="14"/>
      <c r="J3309" s="14"/>
      <c r="K3309" s="14"/>
      <c r="L3309" s="14"/>
      <c r="M3309" s="183" t="s">
        <v>2121</v>
      </c>
      <c r="N3309" s="184">
        <v>1042</v>
      </c>
      <c r="O3309" s="183" t="s">
        <v>4795</v>
      </c>
      <c r="P3309" s="183"/>
      <c r="Q3309" s="183" t="s">
        <v>4712</v>
      </c>
      <c r="R3309" s="138"/>
      <c r="S3309" s="138"/>
      <c r="T3309" s="138"/>
      <c r="U3309" s="138"/>
      <c r="AB3309" s="138"/>
      <c r="AN3309" s="45" t="str">
        <f t="shared" si="47"/>
        <v/>
      </c>
    </row>
    <row r="3310" spans="1:40" s="156" customFormat="1" x14ac:dyDescent="0.2">
      <c r="A3310" s="154"/>
      <c r="B3310" s="180" t="s">
        <v>6071</v>
      </c>
      <c r="C3310" s="109"/>
      <c r="D3310" s="111"/>
      <c r="E3310" s="175" t="s">
        <v>3940</v>
      </c>
      <c r="F3310" s="181" t="s">
        <v>3006</v>
      </c>
      <c r="G3310" s="181"/>
      <c r="H3310" s="182" t="s">
        <v>5174</v>
      </c>
      <c r="I3310" s="14"/>
      <c r="J3310" s="14"/>
      <c r="K3310" s="14"/>
      <c r="L3310" s="14"/>
      <c r="M3310" s="183" t="s">
        <v>2121</v>
      </c>
      <c r="N3310" s="184">
        <v>1042</v>
      </c>
      <c r="O3310" s="183" t="s">
        <v>4796</v>
      </c>
      <c r="P3310" s="183"/>
      <c r="Q3310" s="183" t="s">
        <v>4712</v>
      </c>
      <c r="R3310" s="138"/>
      <c r="S3310" s="138"/>
      <c r="T3310" s="138"/>
      <c r="U3310" s="138"/>
      <c r="AB3310" s="138"/>
      <c r="AN3310" s="45" t="str">
        <f t="shared" si="47"/>
        <v/>
      </c>
    </row>
    <row r="3311" spans="1:40" s="156" customFormat="1" x14ac:dyDescent="0.2">
      <c r="A3311" s="154"/>
      <c r="B3311" s="180" t="s">
        <v>6072</v>
      </c>
      <c r="C3311" s="109"/>
      <c r="D3311" s="111"/>
      <c r="E3311" s="175" t="s">
        <v>3940</v>
      </c>
      <c r="F3311" s="181" t="s">
        <v>3006</v>
      </c>
      <c r="G3311" s="181"/>
      <c r="H3311" s="182" t="s">
        <v>5174</v>
      </c>
      <c r="I3311" s="14"/>
      <c r="J3311" s="14"/>
      <c r="K3311" s="14"/>
      <c r="L3311" s="14"/>
      <c r="M3311" s="183" t="s">
        <v>2121</v>
      </c>
      <c r="N3311" s="184">
        <v>1042</v>
      </c>
      <c r="O3311" s="183" t="s">
        <v>4797</v>
      </c>
      <c r="P3311" s="183"/>
      <c r="Q3311" s="183" t="s">
        <v>4712</v>
      </c>
      <c r="R3311" s="138"/>
      <c r="S3311" s="138"/>
      <c r="T3311" s="138"/>
      <c r="U3311" s="138"/>
      <c r="AB3311" s="138"/>
      <c r="AN3311" s="45" t="str">
        <f t="shared" si="47"/>
        <v/>
      </c>
    </row>
    <row r="3312" spans="1:40" s="156" customFormat="1" x14ac:dyDescent="0.2">
      <c r="A3312" s="154"/>
      <c r="B3312" s="180" t="s">
        <v>6073</v>
      </c>
      <c r="C3312" s="109"/>
      <c r="D3312" s="111"/>
      <c r="E3312" s="175" t="s">
        <v>3940</v>
      </c>
      <c r="F3312" s="181" t="s">
        <v>3006</v>
      </c>
      <c r="G3312" s="181"/>
      <c r="H3312" s="182" t="s">
        <v>5175</v>
      </c>
      <c r="I3312" s="14"/>
      <c r="J3312" s="14"/>
      <c r="K3312" s="14"/>
      <c r="L3312" s="14"/>
      <c r="M3312" s="183" t="s">
        <v>2121</v>
      </c>
      <c r="N3312" s="184">
        <v>1042</v>
      </c>
      <c r="O3312" s="183" t="s">
        <v>4798</v>
      </c>
      <c r="P3312" s="183"/>
      <c r="Q3312" s="183" t="s">
        <v>4712</v>
      </c>
      <c r="R3312" s="138"/>
      <c r="S3312" s="138"/>
      <c r="T3312" s="138"/>
      <c r="U3312" s="138"/>
      <c r="AB3312" s="138"/>
      <c r="AN3312" s="45" t="str">
        <f t="shared" si="47"/>
        <v/>
      </c>
    </row>
    <row r="3313" spans="1:40" s="156" customFormat="1" x14ac:dyDescent="0.2">
      <c r="A3313" s="154"/>
      <c r="B3313" s="180" t="s">
        <v>6074</v>
      </c>
      <c r="C3313" s="109"/>
      <c r="D3313" s="111"/>
      <c r="E3313" s="175" t="s">
        <v>3940</v>
      </c>
      <c r="F3313" s="181" t="s">
        <v>3006</v>
      </c>
      <c r="G3313" s="181"/>
      <c r="H3313" s="182" t="s">
        <v>5175</v>
      </c>
      <c r="I3313" s="14"/>
      <c r="J3313" s="14"/>
      <c r="K3313" s="14"/>
      <c r="L3313" s="14"/>
      <c r="M3313" s="183" t="s">
        <v>2121</v>
      </c>
      <c r="N3313" s="184">
        <v>1042</v>
      </c>
      <c r="O3313" s="183" t="s">
        <v>4799</v>
      </c>
      <c r="P3313" s="183"/>
      <c r="Q3313" s="183" t="s">
        <v>4712</v>
      </c>
      <c r="R3313" s="138"/>
      <c r="S3313" s="138"/>
      <c r="T3313" s="138"/>
      <c r="U3313" s="138"/>
      <c r="AB3313" s="138"/>
      <c r="AN3313" s="45" t="str">
        <f t="shared" si="47"/>
        <v/>
      </c>
    </row>
    <row r="3314" spans="1:40" s="156" customFormat="1" x14ac:dyDescent="0.2">
      <c r="A3314" s="154"/>
      <c r="B3314" s="180" t="s">
        <v>6075</v>
      </c>
      <c r="C3314" s="109"/>
      <c r="D3314" s="111"/>
      <c r="E3314" s="175" t="s">
        <v>3940</v>
      </c>
      <c r="F3314" s="181" t="s">
        <v>3006</v>
      </c>
      <c r="G3314" s="181"/>
      <c r="H3314" s="182" t="s">
        <v>5175</v>
      </c>
      <c r="I3314" s="14"/>
      <c r="J3314" s="14"/>
      <c r="K3314" s="14"/>
      <c r="L3314" s="14"/>
      <c r="M3314" s="183" t="s">
        <v>2121</v>
      </c>
      <c r="N3314" s="184">
        <v>1042</v>
      </c>
      <c r="O3314" s="183" t="s">
        <v>4800</v>
      </c>
      <c r="P3314" s="183"/>
      <c r="Q3314" s="183" t="s">
        <v>4712</v>
      </c>
      <c r="R3314" s="138"/>
      <c r="S3314" s="138"/>
      <c r="T3314" s="138"/>
      <c r="U3314" s="138"/>
      <c r="AB3314" s="138"/>
      <c r="AN3314" s="45" t="str">
        <f t="shared" si="47"/>
        <v/>
      </c>
    </row>
    <row r="3315" spans="1:40" s="156" customFormat="1" x14ac:dyDescent="0.2">
      <c r="A3315" s="154"/>
      <c r="B3315" s="180" t="s">
        <v>6076</v>
      </c>
      <c r="C3315" s="109"/>
      <c r="D3315" s="111"/>
      <c r="E3315" s="175" t="s">
        <v>3940</v>
      </c>
      <c r="F3315" s="181" t="s">
        <v>3006</v>
      </c>
      <c r="G3315" s="181"/>
      <c r="H3315" s="182" t="s">
        <v>5175</v>
      </c>
      <c r="I3315" s="14"/>
      <c r="J3315" s="14"/>
      <c r="K3315" s="14"/>
      <c r="L3315" s="14"/>
      <c r="M3315" s="183" t="s">
        <v>2121</v>
      </c>
      <c r="N3315" s="184">
        <v>1042</v>
      </c>
      <c r="O3315" s="183" t="s">
        <v>4801</v>
      </c>
      <c r="P3315" s="183"/>
      <c r="Q3315" s="183" t="s">
        <v>4712</v>
      </c>
      <c r="R3315" s="138"/>
      <c r="S3315" s="138"/>
      <c r="T3315" s="138"/>
      <c r="U3315" s="138"/>
      <c r="AB3315" s="138"/>
      <c r="AN3315" s="45" t="str">
        <f t="shared" si="47"/>
        <v/>
      </c>
    </row>
    <row r="3316" spans="1:40" s="156" customFormat="1" x14ac:dyDescent="0.2">
      <c r="A3316" s="154"/>
      <c r="B3316" s="180" t="s">
        <v>6077</v>
      </c>
      <c r="C3316" s="109"/>
      <c r="D3316" s="111"/>
      <c r="E3316" s="175" t="s">
        <v>3940</v>
      </c>
      <c r="F3316" s="181" t="s">
        <v>3006</v>
      </c>
      <c r="G3316" s="181"/>
      <c r="H3316" s="182" t="s">
        <v>5175</v>
      </c>
      <c r="I3316" s="14"/>
      <c r="J3316" s="14"/>
      <c r="K3316" s="14"/>
      <c r="L3316" s="14"/>
      <c r="M3316" s="183" t="s">
        <v>2121</v>
      </c>
      <c r="N3316" s="184">
        <v>1042</v>
      </c>
      <c r="O3316" s="183" t="s">
        <v>4802</v>
      </c>
      <c r="P3316" s="183"/>
      <c r="Q3316" s="183" t="s">
        <v>4712</v>
      </c>
      <c r="R3316" s="138"/>
      <c r="S3316" s="138"/>
      <c r="T3316" s="138"/>
      <c r="U3316" s="138"/>
      <c r="AB3316" s="138"/>
      <c r="AN3316" s="45" t="str">
        <f t="shared" si="47"/>
        <v/>
      </c>
    </row>
    <row r="3317" spans="1:40" s="156" customFormat="1" x14ac:dyDescent="0.2">
      <c r="A3317" s="154"/>
      <c r="B3317" s="180" t="s">
        <v>6078</v>
      </c>
      <c r="C3317" s="109"/>
      <c r="D3317" s="111"/>
      <c r="E3317" s="175" t="s">
        <v>3940</v>
      </c>
      <c r="F3317" s="181" t="s">
        <v>3006</v>
      </c>
      <c r="G3317" s="181"/>
      <c r="H3317" s="182" t="s">
        <v>5175</v>
      </c>
      <c r="I3317" s="14"/>
      <c r="J3317" s="14"/>
      <c r="K3317" s="14"/>
      <c r="L3317" s="14"/>
      <c r="M3317" s="183" t="s">
        <v>2121</v>
      </c>
      <c r="N3317" s="184">
        <v>1042</v>
      </c>
      <c r="O3317" s="183" t="s">
        <v>4803</v>
      </c>
      <c r="P3317" s="183"/>
      <c r="Q3317" s="183" t="s">
        <v>4712</v>
      </c>
      <c r="R3317" s="138"/>
      <c r="S3317" s="138"/>
      <c r="T3317" s="138"/>
      <c r="U3317" s="138"/>
      <c r="AB3317" s="138"/>
      <c r="AN3317" s="45" t="str">
        <f t="shared" si="47"/>
        <v/>
      </c>
    </row>
    <row r="3318" spans="1:40" s="156" customFormat="1" x14ac:dyDescent="0.2">
      <c r="A3318" s="154"/>
      <c r="B3318" s="180" t="s">
        <v>6079</v>
      </c>
      <c r="C3318" s="109"/>
      <c r="D3318" s="111"/>
      <c r="E3318" s="175" t="s">
        <v>3940</v>
      </c>
      <c r="F3318" s="181" t="s">
        <v>3006</v>
      </c>
      <c r="G3318" s="181"/>
      <c r="H3318" s="182" t="s">
        <v>5175</v>
      </c>
      <c r="I3318" s="14"/>
      <c r="J3318" s="14"/>
      <c r="K3318" s="14"/>
      <c r="L3318" s="14"/>
      <c r="M3318" s="183" t="s">
        <v>2121</v>
      </c>
      <c r="N3318" s="184">
        <v>1042</v>
      </c>
      <c r="O3318" s="183" t="s">
        <v>4804</v>
      </c>
      <c r="P3318" s="183"/>
      <c r="Q3318" s="183" t="s">
        <v>4712</v>
      </c>
      <c r="R3318" s="138"/>
      <c r="S3318" s="138"/>
      <c r="T3318" s="138"/>
      <c r="U3318" s="138"/>
      <c r="AB3318" s="138"/>
      <c r="AN3318" s="45" t="str">
        <f t="shared" si="47"/>
        <v/>
      </c>
    </row>
    <row r="3319" spans="1:40" s="156" customFormat="1" x14ac:dyDescent="0.2">
      <c r="A3319" s="154"/>
      <c r="B3319" s="180" t="s">
        <v>6080</v>
      </c>
      <c r="C3319" s="109"/>
      <c r="D3319" s="111"/>
      <c r="E3319" s="175" t="s">
        <v>3940</v>
      </c>
      <c r="F3319" s="181" t="s">
        <v>3006</v>
      </c>
      <c r="G3319" s="181"/>
      <c r="H3319" s="182" t="s">
        <v>5175</v>
      </c>
      <c r="I3319" s="14"/>
      <c r="J3319" s="14"/>
      <c r="K3319" s="14"/>
      <c r="L3319" s="14"/>
      <c r="M3319" s="183" t="s">
        <v>2121</v>
      </c>
      <c r="N3319" s="184">
        <v>1042</v>
      </c>
      <c r="O3319" s="183" t="s">
        <v>4805</v>
      </c>
      <c r="P3319" s="183"/>
      <c r="Q3319" s="183" t="s">
        <v>4712</v>
      </c>
      <c r="R3319" s="138"/>
      <c r="S3319" s="138"/>
      <c r="T3319" s="138"/>
      <c r="U3319" s="138"/>
      <c r="AB3319" s="138"/>
      <c r="AN3319" s="45" t="str">
        <f t="shared" si="47"/>
        <v/>
      </c>
    </row>
    <row r="3320" spans="1:40" s="156" customFormat="1" x14ac:dyDescent="0.2">
      <c r="A3320" s="154"/>
      <c r="B3320" s="180" t="s">
        <v>6081</v>
      </c>
      <c r="C3320" s="109"/>
      <c r="D3320" s="111"/>
      <c r="E3320" s="175" t="s">
        <v>3940</v>
      </c>
      <c r="F3320" s="181" t="s">
        <v>3006</v>
      </c>
      <c r="G3320" s="181"/>
      <c r="H3320" s="182" t="s">
        <v>5175</v>
      </c>
      <c r="I3320" s="14"/>
      <c r="J3320" s="14"/>
      <c r="K3320" s="14"/>
      <c r="L3320" s="14"/>
      <c r="M3320" s="183" t="s">
        <v>2121</v>
      </c>
      <c r="N3320" s="184">
        <v>1042</v>
      </c>
      <c r="O3320" s="183" t="s">
        <v>4806</v>
      </c>
      <c r="P3320" s="183"/>
      <c r="Q3320" s="183" t="s">
        <v>4712</v>
      </c>
      <c r="R3320" s="138"/>
      <c r="S3320" s="138"/>
      <c r="T3320" s="138"/>
      <c r="U3320" s="138"/>
      <c r="AB3320" s="138"/>
      <c r="AN3320" s="45" t="str">
        <f t="shared" si="47"/>
        <v/>
      </c>
    </row>
    <row r="3321" spans="1:40" s="156" customFormat="1" x14ac:dyDescent="0.2">
      <c r="A3321" s="154"/>
      <c r="B3321" s="180" t="s">
        <v>6082</v>
      </c>
      <c r="C3321" s="109"/>
      <c r="D3321" s="111"/>
      <c r="E3321" s="175" t="s">
        <v>3940</v>
      </c>
      <c r="F3321" s="181" t="s">
        <v>3006</v>
      </c>
      <c r="G3321" s="181"/>
      <c r="H3321" s="182" t="s">
        <v>5175</v>
      </c>
      <c r="I3321" s="14"/>
      <c r="J3321" s="14"/>
      <c r="K3321" s="14"/>
      <c r="L3321" s="14"/>
      <c r="M3321" s="183" t="s">
        <v>2121</v>
      </c>
      <c r="N3321" s="184">
        <v>1042</v>
      </c>
      <c r="O3321" s="183" t="s">
        <v>4807</v>
      </c>
      <c r="P3321" s="183"/>
      <c r="Q3321" s="183" t="s">
        <v>4712</v>
      </c>
      <c r="R3321" s="138"/>
      <c r="S3321" s="138"/>
      <c r="T3321" s="138"/>
      <c r="U3321" s="138"/>
      <c r="AB3321" s="138"/>
      <c r="AN3321" s="45" t="str">
        <f t="shared" si="47"/>
        <v/>
      </c>
    </row>
    <row r="3322" spans="1:40" s="156" customFormat="1" x14ac:dyDescent="0.2">
      <c r="A3322" s="154"/>
      <c r="B3322" s="180" t="s">
        <v>6083</v>
      </c>
      <c r="C3322" s="109"/>
      <c r="D3322" s="111"/>
      <c r="E3322" s="175" t="s">
        <v>3940</v>
      </c>
      <c r="F3322" s="181" t="s">
        <v>3006</v>
      </c>
      <c r="G3322" s="181"/>
      <c r="H3322" s="182" t="s">
        <v>5175</v>
      </c>
      <c r="I3322" s="14"/>
      <c r="J3322" s="14"/>
      <c r="K3322" s="14"/>
      <c r="L3322" s="14"/>
      <c r="M3322" s="183" t="s">
        <v>2121</v>
      </c>
      <c r="N3322" s="184">
        <v>1042</v>
      </c>
      <c r="O3322" s="183" t="s">
        <v>4808</v>
      </c>
      <c r="P3322" s="183"/>
      <c r="Q3322" s="183" t="s">
        <v>4712</v>
      </c>
      <c r="R3322" s="138"/>
      <c r="S3322" s="138"/>
      <c r="T3322" s="138"/>
      <c r="U3322" s="138"/>
      <c r="AB3322" s="138"/>
      <c r="AN3322" s="45" t="str">
        <f t="shared" si="47"/>
        <v/>
      </c>
    </row>
    <row r="3323" spans="1:40" s="156" customFormat="1" x14ac:dyDescent="0.2">
      <c r="A3323" s="154"/>
      <c r="B3323" s="180" t="s">
        <v>6084</v>
      </c>
      <c r="C3323" s="109"/>
      <c r="D3323" s="111"/>
      <c r="E3323" s="175" t="s">
        <v>3940</v>
      </c>
      <c r="F3323" s="181" t="s">
        <v>3006</v>
      </c>
      <c r="G3323" s="181"/>
      <c r="H3323" s="182" t="s">
        <v>5175</v>
      </c>
      <c r="I3323" s="14"/>
      <c r="J3323" s="14"/>
      <c r="K3323" s="14"/>
      <c r="L3323" s="14"/>
      <c r="M3323" s="183" t="s">
        <v>2121</v>
      </c>
      <c r="N3323" s="184">
        <v>1042</v>
      </c>
      <c r="O3323" s="183" t="s">
        <v>4809</v>
      </c>
      <c r="P3323" s="183"/>
      <c r="Q3323" s="183" t="s">
        <v>4712</v>
      </c>
      <c r="R3323" s="138"/>
      <c r="S3323" s="138"/>
      <c r="T3323" s="138"/>
      <c r="U3323" s="138"/>
      <c r="AB3323" s="138"/>
      <c r="AN3323" s="45" t="str">
        <f t="shared" si="47"/>
        <v/>
      </c>
    </row>
    <row r="3324" spans="1:40" s="156" customFormat="1" x14ac:dyDescent="0.2">
      <c r="A3324" s="154"/>
      <c r="B3324" s="180" t="s">
        <v>6085</v>
      </c>
      <c r="C3324" s="109"/>
      <c r="D3324" s="111"/>
      <c r="E3324" s="175" t="s">
        <v>3940</v>
      </c>
      <c r="F3324" s="181" t="s">
        <v>3006</v>
      </c>
      <c r="G3324" s="181"/>
      <c r="H3324" s="182" t="s">
        <v>5175</v>
      </c>
      <c r="I3324" s="14"/>
      <c r="J3324" s="14"/>
      <c r="K3324" s="14"/>
      <c r="L3324" s="14"/>
      <c r="M3324" s="183" t="s">
        <v>2121</v>
      </c>
      <c r="N3324" s="184">
        <v>1042</v>
      </c>
      <c r="O3324" s="183" t="s">
        <v>4810</v>
      </c>
      <c r="P3324" s="183"/>
      <c r="Q3324" s="183" t="s">
        <v>4712</v>
      </c>
      <c r="R3324" s="138"/>
      <c r="S3324" s="138"/>
      <c r="T3324" s="138"/>
      <c r="U3324" s="138"/>
      <c r="AB3324" s="138"/>
      <c r="AN3324" s="45" t="str">
        <f t="shared" si="47"/>
        <v/>
      </c>
    </row>
    <row r="3325" spans="1:40" s="156" customFormat="1" x14ac:dyDescent="0.2">
      <c r="A3325" s="154"/>
      <c r="B3325" s="180" t="s">
        <v>6086</v>
      </c>
      <c r="C3325" s="109"/>
      <c r="D3325" s="111"/>
      <c r="E3325" s="175" t="s">
        <v>3940</v>
      </c>
      <c r="F3325" s="181" t="s">
        <v>3006</v>
      </c>
      <c r="G3325" s="181"/>
      <c r="H3325" s="182" t="s">
        <v>5175</v>
      </c>
      <c r="I3325" s="14"/>
      <c r="J3325" s="14"/>
      <c r="K3325" s="14"/>
      <c r="L3325" s="14"/>
      <c r="M3325" s="183" t="s">
        <v>2121</v>
      </c>
      <c r="N3325" s="184">
        <v>1042</v>
      </c>
      <c r="O3325" s="183" t="s">
        <v>4811</v>
      </c>
      <c r="P3325" s="183"/>
      <c r="Q3325" s="183" t="s">
        <v>4712</v>
      </c>
      <c r="R3325" s="138"/>
      <c r="S3325" s="138"/>
      <c r="T3325" s="138"/>
      <c r="U3325" s="138"/>
      <c r="AB3325" s="138"/>
      <c r="AN3325" s="45" t="str">
        <f t="shared" ref="AN3325:AN3388" si="48">IF(AE3325&lt;&gt;"",_xlfn.CONCAT(AE3325,AF3325," ","000,",AG3325, " ",AH3325,AI3325," ",AL3325,"-",AM3325),"")</f>
        <v/>
      </c>
    </row>
    <row r="3326" spans="1:40" s="156" customFormat="1" x14ac:dyDescent="0.2">
      <c r="A3326" s="154"/>
      <c r="B3326" s="180" t="s">
        <v>6087</v>
      </c>
      <c r="C3326" s="109"/>
      <c r="D3326" s="111"/>
      <c r="E3326" s="175" t="s">
        <v>3940</v>
      </c>
      <c r="F3326" s="181" t="s">
        <v>3006</v>
      </c>
      <c r="G3326" s="181"/>
      <c r="H3326" s="182" t="s">
        <v>5175</v>
      </c>
      <c r="I3326" s="14"/>
      <c r="J3326" s="14"/>
      <c r="K3326" s="14"/>
      <c r="L3326" s="14"/>
      <c r="M3326" s="183" t="s">
        <v>2121</v>
      </c>
      <c r="N3326" s="184">
        <v>1042</v>
      </c>
      <c r="O3326" s="183" t="s">
        <v>4812</v>
      </c>
      <c r="P3326" s="183"/>
      <c r="Q3326" s="183" t="s">
        <v>4712</v>
      </c>
      <c r="R3326" s="138"/>
      <c r="S3326" s="138"/>
      <c r="T3326" s="138"/>
      <c r="U3326" s="138"/>
      <c r="AB3326" s="138"/>
      <c r="AN3326" s="45" t="str">
        <f t="shared" si="48"/>
        <v/>
      </c>
    </row>
    <row r="3327" spans="1:40" s="156" customFormat="1" x14ac:dyDescent="0.2">
      <c r="A3327" s="154"/>
      <c r="B3327" s="180" t="s">
        <v>6088</v>
      </c>
      <c r="C3327" s="109"/>
      <c r="D3327" s="111"/>
      <c r="E3327" s="175" t="s">
        <v>3940</v>
      </c>
      <c r="F3327" s="181" t="s">
        <v>3006</v>
      </c>
      <c r="G3327" s="181"/>
      <c r="H3327" s="182" t="s">
        <v>5175</v>
      </c>
      <c r="I3327" s="14"/>
      <c r="J3327" s="14"/>
      <c r="K3327" s="14"/>
      <c r="L3327" s="14"/>
      <c r="M3327" s="183" t="s">
        <v>2121</v>
      </c>
      <c r="N3327" s="184">
        <v>1042</v>
      </c>
      <c r="O3327" s="183" t="s">
        <v>4813</v>
      </c>
      <c r="P3327" s="183"/>
      <c r="Q3327" s="183" t="s">
        <v>4712</v>
      </c>
      <c r="R3327" s="138"/>
      <c r="S3327" s="138"/>
      <c r="T3327" s="138"/>
      <c r="U3327" s="138"/>
      <c r="AB3327" s="138"/>
      <c r="AN3327" s="45" t="str">
        <f t="shared" si="48"/>
        <v/>
      </c>
    </row>
    <row r="3328" spans="1:40" s="156" customFormat="1" x14ac:dyDescent="0.2">
      <c r="A3328" s="154"/>
      <c r="B3328" s="180" t="s">
        <v>6089</v>
      </c>
      <c r="C3328" s="109"/>
      <c r="D3328" s="111"/>
      <c r="E3328" s="175" t="s">
        <v>3940</v>
      </c>
      <c r="F3328" s="181" t="s">
        <v>3006</v>
      </c>
      <c r="G3328" s="181"/>
      <c r="H3328" s="182" t="s">
        <v>7216</v>
      </c>
      <c r="I3328" s="14"/>
      <c r="J3328" s="14"/>
      <c r="K3328" s="14"/>
      <c r="L3328" s="14"/>
      <c r="M3328" s="183" t="s">
        <v>2121</v>
      </c>
      <c r="N3328" s="184">
        <v>1042</v>
      </c>
      <c r="O3328" s="183" t="s">
        <v>4814</v>
      </c>
      <c r="P3328" s="183"/>
      <c r="Q3328" s="183" t="s">
        <v>4712</v>
      </c>
      <c r="R3328" s="138"/>
      <c r="S3328" s="138"/>
      <c r="T3328" s="138"/>
      <c r="U3328" s="138"/>
      <c r="AB3328" s="138"/>
      <c r="AN3328" s="45" t="str">
        <f t="shared" si="48"/>
        <v/>
      </c>
    </row>
    <row r="3329" spans="1:40" s="156" customFormat="1" x14ac:dyDescent="0.2">
      <c r="A3329" s="154"/>
      <c r="B3329" s="180" t="s">
        <v>6090</v>
      </c>
      <c r="C3329" s="109"/>
      <c r="D3329" s="111"/>
      <c r="E3329" s="175" t="s">
        <v>3940</v>
      </c>
      <c r="F3329" s="181" t="s">
        <v>3006</v>
      </c>
      <c r="G3329" s="181"/>
      <c r="H3329" s="182" t="s">
        <v>7216</v>
      </c>
      <c r="I3329" s="14"/>
      <c r="J3329" s="14"/>
      <c r="K3329" s="14"/>
      <c r="L3329" s="14"/>
      <c r="M3329" s="183" t="s">
        <v>2121</v>
      </c>
      <c r="N3329" s="184">
        <v>1042</v>
      </c>
      <c r="O3329" s="183" t="s">
        <v>4815</v>
      </c>
      <c r="P3329" s="183"/>
      <c r="Q3329" s="183" t="s">
        <v>4712</v>
      </c>
      <c r="R3329" s="138"/>
      <c r="S3329" s="138"/>
      <c r="T3329" s="138"/>
      <c r="U3329" s="138"/>
      <c r="AB3329" s="138"/>
      <c r="AN3329" s="45" t="str">
        <f t="shared" si="48"/>
        <v/>
      </c>
    </row>
    <row r="3330" spans="1:40" s="156" customFormat="1" x14ac:dyDescent="0.2">
      <c r="A3330" s="154"/>
      <c r="B3330" s="180" t="s">
        <v>6091</v>
      </c>
      <c r="C3330" s="109"/>
      <c r="D3330" s="111"/>
      <c r="E3330" s="175" t="s">
        <v>3940</v>
      </c>
      <c r="F3330" s="181" t="s">
        <v>3006</v>
      </c>
      <c r="G3330" s="181"/>
      <c r="H3330" s="182" t="s">
        <v>7216</v>
      </c>
      <c r="I3330" s="14"/>
      <c r="J3330" s="14"/>
      <c r="K3330" s="14"/>
      <c r="L3330" s="14"/>
      <c r="M3330" s="183" t="s">
        <v>2121</v>
      </c>
      <c r="N3330" s="184">
        <v>1042</v>
      </c>
      <c r="O3330" s="183" t="s">
        <v>4816</v>
      </c>
      <c r="P3330" s="183"/>
      <c r="Q3330" s="183" t="s">
        <v>4712</v>
      </c>
      <c r="R3330" s="138"/>
      <c r="S3330" s="138"/>
      <c r="T3330" s="138"/>
      <c r="U3330" s="138"/>
      <c r="AB3330" s="138"/>
      <c r="AN3330" s="45" t="str">
        <f t="shared" si="48"/>
        <v/>
      </c>
    </row>
    <row r="3331" spans="1:40" s="156" customFormat="1" x14ac:dyDescent="0.2">
      <c r="A3331" s="154"/>
      <c r="B3331" s="180" t="s">
        <v>6092</v>
      </c>
      <c r="C3331" s="109"/>
      <c r="D3331" s="111"/>
      <c r="E3331" s="175" t="s">
        <v>3940</v>
      </c>
      <c r="F3331" s="181" t="s">
        <v>3006</v>
      </c>
      <c r="G3331" s="181"/>
      <c r="H3331" s="182" t="s">
        <v>7216</v>
      </c>
      <c r="I3331" s="14"/>
      <c r="J3331" s="14"/>
      <c r="K3331" s="14"/>
      <c r="L3331" s="14"/>
      <c r="M3331" s="183" t="s">
        <v>2121</v>
      </c>
      <c r="N3331" s="184">
        <v>1042</v>
      </c>
      <c r="O3331" s="183" t="s">
        <v>4817</v>
      </c>
      <c r="P3331" s="183"/>
      <c r="Q3331" s="183" t="s">
        <v>4712</v>
      </c>
      <c r="R3331" s="138"/>
      <c r="S3331" s="138"/>
      <c r="T3331" s="138"/>
      <c r="U3331" s="138"/>
      <c r="AB3331" s="138"/>
      <c r="AN3331" s="45" t="str">
        <f t="shared" si="48"/>
        <v/>
      </c>
    </row>
    <row r="3332" spans="1:40" s="156" customFormat="1" x14ac:dyDescent="0.2">
      <c r="A3332" s="154"/>
      <c r="B3332" s="180" t="s">
        <v>6093</v>
      </c>
      <c r="C3332" s="109"/>
      <c r="D3332" s="111"/>
      <c r="E3332" s="175" t="s">
        <v>3940</v>
      </c>
      <c r="F3332" s="181" t="s">
        <v>3006</v>
      </c>
      <c r="G3332" s="181"/>
      <c r="H3332" s="182" t="s">
        <v>7216</v>
      </c>
      <c r="I3332" s="14"/>
      <c r="J3332" s="14"/>
      <c r="K3332" s="14"/>
      <c r="L3332" s="14"/>
      <c r="M3332" s="183" t="s">
        <v>2121</v>
      </c>
      <c r="N3332" s="184">
        <v>1042</v>
      </c>
      <c r="O3332" s="183" t="s">
        <v>4818</v>
      </c>
      <c r="P3332" s="183"/>
      <c r="Q3332" s="183" t="s">
        <v>4712</v>
      </c>
      <c r="R3332" s="138"/>
      <c r="S3332" s="138"/>
      <c r="T3332" s="138"/>
      <c r="U3332" s="138"/>
      <c r="AB3332" s="138"/>
      <c r="AN3332" s="45" t="str">
        <f t="shared" si="48"/>
        <v/>
      </c>
    </row>
    <row r="3333" spans="1:40" s="156" customFormat="1" x14ac:dyDescent="0.2">
      <c r="A3333" s="154"/>
      <c r="B3333" s="180" t="s">
        <v>6094</v>
      </c>
      <c r="C3333" s="109"/>
      <c r="D3333" s="111"/>
      <c r="E3333" s="175" t="s">
        <v>3940</v>
      </c>
      <c r="F3333" s="181" t="s">
        <v>3006</v>
      </c>
      <c r="G3333" s="181"/>
      <c r="H3333" s="182" t="s">
        <v>7216</v>
      </c>
      <c r="I3333" s="14"/>
      <c r="J3333" s="14"/>
      <c r="K3333" s="14"/>
      <c r="L3333" s="14"/>
      <c r="M3333" s="183" t="s">
        <v>2121</v>
      </c>
      <c r="N3333" s="184">
        <v>1042</v>
      </c>
      <c r="O3333" s="183" t="s">
        <v>4819</v>
      </c>
      <c r="P3333" s="183"/>
      <c r="Q3333" s="183" t="s">
        <v>4712</v>
      </c>
      <c r="R3333" s="138"/>
      <c r="S3333" s="138"/>
      <c r="T3333" s="138"/>
      <c r="U3333" s="138"/>
      <c r="AB3333" s="138"/>
      <c r="AN3333" s="45" t="str">
        <f t="shared" si="48"/>
        <v/>
      </c>
    </row>
    <row r="3334" spans="1:40" s="156" customFormat="1" x14ac:dyDescent="0.2">
      <c r="A3334" s="154"/>
      <c r="B3334" s="180" t="s">
        <v>6095</v>
      </c>
      <c r="C3334" s="109"/>
      <c r="D3334" s="111"/>
      <c r="E3334" s="175" t="s">
        <v>3940</v>
      </c>
      <c r="F3334" s="181" t="s">
        <v>3006</v>
      </c>
      <c r="G3334" s="181"/>
      <c r="H3334" s="182" t="s">
        <v>7216</v>
      </c>
      <c r="I3334" s="14"/>
      <c r="J3334" s="14"/>
      <c r="K3334" s="14"/>
      <c r="L3334" s="14"/>
      <c r="M3334" s="183" t="s">
        <v>2121</v>
      </c>
      <c r="N3334" s="184">
        <v>1042</v>
      </c>
      <c r="O3334" s="183" t="s">
        <v>4820</v>
      </c>
      <c r="P3334" s="183"/>
      <c r="Q3334" s="183" t="s">
        <v>4712</v>
      </c>
      <c r="R3334" s="138"/>
      <c r="S3334" s="138"/>
      <c r="T3334" s="138"/>
      <c r="U3334" s="138"/>
      <c r="AB3334" s="138"/>
      <c r="AN3334" s="45" t="str">
        <f t="shared" si="48"/>
        <v/>
      </c>
    </row>
    <row r="3335" spans="1:40" s="156" customFormat="1" x14ac:dyDescent="0.2">
      <c r="A3335" s="154"/>
      <c r="B3335" s="180" t="s">
        <v>6096</v>
      </c>
      <c r="C3335" s="109"/>
      <c r="D3335" s="111"/>
      <c r="E3335" s="175" t="s">
        <v>3940</v>
      </c>
      <c r="F3335" s="181" t="s">
        <v>3006</v>
      </c>
      <c r="G3335" s="181"/>
      <c r="H3335" s="182" t="s">
        <v>7216</v>
      </c>
      <c r="I3335" s="14"/>
      <c r="J3335" s="14"/>
      <c r="K3335" s="14"/>
      <c r="L3335" s="14"/>
      <c r="M3335" s="183" t="s">
        <v>2121</v>
      </c>
      <c r="N3335" s="184">
        <v>1042</v>
      </c>
      <c r="O3335" s="183" t="s">
        <v>4821</v>
      </c>
      <c r="P3335" s="183"/>
      <c r="Q3335" s="183" t="s">
        <v>4712</v>
      </c>
      <c r="R3335" s="138"/>
      <c r="S3335" s="138"/>
      <c r="T3335" s="138"/>
      <c r="U3335" s="138"/>
      <c r="AB3335" s="138"/>
      <c r="AN3335" s="45" t="str">
        <f t="shared" si="48"/>
        <v/>
      </c>
    </row>
    <row r="3336" spans="1:40" s="156" customFormat="1" x14ac:dyDescent="0.2">
      <c r="A3336" s="154"/>
      <c r="B3336" s="180" t="s">
        <v>6097</v>
      </c>
      <c r="C3336" s="109"/>
      <c r="D3336" s="111"/>
      <c r="E3336" s="175" t="s">
        <v>3940</v>
      </c>
      <c r="F3336" s="181" t="s">
        <v>3006</v>
      </c>
      <c r="G3336" s="181"/>
      <c r="H3336" s="182" t="s">
        <v>7216</v>
      </c>
      <c r="I3336" s="14"/>
      <c r="J3336" s="14"/>
      <c r="K3336" s="14"/>
      <c r="L3336" s="14"/>
      <c r="M3336" s="183" t="s">
        <v>2121</v>
      </c>
      <c r="N3336" s="184">
        <v>1042</v>
      </c>
      <c r="O3336" s="183" t="s">
        <v>4822</v>
      </c>
      <c r="P3336" s="183"/>
      <c r="Q3336" s="183" t="s">
        <v>4712</v>
      </c>
      <c r="R3336" s="138"/>
      <c r="S3336" s="138"/>
      <c r="T3336" s="138"/>
      <c r="U3336" s="138"/>
      <c r="AB3336" s="138"/>
      <c r="AN3336" s="45" t="str">
        <f t="shared" si="48"/>
        <v/>
      </c>
    </row>
    <row r="3337" spans="1:40" s="156" customFormat="1" x14ac:dyDescent="0.2">
      <c r="A3337" s="154"/>
      <c r="B3337" s="180" t="s">
        <v>6098</v>
      </c>
      <c r="C3337" s="109"/>
      <c r="D3337" s="111"/>
      <c r="E3337" s="175" t="s">
        <v>3940</v>
      </c>
      <c r="F3337" s="181" t="s">
        <v>3006</v>
      </c>
      <c r="G3337" s="181"/>
      <c r="H3337" s="182" t="s">
        <v>7216</v>
      </c>
      <c r="I3337" s="14"/>
      <c r="J3337" s="14"/>
      <c r="K3337" s="14"/>
      <c r="L3337" s="14"/>
      <c r="M3337" s="183" t="s">
        <v>2121</v>
      </c>
      <c r="N3337" s="184">
        <v>1042</v>
      </c>
      <c r="O3337" s="183" t="s">
        <v>4823</v>
      </c>
      <c r="P3337" s="183"/>
      <c r="Q3337" s="183" t="s">
        <v>4712</v>
      </c>
      <c r="R3337" s="138"/>
      <c r="S3337" s="138"/>
      <c r="T3337" s="138"/>
      <c r="U3337" s="138"/>
      <c r="AB3337" s="138"/>
      <c r="AN3337" s="45" t="str">
        <f t="shared" si="48"/>
        <v/>
      </c>
    </row>
    <row r="3338" spans="1:40" s="156" customFormat="1" x14ac:dyDescent="0.2">
      <c r="A3338" s="154"/>
      <c r="B3338" s="180" t="s">
        <v>6099</v>
      </c>
      <c r="C3338" s="109"/>
      <c r="D3338" s="111"/>
      <c r="E3338" s="175" t="s">
        <v>3940</v>
      </c>
      <c r="F3338" s="181" t="s">
        <v>3006</v>
      </c>
      <c r="G3338" s="181"/>
      <c r="H3338" s="182" t="s">
        <v>5176</v>
      </c>
      <c r="I3338" s="14"/>
      <c r="J3338" s="14"/>
      <c r="K3338" s="14"/>
      <c r="L3338" s="14"/>
      <c r="M3338" s="183" t="s">
        <v>2121</v>
      </c>
      <c r="N3338" s="184">
        <v>1042</v>
      </c>
      <c r="O3338" s="183" t="s">
        <v>4825</v>
      </c>
      <c r="P3338" s="183"/>
      <c r="Q3338" s="183" t="s">
        <v>4824</v>
      </c>
      <c r="R3338" s="138"/>
      <c r="S3338" s="138"/>
      <c r="T3338" s="138"/>
      <c r="U3338" s="138"/>
      <c r="AB3338" s="138"/>
      <c r="AN3338" s="45" t="str">
        <f t="shared" si="48"/>
        <v/>
      </c>
    </row>
    <row r="3339" spans="1:40" s="156" customFormat="1" x14ac:dyDescent="0.2">
      <c r="A3339" s="154"/>
      <c r="B3339" s="180" t="s">
        <v>6100</v>
      </c>
      <c r="C3339" s="109"/>
      <c r="D3339" s="111"/>
      <c r="E3339" s="175" t="s">
        <v>3940</v>
      </c>
      <c r="F3339" s="181" t="s">
        <v>3006</v>
      </c>
      <c r="G3339" s="181"/>
      <c r="H3339" s="182" t="s">
        <v>5176</v>
      </c>
      <c r="I3339" s="14"/>
      <c r="J3339" s="14"/>
      <c r="K3339" s="14"/>
      <c r="L3339" s="14"/>
      <c r="M3339" s="183" t="s">
        <v>2121</v>
      </c>
      <c r="N3339" s="184">
        <v>1042</v>
      </c>
      <c r="O3339" s="183" t="s">
        <v>4826</v>
      </c>
      <c r="P3339" s="183"/>
      <c r="Q3339" s="183" t="s">
        <v>4824</v>
      </c>
      <c r="R3339" s="138"/>
      <c r="S3339" s="138"/>
      <c r="T3339" s="138"/>
      <c r="U3339" s="138"/>
      <c r="AB3339" s="138"/>
      <c r="AN3339" s="45" t="str">
        <f t="shared" si="48"/>
        <v/>
      </c>
    </row>
    <row r="3340" spans="1:40" s="156" customFormat="1" x14ac:dyDescent="0.2">
      <c r="A3340" s="154"/>
      <c r="B3340" s="180" t="s">
        <v>6101</v>
      </c>
      <c r="C3340" s="109"/>
      <c r="D3340" s="111"/>
      <c r="E3340" s="175" t="s">
        <v>3940</v>
      </c>
      <c r="F3340" s="181" t="s">
        <v>3006</v>
      </c>
      <c r="G3340" s="181"/>
      <c r="H3340" s="182" t="s">
        <v>5176</v>
      </c>
      <c r="I3340" s="14"/>
      <c r="J3340" s="14"/>
      <c r="K3340" s="14"/>
      <c r="L3340" s="14"/>
      <c r="M3340" s="183" t="s">
        <v>2121</v>
      </c>
      <c r="N3340" s="184">
        <v>1042</v>
      </c>
      <c r="O3340" s="183" t="s">
        <v>4827</v>
      </c>
      <c r="P3340" s="183"/>
      <c r="Q3340" s="183" t="s">
        <v>4824</v>
      </c>
      <c r="R3340" s="138"/>
      <c r="S3340" s="138"/>
      <c r="T3340" s="138"/>
      <c r="U3340" s="138"/>
      <c r="AB3340" s="138"/>
      <c r="AN3340" s="45" t="str">
        <f t="shared" si="48"/>
        <v/>
      </c>
    </row>
    <row r="3341" spans="1:40" s="156" customFormat="1" x14ac:dyDescent="0.2">
      <c r="A3341" s="154"/>
      <c r="B3341" s="180" t="s">
        <v>6102</v>
      </c>
      <c r="C3341" s="109"/>
      <c r="D3341" s="111"/>
      <c r="E3341" s="175" t="s">
        <v>3940</v>
      </c>
      <c r="F3341" s="181" t="s">
        <v>3006</v>
      </c>
      <c r="G3341" s="181"/>
      <c r="H3341" s="182" t="s">
        <v>5176</v>
      </c>
      <c r="I3341" s="14"/>
      <c r="J3341" s="14"/>
      <c r="K3341" s="14"/>
      <c r="L3341" s="14"/>
      <c r="M3341" s="183" t="s">
        <v>2121</v>
      </c>
      <c r="N3341" s="184">
        <v>1042</v>
      </c>
      <c r="O3341" s="183" t="s">
        <v>4828</v>
      </c>
      <c r="P3341" s="183"/>
      <c r="Q3341" s="183" t="s">
        <v>4824</v>
      </c>
      <c r="R3341" s="138"/>
      <c r="S3341" s="138"/>
      <c r="T3341" s="138"/>
      <c r="U3341" s="138"/>
      <c r="AB3341" s="138"/>
      <c r="AN3341" s="45" t="str">
        <f t="shared" si="48"/>
        <v/>
      </c>
    </row>
    <row r="3342" spans="1:40" s="156" customFormat="1" x14ac:dyDescent="0.2">
      <c r="A3342" s="154"/>
      <c r="B3342" s="180" t="s">
        <v>6103</v>
      </c>
      <c r="C3342" s="109"/>
      <c r="D3342" s="111"/>
      <c r="E3342" s="175" t="s">
        <v>3940</v>
      </c>
      <c r="F3342" s="181" t="s">
        <v>3006</v>
      </c>
      <c r="G3342" s="181"/>
      <c r="H3342" s="182" t="s">
        <v>5176</v>
      </c>
      <c r="I3342" s="14"/>
      <c r="J3342" s="14"/>
      <c r="K3342" s="14"/>
      <c r="L3342" s="14"/>
      <c r="M3342" s="183" t="s">
        <v>2121</v>
      </c>
      <c r="N3342" s="184">
        <v>1042</v>
      </c>
      <c r="O3342" s="183" t="s">
        <v>4829</v>
      </c>
      <c r="P3342" s="183"/>
      <c r="Q3342" s="183" t="s">
        <v>4824</v>
      </c>
      <c r="R3342" s="138"/>
      <c r="S3342" s="138"/>
      <c r="T3342" s="138"/>
      <c r="U3342" s="138"/>
      <c r="AB3342" s="138"/>
      <c r="AN3342" s="45" t="str">
        <f t="shared" si="48"/>
        <v/>
      </c>
    </row>
    <row r="3343" spans="1:40" s="156" customFormat="1" x14ac:dyDescent="0.2">
      <c r="A3343" s="154"/>
      <c r="B3343" s="180" t="s">
        <v>6104</v>
      </c>
      <c r="C3343" s="109"/>
      <c r="D3343" s="111"/>
      <c r="E3343" s="175" t="s">
        <v>3940</v>
      </c>
      <c r="F3343" s="181" t="s">
        <v>3006</v>
      </c>
      <c r="G3343" s="181"/>
      <c r="H3343" s="182" t="s">
        <v>5176</v>
      </c>
      <c r="I3343" s="14"/>
      <c r="J3343" s="14"/>
      <c r="K3343" s="14"/>
      <c r="L3343" s="14"/>
      <c r="M3343" s="183" t="s">
        <v>2121</v>
      </c>
      <c r="N3343" s="184">
        <v>1042</v>
      </c>
      <c r="O3343" s="183" t="s">
        <v>4830</v>
      </c>
      <c r="P3343" s="183"/>
      <c r="Q3343" s="183" t="s">
        <v>4824</v>
      </c>
      <c r="R3343" s="138"/>
      <c r="S3343" s="138"/>
      <c r="T3343" s="138"/>
      <c r="U3343" s="138"/>
      <c r="AB3343" s="138"/>
      <c r="AN3343" s="45" t="str">
        <f t="shared" si="48"/>
        <v/>
      </c>
    </row>
    <row r="3344" spans="1:40" s="156" customFormat="1" x14ac:dyDescent="0.2">
      <c r="A3344" s="154"/>
      <c r="B3344" s="180" t="s">
        <v>6105</v>
      </c>
      <c r="C3344" s="109"/>
      <c r="D3344" s="111"/>
      <c r="E3344" s="175" t="s">
        <v>3940</v>
      </c>
      <c r="F3344" s="181" t="s">
        <v>3006</v>
      </c>
      <c r="G3344" s="181"/>
      <c r="H3344" s="182" t="s">
        <v>5176</v>
      </c>
      <c r="I3344" s="14"/>
      <c r="J3344" s="14"/>
      <c r="K3344" s="14"/>
      <c r="L3344" s="14"/>
      <c r="M3344" s="183" t="s">
        <v>2121</v>
      </c>
      <c r="N3344" s="184">
        <v>1042</v>
      </c>
      <c r="O3344" s="183" t="s">
        <v>4831</v>
      </c>
      <c r="P3344" s="183"/>
      <c r="Q3344" s="183" t="s">
        <v>4824</v>
      </c>
      <c r="R3344" s="138"/>
      <c r="S3344" s="138"/>
      <c r="T3344" s="138"/>
      <c r="U3344" s="138"/>
      <c r="AB3344" s="138"/>
      <c r="AN3344" s="45" t="str">
        <f t="shared" si="48"/>
        <v/>
      </c>
    </row>
    <row r="3345" spans="1:40" s="156" customFormat="1" x14ac:dyDescent="0.2">
      <c r="A3345" s="154"/>
      <c r="B3345" s="180" t="s">
        <v>6106</v>
      </c>
      <c r="C3345" s="109"/>
      <c r="D3345" s="111"/>
      <c r="E3345" s="175" t="s">
        <v>3940</v>
      </c>
      <c r="F3345" s="181" t="s">
        <v>3006</v>
      </c>
      <c r="G3345" s="181"/>
      <c r="H3345" s="182" t="s">
        <v>5176</v>
      </c>
      <c r="I3345" s="14"/>
      <c r="J3345" s="14"/>
      <c r="K3345" s="14"/>
      <c r="L3345" s="14"/>
      <c r="M3345" s="183" t="s">
        <v>2121</v>
      </c>
      <c r="N3345" s="184">
        <v>1042</v>
      </c>
      <c r="O3345" s="183" t="s">
        <v>4832</v>
      </c>
      <c r="P3345" s="183"/>
      <c r="Q3345" s="183" t="s">
        <v>4824</v>
      </c>
      <c r="R3345" s="138"/>
      <c r="S3345" s="138"/>
      <c r="T3345" s="138"/>
      <c r="U3345" s="138"/>
      <c r="AB3345" s="138"/>
      <c r="AN3345" s="45" t="str">
        <f t="shared" si="48"/>
        <v/>
      </c>
    </row>
    <row r="3346" spans="1:40" s="156" customFormat="1" x14ac:dyDescent="0.2">
      <c r="A3346" s="154"/>
      <c r="B3346" s="180" t="s">
        <v>6107</v>
      </c>
      <c r="C3346" s="109"/>
      <c r="D3346" s="111"/>
      <c r="E3346" s="175" t="s">
        <v>3940</v>
      </c>
      <c r="F3346" s="181" t="s">
        <v>3006</v>
      </c>
      <c r="G3346" s="181"/>
      <c r="H3346" s="182" t="s">
        <v>5176</v>
      </c>
      <c r="I3346" s="14"/>
      <c r="J3346" s="14"/>
      <c r="K3346" s="14"/>
      <c r="L3346" s="14"/>
      <c r="M3346" s="183" t="s">
        <v>2121</v>
      </c>
      <c r="N3346" s="184">
        <v>1042</v>
      </c>
      <c r="O3346" s="183" t="s">
        <v>4833</v>
      </c>
      <c r="P3346" s="183"/>
      <c r="Q3346" s="183" t="s">
        <v>4824</v>
      </c>
      <c r="R3346" s="138"/>
      <c r="S3346" s="138"/>
      <c r="T3346" s="138"/>
      <c r="U3346" s="138"/>
      <c r="AB3346" s="138"/>
      <c r="AN3346" s="45" t="str">
        <f t="shared" si="48"/>
        <v/>
      </c>
    </row>
    <row r="3347" spans="1:40" s="156" customFormat="1" x14ac:dyDescent="0.2">
      <c r="A3347" s="154"/>
      <c r="B3347" s="180" t="s">
        <v>6108</v>
      </c>
      <c r="C3347" s="109"/>
      <c r="D3347" s="111"/>
      <c r="E3347" s="175" t="s">
        <v>3940</v>
      </c>
      <c r="F3347" s="181" t="s">
        <v>3006</v>
      </c>
      <c r="G3347" s="181"/>
      <c r="H3347" s="182" t="s">
        <v>5176</v>
      </c>
      <c r="I3347" s="14"/>
      <c r="J3347" s="14"/>
      <c r="K3347" s="14"/>
      <c r="L3347" s="14"/>
      <c r="M3347" s="183" t="s">
        <v>2121</v>
      </c>
      <c r="N3347" s="184">
        <v>1042</v>
      </c>
      <c r="O3347" s="183" t="s">
        <v>4834</v>
      </c>
      <c r="P3347" s="183"/>
      <c r="Q3347" s="183" t="s">
        <v>4824</v>
      </c>
      <c r="R3347" s="138"/>
      <c r="S3347" s="138"/>
      <c r="T3347" s="138"/>
      <c r="U3347" s="138"/>
      <c r="AB3347" s="138"/>
      <c r="AN3347" s="45" t="str">
        <f t="shared" si="48"/>
        <v/>
      </c>
    </row>
    <row r="3348" spans="1:40" s="156" customFormat="1" x14ac:dyDescent="0.2">
      <c r="A3348" s="154"/>
      <c r="B3348" s="180" t="s">
        <v>6109</v>
      </c>
      <c r="C3348" s="109"/>
      <c r="D3348" s="111"/>
      <c r="E3348" s="175" t="s">
        <v>3940</v>
      </c>
      <c r="F3348" s="181" t="s">
        <v>3006</v>
      </c>
      <c r="G3348" s="181"/>
      <c r="H3348" s="182" t="s">
        <v>5176</v>
      </c>
      <c r="I3348" s="14"/>
      <c r="J3348" s="14"/>
      <c r="K3348" s="14"/>
      <c r="L3348" s="14"/>
      <c r="M3348" s="183" t="s">
        <v>2121</v>
      </c>
      <c r="N3348" s="184">
        <v>1042</v>
      </c>
      <c r="O3348" s="183" t="s">
        <v>4835</v>
      </c>
      <c r="P3348" s="183"/>
      <c r="Q3348" s="183" t="s">
        <v>4824</v>
      </c>
      <c r="R3348" s="138"/>
      <c r="S3348" s="138"/>
      <c r="T3348" s="138"/>
      <c r="U3348" s="138"/>
      <c r="AB3348" s="138"/>
      <c r="AN3348" s="45" t="str">
        <f t="shared" si="48"/>
        <v/>
      </c>
    </row>
    <row r="3349" spans="1:40" s="156" customFormat="1" x14ac:dyDescent="0.2">
      <c r="A3349" s="154"/>
      <c r="B3349" s="180" t="s">
        <v>6110</v>
      </c>
      <c r="C3349" s="109"/>
      <c r="D3349" s="111"/>
      <c r="E3349" s="175" t="s">
        <v>3940</v>
      </c>
      <c r="F3349" s="181" t="s">
        <v>3006</v>
      </c>
      <c r="G3349" s="181"/>
      <c r="H3349" s="182" t="s">
        <v>5176</v>
      </c>
      <c r="I3349" s="14"/>
      <c r="J3349" s="14"/>
      <c r="K3349" s="14"/>
      <c r="L3349" s="14"/>
      <c r="M3349" s="183" t="s">
        <v>2121</v>
      </c>
      <c r="N3349" s="184">
        <v>1042</v>
      </c>
      <c r="O3349" s="183" t="s">
        <v>4836</v>
      </c>
      <c r="P3349" s="183"/>
      <c r="Q3349" s="183" t="s">
        <v>4824</v>
      </c>
      <c r="R3349" s="138"/>
      <c r="S3349" s="138"/>
      <c r="T3349" s="138"/>
      <c r="U3349" s="138"/>
      <c r="AB3349" s="138"/>
      <c r="AN3349" s="45" t="str">
        <f t="shared" si="48"/>
        <v/>
      </c>
    </row>
    <row r="3350" spans="1:40" s="156" customFormat="1" x14ac:dyDescent="0.2">
      <c r="A3350" s="154"/>
      <c r="B3350" s="180" t="s">
        <v>6111</v>
      </c>
      <c r="C3350" s="109"/>
      <c r="D3350" s="111"/>
      <c r="E3350" s="175" t="s">
        <v>3940</v>
      </c>
      <c r="F3350" s="181" t="s">
        <v>3006</v>
      </c>
      <c r="G3350" s="181"/>
      <c r="H3350" s="182" t="s">
        <v>5176</v>
      </c>
      <c r="I3350" s="14"/>
      <c r="J3350" s="14"/>
      <c r="K3350" s="14"/>
      <c r="L3350" s="14"/>
      <c r="M3350" s="183" t="s">
        <v>2121</v>
      </c>
      <c r="N3350" s="184">
        <v>1042</v>
      </c>
      <c r="O3350" s="183" t="s">
        <v>4837</v>
      </c>
      <c r="P3350" s="183"/>
      <c r="Q3350" s="183" t="s">
        <v>4824</v>
      </c>
      <c r="R3350" s="138"/>
      <c r="S3350" s="138"/>
      <c r="T3350" s="138"/>
      <c r="U3350" s="138"/>
      <c r="AB3350" s="138"/>
      <c r="AN3350" s="45" t="str">
        <f t="shared" si="48"/>
        <v/>
      </c>
    </row>
    <row r="3351" spans="1:40" s="156" customFormat="1" x14ac:dyDescent="0.2">
      <c r="A3351" s="154"/>
      <c r="B3351" s="180" t="s">
        <v>6112</v>
      </c>
      <c r="C3351" s="109"/>
      <c r="D3351" s="111"/>
      <c r="E3351" s="175" t="s">
        <v>3940</v>
      </c>
      <c r="F3351" s="181" t="s">
        <v>3006</v>
      </c>
      <c r="G3351" s="181"/>
      <c r="H3351" s="182" t="s">
        <v>5176</v>
      </c>
      <c r="I3351" s="14"/>
      <c r="J3351" s="14"/>
      <c r="K3351" s="14"/>
      <c r="L3351" s="14"/>
      <c r="M3351" s="183" t="s">
        <v>2121</v>
      </c>
      <c r="N3351" s="184">
        <v>1042</v>
      </c>
      <c r="O3351" s="183" t="s">
        <v>4838</v>
      </c>
      <c r="P3351" s="183"/>
      <c r="Q3351" s="183" t="s">
        <v>4824</v>
      </c>
      <c r="R3351" s="138"/>
      <c r="S3351" s="138"/>
      <c r="T3351" s="138"/>
      <c r="U3351" s="138"/>
      <c r="AB3351" s="138"/>
      <c r="AN3351" s="45" t="str">
        <f t="shared" si="48"/>
        <v/>
      </c>
    </row>
    <row r="3352" spans="1:40" s="156" customFormat="1" x14ac:dyDescent="0.2">
      <c r="A3352" s="154"/>
      <c r="B3352" s="180" t="s">
        <v>6113</v>
      </c>
      <c r="C3352" s="109"/>
      <c r="D3352" s="111"/>
      <c r="E3352" s="175" t="s">
        <v>3940</v>
      </c>
      <c r="F3352" s="181" t="s">
        <v>3006</v>
      </c>
      <c r="G3352" s="181"/>
      <c r="H3352" s="182" t="s">
        <v>5176</v>
      </c>
      <c r="I3352" s="14"/>
      <c r="J3352" s="14"/>
      <c r="K3352" s="14"/>
      <c r="L3352" s="14"/>
      <c r="M3352" s="183" t="s">
        <v>2121</v>
      </c>
      <c r="N3352" s="184">
        <v>1042</v>
      </c>
      <c r="O3352" s="183" t="s">
        <v>4839</v>
      </c>
      <c r="P3352" s="183"/>
      <c r="Q3352" s="183" t="s">
        <v>4824</v>
      </c>
      <c r="R3352" s="138"/>
      <c r="S3352" s="138"/>
      <c r="T3352" s="138"/>
      <c r="U3352" s="138"/>
      <c r="AB3352" s="138"/>
      <c r="AN3352" s="45" t="str">
        <f t="shared" si="48"/>
        <v/>
      </c>
    </row>
    <row r="3353" spans="1:40" s="156" customFormat="1" x14ac:dyDescent="0.2">
      <c r="A3353" s="154"/>
      <c r="B3353" s="180" t="s">
        <v>6114</v>
      </c>
      <c r="C3353" s="109"/>
      <c r="D3353" s="111"/>
      <c r="E3353" s="175" t="s">
        <v>3940</v>
      </c>
      <c r="F3353" s="181" t="s">
        <v>3006</v>
      </c>
      <c r="G3353" s="181"/>
      <c r="H3353" s="182" t="s">
        <v>5177</v>
      </c>
      <c r="I3353" s="14"/>
      <c r="J3353" s="14"/>
      <c r="K3353" s="14"/>
      <c r="L3353" s="14"/>
      <c r="M3353" s="183" t="s">
        <v>2121</v>
      </c>
      <c r="N3353" s="184">
        <v>1042</v>
      </c>
      <c r="O3353" s="183" t="s">
        <v>4840</v>
      </c>
      <c r="P3353" s="183"/>
      <c r="Q3353" s="183" t="s">
        <v>4824</v>
      </c>
      <c r="R3353" s="138"/>
      <c r="S3353" s="138"/>
      <c r="T3353" s="138"/>
      <c r="U3353" s="138"/>
      <c r="AB3353" s="138"/>
      <c r="AN3353" s="45" t="str">
        <f t="shared" si="48"/>
        <v/>
      </c>
    </row>
    <row r="3354" spans="1:40" s="156" customFormat="1" x14ac:dyDescent="0.2">
      <c r="A3354" s="154"/>
      <c r="B3354" s="180" t="s">
        <v>6115</v>
      </c>
      <c r="C3354" s="109"/>
      <c r="D3354" s="111"/>
      <c r="E3354" s="175" t="s">
        <v>3940</v>
      </c>
      <c r="F3354" s="181" t="s">
        <v>3006</v>
      </c>
      <c r="G3354" s="181"/>
      <c r="H3354" s="182" t="s">
        <v>5177</v>
      </c>
      <c r="I3354" s="14"/>
      <c r="J3354" s="14"/>
      <c r="K3354" s="14"/>
      <c r="L3354" s="14"/>
      <c r="M3354" s="183" t="s">
        <v>2121</v>
      </c>
      <c r="N3354" s="184">
        <v>1042</v>
      </c>
      <c r="O3354" s="183" t="s">
        <v>4841</v>
      </c>
      <c r="P3354" s="183"/>
      <c r="Q3354" s="183" t="s">
        <v>4824</v>
      </c>
      <c r="R3354" s="138"/>
      <c r="S3354" s="138"/>
      <c r="T3354" s="138"/>
      <c r="U3354" s="138"/>
      <c r="AB3354" s="138"/>
      <c r="AN3354" s="45" t="str">
        <f t="shared" si="48"/>
        <v/>
      </c>
    </row>
    <row r="3355" spans="1:40" s="156" customFormat="1" x14ac:dyDescent="0.2">
      <c r="A3355" s="154"/>
      <c r="B3355" s="180" t="s">
        <v>6116</v>
      </c>
      <c r="C3355" s="109"/>
      <c r="D3355" s="111"/>
      <c r="E3355" s="175" t="s">
        <v>3940</v>
      </c>
      <c r="F3355" s="181" t="s">
        <v>3006</v>
      </c>
      <c r="G3355" s="181"/>
      <c r="H3355" s="182" t="s">
        <v>5177</v>
      </c>
      <c r="I3355" s="14"/>
      <c r="J3355" s="14"/>
      <c r="K3355" s="14"/>
      <c r="L3355" s="14"/>
      <c r="M3355" s="183" t="s">
        <v>2121</v>
      </c>
      <c r="N3355" s="184">
        <v>1042</v>
      </c>
      <c r="O3355" s="183" t="s">
        <v>4842</v>
      </c>
      <c r="P3355" s="183"/>
      <c r="Q3355" s="183" t="s">
        <v>4824</v>
      </c>
      <c r="R3355" s="138"/>
      <c r="S3355" s="138"/>
      <c r="T3355" s="138"/>
      <c r="U3355" s="138"/>
      <c r="AB3355" s="138"/>
      <c r="AN3355" s="45" t="str">
        <f t="shared" si="48"/>
        <v/>
      </c>
    </row>
    <row r="3356" spans="1:40" s="156" customFormat="1" x14ac:dyDescent="0.2">
      <c r="A3356" s="154"/>
      <c r="B3356" s="180" t="s">
        <v>6117</v>
      </c>
      <c r="C3356" s="109"/>
      <c r="D3356" s="111"/>
      <c r="E3356" s="175" t="s">
        <v>3940</v>
      </c>
      <c r="F3356" s="181" t="s">
        <v>3006</v>
      </c>
      <c r="G3356" s="181"/>
      <c r="H3356" s="182" t="s">
        <v>5177</v>
      </c>
      <c r="I3356" s="14"/>
      <c r="J3356" s="14"/>
      <c r="K3356" s="14"/>
      <c r="L3356" s="14"/>
      <c r="M3356" s="183" t="s">
        <v>2121</v>
      </c>
      <c r="N3356" s="184">
        <v>1042</v>
      </c>
      <c r="O3356" s="183" t="s">
        <v>4843</v>
      </c>
      <c r="P3356" s="183"/>
      <c r="Q3356" s="183" t="s">
        <v>4824</v>
      </c>
      <c r="R3356" s="138"/>
      <c r="S3356" s="138"/>
      <c r="T3356" s="138"/>
      <c r="U3356" s="138"/>
      <c r="AB3356" s="138"/>
      <c r="AN3356" s="45" t="str">
        <f t="shared" si="48"/>
        <v/>
      </c>
    </row>
    <row r="3357" spans="1:40" s="156" customFormat="1" x14ac:dyDescent="0.2">
      <c r="A3357" s="154"/>
      <c r="B3357" s="180" t="s">
        <v>6118</v>
      </c>
      <c r="C3357" s="109"/>
      <c r="D3357" s="111"/>
      <c r="E3357" s="175" t="s">
        <v>3940</v>
      </c>
      <c r="F3357" s="181" t="s">
        <v>3006</v>
      </c>
      <c r="G3357" s="181"/>
      <c r="H3357" s="182" t="s">
        <v>5177</v>
      </c>
      <c r="I3357" s="14"/>
      <c r="J3357" s="14"/>
      <c r="K3357" s="14"/>
      <c r="L3357" s="14"/>
      <c r="M3357" s="183" t="s">
        <v>2121</v>
      </c>
      <c r="N3357" s="184">
        <v>1042</v>
      </c>
      <c r="O3357" s="183" t="s">
        <v>4844</v>
      </c>
      <c r="P3357" s="183"/>
      <c r="Q3357" s="183" t="s">
        <v>4824</v>
      </c>
      <c r="R3357" s="138"/>
      <c r="S3357" s="138"/>
      <c r="T3357" s="138"/>
      <c r="U3357" s="138"/>
      <c r="AB3357" s="138"/>
      <c r="AN3357" s="45" t="str">
        <f t="shared" si="48"/>
        <v/>
      </c>
    </row>
    <row r="3358" spans="1:40" s="156" customFormat="1" x14ac:dyDescent="0.2">
      <c r="A3358" s="154"/>
      <c r="B3358" s="180" t="s">
        <v>6119</v>
      </c>
      <c r="C3358" s="109"/>
      <c r="D3358" s="111"/>
      <c r="E3358" s="175" t="s">
        <v>3940</v>
      </c>
      <c r="F3358" s="181" t="s">
        <v>3006</v>
      </c>
      <c r="G3358" s="181"/>
      <c r="H3358" s="182" t="s">
        <v>5177</v>
      </c>
      <c r="I3358" s="14"/>
      <c r="J3358" s="14"/>
      <c r="K3358" s="14"/>
      <c r="L3358" s="14"/>
      <c r="M3358" s="183" t="s">
        <v>2121</v>
      </c>
      <c r="N3358" s="184">
        <v>1042</v>
      </c>
      <c r="O3358" s="183" t="s">
        <v>4845</v>
      </c>
      <c r="P3358" s="183"/>
      <c r="Q3358" s="183" t="s">
        <v>4824</v>
      </c>
      <c r="R3358" s="138"/>
      <c r="S3358" s="138"/>
      <c r="T3358" s="138"/>
      <c r="U3358" s="138"/>
      <c r="AB3358" s="138"/>
      <c r="AN3358" s="45" t="str">
        <f t="shared" si="48"/>
        <v/>
      </c>
    </row>
    <row r="3359" spans="1:40" s="156" customFormat="1" x14ac:dyDescent="0.2">
      <c r="A3359" s="154"/>
      <c r="B3359" s="180" t="s">
        <v>6120</v>
      </c>
      <c r="C3359" s="109"/>
      <c r="D3359" s="111"/>
      <c r="E3359" s="175" t="s">
        <v>3940</v>
      </c>
      <c r="F3359" s="181" t="s">
        <v>3006</v>
      </c>
      <c r="G3359" s="181"/>
      <c r="H3359" s="182" t="s">
        <v>5177</v>
      </c>
      <c r="I3359" s="14"/>
      <c r="J3359" s="14"/>
      <c r="K3359" s="14"/>
      <c r="L3359" s="14"/>
      <c r="M3359" s="183" t="s">
        <v>2121</v>
      </c>
      <c r="N3359" s="184">
        <v>1042</v>
      </c>
      <c r="O3359" s="183" t="s">
        <v>4846</v>
      </c>
      <c r="P3359" s="183"/>
      <c r="Q3359" s="183" t="s">
        <v>4824</v>
      </c>
      <c r="R3359" s="138"/>
      <c r="S3359" s="138"/>
      <c r="T3359" s="138"/>
      <c r="U3359" s="138"/>
      <c r="AB3359" s="138"/>
      <c r="AN3359" s="45" t="str">
        <f t="shared" si="48"/>
        <v/>
      </c>
    </row>
    <row r="3360" spans="1:40" s="156" customFormat="1" x14ac:dyDescent="0.2">
      <c r="A3360" s="154"/>
      <c r="B3360" s="180" t="s">
        <v>6121</v>
      </c>
      <c r="C3360" s="109"/>
      <c r="D3360" s="111"/>
      <c r="E3360" s="175" t="s">
        <v>3940</v>
      </c>
      <c r="F3360" s="181" t="s">
        <v>3006</v>
      </c>
      <c r="G3360" s="181"/>
      <c r="H3360" s="182" t="s">
        <v>5177</v>
      </c>
      <c r="I3360" s="14"/>
      <c r="J3360" s="14"/>
      <c r="K3360" s="14"/>
      <c r="L3360" s="14"/>
      <c r="M3360" s="183" t="s">
        <v>2121</v>
      </c>
      <c r="N3360" s="184">
        <v>1042</v>
      </c>
      <c r="O3360" s="183" t="s">
        <v>4847</v>
      </c>
      <c r="P3360" s="183"/>
      <c r="Q3360" s="183" t="s">
        <v>4824</v>
      </c>
      <c r="R3360" s="138"/>
      <c r="S3360" s="138"/>
      <c r="T3360" s="138"/>
      <c r="U3360" s="138"/>
      <c r="AB3360" s="138"/>
      <c r="AN3360" s="45" t="str">
        <f t="shared" si="48"/>
        <v/>
      </c>
    </row>
    <row r="3361" spans="1:40" s="156" customFormat="1" x14ac:dyDescent="0.2">
      <c r="A3361" s="154"/>
      <c r="B3361" s="180" t="s">
        <v>6122</v>
      </c>
      <c r="C3361" s="109"/>
      <c r="D3361" s="111"/>
      <c r="E3361" s="175" t="s">
        <v>3940</v>
      </c>
      <c r="F3361" s="181" t="s">
        <v>3006</v>
      </c>
      <c r="G3361" s="181"/>
      <c r="H3361" s="182" t="s">
        <v>5177</v>
      </c>
      <c r="I3361" s="14"/>
      <c r="J3361" s="14"/>
      <c r="K3361" s="14"/>
      <c r="L3361" s="14"/>
      <c r="M3361" s="183" t="s">
        <v>2121</v>
      </c>
      <c r="N3361" s="184">
        <v>1042</v>
      </c>
      <c r="O3361" s="183" t="s">
        <v>4848</v>
      </c>
      <c r="P3361" s="183"/>
      <c r="Q3361" s="183" t="s">
        <v>4824</v>
      </c>
      <c r="R3361" s="138"/>
      <c r="S3361" s="138"/>
      <c r="T3361" s="138"/>
      <c r="U3361" s="138"/>
      <c r="AB3361" s="138"/>
      <c r="AN3361" s="45" t="str">
        <f t="shared" si="48"/>
        <v/>
      </c>
    </row>
    <row r="3362" spans="1:40" s="156" customFormat="1" x14ac:dyDescent="0.2">
      <c r="A3362" s="154"/>
      <c r="B3362" s="180" t="s">
        <v>6123</v>
      </c>
      <c r="C3362" s="109"/>
      <c r="D3362" s="111"/>
      <c r="E3362" s="175" t="s">
        <v>3940</v>
      </c>
      <c r="F3362" s="181" t="s">
        <v>3006</v>
      </c>
      <c r="G3362" s="181"/>
      <c r="H3362" s="182" t="s">
        <v>5177</v>
      </c>
      <c r="I3362" s="14"/>
      <c r="J3362" s="14"/>
      <c r="K3362" s="14"/>
      <c r="L3362" s="14"/>
      <c r="M3362" s="183" t="s">
        <v>2121</v>
      </c>
      <c r="N3362" s="184">
        <v>1042</v>
      </c>
      <c r="O3362" s="183" t="s">
        <v>4849</v>
      </c>
      <c r="P3362" s="183"/>
      <c r="Q3362" s="183" t="s">
        <v>4824</v>
      </c>
      <c r="R3362" s="138"/>
      <c r="S3362" s="138"/>
      <c r="T3362" s="138"/>
      <c r="U3362" s="138"/>
      <c r="AB3362" s="138"/>
      <c r="AN3362" s="45" t="str">
        <f t="shared" si="48"/>
        <v/>
      </c>
    </row>
    <row r="3363" spans="1:40" s="156" customFormat="1" x14ac:dyDescent="0.2">
      <c r="A3363" s="154"/>
      <c r="B3363" s="180" t="s">
        <v>6124</v>
      </c>
      <c r="C3363" s="109"/>
      <c r="D3363" s="111"/>
      <c r="E3363" s="175" t="s">
        <v>3940</v>
      </c>
      <c r="F3363" s="181" t="s">
        <v>3006</v>
      </c>
      <c r="G3363" s="181"/>
      <c r="H3363" s="182" t="s">
        <v>5177</v>
      </c>
      <c r="I3363" s="14"/>
      <c r="J3363" s="14"/>
      <c r="K3363" s="14"/>
      <c r="L3363" s="14"/>
      <c r="M3363" s="183" t="s">
        <v>2121</v>
      </c>
      <c r="N3363" s="184">
        <v>1042</v>
      </c>
      <c r="O3363" s="183" t="s">
        <v>4850</v>
      </c>
      <c r="P3363" s="183"/>
      <c r="Q3363" s="183" t="s">
        <v>4824</v>
      </c>
      <c r="R3363" s="138"/>
      <c r="S3363" s="138"/>
      <c r="T3363" s="138"/>
      <c r="U3363" s="138"/>
      <c r="AB3363" s="138"/>
      <c r="AN3363" s="45" t="str">
        <f t="shared" si="48"/>
        <v/>
      </c>
    </row>
    <row r="3364" spans="1:40" s="156" customFormat="1" x14ac:dyDescent="0.2">
      <c r="A3364" s="154"/>
      <c r="B3364" s="180" t="s">
        <v>6125</v>
      </c>
      <c r="C3364" s="109"/>
      <c r="D3364" s="111"/>
      <c r="E3364" s="175" t="s">
        <v>3940</v>
      </c>
      <c r="F3364" s="181" t="s">
        <v>3006</v>
      </c>
      <c r="G3364" s="181"/>
      <c r="H3364" s="182" t="s">
        <v>5177</v>
      </c>
      <c r="I3364" s="14"/>
      <c r="J3364" s="14"/>
      <c r="K3364" s="14"/>
      <c r="L3364" s="14"/>
      <c r="M3364" s="183" t="s">
        <v>2121</v>
      </c>
      <c r="N3364" s="184">
        <v>1042</v>
      </c>
      <c r="O3364" s="183" t="s">
        <v>4851</v>
      </c>
      <c r="P3364" s="183"/>
      <c r="Q3364" s="183" t="s">
        <v>4824</v>
      </c>
      <c r="R3364" s="138"/>
      <c r="S3364" s="138"/>
      <c r="T3364" s="138"/>
      <c r="U3364" s="138"/>
      <c r="AB3364" s="138"/>
      <c r="AN3364" s="45" t="str">
        <f t="shared" si="48"/>
        <v/>
      </c>
    </row>
    <row r="3365" spans="1:40" s="156" customFormat="1" x14ac:dyDescent="0.2">
      <c r="A3365" s="154"/>
      <c r="B3365" s="180" t="s">
        <v>6126</v>
      </c>
      <c r="C3365" s="109"/>
      <c r="D3365" s="111"/>
      <c r="E3365" s="175" t="s">
        <v>3940</v>
      </c>
      <c r="F3365" s="181" t="s">
        <v>3006</v>
      </c>
      <c r="G3365" s="181"/>
      <c r="H3365" s="182" t="s">
        <v>5177</v>
      </c>
      <c r="I3365" s="14"/>
      <c r="J3365" s="14"/>
      <c r="K3365" s="14"/>
      <c r="L3365" s="14"/>
      <c r="M3365" s="183" t="s">
        <v>2121</v>
      </c>
      <c r="N3365" s="184">
        <v>1042</v>
      </c>
      <c r="O3365" s="183" t="s">
        <v>4852</v>
      </c>
      <c r="P3365" s="183"/>
      <c r="Q3365" s="183" t="s">
        <v>4824</v>
      </c>
      <c r="R3365" s="138"/>
      <c r="S3365" s="138"/>
      <c r="T3365" s="138"/>
      <c r="U3365" s="138"/>
      <c r="AB3365" s="138"/>
      <c r="AN3365" s="45" t="str">
        <f t="shared" si="48"/>
        <v/>
      </c>
    </row>
    <row r="3366" spans="1:40" s="156" customFormat="1" x14ac:dyDescent="0.2">
      <c r="A3366" s="154"/>
      <c r="B3366" s="180" t="s">
        <v>6127</v>
      </c>
      <c r="C3366" s="109"/>
      <c r="D3366" s="111"/>
      <c r="E3366" s="175" t="s">
        <v>3940</v>
      </c>
      <c r="F3366" s="181" t="s">
        <v>3006</v>
      </c>
      <c r="G3366" s="181"/>
      <c r="H3366" s="182" t="s">
        <v>5177</v>
      </c>
      <c r="I3366" s="14"/>
      <c r="J3366" s="14"/>
      <c r="K3366" s="14"/>
      <c r="L3366" s="14"/>
      <c r="M3366" s="183" t="s">
        <v>2121</v>
      </c>
      <c r="N3366" s="184">
        <v>1042</v>
      </c>
      <c r="O3366" s="183" t="s">
        <v>4853</v>
      </c>
      <c r="P3366" s="183"/>
      <c r="Q3366" s="183" t="s">
        <v>4824</v>
      </c>
      <c r="R3366" s="138"/>
      <c r="S3366" s="138"/>
      <c r="T3366" s="138"/>
      <c r="U3366" s="138"/>
      <c r="AB3366" s="138"/>
      <c r="AN3366" s="45" t="str">
        <f t="shared" si="48"/>
        <v/>
      </c>
    </row>
    <row r="3367" spans="1:40" s="156" customFormat="1" x14ac:dyDescent="0.2">
      <c r="A3367" s="154"/>
      <c r="B3367" s="180" t="s">
        <v>6128</v>
      </c>
      <c r="C3367" s="109"/>
      <c r="D3367" s="111"/>
      <c r="E3367" s="175" t="s">
        <v>3940</v>
      </c>
      <c r="F3367" s="181" t="s">
        <v>3006</v>
      </c>
      <c r="G3367" s="181"/>
      <c r="H3367" s="182" t="s">
        <v>5177</v>
      </c>
      <c r="I3367" s="14"/>
      <c r="J3367" s="14"/>
      <c r="K3367" s="14"/>
      <c r="L3367" s="14"/>
      <c r="M3367" s="183" t="s">
        <v>2121</v>
      </c>
      <c r="N3367" s="184">
        <v>1042</v>
      </c>
      <c r="O3367" s="183" t="s">
        <v>4854</v>
      </c>
      <c r="P3367" s="183"/>
      <c r="Q3367" s="183" t="s">
        <v>4824</v>
      </c>
      <c r="R3367" s="138"/>
      <c r="S3367" s="138"/>
      <c r="T3367" s="138"/>
      <c r="U3367" s="138"/>
      <c r="AB3367" s="138"/>
      <c r="AN3367" s="45" t="str">
        <f t="shared" si="48"/>
        <v/>
      </c>
    </row>
    <row r="3368" spans="1:40" s="156" customFormat="1" x14ac:dyDescent="0.2">
      <c r="A3368" s="154"/>
      <c r="B3368" s="180" t="s">
        <v>6129</v>
      </c>
      <c r="C3368" s="109"/>
      <c r="D3368" s="111"/>
      <c r="E3368" s="175" t="s">
        <v>3940</v>
      </c>
      <c r="F3368" s="181" t="s">
        <v>3006</v>
      </c>
      <c r="G3368" s="181"/>
      <c r="H3368" s="182" t="s">
        <v>5178</v>
      </c>
      <c r="I3368" s="14"/>
      <c r="J3368" s="14"/>
      <c r="K3368" s="14"/>
      <c r="L3368" s="14"/>
      <c r="M3368" s="183" t="s">
        <v>2121</v>
      </c>
      <c r="N3368" s="184">
        <v>1042</v>
      </c>
      <c r="O3368" s="183" t="s">
        <v>4855</v>
      </c>
      <c r="P3368" s="183"/>
      <c r="Q3368" s="183" t="s">
        <v>4824</v>
      </c>
      <c r="R3368" s="138"/>
      <c r="S3368" s="138"/>
      <c r="T3368" s="138"/>
      <c r="U3368" s="138"/>
      <c r="AB3368" s="138"/>
      <c r="AN3368" s="45" t="str">
        <f t="shared" si="48"/>
        <v/>
      </c>
    </row>
    <row r="3369" spans="1:40" s="156" customFormat="1" x14ac:dyDescent="0.2">
      <c r="A3369" s="154"/>
      <c r="B3369" s="180" t="s">
        <v>6130</v>
      </c>
      <c r="C3369" s="109"/>
      <c r="D3369" s="111"/>
      <c r="E3369" s="175" t="s">
        <v>3940</v>
      </c>
      <c r="F3369" s="181" t="s">
        <v>3006</v>
      </c>
      <c r="G3369" s="181"/>
      <c r="H3369" s="182" t="s">
        <v>5178</v>
      </c>
      <c r="I3369" s="14"/>
      <c r="J3369" s="14"/>
      <c r="K3369" s="14"/>
      <c r="L3369" s="14"/>
      <c r="M3369" s="183" t="s">
        <v>2121</v>
      </c>
      <c r="N3369" s="184">
        <v>1042</v>
      </c>
      <c r="O3369" s="183" t="s">
        <v>4856</v>
      </c>
      <c r="P3369" s="183"/>
      <c r="Q3369" s="183" t="s">
        <v>4824</v>
      </c>
      <c r="R3369" s="138"/>
      <c r="S3369" s="138"/>
      <c r="T3369" s="138"/>
      <c r="U3369" s="138"/>
      <c r="AB3369" s="138"/>
      <c r="AN3369" s="45" t="str">
        <f t="shared" si="48"/>
        <v/>
      </c>
    </row>
    <row r="3370" spans="1:40" s="156" customFormat="1" x14ac:dyDescent="0.2">
      <c r="A3370" s="154"/>
      <c r="B3370" s="180" t="s">
        <v>6131</v>
      </c>
      <c r="C3370" s="109"/>
      <c r="D3370" s="111"/>
      <c r="E3370" s="175" t="s">
        <v>3940</v>
      </c>
      <c r="F3370" s="181" t="s">
        <v>3006</v>
      </c>
      <c r="G3370" s="181"/>
      <c r="H3370" s="182" t="s">
        <v>5178</v>
      </c>
      <c r="I3370" s="14"/>
      <c r="J3370" s="14"/>
      <c r="K3370" s="14"/>
      <c r="L3370" s="14"/>
      <c r="M3370" s="183" t="s">
        <v>2121</v>
      </c>
      <c r="N3370" s="184">
        <v>1042</v>
      </c>
      <c r="O3370" s="183" t="s">
        <v>4857</v>
      </c>
      <c r="P3370" s="183"/>
      <c r="Q3370" s="183" t="s">
        <v>4824</v>
      </c>
      <c r="R3370" s="138"/>
      <c r="S3370" s="138"/>
      <c r="T3370" s="138"/>
      <c r="U3370" s="138"/>
      <c r="AB3370" s="138"/>
      <c r="AN3370" s="45" t="str">
        <f t="shared" si="48"/>
        <v/>
      </c>
    </row>
    <row r="3371" spans="1:40" s="156" customFormat="1" x14ac:dyDescent="0.2">
      <c r="A3371" s="154"/>
      <c r="B3371" s="180" t="s">
        <v>6132</v>
      </c>
      <c r="C3371" s="109"/>
      <c r="D3371" s="111"/>
      <c r="E3371" s="175" t="s">
        <v>3940</v>
      </c>
      <c r="F3371" s="181" t="s">
        <v>3006</v>
      </c>
      <c r="G3371" s="181"/>
      <c r="H3371" s="182" t="s">
        <v>5178</v>
      </c>
      <c r="I3371" s="14"/>
      <c r="J3371" s="14"/>
      <c r="K3371" s="14"/>
      <c r="L3371" s="14"/>
      <c r="M3371" s="183" t="s">
        <v>2121</v>
      </c>
      <c r="N3371" s="184">
        <v>1042</v>
      </c>
      <c r="O3371" s="183" t="s">
        <v>4858</v>
      </c>
      <c r="P3371" s="183"/>
      <c r="Q3371" s="183" t="s">
        <v>4824</v>
      </c>
      <c r="R3371" s="138"/>
      <c r="S3371" s="138"/>
      <c r="T3371" s="138"/>
      <c r="U3371" s="138"/>
      <c r="AB3371" s="138"/>
      <c r="AN3371" s="45" t="str">
        <f t="shared" si="48"/>
        <v/>
      </c>
    </row>
    <row r="3372" spans="1:40" s="156" customFormat="1" x14ac:dyDescent="0.2">
      <c r="A3372" s="154"/>
      <c r="B3372" s="180" t="s">
        <v>6133</v>
      </c>
      <c r="C3372" s="109"/>
      <c r="D3372" s="111"/>
      <c r="E3372" s="175" t="s">
        <v>3940</v>
      </c>
      <c r="F3372" s="181" t="s">
        <v>3006</v>
      </c>
      <c r="G3372" s="181"/>
      <c r="H3372" s="182" t="s">
        <v>5178</v>
      </c>
      <c r="I3372" s="14"/>
      <c r="J3372" s="14"/>
      <c r="K3372" s="14"/>
      <c r="L3372" s="14"/>
      <c r="M3372" s="183" t="s">
        <v>2121</v>
      </c>
      <c r="N3372" s="184">
        <v>1042</v>
      </c>
      <c r="O3372" s="183" t="s">
        <v>4859</v>
      </c>
      <c r="P3372" s="183"/>
      <c r="Q3372" s="183" t="s">
        <v>4824</v>
      </c>
      <c r="R3372" s="138"/>
      <c r="S3372" s="138"/>
      <c r="T3372" s="138"/>
      <c r="U3372" s="138"/>
      <c r="AB3372" s="138"/>
      <c r="AN3372" s="45" t="str">
        <f t="shared" si="48"/>
        <v/>
      </c>
    </row>
    <row r="3373" spans="1:40" s="156" customFormat="1" x14ac:dyDescent="0.2">
      <c r="A3373" s="154"/>
      <c r="B3373" s="180" t="s">
        <v>6134</v>
      </c>
      <c r="C3373" s="109"/>
      <c r="D3373" s="111"/>
      <c r="E3373" s="175" t="s">
        <v>3940</v>
      </c>
      <c r="F3373" s="181" t="s">
        <v>3006</v>
      </c>
      <c r="G3373" s="181"/>
      <c r="H3373" s="182" t="s">
        <v>5178</v>
      </c>
      <c r="I3373" s="14"/>
      <c r="J3373" s="14"/>
      <c r="K3373" s="14"/>
      <c r="L3373" s="14"/>
      <c r="M3373" s="183" t="s">
        <v>2121</v>
      </c>
      <c r="N3373" s="184">
        <v>1042</v>
      </c>
      <c r="O3373" s="183" t="s">
        <v>4860</v>
      </c>
      <c r="P3373" s="183"/>
      <c r="Q3373" s="183" t="s">
        <v>4824</v>
      </c>
      <c r="R3373" s="138"/>
      <c r="S3373" s="138"/>
      <c r="T3373" s="138"/>
      <c r="U3373" s="138"/>
      <c r="AB3373" s="138"/>
      <c r="AN3373" s="45" t="str">
        <f t="shared" si="48"/>
        <v/>
      </c>
    </row>
    <row r="3374" spans="1:40" s="156" customFormat="1" x14ac:dyDescent="0.2">
      <c r="A3374" s="154"/>
      <c r="B3374" s="180" t="s">
        <v>6135</v>
      </c>
      <c r="C3374" s="109"/>
      <c r="D3374" s="111"/>
      <c r="E3374" s="175" t="s">
        <v>3940</v>
      </c>
      <c r="F3374" s="181" t="s">
        <v>3006</v>
      </c>
      <c r="G3374" s="181"/>
      <c r="H3374" s="182" t="s">
        <v>5178</v>
      </c>
      <c r="I3374" s="14"/>
      <c r="J3374" s="14"/>
      <c r="K3374" s="14"/>
      <c r="L3374" s="14"/>
      <c r="M3374" s="183" t="s">
        <v>2121</v>
      </c>
      <c r="N3374" s="184">
        <v>1042</v>
      </c>
      <c r="O3374" s="183" t="s">
        <v>4861</v>
      </c>
      <c r="P3374" s="183"/>
      <c r="Q3374" s="183" t="s">
        <v>4824</v>
      </c>
      <c r="R3374" s="138"/>
      <c r="S3374" s="138"/>
      <c r="T3374" s="138"/>
      <c r="U3374" s="138"/>
      <c r="AB3374" s="138"/>
      <c r="AN3374" s="45" t="str">
        <f t="shared" si="48"/>
        <v/>
      </c>
    </row>
    <row r="3375" spans="1:40" s="156" customFormat="1" x14ac:dyDescent="0.2">
      <c r="A3375" s="154"/>
      <c r="B3375" s="180" t="s">
        <v>6136</v>
      </c>
      <c r="C3375" s="109"/>
      <c r="D3375" s="111"/>
      <c r="E3375" s="175" t="s">
        <v>3940</v>
      </c>
      <c r="F3375" s="181" t="s">
        <v>3006</v>
      </c>
      <c r="G3375" s="181"/>
      <c r="H3375" s="182" t="s">
        <v>5178</v>
      </c>
      <c r="I3375" s="14"/>
      <c r="J3375" s="14"/>
      <c r="K3375" s="14"/>
      <c r="L3375" s="14"/>
      <c r="M3375" s="183" t="s">
        <v>2121</v>
      </c>
      <c r="N3375" s="184">
        <v>1042</v>
      </c>
      <c r="O3375" s="183" t="s">
        <v>4862</v>
      </c>
      <c r="P3375" s="183"/>
      <c r="Q3375" s="183" t="s">
        <v>4824</v>
      </c>
      <c r="R3375" s="138"/>
      <c r="S3375" s="138"/>
      <c r="T3375" s="138"/>
      <c r="U3375" s="138"/>
      <c r="AB3375" s="138"/>
      <c r="AN3375" s="45" t="str">
        <f t="shared" si="48"/>
        <v/>
      </c>
    </row>
    <row r="3376" spans="1:40" s="156" customFormat="1" x14ac:dyDescent="0.2">
      <c r="A3376" s="154"/>
      <c r="B3376" s="180" t="s">
        <v>6137</v>
      </c>
      <c r="C3376" s="109"/>
      <c r="D3376" s="111"/>
      <c r="E3376" s="175" t="s">
        <v>3940</v>
      </c>
      <c r="F3376" s="181" t="s">
        <v>3006</v>
      </c>
      <c r="G3376" s="181"/>
      <c r="H3376" s="182" t="s">
        <v>5178</v>
      </c>
      <c r="I3376" s="14"/>
      <c r="J3376" s="14"/>
      <c r="K3376" s="14"/>
      <c r="L3376" s="14"/>
      <c r="M3376" s="183" t="s">
        <v>2121</v>
      </c>
      <c r="N3376" s="184">
        <v>1042</v>
      </c>
      <c r="O3376" s="183" t="s">
        <v>4863</v>
      </c>
      <c r="P3376" s="183"/>
      <c r="Q3376" s="183" t="s">
        <v>4824</v>
      </c>
      <c r="R3376" s="138"/>
      <c r="S3376" s="138"/>
      <c r="T3376" s="138"/>
      <c r="U3376" s="138"/>
      <c r="AB3376" s="138"/>
      <c r="AN3376" s="45" t="str">
        <f t="shared" si="48"/>
        <v/>
      </c>
    </row>
    <row r="3377" spans="1:40" s="156" customFormat="1" x14ac:dyDescent="0.2">
      <c r="A3377" s="154"/>
      <c r="B3377" s="180" t="s">
        <v>6138</v>
      </c>
      <c r="C3377" s="109"/>
      <c r="D3377" s="111"/>
      <c r="E3377" s="175" t="s">
        <v>3940</v>
      </c>
      <c r="F3377" s="181" t="s">
        <v>3006</v>
      </c>
      <c r="G3377" s="181"/>
      <c r="H3377" s="182" t="s">
        <v>5178</v>
      </c>
      <c r="I3377" s="14"/>
      <c r="J3377" s="14"/>
      <c r="K3377" s="14"/>
      <c r="L3377" s="14"/>
      <c r="M3377" s="183" t="s">
        <v>2121</v>
      </c>
      <c r="N3377" s="184">
        <v>1042</v>
      </c>
      <c r="O3377" s="183" t="s">
        <v>4864</v>
      </c>
      <c r="P3377" s="183"/>
      <c r="Q3377" s="183" t="s">
        <v>4824</v>
      </c>
      <c r="R3377" s="138"/>
      <c r="S3377" s="138"/>
      <c r="T3377" s="138"/>
      <c r="U3377" s="138"/>
      <c r="AB3377" s="138"/>
      <c r="AN3377" s="45" t="str">
        <f t="shared" si="48"/>
        <v/>
      </c>
    </row>
    <row r="3378" spans="1:40" s="156" customFormat="1" x14ac:dyDescent="0.2">
      <c r="A3378" s="154"/>
      <c r="B3378" s="180" t="s">
        <v>6139</v>
      </c>
      <c r="C3378" s="109"/>
      <c r="D3378" s="111"/>
      <c r="E3378" s="175" t="s">
        <v>3940</v>
      </c>
      <c r="F3378" s="181" t="s">
        <v>3006</v>
      </c>
      <c r="G3378" s="181"/>
      <c r="H3378" s="182" t="s">
        <v>5178</v>
      </c>
      <c r="I3378" s="14"/>
      <c r="J3378" s="14"/>
      <c r="K3378" s="14"/>
      <c r="L3378" s="14"/>
      <c r="M3378" s="183" t="s">
        <v>2121</v>
      </c>
      <c r="N3378" s="184">
        <v>1042</v>
      </c>
      <c r="O3378" s="183" t="s">
        <v>4865</v>
      </c>
      <c r="P3378" s="183"/>
      <c r="Q3378" s="183" t="s">
        <v>4824</v>
      </c>
      <c r="R3378" s="138"/>
      <c r="S3378" s="138"/>
      <c r="T3378" s="138"/>
      <c r="U3378" s="138"/>
      <c r="AB3378" s="138"/>
      <c r="AN3378" s="45" t="str">
        <f t="shared" si="48"/>
        <v/>
      </c>
    </row>
    <row r="3379" spans="1:40" s="156" customFormat="1" x14ac:dyDescent="0.2">
      <c r="A3379" s="154"/>
      <c r="B3379" s="180" t="s">
        <v>6140</v>
      </c>
      <c r="C3379" s="109"/>
      <c r="D3379" s="111"/>
      <c r="E3379" s="175" t="s">
        <v>3940</v>
      </c>
      <c r="F3379" s="181" t="s">
        <v>3006</v>
      </c>
      <c r="G3379" s="181"/>
      <c r="H3379" s="182" t="s">
        <v>5178</v>
      </c>
      <c r="I3379" s="14"/>
      <c r="J3379" s="14"/>
      <c r="K3379" s="14"/>
      <c r="L3379" s="14"/>
      <c r="M3379" s="183" t="s">
        <v>2121</v>
      </c>
      <c r="N3379" s="184">
        <v>1042</v>
      </c>
      <c r="O3379" s="183" t="s">
        <v>4866</v>
      </c>
      <c r="P3379" s="183"/>
      <c r="Q3379" s="183" t="s">
        <v>4824</v>
      </c>
      <c r="R3379" s="138"/>
      <c r="S3379" s="138"/>
      <c r="T3379" s="138"/>
      <c r="U3379" s="138"/>
      <c r="AB3379" s="138"/>
      <c r="AN3379" s="45" t="str">
        <f t="shared" si="48"/>
        <v/>
      </c>
    </row>
    <row r="3380" spans="1:40" s="156" customFormat="1" x14ac:dyDescent="0.2">
      <c r="A3380" s="154"/>
      <c r="B3380" s="180" t="s">
        <v>6141</v>
      </c>
      <c r="C3380" s="109"/>
      <c r="D3380" s="111"/>
      <c r="E3380" s="175" t="s">
        <v>3940</v>
      </c>
      <c r="F3380" s="181" t="s">
        <v>3006</v>
      </c>
      <c r="G3380" s="181"/>
      <c r="H3380" s="182" t="s">
        <v>5178</v>
      </c>
      <c r="I3380" s="14"/>
      <c r="J3380" s="14"/>
      <c r="K3380" s="14"/>
      <c r="L3380" s="14"/>
      <c r="M3380" s="183" t="s">
        <v>2121</v>
      </c>
      <c r="N3380" s="184">
        <v>1042</v>
      </c>
      <c r="O3380" s="183" t="s">
        <v>4867</v>
      </c>
      <c r="P3380" s="183"/>
      <c r="Q3380" s="183" t="s">
        <v>4824</v>
      </c>
      <c r="R3380" s="138"/>
      <c r="S3380" s="138"/>
      <c r="T3380" s="138"/>
      <c r="U3380" s="138"/>
      <c r="AB3380" s="138"/>
      <c r="AN3380" s="45" t="str">
        <f t="shared" si="48"/>
        <v/>
      </c>
    </row>
    <row r="3381" spans="1:40" s="156" customFormat="1" x14ac:dyDescent="0.2">
      <c r="A3381" s="154"/>
      <c r="B3381" s="180" t="s">
        <v>6142</v>
      </c>
      <c r="C3381" s="109"/>
      <c r="D3381" s="111"/>
      <c r="E3381" s="175" t="s">
        <v>3940</v>
      </c>
      <c r="F3381" s="181" t="s">
        <v>3006</v>
      </c>
      <c r="G3381" s="181"/>
      <c r="H3381" s="182" t="s">
        <v>5178</v>
      </c>
      <c r="I3381" s="14"/>
      <c r="J3381" s="14"/>
      <c r="K3381" s="14"/>
      <c r="L3381" s="14"/>
      <c r="M3381" s="183" t="s">
        <v>2121</v>
      </c>
      <c r="N3381" s="184">
        <v>1042</v>
      </c>
      <c r="O3381" s="183" t="s">
        <v>4868</v>
      </c>
      <c r="P3381" s="183"/>
      <c r="Q3381" s="183" t="s">
        <v>4824</v>
      </c>
      <c r="R3381" s="138"/>
      <c r="S3381" s="138"/>
      <c r="T3381" s="138"/>
      <c r="U3381" s="138"/>
      <c r="AB3381" s="138"/>
      <c r="AN3381" s="45" t="str">
        <f t="shared" si="48"/>
        <v/>
      </c>
    </row>
    <row r="3382" spans="1:40" s="156" customFormat="1" x14ac:dyDescent="0.2">
      <c r="A3382" s="154"/>
      <c r="B3382" s="180" t="s">
        <v>6143</v>
      </c>
      <c r="C3382" s="109"/>
      <c r="D3382" s="111"/>
      <c r="E3382" s="175" t="s">
        <v>3940</v>
      </c>
      <c r="F3382" s="181" t="s">
        <v>3006</v>
      </c>
      <c r="G3382" s="181"/>
      <c r="H3382" s="182" t="s">
        <v>5178</v>
      </c>
      <c r="I3382" s="14"/>
      <c r="J3382" s="14"/>
      <c r="K3382" s="14"/>
      <c r="L3382" s="14"/>
      <c r="M3382" s="183" t="s">
        <v>2121</v>
      </c>
      <c r="N3382" s="184">
        <v>1042</v>
      </c>
      <c r="O3382" s="183" t="s">
        <v>4869</v>
      </c>
      <c r="P3382" s="183"/>
      <c r="Q3382" s="183" t="s">
        <v>4824</v>
      </c>
      <c r="R3382" s="138"/>
      <c r="S3382" s="138"/>
      <c r="T3382" s="138"/>
      <c r="U3382" s="138"/>
      <c r="AB3382" s="138"/>
      <c r="AN3382" s="45" t="str">
        <f t="shared" si="48"/>
        <v/>
      </c>
    </row>
    <row r="3383" spans="1:40" s="156" customFormat="1" x14ac:dyDescent="0.2">
      <c r="A3383" s="154"/>
      <c r="B3383" s="180" t="s">
        <v>6144</v>
      </c>
      <c r="C3383" s="109"/>
      <c r="D3383" s="111"/>
      <c r="E3383" s="175" t="s">
        <v>3940</v>
      </c>
      <c r="F3383" s="181" t="s">
        <v>3006</v>
      </c>
      <c r="G3383" s="181"/>
      <c r="H3383" s="182" t="s">
        <v>7216</v>
      </c>
      <c r="I3383" s="14"/>
      <c r="J3383" s="14"/>
      <c r="K3383" s="14"/>
      <c r="L3383" s="14"/>
      <c r="M3383" s="183" t="s">
        <v>2121</v>
      </c>
      <c r="N3383" s="184">
        <v>1042</v>
      </c>
      <c r="O3383" s="183" t="s">
        <v>4870</v>
      </c>
      <c r="P3383" s="183"/>
      <c r="Q3383" s="183" t="s">
        <v>4824</v>
      </c>
      <c r="R3383" s="138"/>
      <c r="S3383" s="138"/>
      <c r="T3383" s="138"/>
      <c r="U3383" s="138"/>
      <c r="AB3383" s="138"/>
      <c r="AN3383" s="45" t="str">
        <f t="shared" si="48"/>
        <v/>
      </c>
    </row>
    <row r="3384" spans="1:40" s="156" customFormat="1" x14ac:dyDescent="0.2">
      <c r="A3384" s="154"/>
      <c r="B3384" s="180" t="s">
        <v>6145</v>
      </c>
      <c r="C3384" s="109"/>
      <c r="D3384" s="111"/>
      <c r="E3384" s="175" t="s">
        <v>3940</v>
      </c>
      <c r="F3384" s="181" t="s">
        <v>3006</v>
      </c>
      <c r="G3384" s="181"/>
      <c r="H3384" s="182" t="s">
        <v>7216</v>
      </c>
      <c r="I3384" s="14"/>
      <c r="J3384" s="14"/>
      <c r="K3384" s="14"/>
      <c r="L3384" s="14"/>
      <c r="M3384" s="183" t="s">
        <v>2121</v>
      </c>
      <c r="N3384" s="184">
        <v>1042</v>
      </c>
      <c r="O3384" s="183" t="s">
        <v>4871</v>
      </c>
      <c r="P3384" s="183"/>
      <c r="Q3384" s="183" t="s">
        <v>4824</v>
      </c>
      <c r="R3384" s="138"/>
      <c r="S3384" s="138"/>
      <c r="T3384" s="138"/>
      <c r="U3384" s="138"/>
      <c r="AB3384" s="138"/>
      <c r="AN3384" s="45" t="str">
        <f t="shared" si="48"/>
        <v/>
      </c>
    </row>
    <row r="3385" spans="1:40" s="156" customFormat="1" x14ac:dyDescent="0.2">
      <c r="A3385" s="154"/>
      <c r="B3385" s="180" t="s">
        <v>6146</v>
      </c>
      <c r="C3385" s="109"/>
      <c r="D3385" s="111"/>
      <c r="E3385" s="175" t="s">
        <v>3940</v>
      </c>
      <c r="F3385" s="181" t="s">
        <v>3006</v>
      </c>
      <c r="G3385" s="181"/>
      <c r="H3385" s="182" t="s">
        <v>7216</v>
      </c>
      <c r="I3385" s="14"/>
      <c r="J3385" s="14"/>
      <c r="K3385" s="14"/>
      <c r="L3385" s="14"/>
      <c r="M3385" s="183" t="s">
        <v>2121</v>
      </c>
      <c r="N3385" s="184">
        <v>1042</v>
      </c>
      <c r="O3385" s="183" t="s">
        <v>4872</v>
      </c>
      <c r="P3385" s="183"/>
      <c r="Q3385" s="183" t="s">
        <v>4824</v>
      </c>
      <c r="R3385" s="138"/>
      <c r="S3385" s="138"/>
      <c r="T3385" s="138"/>
      <c r="U3385" s="138"/>
      <c r="AB3385" s="138"/>
      <c r="AN3385" s="45" t="str">
        <f t="shared" si="48"/>
        <v/>
      </c>
    </row>
    <row r="3386" spans="1:40" s="156" customFormat="1" x14ac:dyDescent="0.2">
      <c r="A3386" s="154"/>
      <c r="B3386" s="180" t="s">
        <v>6147</v>
      </c>
      <c r="C3386" s="109"/>
      <c r="D3386" s="111"/>
      <c r="E3386" s="175" t="s">
        <v>3940</v>
      </c>
      <c r="F3386" s="181" t="s">
        <v>3006</v>
      </c>
      <c r="G3386" s="181"/>
      <c r="H3386" s="182" t="s">
        <v>7216</v>
      </c>
      <c r="I3386" s="14"/>
      <c r="J3386" s="14"/>
      <c r="K3386" s="14"/>
      <c r="L3386" s="14"/>
      <c r="M3386" s="183" t="s">
        <v>2121</v>
      </c>
      <c r="N3386" s="184">
        <v>1042</v>
      </c>
      <c r="O3386" s="183" t="s">
        <v>4873</v>
      </c>
      <c r="P3386" s="183"/>
      <c r="Q3386" s="183" t="s">
        <v>4824</v>
      </c>
      <c r="R3386" s="138"/>
      <c r="S3386" s="138"/>
      <c r="T3386" s="138"/>
      <c r="U3386" s="138"/>
      <c r="AB3386" s="138"/>
      <c r="AN3386" s="45" t="str">
        <f t="shared" si="48"/>
        <v/>
      </c>
    </row>
    <row r="3387" spans="1:40" s="156" customFormat="1" x14ac:dyDescent="0.2">
      <c r="A3387" s="154"/>
      <c r="B3387" s="180" t="s">
        <v>6148</v>
      </c>
      <c r="C3387" s="109"/>
      <c r="D3387" s="111"/>
      <c r="E3387" s="175" t="s">
        <v>3940</v>
      </c>
      <c r="F3387" s="181" t="s">
        <v>3006</v>
      </c>
      <c r="G3387" s="181"/>
      <c r="H3387" s="182" t="s">
        <v>7216</v>
      </c>
      <c r="I3387" s="14"/>
      <c r="J3387" s="14"/>
      <c r="K3387" s="14"/>
      <c r="L3387" s="14"/>
      <c r="M3387" s="183" t="s">
        <v>2121</v>
      </c>
      <c r="N3387" s="184">
        <v>1042</v>
      </c>
      <c r="O3387" s="183" t="s">
        <v>4874</v>
      </c>
      <c r="P3387" s="183"/>
      <c r="Q3387" s="183" t="s">
        <v>4824</v>
      </c>
      <c r="R3387" s="138"/>
      <c r="S3387" s="138"/>
      <c r="T3387" s="138"/>
      <c r="U3387" s="138"/>
      <c r="AB3387" s="138"/>
      <c r="AN3387" s="45" t="str">
        <f t="shared" si="48"/>
        <v/>
      </c>
    </row>
    <row r="3388" spans="1:40" s="156" customFormat="1" x14ac:dyDescent="0.2">
      <c r="A3388" s="154"/>
      <c r="B3388" s="180" t="s">
        <v>6149</v>
      </c>
      <c r="C3388" s="109"/>
      <c r="D3388" s="111"/>
      <c r="E3388" s="175" t="s">
        <v>3940</v>
      </c>
      <c r="F3388" s="181" t="s">
        <v>3006</v>
      </c>
      <c r="G3388" s="181"/>
      <c r="H3388" s="182" t="s">
        <v>7216</v>
      </c>
      <c r="I3388" s="14"/>
      <c r="J3388" s="14"/>
      <c r="K3388" s="14"/>
      <c r="L3388" s="14"/>
      <c r="M3388" s="183" t="s">
        <v>2121</v>
      </c>
      <c r="N3388" s="184">
        <v>1042</v>
      </c>
      <c r="O3388" s="183" t="s">
        <v>4875</v>
      </c>
      <c r="P3388" s="183"/>
      <c r="Q3388" s="183" t="s">
        <v>4824</v>
      </c>
      <c r="R3388" s="138"/>
      <c r="S3388" s="138"/>
      <c r="T3388" s="138"/>
      <c r="U3388" s="138"/>
      <c r="AB3388" s="138"/>
      <c r="AN3388" s="45" t="str">
        <f t="shared" si="48"/>
        <v/>
      </c>
    </row>
    <row r="3389" spans="1:40" s="156" customFormat="1" x14ac:dyDescent="0.2">
      <c r="A3389" s="154"/>
      <c r="B3389" s="180" t="s">
        <v>6150</v>
      </c>
      <c r="C3389" s="109"/>
      <c r="D3389" s="111"/>
      <c r="E3389" s="175" t="s">
        <v>3940</v>
      </c>
      <c r="F3389" s="181" t="s">
        <v>3006</v>
      </c>
      <c r="G3389" s="181"/>
      <c r="H3389" s="182" t="s">
        <v>7216</v>
      </c>
      <c r="I3389" s="14"/>
      <c r="J3389" s="14"/>
      <c r="K3389" s="14"/>
      <c r="L3389" s="14"/>
      <c r="M3389" s="183" t="s">
        <v>2121</v>
      </c>
      <c r="N3389" s="184">
        <v>1042</v>
      </c>
      <c r="O3389" s="183" t="s">
        <v>4876</v>
      </c>
      <c r="P3389" s="183"/>
      <c r="Q3389" s="183" t="s">
        <v>4824</v>
      </c>
      <c r="R3389" s="138"/>
      <c r="S3389" s="138"/>
      <c r="T3389" s="138"/>
      <c r="U3389" s="138"/>
      <c r="AB3389" s="138"/>
      <c r="AN3389" s="45" t="str">
        <f t="shared" ref="AN3389:AN3452" si="49">IF(AE3389&lt;&gt;"",_xlfn.CONCAT(AE3389,AF3389," ","000,",AG3389, " ",AH3389,AI3389," ",AL3389,"-",AM3389),"")</f>
        <v/>
      </c>
    </row>
    <row r="3390" spans="1:40" s="156" customFormat="1" x14ac:dyDescent="0.2">
      <c r="A3390" s="154"/>
      <c r="B3390" s="180" t="s">
        <v>6151</v>
      </c>
      <c r="C3390" s="109"/>
      <c r="D3390" s="111"/>
      <c r="E3390" s="175" t="s">
        <v>3940</v>
      </c>
      <c r="F3390" s="181" t="s">
        <v>3006</v>
      </c>
      <c r="G3390" s="181"/>
      <c r="H3390" s="182" t="s">
        <v>7216</v>
      </c>
      <c r="I3390" s="14"/>
      <c r="J3390" s="14"/>
      <c r="K3390" s="14"/>
      <c r="L3390" s="14"/>
      <c r="M3390" s="183" t="s">
        <v>2121</v>
      </c>
      <c r="N3390" s="184">
        <v>1042</v>
      </c>
      <c r="O3390" s="183" t="s">
        <v>4877</v>
      </c>
      <c r="P3390" s="183"/>
      <c r="Q3390" s="183" t="s">
        <v>4824</v>
      </c>
      <c r="R3390" s="138"/>
      <c r="S3390" s="138"/>
      <c r="T3390" s="138"/>
      <c r="U3390" s="138"/>
      <c r="AB3390" s="138"/>
      <c r="AN3390" s="45" t="str">
        <f t="shared" si="49"/>
        <v/>
      </c>
    </row>
    <row r="3391" spans="1:40" s="156" customFormat="1" x14ac:dyDescent="0.2">
      <c r="A3391" s="154"/>
      <c r="B3391" s="180" t="s">
        <v>6152</v>
      </c>
      <c r="C3391" s="109"/>
      <c r="D3391" s="111"/>
      <c r="E3391" s="175" t="s">
        <v>3940</v>
      </c>
      <c r="F3391" s="181" t="s">
        <v>3006</v>
      </c>
      <c r="G3391" s="181"/>
      <c r="H3391" s="182" t="s">
        <v>7216</v>
      </c>
      <c r="I3391" s="14"/>
      <c r="J3391" s="14"/>
      <c r="K3391" s="14"/>
      <c r="L3391" s="14"/>
      <c r="M3391" s="183" t="s">
        <v>2121</v>
      </c>
      <c r="N3391" s="184">
        <v>1042</v>
      </c>
      <c r="O3391" s="183" t="s">
        <v>4878</v>
      </c>
      <c r="P3391" s="183"/>
      <c r="Q3391" s="183" t="s">
        <v>4824</v>
      </c>
      <c r="R3391" s="138"/>
      <c r="S3391" s="138"/>
      <c r="T3391" s="138"/>
      <c r="U3391" s="138"/>
      <c r="AB3391" s="138"/>
      <c r="AN3391" s="45" t="str">
        <f t="shared" si="49"/>
        <v/>
      </c>
    </row>
    <row r="3392" spans="1:40" s="156" customFormat="1" x14ac:dyDescent="0.2">
      <c r="A3392" s="154"/>
      <c r="B3392" s="180" t="s">
        <v>6153</v>
      </c>
      <c r="C3392" s="109"/>
      <c r="D3392" s="111"/>
      <c r="E3392" s="175" t="s">
        <v>3940</v>
      </c>
      <c r="F3392" s="181" t="s">
        <v>3006</v>
      </c>
      <c r="G3392" s="181"/>
      <c r="H3392" s="182" t="s">
        <v>7216</v>
      </c>
      <c r="I3392" s="14"/>
      <c r="J3392" s="14"/>
      <c r="K3392" s="14"/>
      <c r="L3392" s="14"/>
      <c r="M3392" s="183" t="s">
        <v>2121</v>
      </c>
      <c r="N3392" s="184">
        <v>1042</v>
      </c>
      <c r="O3392" s="183" t="s">
        <v>4879</v>
      </c>
      <c r="P3392" s="183"/>
      <c r="Q3392" s="183" t="s">
        <v>4824</v>
      </c>
      <c r="R3392" s="138"/>
      <c r="S3392" s="138"/>
      <c r="T3392" s="138"/>
      <c r="U3392" s="138"/>
      <c r="AB3392" s="138"/>
      <c r="AN3392" s="45" t="str">
        <f t="shared" si="49"/>
        <v/>
      </c>
    </row>
    <row r="3393" spans="1:40" s="156" customFormat="1" x14ac:dyDescent="0.2">
      <c r="A3393" s="154"/>
      <c r="B3393" s="180" t="s">
        <v>6154</v>
      </c>
      <c r="C3393" s="109"/>
      <c r="D3393" s="111"/>
      <c r="E3393" s="175" t="s">
        <v>3940</v>
      </c>
      <c r="F3393" s="181" t="s">
        <v>3006</v>
      </c>
      <c r="G3393" s="181"/>
      <c r="H3393" s="182" t="s">
        <v>5176</v>
      </c>
      <c r="I3393" s="14"/>
      <c r="J3393" s="14"/>
      <c r="K3393" s="14"/>
      <c r="L3393" s="14"/>
      <c r="M3393" s="183" t="s">
        <v>2121</v>
      </c>
      <c r="N3393" s="184">
        <v>1042</v>
      </c>
      <c r="O3393" s="183" t="s">
        <v>4880</v>
      </c>
      <c r="P3393" s="183"/>
      <c r="Q3393" s="183" t="s">
        <v>4824</v>
      </c>
      <c r="R3393" s="138"/>
      <c r="S3393" s="138"/>
      <c r="T3393" s="138"/>
      <c r="U3393" s="138"/>
      <c r="AB3393" s="138"/>
      <c r="AN3393" s="45" t="str">
        <f t="shared" si="49"/>
        <v/>
      </c>
    </row>
    <row r="3394" spans="1:40" s="156" customFormat="1" x14ac:dyDescent="0.2">
      <c r="A3394" s="154"/>
      <c r="B3394" s="180" t="s">
        <v>6155</v>
      </c>
      <c r="C3394" s="109"/>
      <c r="D3394" s="111"/>
      <c r="E3394" s="175" t="s">
        <v>3940</v>
      </c>
      <c r="F3394" s="181" t="s">
        <v>3006</v>
      </c>
      <c r="G3394" s="181"/>
      <c r="H3394" s="182" t="s">
        <v>5176</v>
      </c>
      <c r="I3394" s="14"/>
      <c r="J3394" s="14"/>
      <c r="K3394" s="14"/>
      <c r="L3394" s="14"/>
      <c r="M3394" s="183" t="s">
        <v>2121</v>
      </c>
      <c r="N3394" s="184">
        <v>1042</v>
      </c>
      <c r="O3394" s="183" t="s">
        <v>4881</v>
      </c>
      <c r="P3394" s="183"/>
      <c r="Q3394" s="183" t="s">
        <v>4824</v>
      </c>
      <c r="R3394" s="138"/>
      <c r="S3394" s="138"/>
      <c r="T3394" s="138"/>
      <c r="U3394" s="138"/>
      <c r="AB3394" s="138"/>
      <c r="AN3394" s="45" t="str">
        <f t="shared" si="49"/>
        <v/>
      </c>
    </row>
    <row r="3395" spans="1:40" s="156" customFormat="1" x14ac:dyDescent="0.2">
      <c r="A3395" s="154"/>
      <c r="B3395" s="180" t="s">
        <v>6156</v>
      </c>
      <c r="C3395" s="109"/>
      <c r="D3395" s="111"/>
      <c r="E3395" s="175" t="s">
        <v>3940</v>
      </c>
      <c r="F3395" s="181" t="s">
        <v>3006</v>
      </c>
      <c r="G3395" s="181"/>
      <c r="H3395" s="182" t="s">
        <v>5176</v>
      </c>
      <c r="I3395" s="14"/>
      <c r="J3395" s="14"/>
      <c r="K3395" s="14"/>
      <c r="L3395" s="14"/>
      <c r="M3395" s="183" t="s">
        <v>2121</v>
      </c>
      <c r="N3395" s="184">
        <v>1042</v>
      </c>
      <c r="O3395" s="183" t="s">
        <v>4882</v>
      </c>
      <c r="P3395" s="183"/>
      <c r="Q3395" s="183" t="s">
        <v>4824</v>
      </c>
      <c r="R3395" s="138"/>
      <c r="S3395" s="138"/>
      <c r="T3395" s="138"/>
      <c r="U3395" s="138"/>
      <c r="AB3395" s="138"/>
      <c r="AN3395" s="45" t="str">
        <f t="shared" si="49"/>
        <v/>
      </c>
    </row>
    <row r="3396" spans="1:40" s="156" customFormat="1" x14ac:dyDescent="0.2">
      <c r="A3396" s="154"/>
      <c r="B3396" s="180" t="s">
        <v>6157</v>
      </c>
      <c r="C3396" s="109"/>
      <c r="D3396" s="111"/>
      <c r="E3396" s="175" t="s">
        <v>3940</v>
      </c>
      <c r="F3396" s="181" t="s">
        <v>3006</v>
      </c>
      <c r="G3396" s="181"/>
      <c r="H3396" s="182" t="s">
        <v>5176</v>
      </c>
      <c r="I3396" s="14"/>
      <c r="J3396" s="14"/>
      <c r="K3396" s="14"/>
      <c r="L3396" s="14"/>
      <c r="M3396" s="183" t="s">
        <v>2121</v>
      </c>
      <c r="N3396" s="184">
        <v>1042</v>
      </c>
      <c r="O3396" s="183" t="s">
        <v>4883</v>
      </c>
      <c r="P3396" s="183"/>
      <c r="Q3396" s="183" t="s">
        <v>4824</v>
      </c>
      <c r="R3396" s="138"/>
      <c r="S3396" s="138"/>
      <c r="T3396" s="138"/>
      <c r="U3396" s="138"/>
      <c r="AB3396" s="138"/>
      <c r="AN3396" s="45" t="str">
        <f t="shared" si="49"/>
        <v/>
      </c>
    </row>
    <row r="3397" spans="1:40" s="156" customFormat="1" x14ac:dyDescent="0.2">
      <c r="A3397" s="154"/>
      <c r="B3397" s="180" t="s">
        <v>6158</v>
      </c>
      <c r="C3397" s="109"/>
      <c r="D3397" s="111"/>
      <c r="E3397" s="175" t="s">
        <v>3940</v>
      </c>
      <c r="F3397" s="181" t="s">
        <v>3006</v>
      </c>
      <c r="G3397" s="181"/>
      <c r="H3397" s="182" t="s">
        <v>5176</v>
      </c>
      <c r="I3397" s="14"/>
      <c r="J3397" s="14"/>
      <c r="K3397" s="14"/>
      <c r="L3397" s="14"/>
      <c r="M3397" s="183" t="s">
        <v>2121</v>
      </c>
      <c r="N3397" s="184">
        <v>1042</v>
      </c>
      <c r="O3397" s="183" t="s">
        <v>4884</v>
      </c>
      <c r="P3397" s="183"/>
      <c r="Q3397" s="183" t="s">
        <v>4824</v>
      </c>
      <c r="R3397" s="138"/>
      <c r="S3397" s="138"/>
      <c r="T3397" s="138"/>
      <c r="U3397" s="138"/>
      <c r="AB3397" s="138"/>
      <c r="AN3397" s="45" t="str">
        <f t="shared" si="49"/>
        <v/>
      </c>
    </row>
    <row r="3398" spans="1:40" s="156" customFormat="1" x14ac:dyDescent="0.2">
      <c r="A3398" s="154"/>
      <c r="B3398" s="180" t="s">
        <v>6159</v>
      </c>
      <c r="C3398" s="109"/>
      <c r="D3398" s="111"/>
      <c r="E3398" s="175" t="s">
        <v>3940</v>
      </c>
      <c r="F3398" s="181" t="s">
        <v>3006</v>
      </c>
      <c r="G3398" s="181"/>
      <c r="H3398" s="182" t="s">
        <v>5176</v>
      </c>
      <c r="I3398" s="14"/>
      <c r="J3398" s="14"/>
      <c r="K3398" s="14"/>
      <c r="L3398" s="14"/>
      <c r="M3398" s="183" t="s">
        <v>2121</v>
      </c>
      <c r="N3398" s="184">
        <v>1042</v>
      </c>
      <c r="O3398" s="183" t="s">
        <v>4885</v>
      </c>
      <c r="P3398" s="183"/>
      <c r="Q3398" s="183" t="s">
        <v>4824</v>
      </c>
      <c r="R3398" s="138"/>
      <c r="S3398" s="138"/>
      <c r="T3398" s="138"/>
      <c r="U3398" s="138"/>
      <c r="AB3398" s="138"/>
      <c r="AN3398" s="45" t="str">
        <f t="shared" si="49"/>
        <v/>
      </c>
    </row>
    <row r="3399" spans="1:40" s="156" customFormat="1" x14ac:dyDescent="0.2">
      <c r="A3399" s="154"/>
      <c r="B3399" s="180" t="s">
        <v>6160</v>
      </c>
      <c r="C3399" s="109"/>
      <c r="D3399" s="111"/>
      <c r="E3399" s="175" t="s">
        <v>3940</v>
      </c>
      <c r="F3399" s="181" t="s">
        <v>3006</v>
      </c>
      <c r="G3399" s="181"/>
      <c r="H3399" s="182" t="s">
        <v>5176</v>
      </c>
      <c r="I3399" s="14"/>
      <c r="J3399" s="14"/>
      <c r="K3399" s="14"/>
      <c r="L3399" s="14"/>
      <c r="M3399" s="183" t="s">
        <v>2121</v>
      </c>
      <c r="N3399" s="184">
        <v>1042</v>
      </c>
      <c r="O3399" s="183" t="s">
        <v>4886</v>
      </c>
      <c r="P3399" s="183"/>
      <c r="Q3399" s="183" t="s">
        <v>4824</v>
      </c>
      <c r="R3399" s="138"/>
      <c r="S3399" s="138"/>
      <c r="T3399" s="138"/>
      <c r="U3399" s="138"/>
      <c r="AB3399" s="138"/>
      <c r="AN3399" s="45" t="str">
        <f t="shared" si="49"/>
        <v/>
      </c>
    </row>
    <row r="3400" spans="1:40" s="156" customFormat="1" x14ac:dyDescent="0.2">
      <c r="A3400" s="154"/>
      <c r="B3400" s="180" t="s">
        <v>6161</v>
      </c>
      <c r="C3400" s="109"/>
      <c r="D3400" s="111"/>
      <c r="E3400" s="175" t="s">
        <v>3940</v>
      </c>
      <c r="F3400" s="181" t="s">
        <v>3006</v>
      </c>
      <c r="G3400" s="181"/>
      <c r="H3400" s="182" t="s">
        <v>5176</v>
      </c>
      <c r="I3400" s="14"/>
      <c r="J3400" s="14"/>
      <c r="K3400" s="14"/>
      <c r="L3400" s="14"/>
      <c r="M3400" s="183" t="s">
        <v>2121</v>
      </c>
      <c r="N3400" s="184">
        <v>1042</v>
      </c>
      <c r="O3400" s="183" t="s">
        <v>4887</v>
      </c>
      <c r="P3400" s="183"/>
      <c r="Q3400" s="183" t="s">
        <v>4824</v>
      </c>
      <c r="R3400" s="138"/>
      <c r="S3400" s="138"/>
      <c r="T3400" s="138"/>
      <c r="U3400" s="138"/>
      <c r="AB3400" s="138"/>
      <c r="AN3400" s="45" t="str">
        <f t="shared" si="49"/>
        <v/>
      </c>
    </row>
    <row r="3401" spans="1:40" s="156" customFormat="1" x14ac:dyDescent="0.2">
      <c r="A3401" s="154"/>
      <c r="B3401" s="180" t="s">
        <v>6162</v>
      </c>
      <c r="C3401" s="109"/>
      <c r="D3401" s="111"/>
      <c r="E3401" s="175" t="s">
        <v>3940</v>
      </c>
      <c r="F3401" s="181" t="s">
        <v>3006</v>
      </c>
      <c r="G3401" s="181"/>
      <c r="H3401" s="182" t="s">
        <v>5176</v>
      </c>
      <c r="I3401" s="14"/>
      <c r="J3401" s="14"/>
      <c r="K3401" s="14"/>
      <c r="L3401" s="14"/>
      <c r="M3401" s="183" t="s">
        <v>2121</v>
      </c>
      <c r="N3401" s="184">
        <v>1042</v>
      </c>
      <c r="O3401" s="183" t="s">
        <v>4888</v>
      </c>
      <c r="P3401" s="183"/>
      <c r="Q3401" s="183" t="s">
        <v>4824</v>
      </c>
      <c r="R3401" s="138"/>
      <c r="S3401" s="138"/>
      <c r="T3401" s="138"/>
      <c r="U3401" s="138"/>
      <c r="AB3401" s="138"/>
      <c r="AN3401" s="45" t="str">
        <f t="shared" si="49"/>
        <v/>
      </c>
    </row>
    <row r="3402" spans="1:40" s="156" customFormat="1" x14ac:dyDescent="0.2">
      <c r="A3402" s="154"/>
      <c r="B3402" s="180" t="s">
        <v>6163</v>
      </c>
      <c r="C3402" s="109"/>
      <c r="D3402" s="111"/>
      <c r="E3402" s="175" t="s">
        <v>3940</v>
      </c>
      <c r="F3402" s="181" t="s">
        <v>3006</v>
      </c>
      <c r="G3402" s="181"/>
      <c r="H3402" s="182" t="s">
        <v>5176</v>
      </c>
      <c r="I3402" s="14"/>
      <c r="J3402" s="14"/>
      <c r="K3402" s="14"/>
      <c r="L3402" s="14"/>
      <c r="M3402" s="183" t="s">
        <v>2121</v>
      </c>
      <c r="N3402" s="184">
        <v>1042</v>
      </c>
      <c r="O3402" s="183" t="s">
        <v>4889</v>
      </c>
      <c r="P3402" s="183"/>
      <c r="Q3402" s="183" t="s">
        <v>4824</v>
      </c>
      <c r="R3402" s="138"/>
      <c r="S3402" s="138"/>
      <c r="T3402" s="138"/>
      <c r="U3402" s="138"/>
      <c r="AB3402" s="138"/>
      <c r="AN3402" s="45" t="str">
        <f t="shared" si="49"/>
        <v/>
      </c>
    </row>
    <row r="3403" spans="1:40" s="156" customFormat="1" x14ac:dyDescent="0.2">
      <c r="A3403" s="154"/>
      <c r="B3403" s="180" t="s">
        <v>6164</v>
      </c>
      <c r="C3403" s="109"/>
      <c r="D3403" s="111"/>
      <c r="E3403" s="175" t="s">
        <v>3940</v>
      </c>
      <c r="F3403" s="181" t="s">
        <v>3006</v>
      </c>
      <c r="G3403" s="181"/>
      <c r="H3403" s="182" t="s">
        <v>5176</v>
      </c>
      <c r="I3403" s="14"/>
      <c r="J3403" s="14"/>
      <c r="K3403" s="14"/>
      <c r="L3403" s="14"/>
      <c r="M3403" s="183" t="s">
        <v>2121</v>
      </c>
      <c r="N3403" s="184">
        <v>1042</v>
      </c>
      <c r="O3403" s="183" t="s">
        <v>4890</v>
      </c>
      <c r="P3403" s="183"/>
      <c r="Q3403" s="183" t="s">
        <v>4824</v>
      </c>
      <c r="R3403" s="138"/>
      <c r="S3403" s="138"/>
      <c r="T3403" s="138"/>
      <c r="U3403" s="138"/>
      <c r="AB3403" s="138"/>
      <c r="AN3403" s="45" t="str">
        <f t="shared" si="49"/>
        <v/>
      </c>
    </row>
    <row r="3404" spans="1:40" s="156" customFormat="1" x14ac:dyDescent="0.2">
      <c r="A3404" s="154"/>
      <c r="B3404" s="180" t="s">
        <v>6165</v>
      </c>
      <c r="C3404" s="109"/>
      <c r="D3404" s="111"/>
      <c r="E3404" s="175" t="s">
        <v>3940</v>
      </c>
      <c r="F3404" s="181" t="s">
        <v>3006</v>
      </c>
      <c r="G3404" s="181"/>
      <c r="H3404" s="182" t="s">
        <v>5176</v>
      </c>
      <c r="I3404" s="14"/>
      <c r="J3404" s="14"/>
      <c r="K3404" s="14"/>
      <c r="L3404" s="14"/>
      <c r="M3404" s="183" t="s">
        <v>2121</v>
      </c>
      <c r="N3404" s="184">
        <v>1042</v>
      </c>
      <c r="O3404" s="183" t="s">
        <v>4891</v>
      </c>
      <c r="P3404" s="183"/>
      <c r="Q3404" s="183" t="s">
        <v>4824</v>
      </c>
      <c r="R3404" s="138"/>
      <c r="S3404" s="138"/>
      <c r="T3404" s="138"/>
      <c r="U3404" s="138"/>
      <c r="AB3404" s="138"/>
      <c r="AN3404" s="45" t="str">
        <f t="shared" si="49"/>
        <v/>
      </c>
    </row>
    <row r="3405" spans="1:40" s="156" customFormat="1" x14ac:dyDescent="0.2">
      <c r="A3405" s="154"/>
      <c r="B3405" s="180" t="s">
        <v>6166</v>
      </c>
      <c r="C3405" s="109"/>
      <c r="D3405" s="111"/>
      <c r="E3405" s="175" t="s">
        <v>3940</v>
      </c>
      <c r="F3405" s="181" t="s">
        <v>3006</v>
      </c>
      <c r="G3405" s="181"/>
      <c r="H3405" s="182" t="s">
        <v>5176</v>
      </c>
      <c r="I3405" s="14"/>
      <c r="J3405" s="14"/>
      <c r="K3405" s="14"/>
      <c r="L3405" s="14"/>
      <c r="M3405" s="183" t="s">
        <v>2121</v>
      </c>
      <c r="N3405" s="184">
        <v>1042</v>
      </c>
      <c r="O3405" s="183" t="s">
        <v>4892</v>
      </c>
      <c r="P3405" s="183"/>
      <c r="Q3405" s="183" t="s">
        <v>4824</v>
      </c>
      <c r="R3405" s="138"/>
      <c r="S3405" s="138"/>
      <c r="T3405" s="138"/>
      <c r="U3405" s="138"/>
      <c r="AB3405" s="138"/>
      <c r="AN3405" s="45" t="str">
        <f t="shared" si="49"/>
        <v/>
      </c>
    </row>
    <row r="3406" spans="1:40" s="156" customFormat="1" x14ac:dyDescent="0.2">
      <c r="A3406" s="154"/>
      <c r="B3406" s="180" t="s">
        <v>6167</v>
      </c>
      <c r="C3406" s="109"/>
      <c r="D3406" s="111"/>
      <c r="E3406" s="175" t="s">
        <v>3940</v>
      </c>
      <c r="F3406" s="181" t="s">
        <v>3006</v>
      </c>
      <c r="G3406" s="181"/>
      <c r="H3406" s="182" t="s">
        <v>5176</v>
      </c>
      <c r="I3406" s="14"/>
      <c r="J3406" s="14"/>
      <c r="K3406" s="14"/>
      <c r="L3406" s="14"/>
      <c r="M3406" s="183" t="s">
        <v>2121</v>
      </c>
      <c r="N3406" s="184">
        <v>1042</v>
      </c>
      <c r="O3406" s="183" t="s">
        <v>4893</v>
      </c>
      <c r="P3406" s="183"/>
      <c r="Q3406" s="183" t="s">
        <v>4824</v>
      </c>
      <c r="R3406" s="138"/>
      <c r="S3406" s="138"/>
      <c r="T3406" s="138"/>
      <c r="U3406" s="138"/>
      <c r="AB3406" s="138"/>
      <c r="AN3406" s="45" t="str">
        <f t="shared" si="49"/>
        <v/>
      </c>
    </row>
    <row r="3407" spans="1:40" s="156" customFormat="1" x14ac:dyDescent="0.2">
      <c r="A3407" s="154"/>
      <c r="B3407" s="180" t="s">
        <v>6168</v>
      </c>
      <c r="C3407" s="109"/>
      <c r="D3407" s="111"/>
      <c r="E3407" s="175" t="s">
        <v>3940</v>
      </c>
      <c r="F3407" s="181" t="s">
        <v>3006</v>
      </c>
      <c r="G3407" s="181"/>
      <c r="H3407" s="182" t="s">
        <v>5176</v>
      </c>
      <c r="I3407" s="14"/>
      <c r="J3407" s="14"/>
      <c r="K3407" s="14"/>
      <c r="L3407" s="14"/>
      <c r="M3407" s="183" t="s">
        <v>2121</v>
      </c>
      <c r="N3407" s="184">
        <v>1042</v>
      </c>
      <c r="O3407" s="183" t="s">
        <v>4894</v>
      </c>
      <c r="P3407" s="183"/>
      <c r="Q3407" s="183" t="s">
        <v>4824</v>
      </c>
      <c r="R3407" s="138"/>
      <c r="S3407" s="138"/>
      <c r="T3407" s="138"/>
      <c r="U3407" s="138"/>
      <c r="AB3407" s="138"/>
      <c r="AN3407" s="45" t="str">
        <f t="shared" si="49"/>
        <v/>
      </c>
    </row>
    <row r="3408" spans="1:40" s="156" customFormat="1" x14ac:dyDescent="0.2">
      <c r="A3408" s="154"/>
      <c r="B3408" s="180" t="s">
        <v>6169</v>
      </c>
      <c r="C3408" s="109"/>
      <c r="D3408" s="111"/>
      <c r="E3408" s="175" t="s">
        <v>3940</v>
      </c>
      <c r="F3408" s="181" t="s">
        <v>3006</v>
      </c>
      <c r="G3408" s="181"/>
      <c r="H3408" s="182" t="s">
        <v>5177</v>
      </c>
      <c r="I3408" s="14"/>
      <c r="J3408" s="14"/>
      <c r="K3408" s="14"/>
      <c r="L3408" s="14"/>
      <c r="M3408" s="183" t="s">
        <v>2121</v>
      </c>
      <c r="N3408" s="184">
        <v>1042</v>
      </c>
      <c r="O3408" s="183" t="s">
        <v>4895</v>
      </c>
      <c r="P3408" s="183"/>
      <c r="Q3408" s="183" t="s">
        <v>4824</v>
      </c>
      <c r="R3408" s="138"/>
      <c r="S3408" s="138"/>
      <c r="T3408" s="138"/>
      <c r="U3408" s="138"/>
      <c r="AB3408" s="138"/>
      <c r="AN3408" s="45" t="str">
        <f t="shared" si="49"/>
        <v/>
      </c>
    </row>
    <row r="3409" spans="1:40" s="156" customFormat="1" x14ac:dyDescent="0.2">
      <c r="A3409" s="154"/>
      <c r="B3409" s="180" t="s">
        <v>6170</v>
      </c>
      <c r="C3409" s="109"/>
      <c r="D3409" s="111"/>
      <c r="E3409" s="175" t="s">
        <v>3940</v>
      </c>
      <c r="F3409" s="181" t="s">
        <v>3006</v>
      </c>
      <c r="G3409" s="181"/>
      <c r="H3409" s="182" t="s">
        <v>5177</v>
      </c>
      <c r="I3409" s="14"/>
      <c r="J3409" s="14"/>
      <c r="K3409" s="14"/>
      <c r="L3409" s="14"/>
      <c r="M3409" s="183" t="s">
        <v>2121</v>
      </c>
      <c r="N3409" s="184">
        <v>1042</v>
      </c>
      <c r="O3409" s="183" t="s">
        <v>4896</v>
      </c>
      <c r="P3409" s="183"/>
      <c r="Q3409" s="183" t="s">
        <v>4824</v>
      </c>
      <c r="R3409" s="138"/>
      <c r="S3409" s="138"/>
      <c r="T3409" s="138"/>
      <c r="U3409" s="138"/>
      <c r="AB3409" s="138"/>
      <c r="AN3409" s="45" t="str">
        <f t="shared" si="49"/>
        <v/>
      </c>
    </row>
    <row r="3410" spans="1:40" s="156" customFormat="1" x14ac:dyDescent="0.2">
      <c r="A3410" s="154"/>
      <c r="B3410" s="180" t="s">
        <v>6171</v>
      </c>
      <c r="C3410" s="109"/>
      <c r="D3410" s="111"/>
      <c r="E3410" s="175" t="s">
        <v>3940</v>
      </c>
      <c r="F3410" s="181" t="s">
        <v>3006</v>
      </c>
      <c r="G3410" s="181"/>
      <c r="H3410" s="182" t="s">
        <v>5177</v>
      </c>
      <c r="I3410" s="14"/>
      <c r="J3410" s="14"/>
      <c r="K3410" s="14"/>
      <c r="L3410" s="14"/>
      <c r="M3410" s="183" t="s">
        <v>2121</v>
      </c>
      <c r="N3410" s="184">
        <v>1042</v>
      </c>
      <c r="O3410" s="183" t="s">
        <v>4897</v>
      </c>
      <c r="P3410" s="183"/>
      <c r="Q3410" s="183" t="s">
        <v>4824</v>
      </c>
      <c r="R3410" s="138"/>
      <c r="S3410" s="138"/>
      <c r="T3410" s="138"/>
      <c r="U3410" s="138"/>
      <c r="AB3410" s="138"/>
      <c r="AN3410" s="45" t="str">
        <f t="shared" si="49"/>
        <v/>
      </c>
    </row>
    <row r="3411" spans="1:40" s="156" customFormat="1" x14ac:dyDescent="0.2">
      <c r="A3411" s="154"/>
      <c r="B3411" s="180" t="s">
        <v>6172</v>
      </c>
      <c r="C3411" s="109"/>
      <c r="D3411" s="111"/>
      <c r="E3411" s="175" t="s">
        <v>3940</v>
      </c>
      <c r="F3411" s="181" t="s">
        <v>3006</v>
      </c>
      <c r="G3411" s="181"/>
      <c r="H3411" s="182" t="s">
        <v>5177</v>
      </c>
      <c r="I3411" s="14"/>
      <c r="J3411" s="14"/>
      <c r="K3411" s="14"/>
      <c r="L3411" s="14"/>
      <c r="M3411" s="183" t="s">
        <v>2121</v>
      </c>
      <c r="N3411" s="184">
        <v>1042</v>
      </c>
      <c r="O3411" s="183" t="s">
        <v>4898</v>
      </c>
      <c r="P3411" s="183"/>
      <c r="Q3411" s="183" t="s">
        <v>4824</v>
      </c>
      <c r="R3411" s="138"/>
      <c r="S3411" s="138"/>
      <c r="T3411" s="138"/>
      <c r="U3411" s="138"/>
      <c r="AB3411" s="138"/>
      <c r="AN3411" s="45" t="str">
        <f t="shared" si="49"/>
        <v/>
      </c>
    </row>
    <row r="3412" spans="1:40" s="156" customFormat="1" x14ac:dyDescent="0.2">
      <c r="A3412" s="154"/>
      <c r="B3412" s="180" t="s">
        <v>6173</v>
      </c>
      <c r="C3412" s="109"/>
      <c r="D3412" s="111"/>
      <c r="E3412" s="175" t="s">
        <v>3940</v>
      </c>
      <c r="F3412" s="181" t="s">
        <v>3006</v>
      </c>
      <c r="G3412" s="181"/>
      <c r="H3412" s="182" t="s">
        <v>5177</v>
      </c>
      <c r="I3412" s="14"/>
      <c r="J3412" s="14"/>
      <c r="K3412" s="14"/>
      <c r="L3412" s="14"/>
      <c r="M3412" s="183" t="s">
        <v>2121</v>
      </c>
      <c r="N3412" s="184">
        <v>1042</v>
      </c>
      <c r="O3412" s="183" t="s">
        <v>4899</v>
      </c>
      <c r="P3412" s="183"/>
      <c r="Q3412" s="183" t="s">
        <v>4824</v>
      </c>
      <c r="R3412" s="138"/>
      <c r="S3412" s="138"/>
      <c r="T3412" s="138"/>
      <c r="U3412" s="138"/>
      <c r="AB3412" s="138"/>
      <c r="AN3412" s="45" t="str">
        <f t="shared" si="49"/>
        <v/>
      </c>
    </row>
    <row r="3413" spans="1:40" s="156" customFormat="1" x14ac:dyDescent="0.2">
      <c r="A3413" s="154"/>
      <c r="B3413" s="180" t="s">
        <v>6174</v>
      </c>
      <c r="C3413" s="109"/>
      <c r="D3413" s="111"/>
      <c r="E3413" s="175" t="s">
        <v>3940</v>
      </c>
      <c r="F3413" s="181" t="s">
        <v>3006</v>
      </c>
      <c r="G3413" s="181"/>
      <c r="H3413" s="182" t="s">
        <v>5177</v>
      </c>
      <c r="I3413" s="14"/>
      <c r="J3413" s="14"/>
      <c r="K3413" s="14"/>
      <c r="L3413" s="14"/>
      <c r="M3413" s="183" t="s">
        <v>2121</v>
      </c>
      <c r="N3413" s="184">
        <v>1042</v>
      </c>
      <c r="O3413" s="183" t="s">
        <v>4900</v>
      </c>
      <c r="P3413" s="183"/>
      <c r="Q3413" s="183" t="s">
        <v>4824</v>
      </c>
      <c r="R3413" s="138"/>
      <c r="S3413" s="138"/>
      <c r="T3413" s="138"/>
      <c r="U3413" s="138"/>
      <c r="AB3413" s="138"/>
      <c r="AN3413" s="45" t="str">
        <f t="shared" si="49"/>
        <v/>
      </c>
    </row>
    <row r="3414" spans="1:40" s="156" customFormat="1" x14ac:dyDescent="0.2">
      <c r="A3414" s="154"/>
      <c r="B3414" s="180" t="s">
        <v>6175</v>
      </c>
      <c r="C3414" s="109"/>
      <c r="D3414" s="111"/>
      <c r="E3414" s="175" t="s">
        <v>3940</v>
      </c>
      <c r="F3414" s="181" t="s">
        <v>3006</v>
      </c>
      <c r="G3414" s="181"/>
      <c r="H3414" s="182" t="s">
        <v>5177</v>
      </c>
      <c r="I3414" s="14"/>
      <c r="J3414" s="14"/>
      <c r="K3414" s="14"/>
      <c r="L3414" s="14"/>
      <c r="M3414" s="183" t="s">
        <v>2121</v>
      </c>
      <c r="N3414" s="184">
        <v>1042</v>
      </c>
      <c r="O3414" s="183" t="s">
        <v>4901</v>
      </c>
      <c r="P3414" s="183"/>
      <c r="Q3414" s="183" t="s">
        <v>4824</v>
      </c>
      <c r="R3414" s="138"/>
      <c r="S3414" s="138"/>
      <c r="T3414" s="138"/>
      <c r="U3414" s="138"/>
      <c r="AB3414" s="138"/>
      <c r="AN3414" s="45" t="str">
        <f t="shared" si="49"/>
        <v/>
      </c>
    </row>
    <row r="3415" spans="1:40" s="156" customFormat="1" x14ac:dyDescent="0.2">
      <c r="A3415" s="154"/>
      <c r="B3415" s="180" t="s">
        <v>6176</v>
      </c>
      <c r="C3415" s="109"/>
      <c r="D3415" s="111"/>
      <c r="E3415" s="175" t="s">
        <v>3940</v>
      </c>
      <c r="F3415" s="181" t="s">
        <v>3006</v>
      </c>
      <c r="G3415" s="181"/>
      <c r="H3415" s="182" t="s">
        <v>5177</v>
      </c>
      <c r="I3415" s="14"/>
      <c r="J3415" s="14"/>
      <c r="K3415" s="14"/>
      <c r="L3415" s="14"/>
      <c r="M3415" s="183" t="s">
        <v>2121</v>
      </c>
      <c r="N3415" s="184">
        <v>1042</v>
      </c>
      <c r="O3415" s="183" t="s">
        <v>4902</v>
      </c>
      <c r="P3415" s="183"/>
      <c r="Q3415" s="183" t="s">
        <v>4824</v>
      </c>
      <c r="R3415" s="138"/>
      <c r="S3415" s="138"/>
      <c r="T3415" s="138"/>
      <c r="U3415" s="138"/>
      <c r="AB3415" s="138"/>
      <c r="AN3415" s="45" t="str">
        <f t="shared" si="49"/>
        <v/>
      </c>
    </row>
    <row r="3416" spans="1:40" s="156" customFormat="1" x14ac:dyDescent="0.2">
      <c r="A3416" s="154"/>
      <c r="B3416" s="180" t="s">
        <v>6177</v>
      </c>
      <c r="C3416" s="109"/>
      <c r="D3416" s="111"/>
      <c r="E3416" s="175" t="s">
        <v>3940</v>
      </c>
      <c r="F3416" s="181" t="s">
        <v>3006</v>
      </c>
      <c r="G3416" s="181"/>
      <c r="H3416" s="182" t="s">
        <v>5177</v>
      </c>
      <c r="I3416" s="14"/>
      <c r="J3416" s="14"/>
      <c r="K3416" s="14"/>
      <c r="L3416" s="14"/>
      <c r="M3416" s="183" t="s">
        <v>2121</v>
      </c>
      <c r="N3416" s="184">
        <v>1042</v>
      </c>
      <c r="O3416" s="183" t="s">
        <v>4903</v>
      </c>
      <c r="P3416" s="183"/>
      <c r="Q3416" s="183" t="s">
        <v>4824</v>
      </c>
      <c r="R3416" s="138"/>
      <c r="S3416" s="138"/>
      <c r="T3416" s="138"/>
      <c r="U3416" s="138"/>
      <c r="AB3416" s="138"/>
      <c r="AN3416" s="45" t="str">
        <f t="shared" si="49"/>
        <v/>
      </c>
    </row>
    <row r="3417" spans="1:40" s="156" customFormat="1" x14ac:dyDescent="0.2">
      <c r="A3417" s="154"/>
      <c r="B3417" s="180" t="s">
        <v>6178</v>
      </c>
      <c r="C3417" s="109"/>
      <c r="D3417" s="111"/>
      <c r="E3417" s="175" t="s">
        <v>3940</v>
      </c>
      <c r="F3417" s="181" t="s">
        <v>3006</v>
      </c>
      <c r="G3417" s="181"/>
      <c r="H3417" s="182" t="s">
        <v>5177</v>
      </c>
      <c r="I3417" s="14"/>
      <c r="J3417" s="14"/>
      <c r="K3417" s="14"/>
      <c r="L3417" s="14"/>
      <c r="M3417" s="183" t="s">
        <v>2121</v>
      </c>
      <c r="N3417" s="184">
        <v>1042</v>
      </c>
      <c r="O3417" s="183" t="s">
        <v>4904</v>
      </c>
      <c r="P3417" s="183"/>
      <c r="Q3417" s="183" t="s">
        <v>4824</v>
      </c>
      <c r="R3417" s="138"/>
      <c r="S3417" s="138"/>
      <c r="T3417" s="138"/>
      <c r="U3417" s="138"/>
      <c r="AB3417" s="138"/>
      <c r="AN3417" s="45" t="str">
        <f t="shared" si="49"/>
        <v/>
      </c>
    </row>
    <row r="3418" spans="1:40" s="156" customFormat="1" x14ac:dyDescent="0.2">
      <c r="A3418" s="154"/>
      <c r="B3418" s="180" t="s">
        <v>6179</v>
      </c>
      <c r="C3418" s="109"/>
      <c r="D3418" s="111"/>
      <c r="E3418" s="175" t="s">
        <v>3940</v>
      </c>
      <c r="F3418" s="181" t="s">
        <v>3006</v>
      </c>
      <c r="G3418" s="181"/>
      <c r="H3418" s="182" t="s">
        <v>5177</v>
      </c>
      <c r="I3418" s="14"/>
      <c r="J3418" s="14"/>
      <c r="K3418" s="14"/>
      <c r="L3418" s="14"/>
      <c r="M3418" s="183" t="s">
        <v>2121</v>
      </c>
      <c r="N3418" s="184">
        <v>1042</v>
      </c>
      <c r="O3418" s="183" t="s">
        <v>4905</v>
      </c>
      <c r="P3418" s="183"/>
      <c r="Q3418" s="183" t="s">
        <v>4824</v>
      </c>
      <c r="R3418" s="138"/>
      <c r="S3418" s="138"/>
      <c r="T3418" s="138"/>
      <c r="U3418" s="138"/>
      <c r="AB3418" s="138"/>
      <c r="AN3418" s="45" t="str">
        <f t="shared" si="49"/>
        <v/>
      </c>
    </row>
    <row r="3419" spans="1:40" s="156" customFormat="1" x14ac:dyDescent="0.2">
      <c r="A3419" s="154"/>
      <c r="B3419" s="180" t="s">
        <v>6180</v>
      </c>
      <c r="C3419" s="109"/>
      <c r="D3419" s="111"/>
      <c r="E3419" s="175" t="s">
        <v>3940</v>
      </c>
      <c r="F3419" s="181" t="s">
        <v>3006</v>
      </c>
      <c r="G3419" s="181"/>
      <c r="H3419" s="182" t="s">
        <v>5177</v>
      </c>
      <c r="I3419" s="14"/>
      <c r="J3419" s="14"/>
      <c r="K3419" s="14"/>
      <c r="L3419" s="14"/>
      <c r="M3419" s="183" t="s">
        <v>2121</v>
      </c>
      <c r="N3419" s="184">
        <v>1042</v>
      </c>
      <c r="O3419" s="183" t="s">
        <v>4906</v>
      </c>
      <c r="P3419" s="183"/>
      <c r="Q3419" s="183" t="s">
        <v>4824</v>
      </c>
      <c r="R3419" s="138"/>
      <c r="S3419" s="138"/>
      <c r="T3419" s="138"/>
      <c r="U3419" s="138"/>
      <c r="AB3419" s="138"/>
      <c r="AN3419" s="45" t="str">
        <f t="shared" si="49"/>
        <v/>
      </c>
    </row>
    <row r="3420" spans="1:40" s="156" customFormat="1" x14ac:dyDescent="0.2">
      <c r="A3420" s="154"/>
      <c r="B3420" s="180" t="s">
        <v>6181</v>
      </c>
      <c r="C3420" s="109"/>
      <c r="D3420" s="111"/>
      <c r="E3420" s="175" t="s">
        <v>3940</v>
      </c>
      <c r="F3420" s="181" t="s">
        <v>3006</v>
      </c>
      <c r="G3420" s="181"/>
      <c r="H3420" s="182" t="s">
        <v>5177</v>
      </c>
      <c r="I3420" s="14"/>
      <c r="J3420" s="14"/>
      <c r="K3420" s="14"/>
      <c r="L3420" s="14"/>
      <c r="M3420" s="183" t="s">
        <v>2121</v>
      </c>
      <c r="N3420" s="184">
        <v>1042</v>
      </c>
      <c r="O3420" s="183" t="s">
        <v>4907</v>
      </c>
      <c r="P3420" s="183"/>
      <c r="Q3420" s="183" t="s">
        <v>4824</v>
      </c>
      <c r="R3420" s="138"/>
      <c r="S3420" s="138"/>
      <c r="T3420" s="138"/>
      <c r="U3420" s="138"/>
      <c r="AB3420" s="138"/>
      <c r="AN3420" s="45" t="str">
        <f t="shared" si="49"/>
        <v/>
      </c>
    </row>
    <row r="3421" spans="1:40" s="156" customFormat="1" x14ac:dyDescent="0.2">
      <c r="A3421" s="154"/>
      <c r="B3421" s="180" t="s">
        <v>6182</v>
      </c>
      <c r="C3421" s="109"/>
      <c r="D3421" s="111"/>
      <c r="E3421" s="175" t="s">
        <v>3940</v>
      </c>
      <c r="F3421" s="181" t="s">
        <v>3006</v>
      </c>
      <c r="G3421" s="181"/>
      <c r="H3421" s="182" t="s">
        <v>5177</v>
      </c>
      <c r="I3421" s="14"/>
      <c r="J3421" s="14"/>
      <c r="K3421" s="14"/>
      <c r="L3421" s="14"/>
      <c r="M3421" s="183" t="s">
        <v>2121</v>
      </c>
      <c r="N3421" s="184">
        <v>1042</v>
      </c>
      <c r="O3421" s="183" t="s">
        <v>4908</v>
      </c>
      <c r="P3421" s="183"/>
      <c r="Q3421" s="183" t="s">
        <v>4824</v>
      </c>
      <c r="R3421" s="138"/>
      <c r="S3421" s="138"/>
      <c r="T3421" s="138"/>
      <c r="U3421" s="138"/>
      <c r="AB3421" s="138"/>
      <c r="AN3421" s="45" t="str">
        <f t="shared" si="49"/>
        <v/>
      </c>
    </row>
    <row r="3422" spans="1:40" s="156" customFormat="1" x14ac:dyDescent="0.2">
      <c r="A3422" s="154"/>
      <c r="B3422" s="180" t="s">
        <v>6183</v>
      </c>
      <c r="C3422" s="109"/>
      <c r="D3422" s="111"/>
      <c r="E3422" s="175" t="s">
        <v>3940</v>
      </c>
      <c r="F3422" s="181" t="s">
        <v>3006</v>
      </c>
      <c r="G3422" s="181"/>
      <c r="H3422" s="182" t="s">
        <v>5177</v>
      </c>
      <c r="I3422" s="14"/>
      <c r="J3422" s="14"/>
      <c r="K3422" s="14"/>
      <c r="L3422" s="14"/>
      <c r="M3422" s="183" t="s">
        <v>2121</v>
      </c>
      <c r="N3422" s="184">
        <v>1042</v>
      </c>
      <c r="O3422" s="183" t="s">
        <v>4909</v>
      </c>
      <c r="P3422" s="183"/>
      <c r="Q3422" s="183" t="s">
        <v>4824</v>
      </c>
      <c r="R3422" s="138"/>
      <c r="S3422" s="138"/>
      <c r="T3422" s="138"/>
      <c r="U3422" s="138"/>
      <c r="AB3422" s="138"/>
      <c r="AN3422" s="45" t="str">
        <f t="shared" si="49"/>
        <v/>
      </c>
    </row>
    <row r="3423" spans="1:40" s="156" customFormat="1" x14ac:dyDescent="0.2">
      <c r="A3423" s="154"/>
      <c r="B3423" s="180" t="s">
        <v>6184</v>
      </c>
      <c r="C3423" s="109"/>
      <c r="D3423" s="111"/>
      <c r="E3423" s="175" t="s">
        <v>3940</v>
      </c>
      <c r="F3423" s="181" t="s">
        <v>3006</v>
      </c>
      <c r="G3423" s="181"/>
      <c r="H3423" s="182" t="s">
        <v>5178</v>
      </c>
      <c r="I3423" s="14"/>
      <c r="J3423" s="14"/>
      <c r="K3423" s="14"/>
      <c r="L3423" s="14"/>
      <c r="M3423" s="183" t="s">
        <v>2121</v>
      </c>
      <c r="N3423" s="184">
        <v>1042</v>
      </c>
      <c r="O3423" s="183" t="s">
        <v>4910</v>
      </c>
      <c r="P3423" s="183"/>
      <c r="Q3423" s="183" t="s">
        <v>4824</v>
      </c>
      <c r="R3423" s="138"/>
      <c r="S3423" s="138"/>
      <c r="T3423" s="138"/>
      <c r="U3423" s="138"/>
      <c r="AB3423" s="138"/>
      <c r="AN3423" s="45" t="str">
        <f t="shared" si="49"/>
        <v/>
      </c>
    </row>
    <row r="3424" spans="1:40" s="156" customFormat="1" x14ac:dyDescent="0.2">
      <c r="A3424" s="154"/>
      <c r="B3424" s="180" t="s">
        <v>6185</v>
      </c>
      <c r="C3424" s="109"/>
      <c r="D3424" s="111"/>
      <c r="E3424" s="175" t="s">
        <v>3940</v>
      </c>
      <c r="F3424" s="181" t="s">
        <v>3006</v>
      </c>
      <c r="G3424" s="181"/>
      <c r="H3424" s="182" t="s">
        <v>5178</v>
      </c>
      <c r="I3424" s="14"/>
      <c r="J3424" s="14"/>
      <c r="K3424" s="14"/>
      <c r="L3424" s="14"/>
      <c r="M3424" s="183" t="s">
        <v>2121</v>
      </c>
      <c r="N3424" s="184">
        <v>1042</v>
      </c>
      <c r="O3424" s="183" t="s">
        <v>4911</v>
      </c>
      <c r="P3424" s="183"/>
      <c r="Q3424" s="183" t="s">
        <v>4824</v>
      </c>
      <c r="R3424" s="138"/>
      <c r="S3424" s="138"/>
      <c r="T3424" s="138"/>
      <c r="U3424" s="138"/>
      <c r="AB3424" s="138"/>
      <c r="AN3424" s="45" t="str">
        <f t="shared" si="49"/>
        <v/>
      </c>
    </row>
    <row r="3425" spans="1:40" s="156" customFormat="1" x14ac:dyDescent="0.2">
      <c r="A3425" s="154"/>
      <c r="B3425" s="180" t="s">
        <v>6186</v>
      </c>
      <c r="C3425" s="109"/>
      <c r="D3425" s="111"/>
      <c r="E3425" s="175" t="s">
        <v>3940</v>
      </c>
      <c r="F3425" s="181" t="s">
        <v>3006</v>
      </c>
      <c r="G3425" s="181"/>
      <c r="H3425" s="182" t="s">
        <v>5178</v>
      </c>
      <c r="I3425" s="14"/>
      <c r="J3425" s="14"/>
      <c r="K3425" s="14"/>
      <c r="L3425" s="14"/>
      <c r="M3425" s="183" t="s">
        <v>2121</v>
      </c>
      <c r="N3425" s="184">
        <v>1042</v>
      </c>
      <c r="O3425" s="183" t="s">
        <v>4912</v>
      </c>
      <c r="P3425" s="183"/>
      <c r="Q3425" s="183" t="s">
        <v>4824</v>
      </c>
      <c r="R3425" s="138"/>
      <c r="S3425" s="138"/>
      <c r="T3425" s="138"/>
      <c r="U3425" s="138"/>
      <c r="AB3425" s="138"/>
      <c r="AN3425" s="45" t="str">
        <f t="shared" si="49"/>
        <v/>
      </c>
    </row>
    <row r="3426" spans="1:40" s="156" customFormat="1" x14ac:dyDescent="0.2">
      <c r="A3426" s="154"/>
      <c r="B3426" s="180" t="s">
        <v>6187</v>
      </c>
      <c r="C3426" s="109"/>
      <c r="D3426" s="111"/>
      <c r="E3426" s="175" t="s">
        <v>3940</v>
      </c>
      <c r="F3426" s="181" t="s">
        <v>3006</v>
      </c>
      <c r="G3426" s="181"/>
      <c r="H3426" s="182" t="s">
        <v>5178</v>
      </c>
      <c r="I3426" s="14"/>
      <c r="J3426" s="14"/>
      <c r="K3426" s="14"/>
      <c r="L3426" s="14"/>
      <c r="M3426" s="183" t="s">
        <v>2121</v>
      </c>
      <c r="N3426" s="184">
        <v>1042</v>
      </c>
      <c r="O3426" s="183" t="s">
        <v>4913</v>
      </c>
      <c r="P3426" s="183"/>
      <c r="Q3426" s="183" t="s">
        <v>4824</v>
      </c>
      <c r="R3426" s="138"/>
      <c r="S3426" s="138"/>
      <c r="T3426" s="138"/>
      <c r="U3426" s="138"/>
      <c r="AB3426" s="138"/>
      <c r="AN3426" s="45" t="str">
        <f t="shared" si="49"/>
        <v/>
      </c>
    </row>
    <row r="3427" spans="1:40" s="156" customFormat="1" x14ac:dyDescent="0.2">
      <c r="A3427" s="154"/>
      <c r="B3427" s="180" t="s">
        <v>6188</v>
      </c>
      <c r="C3427" s="109"/>
      <c r="D3427" s="111"/>
      <c r="E3427" s="175" t="s">
        <v>3940</v>
      </c>
      <c r="F3427" s="181" t="s">
        <v>3006</v>
      </c>
      <c r="G3427" s="181"/>
      <c r="H3427" s="182" t="s">
        <v>5178</v>
      </c>
      <c r="I3427" s="14"/>
      <c r="J3427" s="14"/>
      <c r="K3427" s="14"/>
      <c r="L3427" s="14"/>
      <c r="M3427" s="183" t="s">
        <v>2121</v>
      </c>
      <c r="N3427" s="184">
        <v>1042</v>
      </c>
      <c r="O3427" s="183" t="s">
        <v>4914</v>
      </c>
      <c r="P3427" s="183"/>
      <c r="Q3427" s="183" t="s">
        <v>4824</v>
      </c>
      <c r="R3427" s="138"/>
      <c r="S3427" s="138"/>
      <c r="T3427" s="138"/>
      <c r="U3427" s="138"/>
      <c r="AB3427" s="138"/>
      <c r="AN3427" s="45" t="str">
        <f t="shared" si="49"/>
        <v/>
      </c>
    </row>
    <row r="3428" spans="1:40" s="156" customFormat="1" x14ac:dyDescent="0.2">
      <c r="A3428" s="154"/>
      <c r="B3428" s="180" t="s">
        <v>6189</v>
      </c>
      <c r="C3428" s="109"/>
      <c r="D3428" s="111"/>
      <c r="E3428" s="175" t="s">
        <v>3940</v>
      </c>
      <c r="F3428" s="181" t="s">
        <v>3006</v>
      </c>
      <c r="G3428" s="181"/>
      <c r="H3428" s="182" t="s">
        <v>5178</v>
      </c>
      <c r="I3428" s="14"/>
      <c r="J3428" s="14"/>
      <c r="K3428" s="14"/>
      <c r="L3428" s="14"/>
      <c r="M3428" s="183" t="s">
        <v>2121</v>
      </c>
      <c r="N3428" s="184">
        <v>1042</v>
      </c>
      <c r="O3428" s="183" t="s">
        <v>4915</v>
      </c>
      <c r="P3428" s="183"/>
      <c r="Q3428" s="183" t="s">
        <v>4824</v>
      </c>
      <c r="R3428" s="138"/>
      <c r="S3428" s="138"/>
      <c r="T3428" s="138"/>
      <c r="U3428" s="138"/>
      <c r="AB3428" s="138"/>
      <c r="AN3428" s="45" t="str">
        <f t="shared" si="49"/>
        <v/>
      </c>
    </row>
    <row r="3429" spans="1:40" s="156" customFormat="1" x14ac:dyDescent="0.2">
      <c r="A3429" s="154"/>
      <c r="B3429" s="180" t="s">
        <v>6190</v>
      </c>
      <c r="C3429" s="109"/>
      <c r="D3429" s="111"/>
      <c r="E3429" s="175" t="s">
        <v>3940</v>
      </c>
      <c r="F3429" s="181" t="s">
        <v>3006</v>
      </c>
      <c r="G3429" s="181"/>
      <c r="H3429" s="182" t="s">
        <v>5178</v>
      </c>
      <c r="I3429" s="14"/>
      <c r="J3429" s="14"/>
      <c r="K3429" s="14"/>
      <c r="L3429" s="14"/>
      <c r="M3429" s="183" t="s">
        <v>2121</v>
      </c>
      <c r="N3429" s="184">
        <v>1042</v>
      </c>
      <c r="O3429" s="183" t="s">
        <v>4916</v>
      </c>
      <c r="P3429" s="183"/>
      <c r="Q3429" s="183" t="s">
        <v>4824</v>
      </c>
      <c r="R3429" s="138"/>
      <c r="S3429" s="138"/>
      <c r="T3429" s="138"/>
      <c r="U3429" s="138"/>
      <c r="AB3429" s="138"/>
      <c r="AN3429" s="45" t="str">
        <f t="shared" si="49"/>
        <v/>
      </c>
    </row>
    <row r="3430" spans="1:40" s="156" customFormat="1" x14ac:dyDescent="0.2">
      <c r="A3430" s="154"/>
      <c r="B3430" s="180" t="s">
        <v>6191</v>
      </c>
      <c r="C3430" s="109"/>
      <c r="D3430" s="111"/>
      <c r="E3430" s="175" t="s">
        <v>3940</v>
      </c>
      <c r="F3430" s="181" t="s">
        <v>3006</v>
      </c>
      <c r="G3430" s="181"/>
      <c r="H3430" s="182" t="s">
        <v>5178</v>
      </c>
      <c r="I3430" s="14"/>
      <c r="J3430" s="14"/>
      <c r="K3430" s="14"/>
      <c r="L3430" s="14"/>
      <c r="M3430" s="183" t="s">
        <v>2121</v>
      </c>
      <c r="N3430" s="184">
        <v>1042</v>
      </c>
      <c r="O3430" s="183" t="s">
        <v>4917</v>
      </c>
      <c r="P3430" s="183"/>
      <c r="Q3430" s="183" t="s">
        <v>4824</v>
      </c>
      <c r="R3430" s="138"/>
      <c r="S3430" s="138"/>
      <c r="T3430" s="138"/>
      <c r="U3430" s="138"/>
      <c r="AB3430" s="138"/>
      <c r="AN3430" s="45" t="str">
        <f t="shared" si="49"/>
        <v/>
      </c>
    </row>
    <row r="3431" spans="1:40" s="156" customFormat="1" x14ac:dyDescent="0.2">
      <c r="A3431" s="154"/>
      <c r="B3431" s="180" t="s">
        <v>6192</v>
      </c>
      <c r="C3431" s="109"/>
      <c r="D3431" s="111"/>
      <c r="E3431" s="175" t="s">
        <v>3940</v>
      </c>
      <c r="F3431" s="181" t="s">
        <v>3006</v>
      </c>
      <c r="G3431" s="181"/>
      <c r="H3431" s="182" t="s">
        <v>5178</v>
      </c>
      <c r="I3431" s="14"/>
      <c r="J3431" s="14"/>
      <c r="K3431" s="14"/>
      <c r="L3431" s="14"/>
      <c r="M3431" s="183" t="s">
        <v>2121</v>
      </c>
      <c r="N3431" s="184">
        <v>1042</v>
      </c>
      <c r="O3431" s="183" t="s">
        <v>4918</v>
      </c>
      <c r="P3431" s="183"/>
      <c r="Q3431" s="183" t="s">
        <v>4824</v>
      </c>
      <c r="R3431" s="138"/>
      <c r="S3431" s="138"/>
      <c r="T3431" s="138"/>
      <c r="U3431" s="138"/>
      <c r="AB3431" s="138"/>
      <c r="AN3431" s="45" t="str">
        <f t="shared" si="49"/>
        <v/>
      </c>
    </row>
    <row r="3432" spans="1:40" s="156" customFormat="1" x14ac:dyDescent="0.2">
      <c r="A3432" s="154"/>
      <c r="B3432" s="180" t="s">
        <v>6193</v>
      </c>
      <c r="C3432" s="109"/>
      <c r="D3432" s="111"/>
      <c r="E3432" s="175" t="s">
        <v>3940</v>
      </c>
      <c r="F3432" s="181" t="s">
        <v>3006</v>
      </c>
      <c r="G3432" s="181"/>
      <c r="H3432" s="182" t="s">
        <v>5178</v>
      </c>
      <c r="I3432" s="14"/>
      <c r="J3432" s="14"/>
      <c r="K3432" s="14"/>
      <c r="L3432" s="14"/>
      <c r="M3432" s="183" t="s">
        <v>2121</v>
      </c>
      <c r="N3432" s="184">
        <v>1042</v>
      </c>
      <c r="O3432" s="183" t="s">
        <v>4919</v>
      </c>
      <c r="P3432" s="183"/>
      <c r="Q3432" s="183" t="s">
        <v>4824</v>
      </c>
      <c r="R3432" s="138"/>
      <c r="S3432" s="138"/>
      <c r="T3432" s="138"/>
      <c r="U3432" s="138"/>
      <c r="AB3432" s="138"/>
      <c r="AN3432" s="45" t="str">
        <f t="shared" si="49"/>
        <v/>
      </c>
    </row>
    <row r="3433" spans="1:40" s="156" customFormat="1" x14ac:dyDescent="0.2">
      <c r="A3433" s="154"/>
      <c r="B3433" s="180" t="s">
        <v>6194</v>
      </c>
      <c r="C3433" s="109"/>
      <c r="D3433" s="111"/>
      <c r="E3433" s="175" t="s">
        <v>3940</v>
      </c>
      <c r="F3433" s="181" t="s">
        <v>3006</v>
      </c>
      <c r="G3433" s="181"/>
      <c r="H3433" s="182" t="s">
        <v>5178</v>
      </c>
      <c r="I3433" s="14"/>
      <c r="J3433" s="14"/>
      <c r="K3433" s="14"/>
      <c r="L3433" s="14"/>
      <c r="M3433" s="183" t="s">
        <v>2121</v>
      </c>
      <c r="N3433" s="184">
        <v>1042</v>
      </c>
      <c r="O3433" s="183" t="s">
        <v>4920</v>
      </c>
      <c r="P3433" s="183"/>
      <c r="Q3433" s="183" t="s">
        <v>4824</v>
      </c>
      <c r="R3433" s="138"/>
      <c r="S3433" s="138"/>
      <c r="T3433" s="138"/>
      <c r="U3433" s="138"/>
      <c r="AB3433" s="138"/>
      <c r="AN3433" s="45" t="str">
        <f t="shared" si="49"/>
        <v/>
      </c>
    </row>
    <row r="3434" spans="1:40" s="156" customFormat="1" x14ac:dyDescent="0.2">
      <c r="A3434" s="154"/>
      <c r="B3434" s="180" t="s">
        <v>6195</v>
      </c>
      <c r="C3434" s="109"/>
      <c r="D3434" s="111"/>
      <c r="E3434" s="175" t="s">
        <v>3940</v>
      </c>
      <c r="F3434" s="181" t="s">
        <v>3006</v>
      </c>
      <c r="G3434" s="181"/>
      <c r="H3434" s="182" t="s">
        <v>5178</v>
      </c>
      <c r="I3434" s="14"/>
      <c r="J3434" s="14"/>
      <c r="K3434" s="14"/>
      <c r="L3434" s="14"/>
      <c r="M3434" s="183" t="s">
        <v>2121</v>
      </c>
      <c r="N3434" s="184">
        <v>1042</v>
      </c>
      <c r="O3434" s="183" t="s">
        <v>4921</v>
      </c>
      <c r="P3434" s="183"/>
      <c r="Q3434" s="183" t="s">
        <v>4824</v>
      </c>
      <c r="R3434" s="138"/>
      <c r="S3434" s="138"/>
      <c r="T3434" s="138"/>
      <c r="U3434" s="138"/>
      <c r="AB3434" s="138"/>
      <c r="AN3434" s="45" t="str">
        <f t="shared" si="49"/>
        <v/>
      </c>
    </row>
    <row r="3435" spans="1:40" s="156" customFormat="1" x14ac:dyDescent="0.2">
      <c r="A3435" s="154"/>
      <c r="B3435" s="180" t="s">
        <v>6196</v>
      </c>
      <c r="C3435" s="109"/>
      <c r="D3435" s="111"/>
      <c r="E3435" s="175" t="s">
        <v>3940</v>
      </c>
      <c r="F3435" s="181" t="s">
        <v>3006</v>
      </c>
      <c r="G3435" s="181"/>
      <c r="H3435" s="182" t="s">
        <v>5178</v>
      </c>
      <c r="I3435" s="14"/>
      <c r="J3435" s="14"/>
      <c r="K3435" s="14"/>
      <c r="L3435" s="14"/>
      <c r="M3435" s="183" t="s">
        <v>2121</v>
      </c>
      <c r="N3435" s="184">
        <v>1042</v>
      </c>
      <c r="O3435" s="183" t="s">
        <v>4922</v>
      </c>
      <c r="P3435" s="183"/>
      <c r="Q3435" s="183" t="s">
        <v>4824</v>
      </c>
      <c r="R3435" s="138"/>
      <c r="S3435" s="138"/>
      <c r="T3435" s="138"/>
      <c r="U3435" s="138"/>
      <c r="AB3435" s="138"/>
      <c r="AN3435" s="45" t="str">
        <f t="shared" si="49"/>
        <v/>
      </c>
    </row>
    <row r="3436" spans="1:40" s="156" customFormat="1" x14ac:dyDescent="0.2">
      <c r="A3436" s="154"/>
      <c r="B3436" s="180" t="s">
        <v>6197</v>
      </c>
      <c r="C3436" s="109"/>
      <c r="D3436" s="111"/>
      <c r="E3436" s="175" t="s">
        <v>3940</v>
      </c>
      <c r="F3436" s="181" t="s">
        <v>3006</v>
      </c>
      <c r="G3436" s="181"/>
      <c r="H3436" s="182" t="s">
        <v>5178</v>
      </c>
      <c r="I3436" s="14"/>
      <c r="J3436" s="14"/>
      <c r="K3436" s="14"/>
      <c r="L3436" s="14"/>
      <c r="M3436" s="183" t="s">
        <v>2121</v>
      </c>
      <c r="N3436" s="184">
        <v>1042</v>
      </c>
      <c r="O3436" s="183" t="s">
        <v>4923</v>
      </c>
      <c r="P3436" s="183"/>
      <c r="Q3436" s="183" t="s">
        <v>4824</v>
      </c>
      <c r="R3436" s="138"/>
      <c r="S3436" s="138"/>
      <c r="T3436" s="138"/>
      <c r="U3436" s="138"/>
      <c r="AB3436" s="138"/>
      <c r="AN3436" s="45" t="str">
        <f t="shared" si="49"/>
        <v/>
      </c>
    </row>
    <row r="3437" spans="1:40" s="156" customFormat="1" x14ac:dyDescent="0.2">
      <c r="A3437" s="154"/>
      <c r="B3437" s="180" t="s">
        <v>6198</v>
      </c>
      <c r="C3437" s="109"/>
      <c r="D3437" s="111"/>
      <c r="E3437" s="175" t="s">
        <v>3940</v>
      </c>
      <c r="F3437" s="181" t="s">
        <v>3006</v>
      </c>
      <c r="G3437" s="181"/>
      <c r="H3437" s="182" t="s">
        <v>5178</v>
      </c>
      <c r="I3437" s="14"/>
      <c r="J3437" s="14"/>
      <c r="K3437" s="14"/>
      <c r="L3437" s="14"/>
      <c r="M3437" s="183" t="s">
        <v>2121</v>
      </c>
      <c r="N3437" s="184">
        <v>1042</v>
      </c>
      <c r="O3437" s="183" t="s">
        <v>4924</v>
      </c>
      <c r="P3437" s="183"/>
      <c r="Q3437" s="183" t="s">
        <v>4824</v>
      </c>
      <c r="R3437" s="138"/>
      <c r="S3437" s="138"/>
      <c r="T3437" s="138"/>
      <c r="U3437" s="138"/>
      <c r="AB3437" s="138"/>
      <c r="AN3437" s="45" t="str">
        <f t="shared" si="49"/>
        <v/>
      </c>
    </row>
    <row r="3438" spans="1:40" s="156" customFormat="1" x14ac:dyDescent="0.2">
      <c r="A3438" s="154"/>
      <c r="B3438" s="180" t="s">
        <v>6199</v>
      </c>
      <c r="C3438" s="109"/>
      <c r="D3438" s="111"/>
      <c r="E3438" s="175" t="s">
        <v>3940</v>
      </c>
      <c r="F3438" s="181" t="s">
        <v>3006</v>
      </c>
      <c r="G3438" s="181"/>
      <c r="H3438" s="182" t="s">
        <v>7216</v>
      </c>
      <c r="I3438" s="14"/>
      <c r="J3438" s="14"/>
      <c r="K3438" s="14"/>
      <c r="L3438" s="14"/>
      <c r="M3438" s="183" t="s">
        <v>2121</v>
      </c>
      <c r="N3438" s="184">
        <v>1042</v>
      </c>
      <c r="O3438" s="183" t="s">
        <v>4925</v>
      </c>
      <c r="P3438" s="183"/>
      <c r="Q3438" s="183" t="s">
        <v>4824</v>
      </c>
      <c r="R3438" s="138"/>
      <c r="S3438" s="138"/>
      <c r="T3438" s="138"/>
      <c r="U3438" s="138"/>
      <c r="AB3438" s="138"/>
      <c r="AN3438" s="45" t="str">
        <f t="shared" si="49"/>
        <v/>
      </c>
    </row>
    <row r="3439" spans="1:40" s="156" customFormat="1" x14ac:dyDescent="0.2">
      <c r="A3439" s="154"/>
      <c r="B3439" s="180" t="s">
        <v>6200</v>
      </c>
      <c r="C3439" s="109"/>
      <c r="D3439" s="111"/>
      <c r="E3439" s="175" t="s">
        <v>3940</v>
      </c>
      <c r="F3439" s="181" t="s">
        <v>3006</v>
      </c>
      <c r="G3439" s="181"/>
      <c r="H3439" s="182" t="s">
        <v>7216</v>
      </c>
      <c r="I3439" s="14"/>
      <c r="J3439" s="14"/>
      <c r="K3439" s="14"/>
      <c r="L3439" s="14"/>
      <c r="M3439" s="183" t="s">
        <v>2121</v>
      </c>
      <c r="N3439" s="184">
        <v>1042</v>
      </c>
      <c r="O3439" s="183" t="s">
        <v>4926</v>
      </c>
      <c r="P3439" s="183"/>
      <c r="Q3439" s="183" t="s">
        <v>4824</v>
      </c>
      <c r="R3439" s="138"/>
      <c r="S3439" s="138"/>
      <c r="T3439" s="138"/>
      <c r="U3439" s="138"/>
      <c r="AB3439" s="138"/>
      <c r="AN3439" s="45" t="str">
        <f t="shared" si="49"/>
        <v/>
      </c>
    </row>
    <row r="3440" spans="1:40" s="156" customFormat="1" x14ac:dyDescent="0.2">
      <c r="A3440" s="154"/>
      <c r="B3440" s="180" t="s">
        <v>6201</v>
      </c>
      <c r="C3440" s="109"/>
      <c r="D3440" s="111"/>
      <c r="E3440" s="175" t="s">
        <v>3940</v>
      </c>
      <c r="F3440" s="181" t="s">
        <v>3006</v>
      </c>
      <c r="G3440" s="181"/>
      <c r="H3440" s="182" t="s">
        <v>7216</v>
      </c>
      <c r="I3440" s="14"/>
      <c r="J3440" s="14"/>
      <c r="K3440" s="14"/>
      <c r="L3440" s="14"/>
      <c r="M3440" s="183" t="s">
        <v>2121</v>
      </c>
      <c r="N3440" s="184">
        <v>1042</v>
      </c>
      <c r="O3440" s="183" t="s">
        <v>4927</v>
      </c>
      <c r="P3440" s="183"/>
      <c r="Q3440" s="183" t="s">
        <v>4824</v>
      </c>
      <c r="R3440" s="138"/>
      <c r="S3440" s="138"/>
      <c r="T3440" s="138"/>
      <c r="U3440" s="138"/>
      <c r="AB3440" s="138"/>
      <c r="AN3440" s="45" t="str">
        <f t="shared" si="49"/>
        <v/>
      </c>
    </row>
    <row r="3441" spans="1:40" s="156" customFormat="1" x14ac:dyDescent="0.2">
      <c r="A3441" s="154"/>
      <c r="B3441" s="180" t="s">
        <v>6202</v>
      </c>
      <c r="C3441" s="109"/>
      <c r="D3441" s="111"/>
      <c r="E3441" s="175" t="s">
        <v>3940</v>
      </c>
      <c r="F3441" s="181" t="s">
        <v>3006</v>
      </c>
      <c r="G3441" s="181"/>
      <c r="H3441" s="182" t="s">
        <v>7216</v>
      </c>
      <c r="I3441" s="14"/>
      <c r="J3441" s="14"/>
      <c r="K3441" s="14"/>
      <c r="L3441" s="14"/>
      <c r="M3441" s="183" t="s">
        <v>2121</v>
      </c>
      <c r="N3441" s="184">
        <v>1042</v>
      </c>
      <c r="O3441" s="183" t="s">
        <v>4928</v>
      </c>
      <c r="P3441" s="183"/>
      <c r="Q3441" s="183" t="s">
        <v>4824</v>
      </c>
      <c r="R3441" s="138"/>
      <c r="S3441" s="138"/>
      <c r="T3441" s="138"/>
      <c r="U3441" s="138"/>
      <c r="AB3441" s="138"/>
      <c r="AN3441" s="45" t="str">
        <f t="shared" si="49"/>
        <v/>
      </c>
    </row>
    <row r="3442" spans="1:40" s="156" customFormat="1" x14ac:dyDescent="0.2">
      <c r="A3442" s="154"/>
      <c r="B3442" s="180" t="s">
        <v>6203</v>
      </c>
      <c r="C3442" s="109"/>
      <c r="D3442" s="111"/>
      <c r="E3442" s="175" t="s">
        <v>3940</v>
      </c>
      <c r="F3442" s="181" t="s">
        <v>3006</v>
      </c>
      <c r="G3442" s="181"/>
      <c r="H3442" s="182" t="s">
        <v>7216</v>
      </c>
      <c r="I3442" s="14"/>
      <c r="J3442" s="14"/>
      <c r="K3442" s="14"/>
      <c r="L3442" s="14"/>
      <c r="M3442" s="183" t="s">
        <v>2121</v>
      </c>
      <c r="N3442" s="184">
        <v>1042</v>
      </c>
      <c r="O3442" s="183" t="s">
        <v>4929</v>
      </c>
      <c r="P3442" s="183"/>
      <c r="Q3442" s="183" t="s">
        <v>4824</v>
      </c>
      <c r="R3442" s="138"/>
      <c r="S3442" s="138"/>
      <c r="T3442" s="138"/>
      <c r="U3442" s="138"/>
      <c r="AB3442" s="138"/>
      <c r="AN3442" s="45" t="str">
        <f t="shared" si="49"/>
        <v/>
      </c>
    </row>
    <row r="3443" spans="1:40" s="156" customFormat="1" x14ac:dyDescent="0.2">
      <c r="A3443" s="154"/>
      <c r="B3443" s="180" t="s">
        <v>6204</v>
      </c>
      <c r="C3443" s="109"/>
      <c r="D3443" s="111"/>
      <c r="E3443" s="175" t="s">
        <v>3940</v>
      </c>
      <c r="F3443" s="181" t="s">
        <v>3006</v>
      </c>
      <c r="G3443" s="181"/>
      <c r="H3443" s="182" t="s">
        <v>7216</v>
      </c>
      <c r="I3443" s="14"/>
      <c r="J3443" s="14"/>
      <c r="K3443" s="14"/>
      <c r="L3443" s="14"/>
      <c r="M3443" s="183" t="s">
        <v>2121</v>
      </c>
      <c r="N3443" s="184">
        <v>1042</v>
      </c>
      <c r="O3443" s="183" t="s">
        <v>4930</v>
      </c>
      <c r="P3443" s="183"/>
      <c r="Q3443" s="183" t="s">
        <v>4824</v>
      </c>
      <c r="R3443" s="138"/>
      <c r="S3443" s="138"/>
      <c r="T3443" s="138"/>
      <c r="U3443" s="138"/>
      <c r="AB3443" s="138"/>
      <c r="AN3443" s="45" t="str">
        <f t="shared" si="49"/>
        <v/>
      </c>
    </row>
    <row r="3444" spans="1:40" s="156" customFormat="1" x14ac:dyDescent="0.2">
      <c r="A3444" s="154"/>
      <c r="B3444" s="180" t="s">
        <v>6205</v>
      </c>
      <c r="C3444" s="109"/>
      <c r="D3444" s="111"/>
      <c r="E3444" s="175" t="s">
        <v>3940</v>
      </c>
      <c r="F3444" s="181" t="s">
        <v>3006</v>
      </c>
      <c r="G3444" s="181"/>
      <c r="H3444" s="182" t="s">
        <v>7216</v>
      </c>
      <c r="I3444" s="14"/>
      <c r="J3444" s="14"/>
      <c r="K3444" s="14"/>
      <c r="L3444" s="14"/>
      <c r="M3444" s="183" t="s">
        <v>2121</v>
      </c>
      <c r="N3444" s="184">
        <v>1042</v>
      </c>
      <c r="O3444" s="183" t="s">
        <v>4931</v>
      </c>
      <c r="P3444" s="183"/>
      <c r="Q3444" s="183" t="s">
        <v>4824</v>
      </c>
      <c r="R3444" s="138"/>
      <c r="S3444" s="138"/>
      <c r="T3444" s="138"/>
      <c r="U3444" s="138"/>
      <c r="AB3444" s="138"/>
      <c r="AN3444" s="45" t="str">
        <f t="shared" si="49"/>
        <v/>
      </c>
    </row>
    <row r="3445" spans="1:40" s="156" customFormat="1" x14ac:dyDescent="0.2">
      <c r="A3445" s="154"/>
      <c r="B3445" s="180" t="s">
        <v>6206</v>
      </c>
      <c r="C3445" s="109"/>
      <c r="D3445" s="111"/>
      <c r="E3445" s="175" t="s">
        <v>3940</v>
      </c>
      <c r="F3445" s="181" t="s">
        <v>3006</v>
      </c>
      <c r="G3445" s="181"/>
      <c r="H3445" s="182" t="s">
        <v>7216</v>
      </c>
      <c r="I3445" s="14"/>
      <c r="J3445" s="14"/>
      <c r="K3445" s="14"/>
      <c r="L3445" s="14"/>
      <c r="M3445" s="183" t="s">
        <v>2121</v>
      </c>
      <c r="N3445" s="184">
        <v>1042</v>
      </c>
      <c r="O3445" s="183" t="s">
        <v>4932</v>
      </c>
      <c r="P3445" s="183"/>
      <c r="Q3445" s="183" t="s">
        <v>4824</v>
      </c>
      <c r="R3445" s="138"/>
      <c r="S3445" s="138"/>
      <c r="T3445" s="138"/>
      <c r="U3445" s="138"/>
      <c r="AB3445" s="138"/>
      <c r="AN3445" s="45" t="str">
        <f t="shared" si="49"/>
        <v/>
      </c>
    </row>
    <row r="3446" spans="1:40" s="156" customFormat="1" x14ac:dyDescent="0.2">
      <c r="A3446" s="154"/>
      <c r="B3446" s="180" t="s">
        <v>6207</v>
      </c>
      <c r="C3446" s="109"/>
      <c r="D3446" s="111"/>
      <c r="E3446" s="175" t="s">
        <v>3940</v>
      </c>
      <c r="F3446" s="181" t="s">
        <v>3006</v>
      </c>
      <c r="G3446" s="181"/>
      <c r="H3446" s="182" t="s">
        <v>7216</v>
      </c>
      <c r="I3446" s="14"/>
      <c r="J3446" s="14"/>
      <c r="K3446" s="14"/>
      <c r="L3446" s="14"/>
      <c r="M3446" s="183" t="s">
        <v>2121</v>
      </c>
      <c r="N3446" s="184">
        <v>1042</v>
      </c>
      <c r="O3446" s="183" t="s">
        <v>4933</v>
      </c>
      <c r="P3446" s="183"/>
      <c r="Q3446" s="183" t="s">
        <v>4824</v>
      </c>
      <c r="R3446" s="138"/>
      <c r="S3446" s="138"/>
      <c r="T3446" s="138"/>
      <c r="U3446" s="138"/>
      <c r="AB3446" s="138"/>
      <c r="AN3446" s="45" t="str">
        <f t="shared" si="49"/>
        <v/>
      </c>
    </row>
    <row r="3447" spans="1:40" s="156" customFormat="1" x14ac:dyDescent="0.2">
      <c r="A3447" s="154"/>
      <c r="B3447" s="180" t="s">
        <v>6208</v>
      </c>
      <c r="C3447" s="109"/>
      <c r="D3447" s="111"/>
      <c r="E3447" s="175" t="s">
        <v>3940</v>
      </c>
      <c r="F3447" s="181" t="s">
        <v>3006</v>
      </c>
      <c r="G3447" s="181"/>
      <c r="H3447" s="182" t="s">
        <v>7216</v>
      </c>
      <c r="I3447" s="14"/>
      <c r="J3447" s="14"/>
      <c r="K3447" s="14"/>
      <c r="L3447" s="14"/>
      <c r="M3447" s="183" t="s">
        <v>2121</v>
      </c>
      <c r="N3447" s="184">
        <v>1042</v>
      </c>
      <c r="O3447" s="183" t="s">
        <v>4934</v>
      </c>
      <c r="P3447" s="183"/>
      <c r="Q3447" s="183" t="s">
        <v>4824</v>
      </c>
      <c r="R3447" s="138"/>
      <c r="S3447" s="138"/>
      <c r="T3447" s="138"/>
      <c r="U3447" s="138"/>
      <c r="AB3447" s="138"/>
      <c r="AN3447" s="45" t="str">
        <f t="shared" si="49"/>
        <v/>
      </c>
    </row>
    <row r="3448" spans="1:40" s="156" customFormat="1" x14ac:dyDescent="0.2">
      <c r="A3448" s="154"/>
      <c r="B3448" s="180" t="s">
        <v>6209</v>
      </c>
      <c r="C3448" s="109"/>
      <c r="D3448" s="111"/>
      <c r="E3448" s="175" t="s">
        <v>3940</v>
      </c>
      <c r="F3448" s="181" t="s">
        <v>3006</v>
      </c>
      <c r="G3448" s="181"/>
      <c r="H3448" s="182" t="s">
        <v>7216</v>
      </c>
      <c r="I3448" s="14"/>
      <c r="J3448" s="14"/>
      <c r="K3448" s="14"/>
      <c r="L3448" s="14"/>
      <c r="M3448" s="183" t="s">
        <v>2121</v>
      </c>
      <c r="N3448" s="184">
        <v>1042</v>
      </c>
      <c r="O3448" s="183" t="s">
        <v>4935</v>
      </c>
      <c r="P3448" s="183"/>
      <c r="Q3448" s="183" t="s">
        <v>4824</v>
      </c>
      <c r="R3448" s="138"/>
      <c r="S3448" s="138"/>
      <c r="T3448" s="138"/>
      <c r="U3448" s="138"/>
      <c r="AB3448" s="138"/>
      <c r="AN3448" s="45" t="str">
        <f t="shared" si="49"/>
        <v/>
      </c>
    </row>
    <row r="3449" spans="1:40" s="156" customFormat="1" x14ac:dyDescent="0.2">
      <c r="A3449" s="154"/>
      <c r="B3449" s="180" t="s">
        <v>6210</v>
      </c>
      <c r="C3449" s="109"/>
      <c r="D3449" s="111"/>
      <c r="E3449" s="175" t="s">
        <v>3940</v>
      </c>
      <c r="F3449" s="181" t="s">
        <v>3006</v>
      </c>
      <c r="G3449" s="181"/>
      <c r="H3449" s="182" t="s">
        <v>5179</v>
      </c>
      <c r="I3449" s="14"/>
      <c r="J3449" s="14"/>
      <c r="K3449" s="14"/>
      <c r="L3449" s="14"/>
      <c r="M3449" s="183" t="s">
        <v>2121</v>
      </c>
      <c r="N3449" s="184">
        <v>1042</v>
      </c>
      <c r="O3449" s="183" t="s">
        <v>4937</v>
      </c>
      <c r="P3449" s="183"/>
      <c r="Q3449" s="183" t="s">
        <v>4936</v>
      </c>
      <c r="R3449" s="138"/>
      <c r="S3449" s="138"/>
      <c r="T3449" s="138"/>
      <c r="U3449" s="138"/>
      <c r="AB3449" s="138"/>
      <c r="AN3449" s="45" t="str">
        <f t="shared" si="49"/>
        <v/>
      </c>
    </row>
    <row r="3450" spans="1:40" s="156" customFormat="1" x14ac:dyDescent="0.2">
      <c r="A3450" s="154"/>
      <c r="B3450" s="180" t="s">
        <v>6211</v>
      </c>
      <c r="C3450" s="109"/>
      <c r="D3450" s="111"/>
      <c r="E3450" s="175" t="s">
        <v>3940</v>
      </c>
      <c r="F3450" s="181" t="s">
        <v>3006</v>
      </c>
      <c r="G3450" s="181"/>
      <c r="H3450" s="182" t="s">
        <v>5179</v>
      </c>
      <c r="I3450" s="14"/>
      <c r="J3450" s="14"/>
      <c r="K3450" s="14"/>
      <c r="L3450" s="14"/>
      <c r="M3450" s="183" t="s">
        <v>2121</v>
      </c>
      <c r="N3450" s="184">
        <v>1042</v>
      </c>
      <c r="O3450" s="183" t="s">
        <v>4938</v>
      </c>
      <c r="P3450" s="183"/>
      <c r="Q3450" s="183" t="s">
        <v>4936</v>
      </c>
      <c r="R3450" s="138"/>
      <c r="S3450" s="138"/>
      <c r="T3450" s="138"/>
      <c r="U3450" s="138"/>
      <c r="AB3450" s="138"/>
      <c r="AN3450" s="45" t="str">
        <f t="shared" si="49"/>
        <v/>
      </c>
    </row>
    <row r="3451" spans="1:40" s="156" customFormat="1" x14ac:dyDescent="0.2">
      <c r="A3451" s="154"/>
      <c r="B3451" s="180" t="s">
        <v>6212</v>
      </c>
      <c r="C3451" s="109"/>
      <c r="D3451" s="111"/>
      <c r="E3451" s="175" t="s">
        <v>3940</v>
      </c>
      <c r="F3451" s="181" t="s">
        <v>3006</v>
      </c>
      <c r="G3451" s="181"/>
      <c r="H3451" s="182" t="s">
        <v>5179</v>
      </c>
      <c r="I3451" s="14"/>
      <c r="J3451" s="14"/>
      <c r="K3451" s="14"/>
      <c r="L3451" s="14"/>
      <c r="M3451" s="183" t="s">
        <v>2121</v>
      </c>
      <c r="N3451" s="184">
        <v>1042</v>
      </c>
      <c r="O3451" s="183" t="s">
        <v>4939</v>
      </c>
      <c r="P3451" s="183"/>
      <c r="Q3451" s="183" t="s">
        <v>4936</v>
      </c>
      <c r="R3451" s="138"/>
      <c r="S3451" s="138"/>
      <c r="T3451" s="138"/>
      <c r="U3451" s="138"/>
      <c r="AB3451" s="138"/>
      <c r="AN3451" s="45" t="str">
        <f t="shared" si="49"/>
        <v/>
      </c>
    </row>
    <row r="3452" spans="1:40" s="156" customFormat="1" x14ac:dyDescent="0.2">
      <c r="A3452" s="154"/>
      <c r="B3452" s="180" t="s">
        <v>6213</v>
      </c>
      <c r="C3452" s="109"/>
      <c r="D3452" s="111"/>
      <c r="E3452" s="175" t="s">
        <v>3940</v>
      </c>
      <c r="F3452" s="181" t="s">
        <v>3006</v>
      </c>
      <c r="G3452" s="181"/>
      <c r="H3452" s="182" t="s">
        <v>5179</v>
      </c>
      <c r="I3452" s="14"/>
      <c r="J3452" s="14"/>
      <c r="K3452" s="14"/>
      <c r="L3452" s="14"/>
      <c r="M3452" s="183" t="s">
        <v>2121</v>
      </c>
      <c r="N3452" s="184">
        <v>1042</v>
      </c>
      <c r="O3452" s="183" t="s">
        <v>4940</v>
      </c>
      <c r="P3452" s="183"/>
      <c r="Q3452" s="183" t="s">
        <v>4936</v>
      </c>
      <c r="R3452" s="138"/>
      <c r="S3452" s="138"/>
      <c r="T3452" s="138"/>
      <c r="U3452" s="138"/>
      <c r="AB3452" s="138"/>
      <c r="AN3452" s="45" t="str">
        <f t="shared" si="49"/>
        <v/>
      </c>
    </row>
    <row r="3453" spans="1:40" s="156" customFormat="1" x14ac:dyDescent="0.2">
      <c r="A3453" s="154"/>
      <c r="B3453" s="180" t="s">
        <v>6214</v>
      </c>
      <c r="C3453" s="109"/>
      <c r="D3453" s="111"/>
      <c r="E3453" s="175" t="s">
        <v>3940</v>
      </c>
      <c r="F3453" s="181" t="s">
        <v>3006</v>
      </c>
      <c r="G3453" s="181"/>
      <c r="H3453" s="182" t="s">
        <v>5179</v>
      </c>
      <c r="I3453" s="14"/>
      <c r="J3453" s="14"/>
      <c r="K3453" s="14"/>
      <c r="L3453" s="14"/>
      <c r="M3453" s="183" t="s">
        <v>2121</v>
      </c>
      <c r="N3453" s="184">
        <v>1042</v>
      </c>
      <c r="O3453" s="183" t="s">
        <v>4941</v>
      </c>
      <c r="P3453" s="183"/>
      <c r="Q3453" s="183" t="s">
        <v>4936</v>
      </c>
      <c r="R3453" s="138"/>
      <c r="S3453" s="138"/>
      <c r="T3453" s="138"/>
      <c r="U3453" s="138"/>
      <c r="AB3453" s="138"/>
      <c r="AN3453" s="45" t="str">
        <f t="shared" ref="AN3453:AN3516" si="50">IF(AE3453&lt;&gt;"",_xlfn.CONCAT(AE3453,AF3453," ","000,",AG3453, " ",AH3453,AI3453," ",AL3453,"-",AM3453),"")</f>
        <v/>
      </c>
    </row>
    <row r="3454" spans="1:40" s="156" customFormat="1" x14ac:dyDescent="0.2">
      <c r="A3454" s="154"/>
      <c r="B3454" s="180" t="s">
        <v>6215</v>
      </c>
      <c r="C3454" s="109"/>
      <c r="D3454" s="111"/>
      <c r="E3454" s="175" t="s">
        <v>3940</v>
      </c>
      <c r="F3454" s="181" t="s">
        <v>3006</v>
      </c>
      <c r="G3454" s="181"/>
      <c r="H3454" s="182" t="s">
        <v>5179</v>
      </c>
      <c r="I3454" s="14"/>
      <c r="J3454" s="14"/>
      <c r="K3454" s="14"/>
      <c r="L3454" s="14"/>
      <c r="M3454" s="183" t="s">
        <v>2121</v>
      </c>
      <c r="N3454" s="184">
        <v>1042</v>
      </c>
      <c r="O3454" s="183" t="s">
        <v>4942</v>
      </c>
      <c r="P3454" s="183"/>
      <c r="Q3454" s="183" t="s">
        <v>4936</v>
      </c>
      <c r="R3454" s="138"/>
      <c r="S3454" s="138"/>
      <c r="T3454" s="138"/>
      <c r="U3454" s="138"/>
      <c r="AB3454" s="138"/>
      <c r="AN3454" s="45" t="str">
        <f t="shared" si="50"/>
        <v/>
      </c>
    </row>
    <row r="3455" spans="1:40" s="156" customFormat="1" x14ac:dyDescent="0.2">
      <c r="A3455" s="154"/>
      <c r="B3455" s="180" t="s">
        <v>6216</v>
      </c>
      <c r="C3455" s="109"/>
      <c r="D3455" s="111"/>
      <c r="E3455" s="175" t="s">
        <v>3940</v>
      </c>
      <c r="F3455" s="181" t="s">
        <v>3006</v>
      </c>
      <c r="G3455" s="181"/>
      <c r="H3455" s="182" t="s">
        <v>5179</v>
      </c>
      <c r="I3455" s="14"/>
      <c r="J3455" s="14"/>
      <c r="K3455" s="14"/>
      <c r="L3455" s="14"/>
      <c r="M3455" s="183" t="s">
        <v>2121</v>
      </c>
      <c r="N3455" s="184">
        <v>1042</v>
      </c>
      <c r="O3455" s="183" t="s">
        <v>4943</v>
      </c>
      <c r="P3455" s="183"/>
      <c r="Q3455" s="183" t="s">
        <v>4936</v>
      </c>
      <c r="R3455" s="138"/>
      <c r="S3455" s="138"/>
      <c r="T3455" s="138"/>
      <c r="U3455" s="138"/>
      <c r="AB3455" s="138"/>
      <c r="AN3455" s="45" t="str">
        <f t="shared" si="50"/>
        <v/>
      </c>
    </row>
    <row r="3456" spans="1:40" s="156" customFormat="1" x14ac:dyDescent="0.2">
      <c r="A3456" s="154"/>
      <c r="B3456" s="180" t="s">
        <v>6217</v>
      </c>
      <c r="C3456" s="109"/>
      <c r="D3456" s="111"/>
      <c r="E3456" s="175" t="s">
        <v>3940</v>
      </c>
      <c r="F3456" s="181" t="s">
        <v>3006</v>
      </c>
      <c r="G3456" s="181"/>
      <c r="H3456" s="182" t="s">
        <v>5179</v>
      </c>
      <c r="I3456" s="14"/>
      <c r="J3456" s="14"/>
      <c r="K3456" s="14"/>
      <c r="L3456" s="14"/>
      <c r="M3456" s="183" t="s">
        <v>2121</v>
      </c>
      <c r="N3456" s="184">
        <v>1042</v>
      </c>
      <c r="O3456" s="183" t="s">
        <v>4944</v>
      </c>
      <c r="P3456" s="183"/>
      <c r="Q3456" s="183" t="s">
        <v>4936</v>
      </c>
      <c r="R3456" s="138"/>
      <c r="S3456" s="138"/>
      <c r="T3456" s="138"/>
      <c r="U3456" s="138"/>
      <c r="AB3456" s="138"/>
      <c r="AN3456" s="45" t="str">
        <f t="shared" si="50"/>
        <v/>
      </c>
    </row>
    <row r="3457" spans="1:40" s="156" customFormat="1" x14ac:dyDescent="0.2">
      <c r="A3457" s="154"/>
      <c r="B3457" s="180" t="s">
        <v>6218</v>
      </c>
      <c r="C3457" s="109"/>
      <c r="D3457" s="111"/>
      <c r="E3457" s="175" t="s">
        <v>3940</v>
      </c>
      <c r="F3457" s="181" t="s">
        <v>3006</v>
      </c>
      <c r="G3457" s="181"/>
      <c r="H3457" s="182" t="s">
        <v>5179</v>
      </c>
      <c r="I3457" s="14"/>
      <c r="J3457" s="14"/>
      <c r="K3457" s="14"/>
      <c r="L3457" s="14"/>
      <c r="M3457" s="183" t="s">
        <v>2121</v>
      </c>
      <c r="N3457" s="184">
        <v>1042</v>
      </c>
      <c r="O3457" s="183" t="s">
        <v>4945</v>
      </c>
      <c r="P3457" s="183"/>
      <c r="Q3457" s="183" t="s">
        <v>4936</v>
      </c>
      <c r="R3457" s="138"/>
      <c r="S3457" s="138"/>
      <c r="T3457" s="138"/>
      <c r="U3457" s="138"/>
      <c r="AB3457" s="138"/>
      <c r="AN3457" s="45" t="str">
        <f t="shared" si="50"/>
        <v/>
      </c>
    </row>
    <row r="3458" spans="1:40" s="156" customFormat="1" x14ac:dyDescent="0.2">
      <c r="A3458" s="154"/>
      <c r="B3458" s="180" t="s">
        <v>6219</v>
      </c>
      <c r="C3458" s="109"/>
      <c r="D3458" s="111"/>
      <c r="E3458" s="175" t="s">
        <v>3940</v>
      </c>
      <c r="F3458" s="181" t="s">
        <v>3006</v>
      </c>
      <c r="G3458" s="181"/>
      <c r="H3458" s="182" t="s">
        <v>5179</v>
      </c>
      <c r="I3458" s="14"/>
      <c r="J3458" s="14"/>
      <c r="K3458" s="14"/>
      <c r="L3458" s="14"/>
      <c r="M3458" s="183" t="s">
        <v>2121</v>
      </c>
      <c r="N3458" s="184">
        <v>1042</v>
      </c>
      <c r="O3458" s="183" t="s">
        <v>4946</v>
      </c>
      <c r="P3458" s="183"/>
      <c r="Q3458" s="183" t="s">
        <v>4936</v>
      </c>
      <c r="R3458" s="138"/>
      <c r="S3458" s="138"/>
      <c r="T3458" s="138"/>
      <c r="U3458" s="138"/>
      <c r="AB3458" s="138"/>
      <c r="AN3458" s="45" t="str">
        <f t="shared" si="50"/>
        <v/>
      </c>
    </row>
    <row r="3459" spans="1:40" s="156" customFormat="1" x14ac:dyDescent="0.2">
      <c r="A3459" s="154"/>
      <c r="B3459" s="180" t="s">
        <v>6220</v>
      </c>
      <c r="C3459" s="109"/>
      <c r="D3459" s="111"/>
      <c r="E3459" s="175" t="s">
        <v>3940</v>
      </c>
      <c r="F3459" s="181" t="s">
        <v>3006</v>
      </c>
      <c r="G3459" s="181"/>
      <c r="H3459" s="182" t="s">
        <v>5179</v>
      </c>
      <c r="I3459" s="14"/>
      <c r="J3459" s="14"/>
      <c r="K3459" s="14"/>
      <c r="L3459" s="14"/>
      <c r="M3459" s="183" t="s">
        <v>2121</v>
      </c>
      <c r="N3459" s="184">
        <v>1042</v>
      </c>
      <c r="O3459" s="183" t="s">
        <v>4947</v>
      </c>
      <c r="P3459" s="183"/>
      <c r="Q3459" s="183" t="s">
        <v>4936</v>
      </c>
      <c r="R3459" s="138"/>
      <c r="S3459" s="138"/>
      <c r="T3459" s="138"/>
      <c r="U3459" s="138"/>
      <c r="AB3459" s="138"/>
      <c r="AN3459" s="45" t="str">
        <f t="shared" si="50"/>
        <v/>
      </c>
    </row>
    <row r="3460" spans="1:40" s="156" customFormat="1" x14ac:dyDescent="0.2">
      <c r="A3460" s="154"/>
      <c r="B3460" s="180" t="s">
        <v>6221</v>
      </c>
      <c r="C3460" s="109"/>
      <c r="D3460" s="111"/>
      <c r="E3460" s="175" t="s">
        <v>3940</v>
      </c>
      <c r="F3460" s="181" t="s">
        <v>3006</v>
      </c>
      <c r="G3460" s="181"/>
      <c r="H3460" s="182" t="s">
        <v>5179</v>
      </c>
      <c r="I3460" s="14"/>
      <c r="J3460" s="14"/>
      <c r="K3460" s="14"/>
      <c r="L3460" s="14"/>
      <c r="M3460" s="183" t="s">
        <v>2121</v>
      </c>
      <c r="N3460" s="184">
        <v>1042</v>
      </c>
      <c r="O3460" s="183" t="s">
        <v>4948</v>
      </c>
      <c r="P3460" s="183"/>
      <c r="Q3460" s="183" t="s">
        <v>4936</v>
      </c>
      <c r="R3460" s="138"/>
      <c r="S3460" s="138"/>
      <c r="T3460" s="138"/>
      <c r="U3460" s="138"/>
      <c r="AB3460" s="138"/>
      <c r="AN3460" s="45" t="str">
        <f t="shared" si="50"/>
        <v/>
      </c>
    </row>
    <row r="3461" spans="1:40" s="156" customFormat="1" x14ac:dyDescent="0.2">
      <c r="A3461" s="154"/>
      <c r="B3461" s="180" t="s">
        <v>6222</v>
      </c>
      <c r="C3461" s="109"/>
      <c r="D3461" s="111"/>
      <c r="E3461" s="175" t="s">
        <v>3940</v>
      </c>
      <c r="F3461" s="181" t="s">
        <v>3006</v>
      </c>
      <c r="G3461" s="181"/>
      <c r="H3461" s="182" t="s">
        <v>5179</v>
      </c>
      <c r="I3461" s="14"/>
      <c r="J3461" s="14"/>
      <c r="K3461" s="14"/>
      <c r="L3461" s="14"/>
      <c r="M3461" s="183" t="s">
        <v>2121</v>
      </c>
      <c r="N3461" s="184">
        <v>1042</v>
      </c>
      <c r="O3461" s="183" t="s">
        <v>4949</v>
      </c>
      <c r="P3461" s="183"/>
      <c r="Q3461" s="183" t="s">
        <v>4936</v>
      </c>
      <c r="R3461" s="138"/>
      <c r="S3461" s="138"/>
      <c r="T3461" s="138"/>
      <c r="U3461" s="138"/>
      <c r="AB3461" s="138"/>
      <c r="AN3461" s="45" t="str">
        <f t="shared" si="50"/>
        <v/>
      </c>
    </row>
    <row r="3462" spans="1:40" s="156" customFormat="1" x14ac:dyDescent="0.2">
      <c r="A3462" s="154"/>
      <c r="B3462" s="180" t="s">
        <v>6223</v>
      </c>
      <c r="C3462" s="109"/>
      <c r="D3462" s="111"/>
      <c r="E3462" s="175" t="s">
        <v>3940</v>
      </c>
      <c r="F3462" s="181" t="s">
        <v>3006</v>
      </c>
      <c r="G3462" s="181"/>
      <c r="H3462" s="182" t="s">
        <v>5179</v>
      </c>
      <c r="I3462" s="14"/>
      <c r="J3462" s="14"/>
      <c r="K3462" s="14"/>
      <c r="L3462" s="14"/>
      <c r="M3462" s="183" t="s">
        <v>2121</v>
      </c>
      <c r="N3462" s="184">
        <v>1042</v>
      </c>
      <c r="O3462" s="183" t="s">
        <v>4950</v>
      </c>
      <c r="P3462" s="183"/>
      <c r="Q3462" s="183" t="s">
        <v>4936</v>
      </c>
      <c r="R3462" s="138"/>
      <c r="S3462" s="138"/>
      <c r="T3462" s="138"/>
      <c r="U3462" s="138"/>
      <c r="AB3462" s="138"/>
      <c r="AN3462" s="45" t="str">
        <f t="shared" si="50"/>
        <v/>
      </c>
    </row>
    <row r="3463" spans="1:40" s="156" customFormat="1" x14ac:dyDescent="0.2">
      <c r="A3463" s="154"/>
      <c r="B3463" s="180" t="s">
        <v>6224</v>
      </c>
      <c r="C3463" s="109"/>
      <c r="D3463" s="111"/>
      <c r="E3463" s="175" t="s">
        <v>3940</v>
      </c>
      <c r="F3463" s="181" t="s">
        <v>3006</v>
      </c>
      <c r="G3463" s="181"/>
      <c r="H3463" s="182" t="s">
        <v>5179</v>
      </c>
      <c r="I3463" s="14"/>
      <c r="J3463" s="14"/>
      <c r="K3463" s="14"/>
      <c r="L3463" s="14"/>
      <c r="M3463" s="183" t="s">
        <v>2121</v>
      </c>
      <c r="N3463" s="184">
        <v>1042</v>
      </c>
      <c r="O3463" s="183" t="s">
        <v>4951</v>
      </c>
      <c r="P3463" s="183"/>
      <c r="Q3463" s="183" t="s">
        <v>4936</v>
      </c>
      <c r="R3463" s="138"/>
      <c r="S3463" s="138"/>
      <c r="T3463" s="138"/>
      <c r="U3463" s="138"/>
      <c r="AB3463" s="138"/>
      <c r="AN3463" s="45" t="str">
        <f t="shared" si="50"/>
        <v/>
      </c>
    </row>
    <row r="3464" spans="1:40" s="156" customFormat="1" x14ac:dyDescent="0.2">
      <c r="A3464" s="154"/>
      <c r="B3464" s="180" t="s">
        <v>6225</v>
      </c>
      <c r="C3464" s="109"/>
      <c r="D3464" s="111"/>
      <c r="E3464" s="175" t="s">
        <v>3940</v>
      </c>
      <c r="F3464" s="181" t="s">
        <v>3006</v>
      </c>
      <c r="G3464" s="181"/>
      <c r="H3464" s="182" t="s">
        <v>5180</v>
      </c>
      <c r="I3464" s="14"/>
      <c r="J3464" s="14"/>
      <c r="K3464" s="14"/>
      <c r="L3464" s="14"/>
      <c r="M3464" s="183" t="s">
        <v>2121</v>
      </c>
      <c r="N3464" s="184">
        <v>1042</v>
      </c>
      <c r="O3464" s="183" t="s">
        <v>4952</v>
      </c>
      <c r="P3464" s="183"/>
      <c r="Q3464" s="183" t="s">
        <v>4936</v>
      </c>
      <c r="R3464" s="138"/>
      <c r="S3464" s="138"/>
      <c r="T3464" s="138"/>
      <c r="U3464" s="138"/>
      <c r="AB3464" s="138"/>
      <c r="AN3464" s="45" t="str">
        <f t="shared" si="50"/>
        <v/>
      </c>
    </row>
    <row r="3465" spans="1:40" s="156" customFormat="1" x14ac:dyDescent="0.2">
      <c r="A3465" s="154"/>
      <c r="B3465" s="180" t="s">
        <v>6226</v>
      </c>
      <c r="C3465" s="109"/>
      <c r="D3465" s="111"/>
      <c r="E3465" s="175" t="s">
        <v>3940</v>
      </c>
      <c r="F3465" s="181" t="s">
        <v>3006</v>
      </c>
      <c r="G3465" s="181"/>
      <c r="H3465" s="182" t="s">
        <v>5180</v>
      </c>
      <c r="I3465" s="14"/>
      <c r="J3465" s="14"/>
      <c r="K3465" s="14"/>
      <c r="L3465" s="14"/>
      <c r="M3465" s="183" t="s">
        <v>2121</v>
      </c>
      <c r="N3465" s="184">
        <v>1042</v>
      </c>
      <c r="O3465" s="183" t="s">
        <v>4953</v>
      </c>
      <c r="P3465" s="183"/>
      <c r="Q3465" s="183" t="s">
        <v>4936</v>
      </c>
      <c r="R3465" s="138"/>
      <c r="S3465" s="138"/>
      <c r="T3465" s="138"/>
      <c r="U3465" s="138"/>
      <c r="AB3465" s="138"/>
      <c r="AN3465" s="45" t="str">
        <f t="shared" si="50"/>
        <v/>
      </c>
    </row>
    <row r="3466" spans="1:40" s="156" customFormat="1" x14ac:dyDescent="0.2">
      <c r="A3466" s="154"/>
      <c r="B3466" s="180" t="s">
        <v>6227</v>
      </c>
      <c r="C3466" s="109"/>
      <c r="D3466" s="111"/>
      <c r="E3466" s="175" t="s">
        <v>3940</v>
      </c>
      <c r="F3466" s="181" t="s">
        <v>3006</v>
      </c>
      <c r="G3466" s="181"/>
      <c r="H3466" s="182" t="s">
        <v>5180</v>
      </c>
      <c r="I3466" s="14"/>
      <c r="J3466" s="14"/>
      <c r="K3466" s="14"/>
      <c r="L3466" s="14"/>
      <c r="M3466" s="183" t="s">
        <v>2121</v>
      </c>
      <c r="N3466" s="184">
        <v>1042</v>
      </c>
      <c r="O3466" s="183" t="s">
        <v>4954</v>
      </c>
      <c r="P3466" s="183"/>
      <c r="Q3466" s="183" t="s">
        <v>4936</v>
      </c>
      <c r="R3466" s="138"/>
      <c r="S3466" s="138"/>
      <c r="T3466" s="138"/>
      <c r="U3466" s="138"/>
      <c r="AB3466" s="138"/>
      <c r="AN3466" s="45" t="str">
        <f t="shared" si="50"/>
        <v/>
      </c>
    </row>
    <row r="3467" spans="1:40" s="156" customFormat="1" x14ac:dyDescent="0.2">
      <c r="A3467" s="154"/>
      <c r="B3467" s="180" t="s">
        <v>6228</v>
      </c>
      <c r="C3467" s="109"/>
      <c r="D3467" s="111"/>
      <c r="E3467" s="175" t="s">
        <v>3940</v>
      </c>
      <c r="F3467" s="181" t="s">
        <v>3006</v>
      </c>
      <c r="G3467" s="181"/>
      <c r="H3467" s="182" t="s">
        <v>5180</v>
      </c>
      <c r="I3467" s="14"/>
      <c r="J3467" s="14"/>
      <c r="K3467" s="14"/>
      <c r="L3467" s="14"/>
      <c r="M3467" s="183" t="s">
        <v>2121</v>
      </c>
      <c r="N3467" s="184">
        <v>1042</v>
      </c>
      <c r="O3467" s="183" t="s">
        <v>4955</v>
      </c>
      <c r="P3467" s="183"/>
      <c r="Q3467" s="183" t="s">
        <v>4936</v>
      </c>
      <c r="R3467" s="138"/>
      <c r="S3467" s="138"/>
      <c r="T3467" s="138"/>
      <c r="U3467" s="138"/>
      <c r="AB3467" s="138"/>
      <c r="AN3467" s="45" t="str">
        <f t="shared" si="50"/>
        <v/>
      </c>
    </row>
    <row r="3468" spans="1:40" s="156" customFormat="1" x14ac:dyDescent="0.2">
      <c r="A3468" s="154"/>
      <c r="B3468" s="180" t="s">
        <v>6229</v>
      </c>
      <c r="C3468" s="109"/>
      <c r="D3468" s="111"/>
      <c r="E3468" s="175" t="s">
        <v>3940</v>
      </c>
      <c r="F3468" s="181" t="s">
        <v>3006</v>
      </c>
      <c r="G3468" s="181"/>
      <c r="H3468" s="182" t="s">
        <v>5180</v>
      </c>
      <c r="I3468" s="14"/>
      <c r="J3468" s="14"/>
      <c r="K3468" s="14"/>
      <c r="L3468" s="14"/>
      <c r="M3468" s="183" t="s">
        <v>2121</v>
      </c>
      <c r="N3468" s="184">
        <v>1042</v>
      </c>
      <c r="O3468" s="183" t="s">
        <v>4956</v>
      </c>
      <c r="P3468" s="183"/>
      <c r="Q3468" s="183" t="s">
        <v>4936</v>
      </c>
      <c r="R3468" s="138"/>
      <c r="S3468" s="138"/>
      <c r="T3468" s="138"/>
      <c r="U3468" s="138"/>
      <c r="AB3468" s="138"/>
      <c r="AN3468" s="45" t="str">
        <f t="shared" si="50"/>
        <v/>
      </c>
    </row>
    <row r="3469" spans="1:40" s="156" customFormat="1" x14ac:dyDescent="0.2">
      <c r="A3469" s="154"/>
      <c r="B3469" s="180" t="s">
        <v>6230</v>
      </c>
      <c r="C3469" s="109"/>
      <c r="D3469" s="111"/>
      <c r="E3469" s="175" t="s">
        <v>3940</v>
      </c>
      <c r="F3469" s="181" t="s">
        <v>3006</v>
      </c>
      <c r="G3469" s="181"/>
      <c r="H3469" s="182" t="s">
        <v>5180</v>
      </c>
      <c r="I3469" s="14"/>
      <c r="J3469" s="14"/>
      <c r="K3469" s="14"/>
      <c r="L3469" s="14"/>
      <c r="M3469" s="183" t="s">
        <v>2121</v>
      </c>
      <c r="N3469" s="184">
        <v>1042</v>
      </c>
      <c r="O3469" s="183" t="s">
        <v>4957</v>
      </c>
      <c r="P3469" s="183"/>
      <c r="Q3469" s="183" t="s">
        <v>4936</v>
      </c>
      <c r="R3469" s="138"/>
      <c r="S3469" s="138"/>
      <c r="T3469" s="138"/>
      <c r="U3469" s="138"/>
      <c r="AB3469" s="138"/>
      <c r="AN3469" s="45" t="str">
        <f t="shared" si="50"/>
        <v/>
      </c>
    </row>
    <row r="3470" spans="1:40" s="156" customFormat="1" x14ac:dyDescent="0.2">
      <c r="A3470" s="154"/>
      <c r="B3470" s="180" t="s">
        <v>6231</v>
      </c>
      <c r="C3470" s="109"/>
      <c r="D3470" s="111"/>
      <c r="E3470" s="175" t="s">
        <v>3940</v>
      </c>
      <c r="F3470" s="181" t="s">
        <v>3006</v>
      </c>
      <c r="G3470" s="181"/>
      <c r="H3470" s="182" t="s">
        <v>5180</v>
      </c>
      <c r="I3470" s="14"/>
      <c r="J3470" s="14"/>
      <c r="K3470" s="14"/>
      <c r="L3470" s="14"/>
      <c r="M3470" s="183" t="s">
        <v>2121</v>
      </c>
      <c r="N3470" s="184">
        <v>1042</v>
      </c>
      <c r="O3470" s="183" t="s">
        <v>4958</v>
      </c>
      <c r="P3470" s="183"/>
      <c r="Q3470" s="183" t="s">
        <v>4936</v>
      </c>
      <c r="R3470" s="138"/>
      <c r="S3470" s="138"/>
      <c r="T3470" s="138"/>
      <c r="U3470" s="138"/>
      <c r="AB3470" s="138"/>
      <c r="AN3470" s="45" t="str">
        <f t="shared" si="50"/>
        <v/>
      </c>
    </row>
    <row r="3471" spans="1:40" s="156" customFormat="1" x14ac:dyDescent="0.2">
      <c r="A3471" s="154"/>
      <c r="B3471" s="180" t="s">
        <v>6232</v>
      </c>
      <c r="C3471" s="109"/>
      <c r="D3471" s="111"/>
      <c r="E3471" s="175" t="s">
        <v>3940</v>
      </c>
      <c r="F3471" s="181" t="s">
        <v>3006</v>
      </c>
      <c r="G3471" s="181"/>
      <c r="H3471" s="182" t="s">
        <v>5180</v>
      </c>
      <c r="I3471" s="14"/>
      <c r="J3471" s="14"/>
      <c r="K3471" s="14"/>
      <c r="L3471" s="14"/>
      <c r="M3471" s="183" t="s">
        <v>2121</v>
      </c>
      <c r="N3471" s="184">
        <v>1042</v>
      </c>
      <c r="O3471" s="183" t="s">
        <v>4959</v>
      </c>
      <c r="P3471" s="183"/>
      <c r="Q3471" s="183" t="s">
        <v>4936</v>
      </c>
      <c r="R3471" s="138"/>
      <c r="S3471" s="138"/>
      <c r="T3471" s="138"/>
      <c r="U3471" s="138"/>
      <c r="AB3471" s="138"/>
      <c r="AN3471" s="45" t="str">
        <f t="shared" si="50"/>
        <v/>
      </c>
    </row>
    <row r="3472" spans="1:40" s="156" customFormat="1" x14ac:dyDescent="0.2">
      <c r="A3472" s="154"/>
      <c r="B3472" s="180" t="s">
        <v>6233</v>
      </c>
      <c r="C3472" s="109"/>
      <c r="D3472" s="111"/>
      <c r="E3472" s="175" t="s">
        <v>3940</v>
      </c>
      <c r="F3472" s="181" t="s">
        <v>3006</v>
      </c>
      <c r="G3472" s="181"/>
      <c r="H3472" s="182" t="s">
        <v>5180</v>
      </c>
      <c r="I3472" s="14"/>
      <c r="J3472" s="14"/>
      <c r="K3472" s="14"/>
      <c r="L3472" s="14"/>
      <c r="M3472" s="183" t="s">
        <v>2121</v>
      </c>
      <c r="N3472" s="184">
        <v>1042</v>
      </c>
      <c r="O3472" s="183" t="s">
        <v>4960</v>
      </c>
      <c r="P3472" s="183"/>
      <c r="Q3472" s="183" t="s">
        <v>4936</v>
      </c>
      <c r="R3472" s="138"/>
      <c r="S3472" s="138"/>
      <c r="T3472" s="138"/>
      <c r="U3472" s="138"/>
      <c r="AB3472" s="138"/>
      <c r="AN3472" s="45" t="str">
        <f t="shared" si="50"/>
        <v/>
      </c>
    </row>
    <row r="3473" spans="1:40" s="156" customFormat="1" x14ac:dyDescent="0.2">
      <c r="A3473" s="154"/>
      <c r="B3473" s="180" t="s">
        <v>6234</v>
      </c>
      <c r="C3473" s="109"/>
      <c r="D3473" s="111"/>
      <c r="E3473" s="175" t="s">
        <v>3940</v>
      </c>
      <c r="F3473" s="181" t="s">
        <v>3006</v>
      </c>
      <c r="G3473" s="181"/>
      <c r="H3473" s="182" t="s">
        <v>5180</v>
      </c>
      <c r="I3473" s="14"/>
      <c r="J3473" s="14"/>
      <c r="K3473" s="14"/>
      <c r="L3473" s="14"/>
      <c r="M3473" s="183" t="s">
        <v>2121</v>
      </c>
      <c r="N3473" s="184">
        <v>1042</v>
      </c>
      <c r="O3473" s="183" t="s">
        <v>4961</v>
      </c>
      <c r="P3473" s="183"/>
      <c r="Q3473" s="183" t="s">
        <v>4936</v>
      </c>
      <c r="R3473" s="138"/>
      <c r="S3473" s="138"/>
      <c r="T3473" s="138"/>
      <c r="U3473" s="138"/>
      <c r="AB3473" s="138"/>
      <c r="AN3473" s="45" t="str">
        <f t="shared" si="50"/>
        <v/>
      </c>
    </row>
    <row r="3474" spans="1:40" s="156" customFormat="1" x14ac:dyDescent="0.2">
      <c r="A3474" s="154"/>
      <c r="B3474" s="180" t="s">
        <v>6235</v>
      </c>
      <c r="C3474" s="109"/>
      <c r="D3474" s="111"/>
      <c r="E3474" s="175" t="s">
        <v>3940</v>
      </c>
      <c r="F3474" s="181" t="s">
        <v>3006</v>
      </c>
      <c r="G3474" s="181"/>
      <c r="H3474" s="182" t="s">
        <v>5180</v>
      </c>
      <c r="I3474" s="14"/>
      <c r="J3474" s="14"/>
      <c r="K3474" s="14"/>
      <c r="L3474" s="14"/>
      <c r="M3474" s="183" t="s">
        <v>2121</v>
      </c>
      <c r="N3474" s="184">
        <v>1042</v>
      </c>
      <c r="O3474" s="183" t="s">
        <v>4962</v>
      </c>
      <c r="P3474" s="183"/>
      <c r="Q3474" s="183" t="s">
        <v>4936</v>
      </c>
      <c r="R3474" s="138"/>
      <c r="S3474" s="138"/>
      <c r="T3474" s="138"/>
      <c r="U3474" s="138"/>
      <c r="AB3474" s="138"/>
      <c r="AN3474" s="45" t="str">
        <f t="shared" si="50"/>
        <v/>
      </c>
    </row>
    <row r="3475" spans="1:40" s="156" customFormat="1" x14ac:dyDescent="0.2">
      <c r="A3475" s="154"/>
      <c r="B3475" s="180" t="s">
        <v>6236</v>
      </c>
      <c r="C3475" s="109"/>
      <c r="D3475" s="111"/>
      <c r="E3475" s="175" t="s">
        <v>3940</v>
      </c>
      <c r="F3475" s="181" t="s">
        <v>3006</v>
      </c>
      <c r="G3475" s="181"/>
      <c r="H3475" s="182" t="s">
        <v>5180</v>
      </c>
      <c r="I3475" s="14"/>
      <c r="J3475" s="14"/>
      <c r="K3475" s="14"/>
      <c r="L3475" s="14"/>
      <c r="M3475" s="183" t="s">
        <v>2121</v>
      </c>
      <c r="N3475" s="184">
        <v>1042</v>
      </c>
      <c r="O3475" s="183" t="s">
        <v>4963</v>
      </c>
      <c r="P3475" s="183"/>
      <c r="Q3475" s="183" t="s">
        <v>4936</v>
      </c>
      <c r="R3475" s="138"/>
      <c r="S3475" s="138"/>
      <c r="T3475" s="138"/>
      <c r="U3475" s="138"/>
      <c r="AB3475" s="138"/>
      <c r="AN3475" s="45" t="str">
        <f t="shared" si="50"/>
        <v/>
      </c>
    </row>
    <row r="3476" spans="1:40" s="156" customFormat="1" x14ac:dyDescent="0.2">
      <c r="A3476" s="154"/>
      <c r="B3476" s="180" t="s">
        <v>6237</v>
      </c>
      <c r="C3476" s="109"/>
      <c r="D3476" s="111"/>
      <c r="E3476" s="175" t="s">
        <v>3940</v>
      </c>
      <c r="F3476" s="181" t="s">
        <v>3006</v>
      </c>
      <c r="G3476" s="181"/>
      <c r="H3476" s="182" t="s">
        <v>5180</v>
      </c>
      <c r="I3476" s="14"/>
      <c r="J3476" s="14"/>
      <c r="K3476" s="14"/>
      <c r="L3476" s="14"/>
      <c r="M3476" s="183" t="s">
        <v>2121</v>
      </c>
      <c r="N3476" s="184">
        <v>1042</v>
      </c>
      <c r="O3476" s="183" t="s">
        <v>4964</v>
      </c>
      <c r="P3476" s="183"/>
      <c r="Q3476" s="183" t="s">
        <v>4936</v>
      </c>
      <c r="R3476" s="138"/>
      <c r="S3476" s="138"/>
      <c r="T3476" s="138"/>
      <c r="U3476" s="138"/>
      <c r="AB3476" s="138"/>
      <c r="AN3476" s="45" t="str">
        <f t="shared" si="50"/>
        <v/>
      </c>
    </row>
    <row r="3477" spans="1:40" s="156" customFormat="1" x14ac:dyDescent="0.2">
      <c r="A3477" s="154"/>
      <c r="B3477" s="180" t="s">
        <v>6238</v>
      </c>
      <c r="C3477" s="109"/>
      <c r="D3477" s="111"/>
      <c r="E3477" s="175" t="s">
        <v>3940</v>
      </c>
      <c r="F3477" s="181" t="s">
        <v>3006</v>
      </c>
      <c r="G3477" s="181"/>
      <c r="H3477" s="182" t="s">
        <v>5180</v>
      </c>
      <c r="I3477" s="14"/>
      <c r="J3477" s="14"/>
      <c r="K3477" s="14"/>
      <c r="L3477" s="14"/>
      <c r="M3477" s="183" t="s">
        <v>2121</v>
      </c>
      <c r="N3477" s="184">
        <v>1042</v>
      </c>
      <c r="O3477" s="183" t="s">
        <v>4965</v>
      </c>
      <c r="P3477" s="183"/>
      <c r="Q3477" s="183" t="s">
        <v>4936</v>
      </c>
      <c r="R3477" s="138"/>
      <c r="S3477" s="138"/>
      <c r="T3477" s="138"/>
      <c r="U3477" s="138"/>
      <c r="AB3477" s="138"/>
      <c r="AN3477" s="45" t="str">
        <f t="shared" si="50"/>
        <v/>
      </c>
    </row>
    <row r="3478" spans="1:40" s="156" customFormat="1" x14ac:dyDescent="0.2">
      <c r="A3478" s="154"/>
      <c r="B3478" s="180" t="s">
        <v>6239</v>
      </c>
      <c r="C3478" s="109"/>
      <c r="D3478" s="111"/>
      <c r="E3478" s="175" t="s">
        <v>3940</v>
      </c>
      <c r="F3478" s="181" t="s">
        <v>3006</v>
      </c>
      <c r="G3478" s="181"/>
      <c r="H3478" s="182" t="s">
        <v>5181</v>
      </c>
      <c r="I3478" s="14"/>
      <c r="J3478" s="14"/>
      <c r="K3478" s="14"/>
      <c r="L3478" s="14"/>
      <c r="M3478" s="183" t="s">
        <v>2121</v>
      </c>
      <c r="N3478" s="184">
        <v>1042</v>
      </c>
      <c r="O3478" s="183" t="s">
        <v>4966</v>
      </c>
      <c r="P3478" s="183"/>
      <c r="Q3478" s="183" t="s">
        <v>4936</v>
      </c>
      <c r="R3478" s="138"/>
      <c r="S3478" s="138"/>
      <c r="T3478" s="138"/>
      <c r="U3478" s="138"/>
      <c r="AB3478" s="138"/>
      <c r="AN3478" s="45" t="str">
        <f t="shared" si="50"/>
        <v/>
      </c>
    </row>
    <row r="3479" spans="1:40" s="156" customFormat="1" x14ac:dyDescent="0.2">
      <c r="A3479" s="154"/>
      <c r="B3479" s="180" t="s">
        <v>6240</v>
      </c>
      <c r="C3479" s="109"/>
      <c r="D3479" s="111"/>
      <c r="E3479" s="175" t="s">
        <v>3940</v>
      </c>
      <c r="F3479" s="181" t="s">
        <v>3006</v>
      </c>
      <c r="G3479" s="181"/>
      <c r="H3479" s="182" t="s">
        <v>5181</v>
      </c>
      <c r="I3479" s="14"/>
      <c r="J3479" s="14"/>
      <c r="K3479" s="14"/>
      <c r="L3479" s="14"/>
      <c r="M3479" s="183" t="s">
        <v>2121</v>
      </c>
      <c r="N3479" s="184">
        <v>1042</v>
      </c>
      <c r="O3479" s="183" t="s">
        <v>4967</v>
      </c>
      <c r="P3479" s="183"/>
      <c r="Q3479" s="183" t="s">
        <v>4936</v>
      </c>
      <c r="R3479" s="138"/>
      <c r="S3479" s="138"/>
      <c r="T3479" s="138"/>
      <c r="U3479" s="138"/>
      <c r="AB3479" s="138"/>
      <c r="AN3479" s="45" t="str">
        <f t="shared" si="50"/>
        <v/>
      </c>
    </row>
    <row r="3480" spans="1:40" s="156" customFormat="1" x14ac:dyDescent="0.2">
      <c r="A3480" s="154"/>
      <c r="B3480" s="180" t="s">
        <v>6241</v>
      </c>
      <c r="C3480" s="109"/>
      <c r="D3480" s="111"/>
      <c r="E3480" s="175" t="s">
        <v>3940</v>
      </c>
      <c r="F3480" s="181" t="s">
        <v>3006</v>
      </c>
      <c r="G3480" s="181"/>
      <c r="H3480" s="182" t="s">
        <v>5181</v>
      </c>
      <c r="I3480" s="14"/>
      <c r="J3480" s="14"/>
      <c r="K3480" s="14"/>
      <c r="L3480" s="14"/>
      <c r="M3480" s="183" t="s">
        <v>2121</v>
      </c>
      <c r="N3480" s="184">
        <v>1042</v>
      </c>
      <c r="O3480" s="183" t="s">
        <v>4968</v>
      </c>
      <c r="P3480" s="183"/>
      <c r="Q3480" s="183" t="s">
        <v>4936</v>
      </c>
      <c r="R3480" s="138"/>
      <c r="S3480" s="138"/>
      <c r="T3480" s="138"/>
      <c r="U3480" s="138"/>
      <c r="AB3480" s="138"/>
      <c r="AN3480" s="45" t="str">
        <f t="shared" si="50"/>
        <v/>
      </c>
    </row>
    <row r="3481" spans="1:40" s="156" customFormat="1" x14ac:dyDescent="0.2">
      <c r="A3481" s="154"/>
      <c r="B3481" s="180" t="s">
        <v>6242</v>
      </c>
      <c r="C3481" s="109"/>
      <c r="D3481" s="111"/>
      <c r="E3481" s="175" t="s">
        <v>3940</v>
      </c>
      <c r="F3481" s="181" t="s">
        <v>3006</v>
      </c>
      <c r="G3481" s="181"/>
      <c r="H3481" s="182" t="s">
        <v>5181</v>
      </c>
      <c r="I3481" s="14"/>
      <c r="J3481" s="14"/>
      <c r="K3481" s="14"/>
      <c r="L3481" s="14"/>
      <c r="M3481" s="183" t="s">
        <v>2121</v>
      </c>
      <c r="N3481" s="184">
        <v>1042</v>
      </c>
      <c r="O3481" s="183" t="s">
        <v>4969</v>
      </c>
      <c r="P3481" s="183"/>
      <c r="Q3481" s="183" t="s">
        <v>4936</v>
      </c>
      <c r="R3481" s="138"/>
      <c r="S3481" s="138"/>
      <c r="T3481" s="138"/>
      <c r="U3481" s="138"/>
      <c r="AB3481" s="138"/>
      <c r="AN3481" s="45" t="str">
        <f t="shared" si="50"/>
        <v/>
      </c>
    </row>
    <row r="3482" spans="1:40" s="156" customFormat="1" x14ac:dyDescent="0.2">
      <c r="A3482" s="154"/>
      <c r="B3482" s="180" t="s">
        <v>6243</v>
      </c>
      <c r="C3482" s="109"/>
      <c r="D3482" s="111"/>
      <c r="E3482" s="175" t="s">
        <v>3940</v>
      </c>
      <c r="F3482" s="181" t="s">
        <v>3006</v>
      </c>
      <c r="G3482" s="181"/>
      <c r="H3482" s="182" t="s">
        <v>5181</v>
      </c>
      <c r="I3482" s="14"/>
      <c r="J3482" s="14"/>
      <c r="K3482" s="14"/>
      <c r="L3482" s="14"/>
      <c r="M3482" s="183" t="s">
        <v>2121</v>
      </c>
      <c r="N3482" s="184">
        <v>1042</v>
      </c>
      <c r="O3482" s="183" t="s">
        <v>4970</v>
      </c>
      <c r="P3482" s="183"/>
      <c r="Q3482" s="183" t="s">
        <v>4936</v>
      </c>
      <c r="R3482" s="138"/>
      <c r="S3482" s="138"/>
      <c r="T3482" s="138"/>
      <c r="U3482" s="138"/>
      <c r="AB3482" s="138"/>
      <c r="AN3482" s="45" t="str">
        <f t="shared" si="50"/>
        <v/>
      </c>
    </row>
    <row r="3483" spans="1:40" s="156" customFormat="1" x14ac:dyDescent="0.2">
      <c r="A3483" s="154"/>
      <c r="B3483" s="180" t="s">
        <v>6244</v>
      </c>
      <c r="C3483" s="109"/>
      <c r="D3483" s="111"/>
      <c r="E3483" s="175" t="s">
        <v>3940</v>
      </c>
      <c r="F3483" s="181" t="s">
        <v>3006</v>
      </c>
      <c r="G3483" s="181"/>
      <c r="H3483" s="182" t="s">
        <v>5181</v>
      </c>
      <c r="I3483" s="14"/>
      <c r="J3483" s="14"/>
      <c r="K3483" s="14"/>
      <c r="L3483" s="14"/>
      <c r="M3483" s="183" t="s">
        <v>2121</v>
      </c>
      <c r="N3483" s="184">
        <v>1042</v>
      </c>
      <c r="O3483" s="183" t="s">
        <v>4971</v>
      </c>
      <c r="P3483" s="183"/>
      <c r="Q3483" s="183" t="s">
        <v>4936</v>
      </c>
      <c r="R3483" s="138"/>
      <c r="S3483" s="138"/>
      <c r="T3483" s="138"/>
      <c r="U3483" s="138"/>
      <c r="AB3483" s="138"/>
      <c r="AN3483" s="45" t="str">
        <f t="shared" si="50"/>
        <v/>
      </c>
    </row>
    <row r="3484" spans="1:40" s="156" customFormat="1" x14ac:dyDescent="0.2">
      <c r="A3484" s="154"/>
      <c r="B3484" s="180" t="s">
        <v>6245</v>
      </c>
      <c r="C3484" s="109"/>
      <c r="D3484" s="111"/>
      <c r="E3484" s="175" t="s">
        <v>3940</v>
      </c>
      <c r="F3484" s="181" t="s">
        <v>3006</v>
      </c>
      <c r="G3484" s="181"/>
      <c r="H3484" s="182" t="s">
        <v>5181</v>
      </c>
      <c r="I3484" s="14"/>
      <c r="J3484" s="14"/>
      <c r="K3484" s="14"/>
      <c r="L3484" s="14"/>
      <c r="M3484" s="183" t="s">
        <v>2121</v>
      </c>
      <c r="N3484" s="184">
        <v>1042</v>
      </c>
      <c r="O3484" s="183" t="s">
        <v>4972</v>
      </c>
      <c r="P3484" s="183"/>
      <c r="Q3484" s="183" t="s">
        <v>4936</v>
      </c>
      <c r="R3484" s="138"/>
      <c r="S3484" s="138"/>
      <c r="T3484" s="138"/>
      <c r="U3484" s="138"/>
      <c r="AB3484" s="138"/>
      <c r="AN3484" s="45" t="str">
        <f t="shared" si="50"/>
        <v/>
      </c>
    </row>
    <row r="3485" spans="1:40" s="156" customFormat="1" x14ac:dyDescent="0.2">
      <c r="A3485" s="154"/>
      <c r="B3485" s="180" t="s">
        <v>6246</v>
      </c>
      <c r="C3485" s="109"/>
      <c r="D3485" s="111"/>
      <c r="E3485" s="175" t="s">
        <v>3940</v>
      </c>
      <c r="F3485" s="181" t="s">
        <v>3006</v>
      </c>
      <c r="G3485" s="181"/>
      <c r="H3485" s="182" t="s">
        <v>5181</v>
      </c>
      <c r="I3485" s="14"/>
      <c r="J3485" s="14"/>
      <c r="K3485" s="14"/>
      <c r="L3485" s="14"/>
      <c r="M3485" s="183" t="s">
        <v>2121</v>
      </c>
      <c r="N3485" s="184">
        <v>1042</v>
      </c>
      <c r="O3485" s="183" t="s">
        <v>4973</v>
      </c>
      <c r="P3485" s="183"/>
      <c r="Q3485" s="183" t="s">
        <v>4936</v>
      </c>
      <c r="R3485" s="138"/>
      <c r="S3485" s="138"/>
      <c r="T3485" s="138"/>
      <c r="U3485" s="138"/>
      <c r="AB3485" s="138"/>
      <c r="AN3485" s="45" t="str">
        <f t="shared" si="50"/>
        <v/>
      </c>
    </row>
    <row r="3486" spans="1:40" s="156" customFormat="1" x14ac:dyDescent="0.2">
      <c r="A3486" s="154"/>
      <c r="B3486" s="180" t="s">
        <v>6247</v>
      </c>
      <c r="C3486" s="109"/>
      <c r="D3486" s="111"/>
      <c r="E3486" s="175" t="s">
        <v>3940</v>
      </c>
      <c r="F3486" s="181" t="s">
        <v>3006</v>
      </c>
      <c r="G3486" s="181"/>
      <c r="H3486" s="182" t="s">
        <v>5181</v>
      </c>
      <c r="I3486" s="14"/>
      <c r="J3486" s="14"/>
      <c r="K3486" s="14"/>
      <c r="L3486" s="14"/>
      <c r="M3486" s="183" t="s">
        <v>2121</v>
      </c>
      <c r="N3486" s="184">
        <v>1042</v>
      </c>
      <c r="O3486" s="183" t="s">
        <v>4974</v>
      </c>
      <c r="P3486" s="183"/>
      <c r="Q3486" s="183" t="s">
        <v>4936</v>
      </c>
      <c r="R3486" s="138"/>
      <c r="S3486" s="138"/>
      <c r="T3486" s="138"/>
      <c r="U3486" s="138"/>
      <c r="AB3486" s="138"/>
      <c r="AN3486" s="45" t="str">
        <f t="shared" si="50"/>
        <v/>
      </c>
    </row>
    <row r="3487" spans="1:40" s="156" customFormat="1" x14ac:dyDescent="0.2">
      <c r="A3487" s="154"/>
      <c r="B3487" s="180" t="s">
        <v>6248</v>
      </c>
      <c r="C3487" s="109"/>
      <c r="D3487" s="111"/>
      <c r="E3487" s="175" t="s">
        <v>3940</v>
      </c>
      <c r="F3487" s="181" t="s">
        <v>3006</v>
      </c>
      <c r="G3487" s="181"/>
      <c r="H3487" s="182" t="s">
        <v>5181</v>
      </c>
      <c r="I3487" s="14"/>
      <c r="J3487" s="14"/>
      <c r="K3487" s="14"/>
      <c r="L3487" s="14"/>
      <c r="M3487" s="183" t="s">
        <v>2121</v>
      </c>
      <c r="N3487" s="184">
        <v>1042</v>
      </c>
      <c r="O3487" s="183" t="s">
        <v>4975</v>
      </c>
      <c r="P3487" s="183"/>
      <c r="Q3487" s="183" t="s">
        <v>4936</v>
      </c>
      <c r="R3487" s="138"/>
      <c r="S3487" s="138"/>
      <c r="T3487" s="138"/>
      <c r="U3487" s="138"/>
      <c r="AB3487" s="138"/>
      <c r="AN3487" s="45" t="str">
        <f t="shared" si="50"/>
        <v/>
      </c>
    </row>
    <row r="3488" spans="1:40" s="156" customFormat="1" x14ac:dyDescent="0.2">
      <c r="A3488" s="154"/>
      <c r="B3488" s="180" t="s">
        <v>6249</v>
      </c>
      <c r="C3488" s="109"/>
      <c r="D3488" s="111"/>
      <c r="E3488" s="175" t="s">
        <v>3940</v>
      </c>
      <c r="F3488" s="181" t="s">
        <v>3006</v>
      </c>
      <c r="G3488" s="181"/>
      <c r="H3488" s="182" t="s">
        <v>5181</v>
      </c>
      <c r="I3488" s="14"/>
      <c r="J3488" s="14"/>
      <c r="K3488" s="14"/>
      <c r="L3488" s="14"/>
      <c r="M3488" s="183" t="s">
        <v>2121</v>
      </c>
      <c r="N3488" s="184">
        <v>1042</v>
      </c>
      <c r="O3488" s="183" t="s">
        <v>4976</v>
      </c>
      <c r="P3488" s="183"/>
      <c r="Q3488" s="183" t="s">
        <v>4936</v>
      </c>
      <c r="R3488" s="138"/>
      <c r="S3488" s="138"/>
      <c r="T3488" s="138"/>
      <c r="U3488" s="138"/>
      <c r="AB3488" s="138"/>
      <c r="AN3488" s="45" t="str">
        <f t="shared" si="50"/>
        <v/>
      </c>
    </row>
    <row r="3489" spans="1:40" s="156" customFormat="1" x14ac:dyDescent="0.2">
      <c r="A3489" s="154"/>
      <c r="B3489" s="180" t="s">
        <v>6250</v>
      </c>
      <c r="C3489" s="109"/>
      <c r="D3489" s="111"/>
      <c r="E3489" s="175" t="s">
        <v>3940</v>
      </c>
      <c r="F3489" s="181" t="s">
        <v>3006</v>
      </c>
      <c r="G3489" s="181"/>
      <c r="H3489" s="182" t="s">
        <v>5181</v>
      </c>
      <c r="I3489" s="14"/>
      <c r="J3489" s="14"/>
      <c r="K3489" s="14"/>
      <c r="L3489" s="14"/>
      <c r="M3489" s="183" t="s">
        <v>2121</v>
      </c>
      <c r="N3489" s="184">
        <v>1042</v>
      </c>
      <c r="O3489" s="183" t="s">
        <v>4977</v>
      </c>
      <c r="P3489" s="183"/>
      <c r="Q3489" s="183" t="s">
        <v>4936</v>
      </c>
      <c r="R3489" s="138"/>
      <c r="S3489" s="138"/>
      <c r="T3489" s="138"/>
      <c r="U3489" s="138"/>
      <c r="AB3489" s="138"/>
      <c r="AN3489" s="45" t="str">
        <f t="shared" si="50"/>
        <v/>
      </c>
    </row>
    <row r="3490" spans="1:40" s="156" customFormat="1" x14ac:dyDescent="0.2">
      <c r="A3490" s="154"/>
      <c r="B3490" s="180" t="s">
        <v>6251</v>
      </c>
      <c r="C3490" s="109"/>
      <c r="D3490" s="111"/>
      <c r="E3490" s="175" t="s">
        <v>3940</v>
      </c>
      <c r="F3490" s="181" t="s">
        <v>3006</v>
      </c>
      <c r="G3490" s="181"/>
      <c r="H3490" s="182" t="s">
        <v>5181</v>
      </c>
      <c r="I3490" s="14"/>
      <c r="J3490" s="14"/>
      <c r="K3490" s="14"/>
      <c r="L3490" s="14"/>
      <c r="M3490" s="183" t="s">
        <v>2121</v>
      </c>
      <c r="N3490" s="184">
        <v>1042</v>
      </c>
      <c r="O3490" s="183" t="s">
        <v>4978</v>
      </c>
      <c r="P3490" s="183"/>
      <c r="Q3490" s="183" t="s">
        <v>4936</v>
      </c>
      <c r="R3490" s="138"/>
      <c r="S3490" s="138"/>
      <c r="T3490" s="138"/>
      <c r="U3490" s="138"/>
      <c r="AB3490" s="138"/>
      <c r="AN3490" s="45" t="str">
        <f t="shared" si="50"/>
        <v/>
      </c>
    </row>
    <row r="3491" spans="1:40" s="156" customFormat="1" x14ac:dyDescent="0.2">
      <c r="A3491" s="154"/>
      <c r="B3491" s="180" t="s">
        <v>6252</v>
      </c>
      <c r="C3491" s="109"/>
      <c r="D3491" s="111"/>
      <c r="E3491" s="175" t="s">
        <v>3940</v>
      </c>
      <c r="F3491" s="181" t="s">
        <v>3006</v>
      </c>
      <c r="G3491" s="181"/>
      <c r="H3491" s="182" t="s">
        <v>5181</v>
      </c>
      <c r="I3491" s="14"/>
      <c r="J3491" s="14"/>
      <c r="K3491" s="14"/>
      <c r="L3491" s="14"/>
      <c r="M3491" s="183" t="s">
        <v>2121</v>
      </c>
      <c r="N3491" s="184">
        <v>1042</v>
      </c>
      <c r="O3491" s="183" t="s">
        <v>4979</v>
      </c>
      <c r="P3491" s="183"/>
      <c r="Q3491" s="183" t="s">
        <v>4936</v>
      </c>
      <c r="R3491" s="138"/>
      <c r="S3491" s="138"/>
      <c r="T3491" s="138"/>
      <c r="U3491" s="138"/>
      <c r="AB3491" s="138"/>
      <c r="AN3491" s="45" t="str">
        <f t="shared" si="50"/>
        <v/>
      </c>
    </row>
    <row r="3492" spans="1:40" s="156" customFormat="1" x14ac:dyDescent="0.2">
      <c r="A3492" s="154"/>
      <c r="B3492" s="180" t="s">
        <v>6253</v>
      </c>
      <c r="C3492" s="109"/>
      <c r="D3492" s="111"/>
      <c r="E3492" s="175" t="s">
        <v>3940</v>
      </c>
      <c r="F3492" s="181" t="s">
        <v>3006</v>
      </c>
      <c r="G3492" s="181"/>
      <c r="H3492" s="182" t="s">
        <v>5181</v>
      </c>
      <c r="I3492" s="14"/>
      <c r="J3492" s="14"/>
      <c r="K3492" s="14"/>
      <c r="L3492" s="14"/>
      <c r="M3492" s="183" t="s">
        <v>2121</v>
      </c>
      <c r="N3492" s="184">
        <v>1042</v>
      </c>
      <c r="O3492" s="183" t="s">
        <v>4980</v>
      </c>
      <c r="P3492" s="183"/>
      <c r="Q3492" s="183" t="s">
        <v>4936</v>
      </c>
      <c r="R3492" s="138"/>
      <c r="S3492" s="138"/>
      <c r="T3492" s="138"/>
      <c r="U3492" s="138"/>
      <c r="AB3492" s="138"/>
      <c r="AN3492" s="45" t="str">
        <f t="shared" si="50"/>
        <v/>
      </c>
    </row>
    <row r="3493" spans="1:40" s="156" customFormat="1" x14ac:dyDescent="0.2">
      <c r="A3493" s="154"/>
      <c r="B3493" s="180" t="s">
        <v>6254</v>
      </c>
      <c r="C3493" s="109"/>
      <c r="D3493" s="111"/>
      <c r="E3493" s="175" t="s">
        <v>3940</v>
      </c>
      <c r="F3493" s="181" t="s">
        <v>3006</v>
      </c>
      <c r="G3493" s="181"/>
      <c r="H3493" s="182" t="s">
        <v>7216</v>
      </c>
      <c r="I3493" s="14"/>
      <c r="J3493" s="14"/>
      <c r="K3493" s="14"/>
      <c r="L3493" s="14"/>
      <c r="M3493" s="183" t="s">
        <v>2121</v>
      </c>
      <c r="N3493" s="184">
        <v>1042</v>
      </c>
      <c r="O3493" s="183" t="s">
        <v>4981</v>
      </c>
      <c r="P3493" s="183"/>
      <c r="Q3493" s="183" t="s">
        <v>4936</v>
      </c>
      <c r="R3493" s="138"/>
      <c r="S3493" s="138"/>
      <c r="T3493" s="138"/>
      <c r="U3493" s="138"/>
      <c r="AB3493" s="138"/>
      <c r="AN3493" s="45" t="str">
        <f t="shared" si="50"/>
        <v/>
      </c>
    </row>
    <row r="3494" spans="1:40" s="156" customFormat="1" x14ac:dyDescent="0.2">
      <c r="A3494" s="154"/>
      <c r="B3494" s="180" t="s">
        <v>6255</v>
      </c>
      <c r="C3494" s="109"/>
      <c r="D3494" s="111"/>
      <c r="E3494" s="175" t="s">
        <v>3940</v>
      </c>
      <c r="F3494" s="181" t="s">
        <v>3006</v>
      </c>
      <c r="G3494" s="181"/>
      <c r="H3494" s="182" t="s">
        <v>7216</v>
      </c>
      <c r="I3494" s="14"/>
      <c r="J3494" s="14"/>
      <c r="K3494" s="14"/>
      <c r="L3494" s="14"/>
      <c r="M3494" s="183" t="s">
        <v>2121</v>
      </c>
      <c r="N3494" s="184">
        <v>1042</v>
      </c>
      <c r="O3494" s="183" t="s">
        <v>4982</v>
      </c>
      <c r="P3494" s="183"/>
      <c r="Q3494" s="183" t="s">
        <v>4936</v>
      </c>
      <c r="R3494" s="138"/>
      <c r="S3494" s="138"/>
      <c r="T3494" s="138"/>
      <c r="U3494" s="138"/>
      <c r="AB3494" s="138"/>
      <c r="AN3494" s="45" t="str">
        <f t="shared" si="50"/>
        <v/>
      </c>
    </row>
    <row r="3495" spans="1:40" s="156" customFormat="1" x14ac:dyDescent="0.2">
      <c r="A3495" s="154"/>
      <c r="B3495" s="180" t="s">
        <v>6256</v>
      </c>
      <c r="C3495" s="109"/>
      <c r="D3495" s="111"/>
      <c r="E3495" s="175" t="s">
        <v>3940</v>
      </c>
      <c r="F3495" s="181" t="s">
        <v>3006</v>
      </c>
      <c r="G3495" s="181"/>
      <c r="H3495" s="182" t="s">
        <v>7216</v>
      </c>
      <c r="I3495" s="14"/>
      <c r="J3495" s="14"/>
      <c r="K3495" s="14"/>
      <c r="L3495" s="14"/>
      <c r="M3495" s="183" t="s">
        <v>2121</v>
      </c>
      <c r="N3495" s="184">
        <v>1042</v>
      </c>
      <c r="O3495" s="183" t="s">
        <v>4983</v>
      </c>
      <c r="P3495" s="183"/>
      <c r="Q3495" s="183" t="s">
        <v>4936</v>
      </c>
      <c r="R3495" s="138"/>
      <c r="S3495" s="138"/>
      <c r="T3495" s="138"/>
      <c r="U3495" s="138"/>
      <c r="AB3495" s="138"/>
      <c r="AN3495" s="45" t="str">
        <f t="shared" si="50"/>
        <v/>
      </c>
    </row>
    <row r="3496" spans="1:40" s="156" customFormat="1" x14ac:dyDescent="0.2">
      <c r="A3496" s="154"/>
      <c r="B3496" s="180" t="s">
        <v>6257</v>
      </c>
      <c r="C3496" s="109"/>
      <c r="D3496" s="111"/>
      <c r="E3496" s="175" t="s">
        <v>3940</v>
      </c>
      <c r="F3496" s="181" t="s">
        <v>3006</v>
      </c>
      <c r="G3496" s="181"/>
      <c r="H3496" s="182" t="s">
        <v>7216</v>
      </c>
      <c r="I3496" s="14"/>
      <c r="J3496" s="14"/>
      <c r="K3496" s="14"/>
      <c r="L3496" s="14"/>
      <c r="M3496" s="183" t="s">
        <v>2121</v>
      </c>
      <c r="N3496" s="184">
        <v>1042</v>
      </c>
      <c r="O3496" s="183" t="s">
        <v>4984</v>
      </c>
      <c r="P3496" s="183"/>
      <c r="Q3496" s="183" t="s">
        <v>4936</v>
      </c>
      <c r="R3496" s="138"/>
      <c r="S3496" s="138"/>
      <c r="T3496" s="138"/>
      <c r="U3496" s="138"/>
      <c r="AB3496" s="138"/>
      <c r="AN3496" s="45" t="str">
        <f t="shared" si="50"/>
        <v/>
      </c>
    </row>
    <row r="3497" spans="1:40" s="156" customFormat="1" x14ac:dyDescent="0.2">
      <c r="A3497" s="154"/>
      <c r="B3497" s="180" t="s">
        <v>6258</v>
      </c>
      <c r="C3497" s="109"/>
      <c r="D3497" s="111"/>
      <c r="E3497" s="175" t="s">
        <v>3940</v>
      </c>
      <c r="F3497" s="181" t="s">
        <v>3006</v>
      </c>
      <c r="G3497" s="181"/>
      <c r="H3497" s="182" t="s">
        <v>7216</v>
      </c>
      <c r="I3497" s="14"/>
      <c r="J3497" s="14"/>
      <c r="K3497" s="14"/>
      <c r="L3497" s="14"/>
      <c r="M3497" s="183" t="s">
        <v>2121</v>
      </c>
      <c r="N3497" s="184">
        <v>1042</v>
      </c>
      <c r="O3497" s="183" t="s">
        <v>4985</v>
      </c>
      <c r="P3497" s="183"/>
      <c r="Q3497" s="183" t="s">
        <v>4936</v>
      </c>
      <c r="R3497" s="138"/>
      <c r="S3497" s="138"/>
      <c r="T3497" s="138"/>
      <c r="U3497" s="138"/>
      <c r="AB3497" s="138"/>
      <c r="AN3497" s="45" t="str">
        <f t="shared" si="50"/>
        <v/>
      </c>
    </row>
    <row r="3498" spans="1:40" s="156" customFormat="1" x14ac:dyDescent="0.2">
      <c r="A3498" s="154"/>
      <c r="B3498" s="180" t="s">
        <v>6259</v>
      </c>
      <c r="C3498" s="109"/>
      <c r="D3498" s="111"/>
      <c r="E3498" s="175" t="s">
        <v>3940</v>
      </c>
      <c r="F3498" s="181" t="s">
        <v>3006</v>
      </c>
      <c r="G3498" s="181"/>
      <c r="H3498" s="182" t="s">
        <v>7216</v>
      </c>
      <c r="I3498" s="14"/>
      <c r="J3498" s="14"/>
      <c r="K3498" s="14"/>
      <c r="L3498" s="14"/>
      <c r="M3498" s="183" t="s">
        <v>2121</v>
      </c>
      <c r="N3498" s="184">
        <v>1042</v>
      </c>
      <c r="O3498" s="183" t="s">
        <v>4986</v>
      </c>
      <c r="P3498" s="183"/>
      <c r="Q3498" s="183" t="s">
        <v>4936</v>
      </c>
      <c r="R3498" s="138"/>
      <c r="S3498" s="138"/>
      <c r="T3498" s="138"/>
      <c r="U3498" s="138"/>
      <c r="AB3498" s="138"/>
      <c r="AN3498" s="45" t="str">
        <f t="shared" si="50"/>
        <v/>
      </c>
    </row>
    <row r="3499" spans="1:40" s="156" customFormat="1" x14ac:dyDescent="0.2">
      <c r="A3499" s="154"/>
      <c r="B3499" s="180" t="s">
        <v>6260</v>
      </c>
      <c r="C3499" s="109"/>
      <c r="D3499" s="111"/>
      <c r="E3499" s="175" t="s">
        <v>3940</v>
      </c>
      <c r="F3499" s="181" t="s">
        <v>3006</v>
      </c>
      <c r="G3499" s="181"/>
      <c r="H3499" s="182" t="s">
        <v>7216</v>
      </c>
      <c r="I3499" s="14"/>
      <c r="J3499" s="14"/>
      <c r="K3499" s="14"/>
      <c r="L3499" s="14"/>
      <c r="M3499" s="183" t="s">
        <v>2121</v>
      </c>
      <c r="N3499" s="184">
        <v>1042</v>
      </c>
      <c r="O3499" s="183" t="s">
        <v>4987</v>
      </c>
      <c r="P3499" s="183"/>
      <c r="Q3499" s="183" t="s">
        <v>4936</v>
      </c>
      <c r="R3499" s="138"/>
      <c r="S3499" s="138"/>
      <c r="T3499" s="138"/>
      <c r="U3499" s="138"/>
      <c r="AB3499" s="138"/>
      <c r="AN3499" s="45" t="str">
        <f t="shared" si="50"/>
        <v/>
      </c>
    </row>
    <row r="3500" spans="1:40" s="156" customFormat="1" x14ac:dyDescent="0.2">
      <c r="A3500" s="154"/>
      <c r="B3500" s="180" t="s">
        <v>6261</v>
      </c>
      <c r="C3500" s="109"/>
      <c r="D3500" s="111"/>
      <c r="E3500" s="175" t="s">
        <v>3940</v>
      </c>
      <c r="F3500" s="181" t="s">
        <v>3006</v>
      </c>
      <c r="G3500" s="181"/>
      <c r="H3500" s="182" t="s">
        <v>7216</v>
      </c>
      <c r="I3500" s="14"/>
      <c r="J3500" s="14"/>
      <c r="K3500" s="14"/>
      <c r="L3500" s="14"/>
      <c r="M3500" s="183" t="s">
        <v>2121</v>
      </c>
      <c r="N3500" s="184">
        <v>1042</v>
      </c>
      <c r="O3500" s="183" t="s">
        <v>4988</v>
      </c>
      <c r="P3500" s="183"/>
      <c r="Q3500" s="183" t="s">
        <v>4936</v>
      </c>
      <c r="R3500" s="138"/>
      <c r="S3500" s="138"/>
      <c r="T3500" s="138"/>
      <c r="U3500" s="138"/>
      <c r="AB3500" s="138"/>
      <c r="AN3500" s="45" t="str">
        <f t="shared" si="50"/>
        <v/>
      </c>
    </row>
    <row r="3501" spans="1:40" s="156" customFormat="1" x14ac:dyDescent="0.2">
      <c r="A3501" s="154"/>
      <c r="B3501" s="180" t="s">
        <v>6262</v>
      </c>
      <c r="C3501" s="109"/>
      <c r="D3501" s="111"/>
      <c r="E3501" s="175" t="s">
        <v>3940</v>
      </c>
      <c r="F3501" s="181" t="s">
        <v>3006</v>
      </c>
      <c r="G3501" s="181"/>
      <c r="H3501" s="182" t="s">
        <v>7216</v>
      </c>
      <c r="I3501" s="14"/>
      <c r="J3501" s="14"/>
      <c r="K3501" s="14"/>
      <c r="L3501" s="14"/>
      <c r="M3501" s="183" t="s">
        <v>2121</v>
      </c>
      <c r="N3501" s="184">
        <v>1042</v>
      </c>
      <c r="O3501" s="183" t="s">
        <v>4989</v>
      </c>
      <c r="P3501" s="183"/>
      <c r="Q3501" s="183" t="s">
        <v>4936</v>
      </c>
      <c r="R3501" s="138"/>
      <c r="S3501" s="138"/>
      <c r="T3501" s="138"/>
      <c r="U3501" s="138"/>
      <c r="AB3501" s="138"/>
      <c r="AN3501" s="45" t="str">
        <f t="shared" si="50"/>
        <v/>
      </c>
    </row>
    <row r="3502" spans="1:40" s="156" customFormat="1" x14ac:dyDescent="0.2">
      <c r="A3502" s="154"/>
      <c r="B3502" s="180" t="s">
        <v>6263</v>
      </c>
      <c r="C3502" s="109"/>
      <c r="D3502" s="111"/>
      <c r="E3502" s="175" t="s">
        <v>3940</v>
      </c>
      <c r="F3502" s="181" t="s">
        <v>3006</v>
      </c>
      <c r="G3502" s="181"/>
      <c r="H3502" s="182" t="s">
        <v>7216</v>
      </c>
      <c r="I3502" s="14"/>
      <c r="J3502" s="14"/>
      <c r="K3502" s="14"/>
      <c r="L3502" s="14"/>
      <c r="M3502" s="183" t="s">
        <v>2121</v>
      </c>
      <c r="N3502" s="184">
        <v>1042</v>
      </c>
      <c r="O3502" s="183" t="s">
        <v>4990</v>
      </c>
      <c r="P3502" s="183"/>
      <c r="Q3502" s="183" t="s">
        <v>4936</v>
      </c>
      <c r="R3502" s="138"/>
      <c r="S3502" s="138"/>
      <c r="T3502" s="138"/>
      <c r="U3502" s="138"/>
      <c r="AB3502" s="138"/>
      <c r="AN3502" s="45" t="str">
        <f t="shared" si="50"/>
        <v/>
      </c>
    </row>
    <row r="3503" spans="1:40" s="156" customFormat="1" x14ac:dyDescent="0.2">
      <c r="A3503" s="154"/>
      <c r="B3503" s="180" t="s">
        <v>6264</v>
      </c>
      <c r="C3503" s="109"/>
      <c r="D3503" s="111"/>
      <c r="E3503" s="175" t="s">
        <v>3940</v>
      </c>
      <c r="F3503" s="181" t="s">
        <v>3006</v>
      </c>
      <c r="G3503" s="181"/>
      <c r="H3503" s="182" t="s">
        <v>5179</v>
      </c>
      <c r="I3503" s="14"/>
      <c r="J3503" s="14"/>
      <c r="K3503" s="14"/>
      <c r="L3503" s="14"/>
      <c r="M3503" s="183" t="s">
        <v>2121</v>
      </c>
      <c r="N3503" s="184">
        <v>1042</v>
      </c>
      <c r="O3503" s="183" t="s">
        <v>4991</v>
      </c>
      <c r="P3503" s="183"/>
      <c r="Q3503" s="183" t="s">
        <v>4936</v>
      </c>
      <c r="R3503" s="138"/>
      <c r="S3503" s="138"/>
      <c r="T3503" s="138"/>
      <c r="U3503" s="138"/>
      <c r="AB3503" s="138"/>
      <c r="AN3503" s="45" t="str">
        <f t="shared" si="50"/>
        <v/>
      </c>
    </row>
    <row r="3504" spans="1:40" s="156" customFormat="1" x14ac:dyDescent="0.2">
      <c r="A3504" s="154"/>
      <c r="B3504" s="180" t="s">
        <v>6265</v>
      </c>
      <c r="C3504" s="109"/>
      <c r="D3504" s="111"/>
      <c r="E3504" s="175" t="s">
        <v>3940</v>
      </c>
      <c r="F3504" s="181" t="s">
        <v>3006</v>
      </c>
      <c r="G3504" s="181"/>
      <c r="H3504" s="182" t="s">
        <v>5179</v>
      </c>
      <c r="I3504" s="14"/>
      <c r="J3504" s="14"/>
      <c r="K3504" s="14"/>
      <c r="L3504" s="14"/>
      <c r="M3504" s="183" t="s">
        <v>2121</v>
      </c>
      <c r="N3504" s="184">
        <v>1042</v>
      </c>
      <c r="O3504" s="183" t="s">
        <v>4992</v>
      </c>
      <c r="P3504" s="183"/>
      <c r="Q3504" s="183" t="s">
        <v>4936</v>
      </c>
      <c r="R3504" s="138"/>
      <c r="S3504" s="138"/>
      <c r="T3504" s="138"/>
      <c r="U3504" s="138"/>
      <c r="AB3504" s="138"/>
      <c r="AN3504" s="45" t="str">
        <f t="shared" si="50"/>
        <v/>
      </c>
    </row>
    <row r="3505" spans="1:40" s="156" customFormat="1" x14ac:dyDescent="0.2">
      <c r="A3505" s="154"/>
      <c r="B3505" s="180" t="s">
        <v>6266</v>
      </c>
      <c r="C3505" s="109"/>
      <c r="D3505" s="111"/>
      <c r="E3505" s="175" t="s">
        <v>3940</v>
      </c>
      <c r="F3505" s="181" t="s">
        <v>3006</v>
      </c>
      <c r="G3505" s="181"/>
      <c r="H3505" s="182" t="s">
        <v>5179</v>
      </c>
      <c r="I3505" s="14"/>
      <c r="J3505" s="14"/>
      <c r="K3505" s="14"/>
      <c r="L3505" s="14"/>
      <c r="M3505" s="183" t="s">
        <v>2121</v>
      </c>
      <c r="N3505" s="184">
        <v>1042</v>
      </c>
      <c r="O3505" s="183" t="s">
        <v>4993</v>
      </c>
      <c r="P3505" s="183"/>
      <c r="Q3505" s="183" t="s">
        <v>4936</v>
      </c>
      <c r="R3505" s="138"/>
      <c r="S3505" s="138"/>
      <c r="T3505" s="138"/>
      <c r="U3505" s="138"/>
      <c r="AB3505" s="138"/>
      <c r="AN3505" s="45" t="str">
        <f t="shared" si="50"/>
        <v/>
      </c>
    </row>
    <row r="3506" spans="1:40" s="156" customFormat="1" x14ac:dyDescent="0.2">
      <c r="A3506" s="154"/>
      <c r="B3506" s="180" t="s">
        <v>6267</v>
      </c>
      <c r="C3506" s="109"/>
      <c r="D3506" s="111"/>
      <c r="E3506" s="175" t="s">
        <v>3940</v>
      </c>
      <c r="F3506" s="181" t="s">
        <v>3006</v>
      </c>
      <c r="G3506" s="181"/>
      <c r="H3506" s="182" t="s">
        <v>5179</v>
      </c>
      <c r="I3506" s="14"/>
      <c r="J3506" s="14"/>
      <c r="K3506" s="14"/>
      <c r="L3506" s="14"/>
      <c r="M3506" s="183" t="s">
        <v>2121</v>
      </c>
      <c r="N3506" s="184">
        <v>1042</v>
      </c>
      <c r="O3506" s="183" t="s">
        <v>4994</v>
      </c>
      <c r="P3506" s="183"/>
      <c r="Q3506" s="183" t="s">
        <v>4936</v>
      </c>
      <c r="R3506" s="138"/>
      <c r="S3506" s="138"/>
      <c r="T3506" s="138"/>
      <c r="U3506" s="138"/>
      <c r="AB3506" s="138"/>
      <c r="AN3506" s="45" t="str">
        <f t="shared" si="50"/>
        <v/>
      </c>
    </row>
    <row r="3507" spans="1:40" s="156" customFormat="1" x14ac:dyDescent="0.2">
      <c r="A3507" s="154"/>
      <c r="B3507" s="180" t="s">
        <v>6268</v>
      </c>
      <c r="C3507" s="109"/>
      <c r="D3507" s="111"/>
      <c r="E3507" s="175" t="s">
        <v>3940</v>
      </c>
      <c r="F3507" s="181" t="s">
        <v>3006</v>
      </c>
      <c r="G3507" s="181"/>
      <c r="H3507" s="182" t="s">
        <v>5179</v>
      </c>
      <c r="I3507" s="14"/>
      <c r="J3507" s="14"/>
      <c r="K3507" s="14"/>
      <c r="L3507" s="14"/>
      <c r="M3507" s="183" t="s">
        <v>2121</v>
      </c>
      <c r="N3507" s="184">
        <v>1042</v>
      </c>
      <c r="O3507" s="183" t="s">
        <v>4995</v>
      </c>
      <c r="P3507" s="183"/>
      <c r="Q3507" s="183" t="s">
        <v>4936</v>
      </c>
      <c r="R3507" s="138"/>
      <c r="S3507" s="138"/>
      <c r="T3507" s="138"/>
      <c r="U3507" s="138"/>
      <c r="AB3507" s="138"/>
      <c r="AN3507" s="45" t="str">
        <f t="shared" si="50"/>
        <v/>
      </c>
    </row>
    <row r="3508" spans="1:40" s="156" customFormat="1" x14ac:dyDescent="0.2">
      <c r="A3508" s="154"/>
      <c r="B3508" s="180" t="s">
        <v>6269</v>
      </c>
      <c r="C3508" s="109"/>
      <c r="D3508" s="111"/>
      <c r="E3508" s="175" t="s">
        <v>3940</v>
      </c>
      <c r="F3508" s="181" t="s">
        <v>3006</v>
      </c>
      <c r="G3508" s="181"/>
      <c r="H3508" s="182" t="s">
        <v>5179</v>
      </c>
      <c r="I3508" s="14"/>
      <c r="J3508" s="14"/>
      <c r="K3508" s="14"/>
      <c r="L3508" s="14"/>
      <c r="M3508" s="183" t="s">
        <v>2121</v>
      </c>
      <c r="N3508" s="184">
        <v>1042</v>
      </c>
      <c r="O3508" s="183" t="s">
        <v>4996</v>
      </c>
      <c r="P3508" s="183"/>
      <c r="Q3508" s="183" t="s">
        <v>4936</v>
      </c>
      <c r="R3508" s="138"/>
      <c r="S3508" s="138"/>
      <c r="T3508" s="138"/>
      <c r="U3508" s="138"/>
      <c r="AB3508" s="138"/>
      <c r="AN3508" s="45" t="str">
        <f t="shared" si="50"/>
        <v/>
      </c>
    </row>
    <row r="3509" spans="1:40" s="156" customFormat="1" x14ac:dyDescent="0.2">
      <c r="A3509" s="154"/>
      <c r="B3509" s="180" t="s">
        <v>6270</v>
      </c>
      <c r="C3509" s="109"/>
      <c r="D3509" s="111"/>
      <c r="E3509" s="175" t="s">
        <v>3940</v>
      </c>
      <c r="F3509" s="181" t="s">
        <v>3006</v>
      </c>
      <c r="G3509" s="181"/>
      <c r="H3509" s="182" t="s">
        <v>5179</v>
      </c>
      <c r="I3509" s="14"/>
      <c r="J3509" s="14"/>
      <c r="K3509" s="14"/>
      <c r="L3509" s="14"/>
      <c r="M3509" s="183" t="s">
        <v>2121</v>
      </c>
      <c r="N3509" s="184">
        <v>1042</v>
      </c>
      <c r="O3509" s="183" t="s">
        <v>4997</v>
      </c>
      <c r="P3509" s="183"/>
      <c r="Q3509" s="183" t="s">
        <v>4936</v>
      </c>
      <c r="R3509" s="138"/>
      <c r="S3509" s="138"/>
      <c r="T3509" s="138"/>
      <c r="U3509" s="138"/>
      <c r="AB3509" s="138"/>
      <c r="AN3509" s="45" t="str">
        <f t="shared" si="50"/>
        <v/>
      </c>
    </row>
    <row r="3510" spans="1:40" s="156" customFormat="1" x14ac:dyDescent="0.2">
      <c r="A3510" s="154"/>
      <c r="B3510" s="180" t="s">
        <v>6271</v>
      </c>
      <c r="C3510" s="109"/>
      <c r="D3510" s="111"/>
      <c r="E3510" s="175" t="s">
        <v>3940</v>
      </c>
      <c r="F3510" s="181" t="s">
        <v>3006</v>
      </c>
      <c r="G3510" s="181"/>
      <c r="H3510" s="182" t="s">
        <v>5179</v>
      </c>
      <c r="I3510" s="14"/>
      <c r="J3510" s="14"/>
      <c r="K3510" s="14"/>
      <c r="L3510" s="14"/>
      <c r="M3510" s="183" t="s">
        <v>2121</v>
      </c>
      <c r="N3510" s="184">
        <v>1042</v>
      </c>
      <c r="O3510" s="183" t="s">
        <v>4998</v>
      </c>
      <c r="P3510" s="183"/>
      <c r="Q3510" s="183" t="s">
        <v>4936</v>
      </c>
      <c r="R3510" s="138"/>
      <c r="S3510" s="138"/>
      <c r="T3510" s="138"/>
      <c r="U3510" s="138"/>
      <c r="AB3510" s="138"/>
      <c r="AN3510" s="45" t="str">
        <f t="shared" si="50"/>
        <v/>
      </c>
    </row>
    <row r="3511" spans="1:40" s="156" customFormat="1" x14ac:dyDescent="0.2">
      <c r="A3511" s="154"/>
      <c r="B3511" s="180" t="s">
        <v>6272</v>
      </c>
      <c r="C3511" s="109"/>
      <c r="D3511" s="111"/>
      <c r="E3511" s="175" t="s">
        <v>3940</v>
      </c>
      <c r="F3511" s="181" t="s">
        <v>3006</v>
      </c>
      <c r="G3511" s="181"/>
      <c r="H3511" s="182" t="s">
        <v>5179</v>
      </c>
      <c r="I3511" s="14"/>
      <c r="J3511" s="14"/>
      <c r="K3511" s="14"/>
      <c r="L3511" s="14"/>
      <c r="M3511" s="183" t="s">
        <v>2121</v>
      </c>
      <c r="N3511" s="184">
        <v>1042</v>
      </c>
      <c r="O3511" s="183" t="s">
        <v>4999</v>
      </c>
      <c r="P3511" s="183"/>
      <c r="Q3511" s="183" t="s">
        <v>4936</v>
      </c>
      <c r="R3511" s="138"/>
      <c r="S3511" s="138"/>
      <c r="T3511" s="138"/>
      <c r="U3511" s="138"/>
      <c r="AB3511" s="138"/>
      <c r="AN3511" s="45" t="str">
        <f t="shared" si="50"/>
        <v/>
      </c>
    </row>
    <row r="3512" spans="1:40" s="156" customFormat="1" x14ac:dyDescent="0.2">
      <c r="A3512" s="154"/>
      <c r="B3512" s="180" t="s">
        <v>6273</v>
      </c>
      <c r="C3512" s="109"/>
      <c r="D3512" s="111"/>
      <c r="E3512" s="175" t="s">
        <v>3940</v>
      </c>
      <c r="F3512" s="181" t="s">
        <v>3006</v>
      </c>
      <c r="G3512" s="181"/>
      <c r="H3512" s="182" t="s">
        <v>5179</v>
      </c>
      <c r="I3512" s="14"/>
      <c r="J3512" s="14"/>
      <c r="K3512" s="14"/>
      <c r="L3512" s="14"/>
      <c r="M3512" s="183" t="s">
        <v>2121</v>
      </c>
      <c r="N3512" s="184">
        <v>1042</v>
      </c>
      <c r="O3512" s="183" t="s">
        <v>5000</v>
      </c>
      <c r="P3512" s="183"/>
      <c r="Q3512" s="183" t="s">
        <v>4936</v>
      </c>
      <c r="R3512" s="138"/>
      <c r="S3512" s="138"/>
      <c r="T3512" s="138"/>
      <c r="U3512" s="138"/>
      <c r="AB3512" s="138"/>
      <c r="AN3512" s="45" t="str">
        <f t="shared" si="50"/>
        <v/>
      </c>
    </row>
    <row r="3513" spans="1:40" s="156" customFormat="1" x14ac:dyDescent="0.2">
      <c r="A3513" s="154"/>
      <c r="B3513" s="180" t="s">
        <v>6274</v>
      </c>
      <c r="C3513" s="109"/>
      <c r="D3513" s="111"/>
      <c r="E3513" s="175" t="s">
        <v>3940</v>
      </c>
      <c r="F3513" s="181" t="s">
        <v>3006</v>
      </c>
      <c r="G3513" s="181"/>
      <c r="H3513" s="182" t="s">
        <v>5179</v>
      </c>
      <c r="I3513" s="14"/>
      <c r="J3513" s="14"/>
      <c r="K3513" s="14"/>
      <c r="L3513" s="14"/>
      <c r="M3513" s="183" t="s">
        <v>2121</v>
      </c>
      <c r="N3513" s="184">
        <v>1042</v>
      </c>
      <c r="O3513" s="183" t="s">
        <v>5001</v>
      </c>
      <c r="P3513" s="183"/>
      <c r="Q3513" s="183" t="s">
        <v>4936</v>
      </c>
      <c r="R3513" s="138"/>
      <c r="S3513" s="138"/>
      <c r="T3513" s="138"/>
      <c r="U3513" s="138"/>
      <c r="AB3513" s="138"/>
      <c r="AN3513" s="45" t="str">
        <f t="shared" si="50"/>
        <v/>
      </c>
    </row>
    <row r="3514" spans="1:40" s="156" customFormat="1" x14ac:dyDescent="0.2">
      <c r="A3514" s="154"/>
      <c r="B3514" s="180" t="s">
        <v>6275</v>
      </c>
      <c r="C3514" s="109"/>
      <c r="D3514" s="111"/>
      <c r="E3514" s="175" t="s">
        <v>3940</v>
      </c>
      <c r="F3514" s="181" t="s">
        <v>3006</v>
      </c>
      <c r="G3514" s="181"/>
      <c r="H3514" s="182" t="s">
        <v>5179</v>
      </c>
      <c r="I3514" s="14"/>
      <c r="J3514" s="14"/>
      <c r="K3514" s="14"/>
      <c r="L3514" s="14"/>
      <c r="M3514" s="183" t="s">
        <v>2121</v>
      </c>
      <c r="N3514" s="184">
        <v>1042</v>
      </c>
      <c r="O3514" s="183" t="s">
        <v>5002</v>
      </c>
      <c r="P3514" s="183"/>
      <c r="Q3514" s="183" t="s">
        <v>4936</v>
      </c>
      <c r="R3514" s="138"/>
      <c r="S3514" s="138"/>
      <c r="T3514" s="138"/>
      <c r="U3514" s="138"/>
      <c r="AB3514" s="138"/>
      <c r="AN3514" s="45" t="str">
        <f t="shared" si="50"/>
        <v/>
      </c>
    </row>
    <row r="3515" spans="1:40" s="156" customFormat="1" x14ac:dyDescent="0.2">
      <c r="A3515" s="154"/>
      <c r="B3515" s="180" t="s">
        <v>6276</v>
      </c>
      <c r="C3515" s="109"/>
      <c r="D3515" s="111"/>
      <c r="E3515" s="175" t="s">
        <v>3940</v>
      </c>
      <c r="F3515" s="181" t="s">
        <v>3006</v>
      </c>
      <c r="G3515" s="181"/>
      <c r="H3515" s="182" t="s">
        <v>5179</v>
      </c>
      <c r="I3515" s="14"/>
      <c r="J3515" s="14"/>
      <c r="K3515" s="14"/>
      <c r="L3515" s="14"/>
      <c r="M3515" s="183" t="s">
        <v>2121</v>
      </c>
      <c r="N3515" s="184">
        <v>1042</v>
      </c>
      <c r="O3515" s="183" t="s">
        <v>5003</v>
      </c>
      <c r="P3515" s="183"/>
      <c r="Q3515" s="183" t="s">
        <v>4936</v>
      </c>
      <c r="R3515" s="138"/>
      <c r="S3515" s="138"/>
      <c r="T3515" s="138"/>
      <c r="U3515" s="138"/>
      <c r="AB3515" s="138"/>
      <c r="AN3515" s="45" t="str">
        <f t="shared" si="50"/>
        <v/>
      </c>
    </row>
    <row r="3516" spans="1:40" s="156" customFormat="1" x14ac:dyDescent="0.2">
      <c r="A3516" s="154"/>
      <c r="B3516" s="180" t="s">
        <v>6277</v>
      </c>
      <c r="C3516" s="109"/>
      <c r="D3516" s="111"/>
      <c r="E3516" s="175" t="s">
        <v>3940</v>
      </c>
      <c r="F3516" s="181" t="s">
        <v>3006</v>
      </c>
      <c r="G3516" s="181"/>
      <c r="H3516" s="182" t="s">
        <v>5179</v>
      </c>
      <c r="I3516" s="14"/>
      <c r="J3516" s="14"/>
      <c r="K3516" s="14"/>
      <c r="L3516" s="14"/>
      <c r="M3516" s="183" t="s">
        <v>2121</v>
      </c>
      <c r="N3516" s="184">
        <v>1042</v>
      </c>
      <c r="O3516" s="183" t="s">
        <v>5004</v>
      </c>
      <c r="P3516" s="183"/>
      <c r="Q3516" s="183" t="s">
        <v>4936</v>
      </c>
      <c r="R3516" s="138"/>
      <c r="S3516" s="138"/>
      <c r="T3516" s="138"/>
      <c r="U3516" s="138"/>
      <c r="AB3516" s="138"/>
      <c r="AN3516" s="45" t="str">
        <f t="shared" si="50"/>
        <v/>
      </c>
    </row>
    <row r="3517" spans="1:40" s="156" customFormat="1" x14ac:dyDescent="0.2">
      <c r="A3517" s="154"/>
      <c r="B3517" s="180" t="s">
        <v>6278</v>
      </c>
      <c r="C3517" s="109"/>
      <c r="D3517" s="111"/>
      <c r="E3517" s="175" t="s">
        <v>3940</v>
      </c>
      <c r="F3517" s="181" t="s">
        <v>3006</v>
      </c>
      <c r="G3517" s="181"/>
      <c r="H3517" s="182" t="s">
        <v>5179</v>
      </c>
      <c r="I3517" s="14"/>
      <c r="J3517" s="14"/>
      <c r="K3517" s="14"/>
      <c r="L3517" s="14"/>
      <c r="M3517" s="183" t="s">
        <v>2121</v>
      </c>
      <c r="N3517" s="184">
        <v>1042</v>
      </c>
      <c r="O3517" s="183" t="s">
        <v>5005</v>
      </c>
      <c r="P3517" s="183"/>
      <c r="Q3517" s="183" t="s">
        <v>4936</v>
      </c>
      <c r="R3517" s="138"/>
      <c r="S3517" s="138"/>
      <c r="T3517" s="138"/>
      <c r="U3517" s="138"/>
      <c r="AB3517" s="138"/>
      <c r="AN3517" s="45" t="str">
        <f t="shared" ref="AN3517:AN3580" si="51">IF(AE3517&lt;&gt;"",_xlfn.CONCAT(AE3517,AF3517," ","000,",AG3517, " ",AH3517,AI3517," ",AL3517,"-",AM3517),"")</f>
        <v/>
      </c>
    </row>
    <row r="3518" spans="1:40" s="156" customFormat="1" x14ac:dyDescent="0.2">
      <c r="A3518" s="154"/>
      <c r="B3518" s="180" t="s">
        <v>6279</v>
      </c>
      <c r="C3518" s="109"/>
      <c r="D3518" s="111"/>
      <c r="E3518" s="175" t="s">
        <v>3940</v>
      </c>
      <c r="F3518" s="181" t="s">
        <v>3006</v>
      </c>
      <c r="G3518" s="181"/>
      <c r="H3518" s="182" t="s">
        <v>5180</v>
      </c>
      <c r="I3518" s="14"/>
      <c r="J3518" s="14"/>
      <c r="K3518" s="14"/>
      <c r="L3518" s="14"/>
      <c r="M3518" s="183" t="s">
        <v>2121</v>
      </c>
      <c r="N3518" s="184">
        <v>1042</v>
      </c>
      <c r="O3518" s="183" t="s">
        <v>5006</v>
      </c>
      <c r="P3518" s="183"/>
      <c r="Q3518" s="183" t="s">
        <v>4936</v>
      </c>
      <c r="R3518" s="138"/>
      <c r="S3518" s="138"/>
      <c r="T3518" s="138"/>
      <c r="U3518" s="138"/>
      <c r="AB3518" s="138"/>
      <c r="AN3518" s="45" t="str">
        <f t="shared" si="51"/>
        <v/>
      </c>
    </row>
    <row r="3519" spans="1:40" s="156" customFormat="1" x14ac:dyDescent="0.2">
      <c r="A3519" s="154"/>
      <c r="B3519" s="180" t="s">
        <v>6280</v>
      </c>
      <c r="C3519" s="109"/>
      <c r="D3519" s="111"/>
      <c r="E3519" s="175" t="s">
        <v>3940</v>
      </c>
      <c r="F3519" s="181" t="s">
        <v>3006</v>
      </c>
      <c r="G3519" s="181"/>
      <c r="H3519" s="182" t="s">
        <v>5180</v>
      </c>
      <c r="I3519" s="14"/>
      <c r="J3519" s="14"/>
      <c r="K3519" s="14"/>
      <c r="L3519" s="14"/>
      <c r="M3519" s="183" t="s">
        <v>2121</v>
      </c>
      <c r="N3519" s="184">
        <v>1042</v>
      </c>
      <c r="O3519" s="183" t="s">
        <v>5007</v>
      </c>
      <c r="P3519" s="183"/>
      <c r="Q3519" s="183" t="s">
        <v>4936</v>
      </c>
      <c r="R3519" s="138"/>
      <c r="S3519" s="138"/>
      <c r="T3519" s="138"/>
      <c r="U3519" s="138"/>
      <c r="AB3519" s="138"/>
      <c r="AN3519" s="45" t="str">
        <f t="shared" si="51"/>
        <v/>
      </c>
    </row>
    <row r="3520" spans="1:40" s="156" customFormat="1" x14ac:dyDescent="0.2">
      <c r="A3520" s="154"/>
      <c r="B3520" s="180" t="s">
        <v>6281</v>
      </c>
      <c r="C3520" s="109"/>
      <c r="D3520" s="111"/>
      <c r="E3520" s="175" t="s">
        <v>3940</v>
      </c>
      <c r="F3520" s="181" t="s">
        <v>3006</v>
      </c>
      <c r="G3520" s="181"/>
      <c r="H3520" s="182" t="s">
        <v>5180</v>
      </c>
      <c r="I3520" s="14"/>
      <c r="J3520" s="14"/>
      <c r="K3520" s="14"/>
      <c r="L3520" s="14"/>
      <c r="M3520" s="183" t="s">
        <v>2121</v>
      </c>
      <c r="N3520" s="184">
        <v>1042</v>
      </c>
      <c r="O3520" s="183" t="s">
        <v>5008</v>
      </c>
      <c r="P3520" s="183"/>
      <c r="Q3520" s="183" t="s">
        <v>4936</v>
      </c>
      <c r="R3520" s="138"/>
      <c r="S3520" s="138"/>
      <c r="T3520" s="138"/>
      <c r="U3520" s="138"/>
      <c r="AB3520" s="138"/>
      <c r="AN3520" s="45" t="str">
        <f t="shared" si="51"/>
        <v/>
      </c>
    </row>
    <row r="3521" spans="1:40" s="156" customFormat="1" x14ac:dyDescent="0.2">
      <c r="A3521" s="154"/>
      <c r="B3521" s="180" t="s">
        <v>6282</v>
      </c>
      <c r="C3521" s="109"/>
      <c r="D3521" s="111"/>
      <c r="E3521" s="175" t="s">
        <v>3940</v>
      </c>
      <c r="F3521" s="181" t="s">
        <v>3006</v>
      </c>
      <c r="G3521" s="181"/>
      <c r="H3521" s="182" t="s">
        <v>5180</v>
      </c>
      <c r="I3521" s="14"/>
      <c r="J3521" s="14"/>
      <c r="K3521" s="14"/>
      <c r="L3521" s="14"/>
      <c r="M3521" s="183" t="s">
        <v>2121</v>
      </c>
      <c r="N3521" s="184">
        <v>1042</v>
      </c>
      <c r="O3521" s="183" t="s">
        <v>5009</v>
      </c>
      <c r="P3521" s="183"/>
      <c r="Q3521" s="183" t="s">
        <v>4936</v>
      </c>
      <c r="R3521" s="138"/>
      <c r="S3521" s="138"/>
      <c r="T3521" s="138"/>
      <c r="U3521" s="138"/>
      <c r="AB3521" s="138"/>
      <c r="AN3521" s="45" t="str">
        <f t="shared" si="51"/>
        <v/>
      </c>
    </row>
    <row r="3522" spans="1:40" s="156" customFormat="1" x14ac:dyDescent="0.2">
      <c r="A3522" s="154"/>
      <c r="B3522" s="180" t="s">
        <v>6283</v>
      </c>
      <c r="C3522" s="109"/>
      <c r="D3522" s="111"/>
      <c r="E3522" s="175" t="s">
        <v>3940</v>
      </c>
      <c r="F3522" s="181" t="s">
        <v>3006</v>
      </c>
      <c r="G3522" s="181"/>
      <c r="H3522" s="182" t="s">
        <v>5180</v>
      </c>
      <c r="I3522" s="14"/>
      <c r="J3522" s="14"/>
      <c r="K3522" s="14"/>
      <c r="L3522" s="14"/>
      <c r="M3522" s="183" t="s">
        <v>2121</v>
      </c>
      <c r="N3522" s="184">
        <v>1042</v>
      </c>
      <c r="O3522" s="183" t="s">
        <v>5010</v>
      </c>
      <c r="P3522" s="183"/>
      <c r="Q3522" s="183" t="s">
        <v>4936</v>
      </c>
      <c r="R3522" s="138"/>
      <c r="S3522" s="138"/>
      <c r="T3522" s="138"/>
      <c r="U3522" s="138"/>
      <c r="AB3522" s="138"/>
      <c r="AN3522" s="45" t="str">
        <f t="shared" si="51"/>
        <v/>
      </c>
    </row>
    <row r="3523" spans="1:40" s="156" customFormat="1" x14ac:dyDescent="0.2">
      <c r="A3523" s="154"/>
      <c r="B3523" s="180" t="s">
        <v>6284</v>
      </c>
      <c r="C3523" s="109"/>
      <c r="D3523" s="111"/>
      <c r="E3523" s="175" t="s">
        <v>3940</v>
      </c>
      <c r="F3523" s="181" t="s">
        <v>3006</v>
      </c>
      <c r="G3523" s="181"/>
      <c r="H3523" s="182" t="s">
        <v>5180</v>
      </c>
      <c r="I3523" s="14"/>
      <c r="J3523" s="14"/>
      <c r="K3523" s="14"/>
      <c r="L3523" s="14"/>
      <c r="M3523" s="183" t="s">
        <v>2121</v>
      </c>
      <c r="N3523" s="184">
        <v>1042</v>
      </c>
      <c r="O3523" s="183" t="s">
        <v>5011</v>
      </c>
      <c r="P3523" s="183"/>
      <c r="Q3523" s="183" t="s">
        <v>4936</v>
      </c>
      <c r="R3523" s="138"/>
      <c r="S3523" s="138"/>
      <c r="T3523" s="138"/>
      <c r="U3523" s="138"/>
      <c r="AB3523" s="138"/>
      <c r="AN3523" s="45" t="str">
        <f t="shared" si="51"/>
        <v/>
      </c>
    </row>
    <row r="3524" spans="1:40" s="156" customFormat="1" x14ac:dyDescent="0.2">
      <c r="A3524" s="154"/>
      <c r="B3524" s="180" t="s">
        <v>6285</v>
      </c>
      <c r="C3524" s="109"/>
      <c r="D3524" s="111"/>
      <c r="E3524" s="175" t="s">
        <v>3940</v>
      </c>
      <c r="F3524" s="181" t="s">
        <v>3006</v>
      </c>
      <c r="G3524" s="181"/>
      <c r="H3524" s="182" t="s">
        <v>5180</v>
      </c>
      <c r="I3524" s="14"/>
      <c r="J3524" s="14"/>
      <c r="K3524" s="14"/>
      <c r="L3524" s="14"/>
      <c r="M3524" s="183" t="s">
        <v>2121</v>
      </c>
      <c r="N3524" s="184">
        <v>1042</v>
      </c>
      <c r="O3524" s="183" t="s">
        <v>5012</v>
      </c>
      <c r="P3524" s="183"/>
      <c r="Q3524" s="183" t="s">
        <v>4936</v>
      </c>
      <c r="R3524" s="138"/>
      <c r="S3524" s="138"/>
      <c r="T3524" s="138"/>
      <c r="U3524" s="138"/>
      <c r="AB3524" s="138"/>
      <c r="AN3524" s="45" t="str">
        <f t="shared" si="51"/>
        <v/>
      </c>
    </row>
    <row r="3525" spans="1:40" s="156" customFormat="1" x14ac:dyDescent="0.2">
      <c r="A3525" s="154"/>
      <c r="B3525" s="180" t="s">
        <v>6286</v>
      </c>
      <c r="C3525" s="109"/>
      <c r="D3525" s="111"/>
      <c r="E3525" s="175" t="s">
        <v>3940</v>
      </c>
      <c r="F3525" s="181" t="s">
        <v>3006</v>
      </c>
      <c r="G3525" s="181"/>
      <c r="H3525" s="182" t="s">
        <v>5180</v>
      </c>
      <c r="I3525" s="14"/>
      <c r="J3525" s="14"/>
      <c r="K3525" s="14"/>
      <c r="L3525" s="14"/>
      <c r="M3525" s="183" t="s">
        <v>2121</v>
      </c>
      <c r="N3525" s="184">
        <v>1042</v>
      </c>
      <c r="O3525" s="183" t="s">
        <v>5013</v>
      </c>
      <c r="P3525" s="183"/>
      <c r="Q3525" s="183" t="s">
        <v>4936</v>
      </c>
      <c r="R3525" s="138"/>
      <c r="S3525" s="138"/>
      <c r="T3525" s="138"/>
      <c r="U3525" s="138"/>
      <c r="AB3525" s="138"/>
      <c r="AN3525" s="45" t="str">
        <f t="shared" si="51"/>
        <v/>
      </c>
    </row>
    <row r="3526" spans="1:40" s="156" customFormat="1" x14ac:dyDescent="0.2">
      <c r="A3526" s="154"/>
      <c r="B3526" s="180" t="s">
        <v>6287</v>
      </c>
      <c r="C3526" s="109"/>
      <c r="D3526" s="111"/>
      <c r="E3526" s="175" t="s">
        <v>3940</v>
      </c>
      <c r="F3526" s="181" t="s">
        <v>3006</v>
      </c>
      <c r="G3526" s="181"/>
      <c r="H3526" s="182" t="s">
        <v>5180</v>
      </c>
      <c r="I3526" s="14"/>
      <c r="J3526" s="14"/>
      <c r="K3526" s="14"/>
      <c r="L3526" s="14"/>
      <c r="M3526" s="183" t="s">
        <v>2121</v>
      </c>
      <c r="N3526" s="184">
        <v>1042</v>
      </c>
      <c r="O3526" s="183" t="s">
        <v>5014</v>
      </c>
      <c r="P3526" s="183"/>
      <c r="Q3526" s="183" t="s">
        <v>4936</v>
      </c>
      <c r="R3526" s="138"/>
      <c r="S3526" s="138"/>
      <c r="T3526" s="138"/>
      <c r="U3526" s="138"/>
      <c r="AB3526" s="138"/>
      <c r="AN3526" s="45" t="str">
        <f t="shared" si="51"/>
        <v/>
      </c>
    </row>
    <row r="3527" spans="1:40" s="156" customFormat="1" x14ac:dyDescent="0.2">
      <c r="A3527" s="154"/>
      <c r="B3527" s="180" t="s">
        <v>6288</v>
      </c>
      <c r="C3527" s="109"/>
      <c r="D3527" s="111"/>
      <c r="E3527" s="175" t="s">
        <v>3940</v>
      </c>
      <c r="F3527" s="181" t="s">
        <v>3006</v>
      </c>
      <c r="G3527" s="181"/>
      <c r="H3527" s="182" t="s">
        <v>5180</v>
      </c>
      <c r="I3527" s="14"/>
      <c r="J3527" s="14"/>
      <c r="K3527" s="14"/>
      <c r="L3527" s="14"/>
      <c r="M3527" s="183" t="s">
        <v>2121</v>
      </c>
      <c r="N3527" s="184">
        <v>1042</v>
      </c>
      <c r="O3527" s="183" t="s">
        <v>5015</v>
      </c>
      <c r="P3527" s="183"/>
      <c r="Q3527" s="183" t="s">
        <v>4936</v>
      </c>
      <c r="R3527" s="138"/>
      <c r="S3527" s="138"/>
      <c r="T3527" s="138"/>
      <c r="U3527" s="138"/>
      <c r="AB3527" s="138"/>
      <c r="AN3527" s="45" t="str">
        <f t="shared" si="51"/>
        <v/>
      </c>
    </row>
    <row r="3528" spans="1:40" s="156" customFormat="1" x14ac:dyDescent="0.2">
      <c r="A3528" s="154"/>
      <c r="B3528" s="180" t="s">
        <v>6289</v>
      </c>
      <c r="C3528" s="109"/>
      <c r="D3528" s="111"/>
      <c r="E3528" s="175" t="s">
        <v>3940</v>
      </c>
      <c r="F3528" s="181" t="s">
        <v>3006</v>
      </c>
      <c r="G3528" s="181"/>
      <c r="H3528" s="182" t="s">
        <v>5180</v>
      </c>
      <c r="I3528" s="14"/>
      <c r="J3528" s="14"/>
      <c r="K3528" s="14"/>
      <c r="L3528" s="14"/>
      <c r="M3528" s="183" t="s">
        <v>2121</v>
      </c>
      <c r="N3528" s="184">
        <v>1042</v>
      </c>
      <c r="O3528" s="183" t="s">
        <v>5016</v>
      </c>
      <c r="P3528" s="183"/>
      <c r="Q3528" s="183" t="s">
        <v>4936</v>
      </c>
      <c r="R3528" s="138"/>
      <c r="S3528" s="138"/>
      <c r="T3528" s="138"/>
      <c r="U3528" s="138"/>
      <c r="AB3528" s="138"/>
      <c r="AN3528" s="45" t="str">
        <f t="shared" si="51"/>
        <v/>
      </c>
    </row>
    <row r="3529" spans="1:40" s="156" customFormat="1" x14ac:dyDescent="0.2">
      <c r="A3529" s="154"/>
      <c r="B3529" s="180" t="s">
        <v>6290</v>
      </c>
      <c r="C3529" s="109"/>
      <c r="D3529" s="111"/>
      <c r="E3529" s="175" t="s">
        <v>3940</v>
      </c>
      <c r="F3529" s="181" t="s">
        <v>3006</v>
      </c>
      <c r="G3529" s="181"/>
      <c r="H3529" s="182" t="s">
        <v>5180</v>
      </c>
      <c r="I3529" s="14"/>
      <c r="J3529" s="14"/>
      <c r="K3529" s="14"/>
      <c r="L3529" s="14"/>
      <c r="M3529" s="183" t="s">
        <v>2121</v>
      </c>
      <c r="N3529" s="184">
        <v>1042</v>
      </c>
      <c r="O3529" s="183" t="s">
        <v>5017</v>
      </c>
      <c r="P3529" s="183"/>
      <c r="Q3529" s="183" t="s">
        <v>4936</v>
      </c>
      <c r="R3529" s="138"/>
      <c r="S3529" s="138"/>
      <c r="T3529" s="138"/>
      <c r="U3529" s="138"/>
      <c r="AB3529" s="138"/>
      <c r="AN3529" s="45" t="str">
        <f t="shared" si="51"/>
        <v/>
      </c>
    </row>
    <row r="3530" spans="1:40" s="156" customFormat="1" x14ac:dyDescent="0.2">
      <c r="A3530" s="154"/>
      <c r="B3530" s="180" t="s">
        <v>6291</v>
      </c>
      <c r="C3530" s="109"/>
      <c r="D3530" s="111"/>
      <c r="E3530" s="175" t="s">
        <v>3940</v>
      </c>
      <c r="F3530" s="181" t="s">
        <v>3006</v>
      </c>
      <c r="G3530" s="181"/>
      <c r="H3530" s="182" t="s">
        <v>5180</v>
      </c>
      <c r="I3530" s="14"/>
      <c r="J3530" s="14"/>
      <c r="K3530" s="14"/>
      <c r="L3530" s="14"/>
      <c r="M3530" s="183" t="s">
        <v>2121</v>
      </c>
      <c r="N3530" s="184">
        <v>1042</v>
      </c>
      <c r="O3530" s="183" t="s">
        <v>5018</v>
      </c>
      <c r="P3530" s="183"/>
      <c r="Q3530" s="183" t="s">
        <v>4936</v>
      </c>
      <c r="R3530" s="138"/>
      <c r="S3530" s="138"/>
      <c r="T3530" s="138"/>
      <c r="U3530" s="138"/>
      <c r="AB3530" s="138"/>
      <c r="AN3530" s="45" t="str">
        <f t="shared" si="51"/>
        <v/>
      </c>
    </row>
    <row r="3531" spans="1:40" s="156" customFormat="1" x14ac:dyDescent="0.2">
      <c r="A3531" s="154"/>
      <c r="B3531" s="180" t="s">
        <v>6292</v>
      </c>
      <c r="C3531" s="109"/>
      <c r="D3531" s="111"/>
      <c r="E3531" s="175" t="s">
        <v>3940</v>
      </c>
      <c r="F3531" s="181" t="s">
        <v>3006</v>
      </c>
      <c r="G3531" s="181"/>
      <c r="H3531" s="182" t="s">
        <v>5180</v>
      </c>
      <c r="I3531" s="14"/>
      <c r="J3531" s="14"/>
      <c r="K3531" s="14"/>
      <c r="L3531" s="14"/>
      <c r="M3531" s="183" t="s">
        <v>2121</v>
      </c>
      <c r="N3531" s="184">
        <v>1042</v>
      </c>
      <c r="O3531" s="183" t="s">
        <v>5019</v>
      </c>
      <c r="P3531" s="183"/>
      <c r="Q3531" s="183" t="s">
        <v>4936</v>
      </c>
      <c r="R3531" s="138"/>
      <c r="S3531" s="138"/>
      <c r="T3531" s="138"/>
      <c r="U3531" s="138"/>
      <c r="AB3531" s="138"/>
      <c r="AN3531" s="45" t="str">
        <f t="shared" si="51"/>
        <v/>
      </c>
    </row>
    <row r="3532" spans="1:40" s="156" customFormat="1" x14ac:dyDescent="0.2">
      <c r="A3532" s="154"/>
      <c r="B3532" s="180" t="s">
        <v>6293</v>
      </c>
      <c r="C3532" s="109"/>
      <c r="D3532" s="111"/>
      <c r="E3532" s="175" t="s">
        <v>3940</v>
      </c>
      <c r="F3532" s="181" t="s">
        <v>3006</v>
      </c>
      <c r="G3532" s="181"/>
      <c r="H3532" s="182" t="s">
        <v>5181</v>
      </c>
      <c r="I3532" s="14"/>
      <c r="J3532" s="14"/>
      <c r="K3532" s="14"/>
      <c r="L3532" s="14"/>
      <c r="M3532" s="183" t="s">
        <v>2121</v>
      </c>
      <c r="N3532" s="184">
        <v>1042</v>
      </c>
      <c r="O3532" s="183" t="s">
        <v>5020</v>
      </c>
      <c r="P3532" s="183"/>
      <c r="Q3532" s="183" t="s">
        <v>4936</v>
      </c>
      <c r="R3532" s="138"/>
      <c r="S3532" s="138"/>
      <c r="T3532" s="138"/>
      <c r="U3532" s="138"/>
      <c r="AB3532" s="138"/>
      <c r="AN3532" s="45" t="str">
        <f t="shared" si="51"/>
        <v/>
      </c>
    </row>
    <row r="3533" spans="1:40" s="156" customFormat="1" x14ac:dyDescent="0.2">
      <c r="A3533" s="154"/>
      <c r="B3533" s="180" t="s">
        <v>6294</v>
      </c>
      <c r="C3533" s="109"/>
      <c r="D3533" s="111"/>
      <c r="E3533" s="175" t="s">
        <v>3940</v>
      </c>
      <c r="F3533" s="181" t="s">
        <v>3006</v>
      </c>
      <c r="G3533" s="181"/>
      <c r="H3533" s="182" t="s">
        <v>5181</v>
      </c>
      <c r="I3533" s="14"/>
      <c r="J3533" s="14"/>
      <c r="K3533" s="14"/>
      <c r="L3533" s="14"/>
      <c r="M3533" s="183" t="s">
        <v>2121</v>
      </c>
      <c r="N3533" s="184">
        <v>1042</v>
      </c>
      <c r="O3533" s="183" t="s">
        <v>5021</v>
      </c>
      <c r="P3533" s="183"/>
      <c r="Q3533" s="183" t="s">
        <v>4936</v>
      </c>
      <c r="R3533" s="138"/>
      <c r="S3533" s="138"/>
      <c r="T3533" s="138"/>
      <c r="U3533" s="138"/>
      <c r="AB3533" s="138"/>
      <c r="AN3533" s="45" t="str">
        <f t="shared" si="51"/>
        <v/>
      </c>
    </row>
    <row r="3534" spans="1:40" s="156" customFormat="1" x14ac:dyDescent="0.2">
      <c r="A3534" s="154"/>
      <c r="B3534" s="180" t="s">
        <v>6295</v>
      </c>
      <c r="C3534" s="109"/>
      <c r="D3534" s="111"/>
      <c r="E3534" s="175" t="s">
        <v>3940</v>
      </c>
      <c r="F3534" s="181" t="s">
        <v>3006</v>
      </c>
      <c r="G3534" s="181"/>
      <c r="H3534" s="182" t="s">
        <v>5181</v>
      </c>
      <c r="I3534" s="14"/>
      <c r="J3534" s="14"/>
      <c r="K3534" s="14"/>
      <c r="L3534" s="14"/>
      <c r="M3534" s="183" t="s">
        <v>2121</v>
      </c>
      <c r="N3534" s="184">
        <v>1042</v>
      </c>
      <c r="O3534" s="183" t="s">
        <v>5022</v>
      </c>
      <c r="P3534" s="183"/>
      <c r="Q3534" s="183" t="s">
        <v>4936</v>
      </c>
      <c r="R3534" s="138"/>
      <c r="S3534" s="138"/>
      <c r="T3534" s="138"/>
      <c r="U3534" s="138"/>
      <c r="AB3534" s="138"/>
      <c r="AN3534" s="45" t="str">
        <f t="shared" si="51"/>
        <v/>
      </c>
    </row>
    <row r="3535" spans="1:40" s="156" customFormat="1" x14ac:dyDescent="0.2">
      <c r="A3535" s="154"/>
      <c r="B3535" s="180" t="s">
        <v>6296</v>
      </c>
      <c r="C3535" s="109"/>
      <c r="D3535" s="111"/>
      <c r="E3535" s="175" t="s">
        <v>3940</v>
      </c>
      <c r="F3535" s="181" t="s">
        <v>3006</v>
      </c>
      <c r="G3535" s="181"/>
      <c r="H3535" s="182" t="s">
        <v>5181</v>
      </c>
      <c r="I3535" s="14"/>
      <c r="J3535" s="14"/>
      <c r="K3535" s="14"/>
      <c r="L3535" s="14"/>
      <c r="M3535" s="183" t="s">
        <v>2121</v>
      </c>
      <c r="N3535" s="184">
        <v>1042</v>
      </c>
      <c r="O3535" s="183" t="s">
        <v>5023</v>
      </c>
      <c r="P3535" s="183"/>
      <c r="Q3535" s="183" t="s">
        <v>4936</v>
      </c>
      <c r="R3535" s="138"/>
      <c r="S3535" s="138"/>
      <c r="T3535" s="138"/>
      <c r="U3535" s="138"/>
      <c r="AB3535" s="138"/>
      <c r="AN3535" s="45" t="str">
        <f t="shared" si="51"/>
        <v/>
      </c>
    </row>
    <row r="3536" spans="1:40" s="156" customFormat="1" x14ac:dyDescent="0.2">
      <c r="A3536" s="154"/>
      <c r="B3536" s="180" t="s">
        <v>6297</v>
      </c>
      <c r="C3536" s="109"/>
      <c r="D3536" s="111"/>
      <c r="E3536" s="175" t="s">
        <v>3940</v>
      </c>
      <c r="F3536" s="181" t="s">
        <v>3006</v>
      </c>
      <c r="G3536" s="181"/>
      <c r="H3536" s="182" t="s">
        <v>5181</v>
      </c>
      <c r="I3536" s="14"/>
      <c r="J3536" s="14"/>
      <c r="K3536" s="14"/>
      <c r="L3536" s="14"/>
      <c r="M3536" s="183" t="s">
        <v>2121</v>
      </c>
      <c r="N3536" s="184">
        <v>1042</v>
      </c>
      <c r="O3536" s="183" t="s">
        <v>5024</v>
      </c>
      <c r="P3536" s="183"/>
      <c r="Q3536" s="183" t="s">
        <v>4936</v>
      </c>
      <c r="R3536" s="138"/>
      <c r="S3536" s="138"/>
      <c r="T3536" s="138"/>
      <c r="U3536" s="138"/>
      <c r="AB3536" s="138"/>
      <c r="AN3536" s="45" t="str">
        <f t="shared" si="51"/>
        <v/>
      </c>
    </row>
    <row r="3537" spans="1:40" s="156" customFormat="1" x14ac:dyDescent="0.2">
      <c r="A3537" s="154"/>
      <c r="B3537" s="180" t="s">
        <v>6298</v>
      </c>
      <c r="C3537" s="109"/>
      <c r="D3537" s="111"/>
      <c r="E3537" s="175" t="s">
        <v>3940</v>
      </c>
      <c r="F3537" s="181" t="s">
        <v>3006</v>
      </c>
      <c r="G3537" s="181"/>
      <c r="H3537" s="182" t="s">
        <v>5181</v>
      </c>
      <c r="I3537" s="14"/>
      <c r="J3537" s="14"/>
      <c r="K3537" s="14"/>
      <c r="L3537" s="14"/>
      <c r="M3537" s="183" t="s">
        <v>2121</v>
      </c>
      <c r="N3537" s="184">
        <v>1042</v>
      </c>
      <c r="O3537" s="183" t="s">
        <v>5025</v>
      </c>
      <c r="P3537" s="183"/>
      <c r="Q3537" s="183" t="s">
        <v>4936</v>
      </c>
      <c r="R3537" s="138"/>
      <c r="S3537" s="138"/>
      <c r="T3537" s="138"/>
      <c r="U3537" s="138"/>
      <c r="AB3537" s="138"/>
      <c r="AN3537" s="45" t="str">
        <f t="shared" si="51"/>
        <v/>
      </c>
    </row>
    <row r="3538" spans="1:40" s="156" customFormat="1" x14ac:dyDescent="0.2">
      <c r="A3538" s="154"/>
      <c r="B3538" s="180" t="s">
        <v>6299</v>
      </c>
      <c r="C3538" s="109"/>
      <c r="D3538" s="111"/>
      <c r="E3538" s="175" t="s">
        <v>3940</v>
      </c>
      <c r="F3538" s="181" t="s">
        <v>3006</v>
      </c>
      <c r="G3538" s="181"/>
      <c r="H3538" s="182" t="s">
        <v>5181</v>
      </c>
      <c r="I3538" s="14"/>
      <c r="J3538" s="14"/>
      <c r="K3538" s="14"/>
      <c r="L3538" s="14"/>
      <c r="M3538" s="183" t="s">
        <v>2121</v>
      </c>
      <c r="N3538" s="184">
        <v>1042</v>
      </c>
      <c r="O3538" s="183" t="s">
        <v>5026</v>
      </c>
      <c r="P3538" s="183"/>
      <c r="Q3538" s="183" t="s">
        <v>4936</v>
      </c>
      <c r="R3538" s="138"/>
      <c r="S3538" s="138"/>
      <c r="T3538" s="138"/>
      <c r="U3538" s="138"/>
      <c r="AB3538" s="138"/>
      <c r="AN3538" s="45" t="str">
        <f t="shared" si="51"/>
        <v/>
      </c>
    </row>
    <row r="3539" spans="1:40" s="156" customFormat="1" x14ac:dyDescent="0.2">
      <c r="A3539" s="154"/>
      <c r="B3539" s="180" t="s">
        <v>6300</v>
      </c>
      <c r="C3539" s="109"/>
      <c r="D3539" s="111"/>
      <c r="E3539" s="175" t="s">
        <v>3940</v>
      </c>
      <c r="F3539" s="181" t="s">
        <v>3006</v>
      </c>
      <c r="G3539" s="181"/>
      <c r="H3539" s="182" t="s">
        <v>5181</v>
      </c>
      <c r="I3539" s="14"/>
      <c r="J3539" s="14"/>
      <c r="K3539" s="14"/>
      <c r="L3539" s="14"/>
      <c r="M3539" s="183" t="s">
        <v>2121</v>
      </c>
      <c r="N3539" s="184">
        <v>1042</v>
      </c>
      <c r="O3539" s="183" t="s">
        <v>5027</v>
      </c>
      <c r="P3539" s="183"/>
      <c r="Q3539" s="183" t="s">
        <v>4936</v>
      </c>
      <c r="R3539" s="138"/>
      <c r="S3539" s="138"/>
      <c r="T3539" s="138"/>
      <c r="U3539" s="138"/>
      <c r="AB3539" s="138"/>
      <c r="AN3539" s="45" t="str">
        <f t="shared" si="51"/>
        <v/>
      </c>
    </row>
    <row r="3540" spans="1:40" s="156" customFormat="1" x14ac:dyDescent="0.2">
      <c r="A3540" s="154"/>
      <c r="B3540" s="180" t="s">
        <v>6301</v>
      </c>
      <c r="C3540" s="109"/>
      <c r="D3540" s="111"/>
      <c r="E3540" s="175" t="s">
        <v>3940</v>
      </c>
      <c r="F3540" s="181" t="s">
        <v>3006</v>
      </c>
      <c r="G3540" s="181"/>
      <c r="H3540" s="182" t="s">
        <v>5181</v>
      </c>
      <c r="I3540" s="14"/>
      <c r="J3540" s="14"/>
      <c r="K3540" s="14"/>
      <c r="L3540" s="14"/>
      <c r="M3540" s="183" t="s">
        <v>2121</v>
      </c>
      <c r="N3540" s="184">
        <v>1042</v>
      </c>
      <c r="O3540" s="183" t="s">
        <v>5028</v>
      </c>
      <c r="P3540" s="183"/>
      <c r="Q3540" s="183" t="s">
        <v>4936</v>
      </c>
      <c r="R3540" s="138"/>
      <c r="S3540" s="138"/>
      <c r="T3540" s="138"/>
      <c r="U3540" s="138"/>
      <c r="AB3540" s="138"/>
      <c r="AN3540" s="45" t="str">
        <f t="shared" si="51"/>
        <v/>
      </c>
    </row>
    <row r="3541" spans="1:40" s="156" customFormat="1" x14ac:dyDescent="0.2">
      <c r="A3541" s="154"/>
      <c r="B3541" s="180" t="s">
        <v>6302</v>
      </c>
      <c r="C3541" s="109"/>
      <c r="D3541" s="111"/>
      <c r="E3541" s="175" t="s">
        <v>3940</v>
      </c>
      <c r="F3541" s="181" t="s">
        <v>3006</v>
      </c>
      <c r="G3541" s="181"/>
      <c r="H3541" s="182" t="s">
        <v>5181</v>
      </c>
      <c r="I3541" s="14"/>
      <c r="J3541" s="14"/>
      <c r="K3541" s="14"/>
      <c r="L3541" s="14"/>
      <c r="M3541" s="183" t="s">
        <v>2121</v>
      </c>
      <c r="N3541" s="184">
        <v>1042</v>
      </c>
      <c r="O3541" s="183" t="s">
        <v>5029</v>
      </c>
      <c r="P3541" s="183"/>
      <c r="Q3541" s="183" t="s">
        <v>4936</v>
      </c>
      <c r="R3541" s="138"/>
      <c r="S3541" s="138"/>
      <c r="T3541" s="138"/>
      <c r="U3541" s="138"/>
      <c r="AB3541" s="138"/>
      <c r="AN3541" s="45" t="str">
        <f t="shared" si="51"/>
        <v/>
      </c>
    </row>
    <row r="3542" spans="1:40" s="156" customFormat="1" x14ac:dyDescent="0.2">
      <c r="A3542" s="154"/>
      <c r="B3542" s="180" t="s">
        <v>6303</v>
      </c>
      <c r="C3542" s="109"/>
      <c r="D3542" s="111"/>
      <c r="E3542" s="175" t="s">
        <v>3940</v>
      </c>
      <c r="F3542" s="181" t="s">
        <v>3006</v>
      </c>
      <c r="G3542" s="181"/>
      <c r="H3542" s="182" t="s">
        <v>5181</v>
      </c>
      <c r="I3542" s="14"/>
      <c r="J3542" s="14"/>
      <c r="K3542" s="14"/>
      <c r="L3542" s="14"/>
      <c r="M3542" s="183" t="s">
        <v>2121</v>
      </c>
      <c r="N3542" s="184">
        <v>1042</v>
      </c>
      <c r="O3542" s="183" t="s">
        <v>5030</v>
      </c>
      <c r="P3542" s="183"/>
      <c r="Q3542" s="183" t="s">
        <v>4936</v>
      </c>
      <c r="R3542" s="138"/>
      <c r="S3542" s="138"/>
      <c r="T3542" s="138"/>
      <c r="U3542" s="138"/>
      <c r="AB3542" s="138"/>
      <c r="AN3542" s="45" t="str">
        <f t="shared" si="51"/>
        <v/>
      </c>
    </row>
    <row r="3543" spans="1:40" s="156" customFormat="1" x14ac:dyDescent="0.2">
      <c r="A3543" s="154"/>
      <c r="B3543" s="180" t="s">
        <v>6304</v>
      </c>
      <c r="C3543" s="109"/>
      <c r="D3543" s="111"/>
      <c r="E3543" s="175" t="s">
        <v>3940</v>
      </c>
      <c r="F3543" s="181" t="s">
        <v>3006</v>
      </c>
      <c r="G3543" s="181"/>
      <c r="H3543" s="182" t="s">
        <v>5181</v>
      </c>
      <c r="I3543" s="14"/>
      <c r="J3543" s="14"/>
      <c r="K3543" s="14"/>
      <c r="L3543" s="14"/>
      <c r="M3543" s="183" t="s">
        <v>2121</v>
      </c>
      <c r="N3543" s="184">
        <v>1042</v>
      </c>
      <c r="O3543" s="183" t="s">
        <v>5031</v>
      </c>
      <c r="P3543" s="183"/>
      <c r="Q3543" s="183" t="s">
        <v>4936</v>
      </c>
      <c r="R3543" s="138"/>
      <c r="S3543" s="138"/>
      <c r="T3543" s="138"/>
      <c r="U3543" s="138"/>
      <c r="AB3543" s="138"/>
      <c r="AN3543" s="45" t="str">
        <f t="shared" si="51"/>
        <v/>
      </c>
    </row>
    <row r="3544" spans="1:40" s="156" customFormat="1" x14ac:dyDescent="0.2">
      <c r="A3544" s="154"/>
      <c r="B3544" s="180" t="s">
        <v>6305</v>
      </c>
      <c r="C3544" s="109"/>
      <c r="D3544" s="111"/>
      <c r="E3544" s="175" t="s">
        <v>3940</v>
      </c>
      <c r="F3544" s="181" t="s">
        <v>3006</v>
      </c>
      <c r="G3544" s="181"/>
      <c r="H3544" s="182" t="s">
        <v>5181</v>
      </c>
      <c r="I3544" s="14"/>
      <c r="J3544" s="14"/>
      <c r="K3544" s="14"/>
      <c r="L3544" s="14"/>
      <c r="M3544" s="183" t="s">
        <v>2121</v>
      </c>
      <c r="N3544" s="184">
        <v>1042</v>
      </c>
      <c r="O3544" s="183" t="s">
        <v>5032</v>
      </c>
      <c r="P3544" s="183"/>
      <c r="Q3544" s="183" t="s">
        <v>4936</v>
      </c>
      <c r="R3544" s="138"/>
      <c r="S3544" s="138"/>
      <c r="T3544" s="138"/>
      <c r="U3544" s="138"/>
      <c r="AB3544" s="138"/>
      <c r="AN3544" s="45" t="str">
        <f t="shared" si="51"/>
        <v/>
      </c>
    </row>
    <row r="3545" spans="1:40" s="156" customFormat="1" x14ac:dyDescent="0.2">
      <c r="A3545" s="154"/>
      <c r="B3545" s="180" t="s">
        <v>6306</v>
      </c>
      <c r="C3545" s="109"/>
      <c r="D3545" s="111"/>
      <c r="E3545" s="175" t="s">
        <v>3940</v>
      </c>
      <c r="F3545" s="181" t="s">
        <v>3006</v>
      </c>
      <c r="G3545" s="181"/>
      <c r="H3545" s="182" t="s">
        <v>5181</v>
      </c>
      <c r="I3545" s="14"/>
      <c r="J3545" s="14"/>
      <c r="K3545" s="14"/>
      <c r="L3545" s="14"/>
      <c r="M3545" s="183" t="s">
        <v>2121</v>
      </c>
      <c r="N3545" s="184">
        <v>1042</v>
      </c>
      <c r="O3545" s="183" t="s">
        <v>5033</v>
      </c>
      <c r="P3545" s="183"/>
      <c r="Q3545" s="183" t="s">
        <v>4936</v>
      </c>
      <c r="R3545" s="138"/>
      <c r="S3545" s="138"/>
      <c r="T3545" s="138"/>
      <c r="U3545" s="138"/>
      <c r="AB3545" s="138"/>
      <c r="AN3545" s="45" t="str">
        <f t="shared" si="51"/>
        <v/>
      </c>
    </row>
    <row r="3546" spans="1:40" s="156" customFormat="1" x14ac:dyDescent="0.2">
      <c r="A3546" s="154"/>
      <c r="B3546" s="180" t="s">
        <v>6307</v>
      </c>
      <c r="C3546" s="109"/>
      <c r="D3546" s="111"/>
      <c r="E3546" s="175" t="s">
        <v>3940</v>
      </c>
      <c r="F3546" s="181" t="s">
        <v>3006</v>
      </c>
      <c r="G3546" s="181"/>
      <c r="H3546" s="182" t="s">
        <v>7216</v>
      </c>
      <c r="I3546" s="14"/>
      <c r="J3546" s="14"/>
      <c r="K3546" s="14"/>
      <c r="L3546" s="14"/>
      <c r="M3546" s="183" t="s">
        <v>2121</v>
      </c>
      <c r="N3546" s="184">
        <v>1042</v>
      </c>
      <c r="O3546" s="183" t="s">
        <v>5034</v>
      </c>
      <c r="P3546" s="183"/>
      <c r="Q3546" s="183" t="s">
        <v>4936</v>
      </c>
      <c r="R3546" s="138"/>
      <c r="S3546" s="138"/>
      <c r="T3546" s="138"/>
      <c r="U3546" s="138"/>
      <c r="AB3546" s="138"/>
      <c r="AN3546" s="45" t="str">
        <f t="shared" si="51"/>
        <v/>
      </c>
    </row>
    <row r="3547" spans="1:40" s="156" customFormat="1" x14ac:dyDescent="0.2">
      <c r="A3547" s="154"/>
      <c r="B3547" s="180" t="s">
        <v>6308</v>
      </c>
      <c r="C3547" s="109"/>
      <c r="D3547" s="111"/>
      <c r="E3547" s="175" t="s">
        <v>3940</v>
      </c>
      <c r="F3547" s="181" t="s">
        <v>3006</v>
      </c>
      <c r="G3547" s="181"/>
      <c r="H3547" s="182" t="s">
        <v>7216</v>
      </c>
      <c r="I3547" s="14"/>
      <c r="J3547" s="14"/>
      <c r="K3547" s="14"/>
      <c r="L3547" s="14"/>
      <c r="M3547" s="183" t="s">
        <v>2121</v>
      </c>
      <c r="N3547" s="184">
        <v>1042</v>
      </c>
      <c r="O3547" s="183" t="s">
        <v>5035</v>
      </c>
      <c r="P3547" s="183"/>
      <c r="Q3547" s="183" t="s">
        <v>4936</v>
      </c>
      <c r="R3547" s="138"/>
      <c r="S3547" s="138"/>
      <c r="T3547" s="138"/>
      <c r="U3547" s="138"/>
      <c r="AB3547" s="138"/>
      <c r="AN3547" s="45" t="str">
        <f t="shared" si="51"/>
        <v/>
      </c>
    </row>
    <row r="3548" spans="1:40" s="156" customFormat="1" x14ac:dyDescent="0.2">
      <c r="A3548" s="154"/>
      <c r="B3548" s="180" t="s">
        <v>6309</v>
      </c>
      <c r="C3548" s="109"/>
      <c r="D3548" s="111"/>
      <c r="E3548" s="175" t="s">
        <v>3940</v>
      </c>
      <c r="F3548" s="181" t="s">
        <v>3006</v>
      </c>
      <c r="G3548" s="181"/>
      <c r="H3548" s="182" t="s">
        <v>7216</v>
      </c>
      <c r="I3548" s="14"/>
      <c r="J3548" s="14"/>
      <c r="K3548" s="14"/>
      <c r="L3548" s="14"/>
      <c r="M3548" s="183" t="s">
        <v>2121</v>
      </c>
      <c r="N3548" s="184">
        <v>1042</v>
      </c>
      <c r="O3548" s="183" t="s">
        <v>5036</v>
      </c>
      <c r="P3548" s="183"/>
      <c r="Q3548" s="183" t="s">
        <v>4936</v>
      </c>
      <c r="R3548" s="138"/>
      <c r="S3548" s="138"/>
      <c r="T3548" s="138"/>
      <c r="U3548" s="138"/>
      <c r="AB3548" s="138"/>
      <c r="AN3548" s="45" t="str">
        <f t="shared" si="51"/>
        <v/>
      </c>
    </row>
    <row r="3549" spans="1:40" s="156" customFormat="1" x14ac:dyDescent="0.2">
      <c r="A3549" s="154"/>
      <c r="B3549" s="180" t="s">
        <v>6310</v>
      </c>
      <c r="C3549" s="109"/>
      <c r="D3549" s="111"/>
      <c r="E3549" s="175" t="s">
        <v>3940</v>
      </c>
      <c r="F3549" s="181" t="s">
        <v>3006</v>
      </c>
      <c r="G3549" s="181"/>
      <c r="H3549" s="182" t="s">
        <v>7216</v>
      </c>
      <c r="I3549" s="14"/>
      <c r="J3549" s="14"/>
      <c r="K3549" s="14"/>
      <c r="L3549" s="14"/>
      <c r="M3549" s="183" t="s">
        <v>2121</v>
      </c>
      <c r="N3549" s="184">
        <v>1042</v>
      </c>
      <c r="O3549" s="183" t="s">
        <v>5037</v>
      </c>
      <c r="P3549" s="183"/>
      <c r="Q3549" s="183" t="s">
        <v>4936</v>
      </c>
      <c r="R3549" s="138"/>
      <c r="S3549" s="138"/>
      <c r="T3549" s="138"/>
      <c r="U3549" s="138"/>
      <c r="AB3549" s="138"/>
      <c r="AN3549" s="45" t="str">
        <f t="shared" si="51"/>
        <v/>
      </c>
    </row>
    <row r="3550" spans="1:40" s="156" customFormat="1" x14ac:dyDescent="0.2">
      <c r="A3550" s="154"/>
      <c r="B3550" s="180" t="s">
        <v>6311</v>
      </c>
      <c r="C3550" s="109"/>
      <c r="D3550" s="111"/>
      <c r="E3550" s="175" t="s">
        <v>3940</v>
      </c>
      <c r="F3550" s="181" t="s">
        <v>3006</v>
      </c>
      <c r="G3550" s="181"/>
      <c r="H3550" s="182" t="s">
        <v>7216</v>
      </c>
      <c r="I3550" s="14"/>
      <c r="J3550" s="14"/>
      <c r="K3550" s="14"/>
      <c r="L3550" s="14"/>
      <c r="M3550" s="183" t="s">
        <v>2121</v>
      </c>
      <c r="N3550" s="184">
        <v>1042</v>
      </c>
      <c r="O3550" s="183" t="s">
        <v>5038</v>
      </c>
      <c r="P3550" s="183"/>
      <c r="Q3550" s="183" t="s">
        <v>4936</v>
      </c>
      <c r="R3550" s="138"/>
      <c r="S3550" s="138"/>
      <c r="T3550" s="138"/>
      <c r="U3550" s="138"/>
      <c r="AB3550" s="138"/>
      <c r="AN3550" s="45" t="str">
        <f t="shared" si="51"/>
        <v/>
      </c>
    </row>
    <row r="3551" spans="1:40" s="156" customFormat="1" x14ac:dyDescent="0.2">
      <c r="A3551" s="154"/>
      <c r="B3551" s="180" t="s">
        <v>6312</v>
      </c>
      <c r="C3551" s="109"/>
      <c r="D3551" s="111"/>
      <c r="E3551" s="175" t="s">
        <v>3940</v>
      </c>
      <c r="F3551" s="181" t="s">
        <v>3006</v>
      </c>
      <c r="G3551" s="181"/>
      <c r="H3551" s="182" t="s">
        <v>7216</v>
      </c>
      <c r="I3551" s="14"/>
      <c r="J3551" s="14"/>
      <c r="K3551" s="14"/>
      <c r="L3551" s="14"/>
      <c r="M3551" s="183" t="s">
        <v>2121</v>
      </c>
      <c r="N3551" s="184">
        <v>1042</v>
      </c>
      <c r="O3551" s="183" t="s">
        <v>5039</v>
      </c>
      <c r="P3551" s="183"/>
      <c r="Q3551" s="183" t="s">
        <v>4936</v>
      </c>
      <c r="R3551" s="138"/>
      <c r="S3551" s="138"/>
      <c r="T3551" s="138"/>
      <c r="U3551" s="138"/>
      <c r="AB3551" s="138"/>
      <c r="AN3551" s="45" t="str">
        <f t="shared" si="51"/>
        <v/>
      </c>
    </row>
    <row r="3552" spans="1:40" s="156" customFormat="1" x14ac:dyDescent="0.2">
      <c r="A3552" s="154"/>
      <c r="B3552" s="180" t="s">
        <v>6313</v>
      </c>
      <c r="C3552" s="109"/>
      <c r="D3552" s="111"/>
      <c r="E3552" s="175" t="s">
        <v>3940</v>
      </c>
      <c r="F3552" s="181" t="s">
        <v>3006</v>
      </c>
      <c r="G3552" s="181"/>
      <c r="H3552" s="182" t="s">
        <v>7216</v>
      </c>
      <c r="I3552" s="14"/>
      <c r="J3552" s="14"/>
      <c r="K3552" s="14"/>
      <c r="L3552" s="14"/>
      <c r="M3552" s="183" t="s">
        <v>2121</v>
      </c>
      <c r="N3552" s="184">
        <v>1042</v>
      </c>
      <c r="O3552" s="183" t="s">
        <v>5040</v>
      </c>
      <c r="P3552" s="183"/>
      <c r="Q3552" s="183" t="s">
        <v>4936</v>
      </c>
      <c r="R3552" s="138"/>
      <c r="S3552" s="138"/>
      <c r="T3552" s="138"/>
      <c r="U3552" s="138"/>
      <c r="AB3552" s="138"/>
      <c r="AN3552" s="45" t="str">
        <f t="shared" si="51"/>
        <v/>
      </c>
    </row>
    <row r="3553" spans="1:40" s="156" customFormat="1" x14ac:dyDescent="0.2">
      <c r="A3553" s="154"/>
      <c r="B3553" s="180" t="s">
        <v>6314</v>
      </c>
      <c r="C3553" s="109"/>
      <c r="D3553" s="111"/>
      <c r="E3553" s="175" t="s">
        <v>3940</v>
      </c>
      <c r="F3553" s="181" t="s">
        <v>3006</v>
      </c>
      <c r="G3553" s="181"/>
      <c r="H3553" s="182" t="s">
        <v>7216</v>
      </c>
      <c r="I3553" s="14"/>
      <c r="J3553" s="14"/>
      <c r="K3553" s="14"/>
      <c r="L3553" s="14"/>
      <c r="M3553" s="183" t="s">
        <v>2121</v>
      </c>
      <c r="N3553" s="184">
        <v>1042</v>
      </c>
      <c r="O3553" s="183" t="s">
        <v>5041</v>
      </c>
      <c r="P3553" s="183"/>
      <c r="Q3553" s="183" t="s">
        <v>4936</v>
      </c>
      <c r="R3553" s="138"/>
      <c r="S3553" s="138"/>
      <c r="T3553" s="138"/>
      <c r="U3553" s="138"/>
      <c r="AB3553" s="138"/>
      <c r="AN3553" s="45" t="str">
        <f t="shared" si="51"/>
        <v/>
      </c>
    </row>
    <row r="3554" spans="1:40" s="156" customFormat="1" x14ac:dyDescent="0.2">
      <c r="A3554" s="154"/>
      <c r="B3554" s="180" t="s">
        <v>6315</v>
      </c>
      <c r="C3554" s="109"/>
      <c r="D3554" s="111"/>
      <c r="E3554" s="175" t="s">
        <v>3940</v>
      </c>
      <c r="F3554" s="181" t="s">
        <v>3006</v>
      </c>
      <c r="G3554" s="181"/>
      <c r="H3554" s="182" t="s">
        <v>7216</v>
      </c>
      <c r="I3554" s="14"/>
      <c r="J3554" s="14"/>
      <c r="K3554" s="14"/>
      <c r="L3554" s="14"/>
      <c r="M3554" s="183" t="s">
        <v>2121</v>
      </c>
      <c r="N3554" s="184">
        <v>1042</v>
      </c>
      <c r="O3554" s="183" t="s">
        <v>5042</v>
      </c>
      <c r="P3554" s="183"/>
      <c r="Q3554" s="183" t="s">
        <v>4936</v>
      </c>
      <c r="R3554" s="138"/>
      <c r="S3554" s="138"/>
      <c r="T3554" s="138"/>
      <c r="U3554" s="138"/>
      <c r="AB3554" s="138"/>
      <c r="AN3554" s="45" t="str">
        <f t="shared" si="51"/>
        <v/>
      </c>
    </row>
    <row r="3555" spans="1:40" s="156" customFormat="1" x14ac:dyDescent="0.2">
      <c r="A3555" s="154"/>
      <c r="B3555" s="180" t="s">
        <v>6316</v>
      </c>
      <c r="C3555" s="109"/>
      <c r="D3555" s="111"/>
      <c r="E3555" s="175" t="s">
        <v>3940</v>
      </c>
      <c r="F3555" s="181" t="s">
        <v>3006</v>
      </c>
      <c r="G3555" s="181"/>
      <c r="H3555" s="182" t="s">
        <v>7216</v>
      </c>
      <c r="I3555" s="14"/>
      <c r="J3555" s="14"/>
      <c r="K3555" s="14"/>
      <c r="L3555" s="14"/>
      <c r="M3555" s="183" t="s">
        <v>2121</v>
      </c>
      <c r="N3555" s="184">
        <v>1042</v>
      </c>
      <c r="O3555" s="183" t="s">
        <v>5043</v>
      </c>
      <c r="P3555" s="183"/>
      <c r="Q3555" s="183" t="s">
        <v>4936</v>
      </c>
      <c r="R3555" s="138"/>
      <c r="S3555" s="138"/>
      <c r="T3555" s="138"/>
      <c r="U3555" s="138"/>
      <c r="AB3555" s="138"/>
      <c r="AN3555" s="45" t="str">
        <f t="shared" si="51"/>
        <v/>
      </c>
    </row>
    <row r="3556" spans="1:40" s="156" customFormat="1" x14ac:dyDescent="0.2">
      <c r="A3556" s="154"/>
      <c r="B3556" s="180" t="s">
        <v>6317</v>
      </c>
      <c r="C3556" s="109"/>
      <c r="D3556" s="111"/>
      <c r="E3556" s="175" t="s">
        <v>3940</v>
      </c>
      <c r="F3556" s="181" t="s">
        <v>3006</v>
      </c>
      <c r="G3556" s="181"/>
      <c r="H3556" s="182" t="s">
        <v>5182</v>
      </c>
      <c r="I3556" s="14"/>
      <c r="J3556" s="14"/>
      <c r="K3556" s="14"/>
      <c r="L3556" s="14"/>
      <c r="M3556" s="183" t="s">
        <v>2121</v>
      </c>
      <c r="N3556" s="184">
        <v>1042</v>
      </c>
      <c r="O3556" s="183" t="s">
        <v>5045</v>
      </c>
      <c r="P3556" s="183"/>
      <c r="Q3556" s="183" t="s">
        <v>5044</v>
      </c>
      <c r="R3556" s="138"/>
      <c r="S3556" s="138"/>
      <c r="T3556" s="138"/>
      <c r="U3556" s="138"/>
      <c r="AB3556" s="138"/>
      <c r="AN3556" s="45" t="str">
        <f t="shared" si="51"/>
        <v/>
      </c>
    </row>
    <row r="3557" spans="1:40" s="156" customFormat="1" x14ac:dyDescent="0.2">
      <c r="A3557" s="154"/>
      <c r="B3557" s="180" t="s">
        <v>6318</v>
      </c>
      <c r="C3557" s="109"/>
      <c r="D3557" s="111"/>
      <c r="E3557" s="175" t="s">
        <v>3940</v>
      </c>
      <c r="F3557" s="181" t="s">
        <v>3006</v>
      </c>
      <c r="G3557" s="181"/>
      <c r="H3557" s="182" t="s">
        <v>5182</v>
      </c>
      <c r="I3557" s="14"/>
      <c r="J3557" s="14"/>
      <c r="K3557" s="14"/>
      <c r="L3557" s="14"/>
      <c r="M3557" s="183" t="s">
        <v>2121</v>
      </c>
      <c r="N3557" s="184">
        <v>1042</v>
      </c>
      <c r="O3557" s="183" t="s">
        <v>5046</v>
      </c>
      <c r="P3557" s="183"/>
      <c r="Q3557" s="183" t="s">
        <v>5044</v>
      </c>
      <c r="R3557" s="138"/>
      <c r="S3557" s="138"/>
      <c r="T3557" s="138"/>
      <c r="U3557" s="138"/>
      <c r="AB3557" s="138"/>
      <c r="AN3557" s="45" t="str">
        <f t="shared" si="51"/>
        <v/>
      </c>
    </row>
    <row r="3558" spans="1:40" s="156" customFormat="1" x14ac:dyDescent="0.2">
      <c r="A3558" s="154"/>
      <c r="B3558" s="180" t="s">
        <v>6319</v>
      </c>
      <c r="C3558" s="109"/>
      <c r="D3558" s="111"/>
      <c r="E3558" s="175" t="s">
        <v>3940</v>
      </c>
      <c r="F3558" s="181" t="s">
        <v>3006</v>
      </c>
      <c r="G3558" s="181"/>
      <c r="H3558" s="182" t="s">
        <v>5182</v>
      </c>
      <c r="I3558" s="14"/>
      <c r="J3558" s="14"/>
      <c r="K3558" s="14"/>
      <c r="L3558" s="14"/>
      <c r="M3558" s="183" t="s">
        <v>2121</v>
      </c>
      <c r="N3558" s="184">
        <v>1042</v>
      </c>
      <c r="O3558" s="183" t="s">
        <v>5047</v>
      </c>
      <c r="P3558" s="183"/>
      <c r="Q3558" s="183" t="s">
        <v>5044</v>
      </c>
      <c r="R3558" s="138"/>
      <c r="S3558" s="138"/>
      <c r="T3558" s="138"/>
      <c r="U3558" s="138"/>
      <c r="AB3558" s="138"/>
      <c r="AN3558" s="45" t="str">
        <f t="shared" si="51"/>
        <v/>
      </c>
    </row>
    <row r="3559" spans="1:40" s="156" customFormat="1" x14ac:dyDescent="0.2">
      <c r="A3559" s="154"/>
      <c r="B3559" s="180" t="s">
        <v>6320</v>
      </c>
      <c r="C3559" s="109"/>
      <c r="D3559" s="111"/>
      <c r="E3559" s="175" t="s">
        <v>3940</v>
      </c>
      <c r="F3559" s="181" t="s">
        <v>3006</v>
      </c>
      <c r="G3559" s="181"/>
      <c r="H3559" s="182" t="s">
        <v>5182</v>
      </c>
      <c r="I3559" s="14"/>
      <c r="J3559" s="14"/>
      <c r="K3559" s="14"/>
      <c r="L3559" s="14"/>
      <c r="M3559" s="183" t="s">
        <v>2121</v>
      </c>
      <c r="N3559" s="184">
        <v>1042</v>
      </c>
      <c r="O3559" s="183" t="s">
        <v>5048</v>
      </c>
      <c r="P3559" s="183"/>
      <c r="Q3559" s="183" t="s">
        <v>5044</v>
      </c>
      <c r="R3559" s="138"/>
      <c r="S3559" s="138"/>
      <c r="T3559" s="138"/>
      <c r="U3559" s="138"/>
      <c r="AB3559" s="138"/>
      <c r="AN3559" s="45" t="str">
        <f t="shared" si="51"/>
        <v/>
      </c>
    </row>
    <row r="3560" spans="1:40" s="156" customFormat="1" x14ac:dyDescent="0.2">
      <c r="A3560" s="154"/>
      <c r="B3560" s="180" t="s">
        <v>6321</v>
      </c>
      <c r="C3560" s="109"/>
      <c r="D3560" s="111"/>
      <c r="E3560" s="175" t="s">
        <v>3940</v>
      </c>
      <c r="F3560" s="181" t="s">
        <v>3006</v>
      </c>
      <c r="G3560" s="181"/>
      <c r="H3560" s="182" t="s">
        <v>5182</v>
      </c>
      <c r="I3560" s="14"/>
      <c r="J3560" s="14"/>
      <c r="K3560" s="14"/>
      <c r="L3560" s="14"/>
      <c r="M3560" s="183" t="s">
        <v>2121</v>
      </c>
      <c r="N3560" s="184">
        <v>1042</v>
      </c>
      <c r="O3560" s="183" t="s">
        <v>5049</v>
      </c>
      <c r="P3560" s="183"/>
      <c r="Q3560" s="183" t="s">
        <v>5044</v>
      </c>
      <c r="R3560" s="138"/>
      <c r="S3560" s="138"/>
      <c r="T3560" s="138"/>
      <c r="U3560" s="138"/>
      <c r="AB3560" s="138"/>
      <c r="AN3560" s="45" t="str">
        <f t="shared" si="51"/>
        <v/>
      </c>
    </row>
    <row r="3561" spans="1:40" s="156" customFormat="1" x14ac:dyDescent="0.2">
      <c r="A3561" s="154"/>
      <c r="B3561" s="180" t="s">
        <v>6322</v>
      </c>
      <c r="C3561" s="109"/>
      <c r="D3561" s="111"/>
      <c r="E3561" s="175" t="s">
        <v>3940</v>
      </c>
      <c r="F3561" s="181" t="s">
        <v>3006</v>
      </c>
      <c r="G3561" s="181"/>
      <c r="H3561" s="182" t="s">
        <v>5182</v>
      </c>
      <c r="I3561" s="14"/>
      <c r="J3561" s="14"/>
      <c r="K3561" s="14"/>
      <c r="L3561" s="14"/>
      <c r="M3561" s="183" t="s">
        <v>2121</v>
      </c>
      <c r="N3561" s="184">
        <v>1042</v>
      </c>
      <c r="O3561" s="183" t="s">
        <v>5050</v>
      </c>
      <c r="P3561" s="183"/>
      <c r="Q3561" s="183" t="s">
        <v>5044</v>
      </c>
      <c r="R3561" s="138"/>
      <c r="S3561" s="138"/>
      <c r="T3561" s="138"/>
      <c r="U3561" s="138"/>
      <c r="AB3561" s="138"/>
      <c r="AN3561" s="45" t="str">
        <f t="shared" si="51"/>
        <v/>
      </c>
    </row>
    <row r="3562" spans="1:40" s="156" customFormat="1" x14ac:dyDescent="0.2">
      <c r="A3562" s="154"/>
      <c r="B3562" s="180" t="s">
        <v>6323</v>
      </c>
      <c r="C3562" s="109"/>
      <c r="D3562" s="111"/>
      <c r="E3562" s="175" t="s">
        <v>3940</v>
      </c>
      <c r="F3562" s="181" t="s">
        <v>3006</v>
      </c>
      <c r="G3562" s="181"/>
      <c r="H3562" s="182" t="s">
        <v>5182</v>
      </c>
      <c r="I3562" s="14"/>
      <c r="J3562" s="14"/>
      <c r="K3562" s="14"/>
      <c r="L3562" s="14"/>
      <c r="M3562" s="183" t="s">
        <v>2121</v>
      </c>
      <c r="N3562" s="184">
        <v>1042</v>
      </c>
      <c r="O3562" s="183" t="s">
        <v>5051</v>
      </c>
      <c r="P3562" s="183"/>
      <c r="Q3562" s="183" t="s">
        <v>5044</v>
      </c>
      <c r="R3562" s="138"/>
      <c r="S3562" s="138"/>
      <c r="T3562" s="138"/>
      <c r="U3562" s="138"/>
      <c r="AB3562" s="138"/>
      <c r="AN3562" s="45" t="str">
        <f t="shared" si="51"/>
        <v/>
      </c>
    </row>
    <row r="3563" spans="1:40" s="156" customFormat="1" x14ac:dyDescent="0.2">
      <c r="A3563" s="154"/>
      <c r="B3563" s="180" t="s">
        <v>6324</v>
      </c>
      <c r="C3563" s="109"/>
      <c r="D3563" s="111"/>
      <c r="E3563" s="175" t="s">
        <v>3940</v>
      </c>
      <c r="F3563" s="181" t="s">
        <v>3006</v>
      </c>
      <c r="G3563" s="181"/>
      <c r="H3563" s="182" t="s">
        <v>5182</v>
      </c>
      <c r="I3563" s="14"/>
      <c r="J3563" s="14"/>
      <c r="K3563" s="14"/>
      <c r="L3563" s="14"/>
      <c r="M3563" s="183" t="s">
        <v>2121</v>
      </c>
      <c r="N3563" s="184">
        <v>1042</v>
      </c>
      <c r="O3563" s="183" t="s">
        <v>5052</v>
      </c>
      <c r="P3563" s="183"/>
      <c r="Q3563" s="183" t="s">
        <v>5044</v>
      </c>
      <c r="R3563" s="138"/>
      <c r="S3563" s="138"/>
      <c r="T3563" s="138"/>
      <c r="U3563" s="138"/>
      <c r="AB3563" s="138"/>
      <c r="AN3563" s="45" t="str">
        <f t="shared" si="51"/>
        <v/>
      </c>
    </row>
    <row r="3564" spans="1:40" s="156" customFormat="1" x14ac:dyDescent="0.2">
      <c r="A3564" s="154"/>
      <c r="B3564" s="180" t="s">
        <v>6325</v>
      </c>
      <c r="C3564" s="109"/>
      <c r="D3564" s="111"/>
      <c r="E3564" s="175" t="s">
        <v>3940</v>
      </c>
      <c r="F3564" s="181" t="s">
        <v>3006</v>
      </c>
      <c r="G3564" s="181"/>
      <c r="H3564" s="182" t="s">
        <v>5182</v>
      </c>
      <c r="I3564" s="14"/>
      <c r="J3564" s="14"/>
      <c r="K3564" s="14"/>
      <c r="L3564" s="14"/>
      <c r="M3564" s="183" t="s">
        <v>2121</v>
      </c>
      <c r="N3564" s="184">
        <v>1042</v>
      </c>
      <c r="O3564" s="183" t="s">
        <v>5053</v>
      </c>
      <c r="P3564" s="183"/>
      <c r="Q3564" s="183" t="s">
        <v>5044</v>
      </c>
      <c r="R3564" s="138"/>
      <c r="S3564" s="138"/>
      <c r="T3564" s="138"/>
      <c r="U3564" s="138"/>
      <c r="AB3564" s="138"/>
      <c r="AN3564" s="45" t="str">
        <f t="shared" si="51"/>
        <v/>
      </c>
    </row>
    <row r="3565" spans="1:40" s="156" customFormat="1" x14ac:dyDescent="0.2">
      <c r="A3565" s="154"/>
      <c r="B3565" s="180" t="s">
        <v>6326</v>
      </c>
      <c r="C3565" s="109"/>
      <c r="D3565" s="111"/>
      <c r="E3565" s="175" t="s">
        <v>3940</v>
      </c>
      <c r="F3565" s="181" t="s">
        <v>3006</v>
      </c>
      <c r="G3565" s="181"/>
      <c r="H3565" s="182" t="s">
        <v>5182</v>
      </c>
      <c r="I3565" s="14"/>
      <c r="J3565" s="14"/>
      <c r="K3565" s="14"/>
      <c r="L3565" s="14"/>
      <c r="M3565" s="183" t="s">
        <v>2121</v>
      </c>
      <c r="N3565" s="184">
        <v>1042</v>
      </c>
      <c r="O3565" s="183" t="s">
        <v>5054</v>
      </c>
      <c r="P3565" s="183"/>
      <c r="Q3565" s="183" t="s">
        <v>5044</v>
      </c>
      <c r="R3565" s="138"/>
      <c r="S3565" s="138"/>
      <c r="T3565" s="138"/>
      <c r="U3565" s="138"/>
      <c r="AB3565" s="138"/>
      <c r="AN3565" s="45" t="str">
        <f t="shared" si="51"/>
        <v/>
      </c>
    </row>
    <row r="3566" spans="1:40" s="156" customFormat="1" x14ac:dyDescent="0.2">
      <c r="A3566" s="154"/>
      <c r="B3566" s="180" t="s">
        <v>6327</v>
      </c>
      <c r="C3566" s="109"/>
      <c r="D3566" s="111"/>
      <c r="E3566" s="175" t="s">
        <v>3940</v>
      </c>
      <c r="F3566" s="181" t="s">
        <v>3006</v>
      </c>
      <c r="G3566" s="181"/>
      <c r="H3566" s="182" t="s">
        <v>5182</v>
      </c>
      <c r="I3566" s="14"/>
      <c r="J3566" s="14"/>
      <c r="K3566" s="14"/>
      <c r="L3566" s="14"/>
      <c r="M3566" s="183" t="s">
        <v>2121</v>
      </c>
      <c r="N3566" s="184">
        <v>1042</v>
      </c>
      <c r="O3566" s="183" t="s">
        <v>5055</v>
      </c>
      <c r="P3566" s="183"/>
      <c r="Q3566" s="183" t="s">
        <v>5044</v>
      </c>
      <c r="R3566" s="138"/>
      <c r="S3566" s="138"/>
      <c r="T3566" s="138"/>
      <c r="U3566" s="138"/>
      <c r="AB3566" s="138"/>
      <c r="AN3566" s="45" t="str">
        <f t="shared" si="51"/>
        <v/>
      </c>
    </row>
    <row r="3567" spans="1:40" s="156" customFormat="1" x14ac:dyDescent="0.2">
      <c r="A3567" s="154"/>
      <c r="B3567" s="180" t="s">
        <v>6328</v>
      </c>
      <c r="C3567" s="109"/>
      <c r="D3567" s="111"/>
      <c r="E3567" s="175" t="s">
        <v>3940</v>
      </c>
      <c r="F3567" s="181" t="s">
        <v>3006</v>
      </c>
      <c r="G3567" s="181"/>
      <c r="H3567" s="182" t="s">
        <v>5182</v>
      </c>
      <c r="I3567" s="14"/>
      <c r="J3567" s="14"/>
      <c r="K3567" s="14"/>
      <c r="L3567" s="14"/>
      <c r="M3567" s="183" t="s">
        <v>2121</v>
      </c>
      <c r="N3567" s="184">
        <v>1042</v>
      </c>
      <c r="O3567" s="183" t="s">
        <v>5056</v>
      </c>
      <c r="P3567" s="183"/>
      <c r="Q3567" s="183" t="s">
        <v>5044</v>
      </c>
      <c r="R3567" s="138"/>
      <c r="S3567" s="138"/>
      <c r="T3567" s="138"/>
      <c r="U3567" s="138"/>
      <c r="AB3567" s="138"/>
      <c r="AN3567" s="45" t="str">
        <f t="shared" si="51"/>
        <v/>
      </c>
    </row>
    <row r="3568" spans="1:40" s="156" customFormat="1" x14ac:dyDescent="0.2">
      <c r="A3568" s="154"/>
      <c r="B3568" s="180" t="s">
        <v>6329</v>
      </c>
      <c r="C3568" s="109"/>
      <c r="D3568" s="111"/>
      <c r="E3568" s="175" t="s">
        <v>3940</v>
      </c>
      <c r="F3568" s="181" t="s">
        <v>3006</v>
      </c>
      <c r="G3568" s="181"/>
      <c r="H3568" s="182" t="s">
        <v>5182</v>
      </c>
      <c r="I3568" s="14"/>
      <c r="J3568" s="14"/>
      <c r="K3568" s="14"/>
      <c r="L3568" s="14"/>
      <c r="M3568" s="183" t="s">
        <v>2121</v>
      </c>
      <c r="N3568" s="184">
        <v>1042</v>
      </c>
      <c r="O3568" s="183" t="s">
        <v>5057</v>
      </c>
      <c r="P3568" s="183"/>
      <c r="Q3568" s="183" t="s">
        <v>5044</v>
      </c>
      <c r="R3568" s="138"/>
      <c r="S3568" s="138"/>
      <c r="T3568" s="138"/>
      <c r="U3568" s="138"/>
      <c r="AB3568" s="138"/>
      <c r="AN3568" s="45" t="str">
        <f t="shared" si="51"/>
        <v/>
      </c>
    </row>
    <row r="3569" spans="1:40" s="156" customFormat="1" x14ac:dyDescent="0.2">
      <c r="A3569" s="154"/>
      <c r="B3569" s="180" t="s">
        <v>6330</v>
      </c>
      <c r="C3569" s="109"/>
      <c r="D3569" s="111"/>
      <c r="E3569" s="175" t="s">
        <v>3940</v>
      </c>
      <c r="F3569" s="181" t="s">
        <v>3006</v>
      </c>
      <c r="G3569" s="181"/>
      <c r="H3569" s="182" t="s">
        <v>5182</v>
      </c>
      <c r="I3569" s="14"/>
      <c r="J3569" s="14"/>
      <c r="K3569" s="14"/>
      <c r="L3569" s="14"/>
      <c r="M3569" s="183" t="s">
        <v>2121</v>
      </c>
      <c r="N3569" s="184">
        <v>1042</v>
      </c>
      <c r="O3569" s="183" t="s">
        <v>5058</v>
      </c>
      <c r="P3569" s="183"/>
      <c r="Q3569" s="183" t="s">
        <v>5044</v>
      </c>
      <c r="R3569" s="138"/>
      <c r="S3569" s="138"/>
      <c r="T3569" s="138"/>
      <c r="U3569" s="138"/>
      <c r="AB3569" s="138"/>
      <c r="AN3569" s="45" t="str">
        <f t="shared" si="51"/>
        <v/>
      </c>
    </row>
    <row r="3570" spans="1:40" s="156" customFormat="1" x14ac:dyDescent="0.2">
      <c r="A3570" s="154"/>
      <c r="B3570" s="180" t="s">
        <v>6331</v>
      </c>
      <c r="C3570" s="109"/>
      <c r="D3570" s="111"/>
      <c r="E3570" s="175" t="s">
        <v>3940</v>
      </c>
      <c r="F3570" s="181" t="s">
        <v>3006</v>
      </c>
      <c r="G3570" s="181"/>
      <c r="H3570" s="182" t="s">
        <v>5183</v>
      </c>
      <c r="I3570" s="14"/>
      <c r="J3570" s="14"/>
      <c r="K3570" s="14"/>
      <c r="L3570" s="14"/>
      <c r="M3570" s="183" t="s">
        <v>2121</v>
      </c>
      <c r="N3570" s="184">
        <v>1042</v>
      </c>
      <c r="O3570" s="183" t="s">
        <v>5059</v>
      </c>
      <c r="P3570" s="183"/>
      <c r="Q3570" s="183" t="s">
        <v>5044</v>
      </c>
      <c r="R3570" s="138"/>
      <c r="S3570" s="138"/>
      <c r="T3570" s="138"/>
      <c r="U3570" s="138"/>
      <c r="AB3570" s="138"/>
      <c r="AN3570" s="45" t="str">
        <f t="shared" si="51"/>
        <v/>
      </c>
    </row>
    <row r="3571" spans="1:40" s="156" customFormat="1" x14ac:dyDescent="0.2">
      <c r="A3571" s="154"/>
      <c r="B3571" s="180" t="s">
        <v>6332</v>
      </c>
      <c r="C3571" s="109"/>
      <c r="D3571" s="111"/>
      <c r="E3571" s="175" t="s">
        <v>3940</v>
      </c>
      <c r="F3571" s="181" t="s">
        <v>3006</v>
      </c>
      <c r="G3571" s="181"/>
      <c r="H3571" s="182" t="s">
        <v>5183</v>
      </c>
      <c r="I3571" s="14"/>
      <c r="J3571" s="14"/>
      <c r="K3571" s="14"/>
      <c r="L3571" s="14"/>
      <c r="M3571" s="183" t="s">
        <v>2121</v>
      </c>
      <c r="N3571" s="184">
        <v>1042</v>
      </c>
      <c r="O3571" s="183" t="s">
        <v>5060</v>
      </c>
      <c r="P3571" s="183"/>
      <c r="Q3571" s="183" t="s">
        <v>5044</v>
      </c>
      <c r="R3571" s="138"/>
      <c r="S3571" s="138"/>
      <c r="T3571" s="138"/>
      <c r="U3571" s="138"/>
      <c r="AB3571" s="138"/>
      <c r="AN3571" s="45" t="str">
        <f t="shared" si="51"/>
        <v/>
      </c>
    </row>
    <row r="3572" spans="1:40" s="156" customFormat="1" x14ac:dyDescent="0.2">
      <c r="A3572" s="154"/>
      <c r="B3572" s="180" t="s">
        <v>6333</v>
      </c>
      <c r="C3572" s="109"/>
      <c r="D3572" s="111"/>
      <c r="E3572" s="175" t="s">
        <v>3940</v>
      </c>
      <c r="F3572" s="181" t="s">
        <v>3006</v>
      </c>
      <c r="G3572" s="181"/>
      <c r="H3572" s="182" t="s">
        <v>5183</v>
      </c>
      <c r="I3572" s="14"/>
      <c r="J3572" s="14"/>
      <c r="K3572" s="14"/>
      <c r="L3572" s="14"/>
      <c r="M3572" s="183" t="s">
        <v>2121</v>
      </c>
      <c r="N3572" s="184">
        <v>1042</v>
      </c>
      <c r="O3572" s="183" t="s">
        <v>5061</v>
      </c>
      <c r="P3572" s="183"/>
      <c r="Q3572" s="183" t="s">
        <v>5044</v>
      </c>
      <c r="R3572" s="138"/>
      <c r="S3572" s="138"/>
      <c r="T3572" s="138"/>
      <c r="U3572" s="138"/>
      <c r="AB3572" s="138"/>
      <c r="AN3572" s="45" t="str">
        <f t="shared" si="51"/>
        <v/>
      </c>
    </row>
    <row r="3573" spans="1:40" s="156" customFormat="1" x14ac:dyDescent="0.2">
      <c r="A3573" s="154"/>
      <c r="B3573" s="180" t="s">
        <v>6334</v>
      </c>
      <c r="C3573" s="109"/>
      <c r="D3573" s="111"/>
      <c r="E3573" s="175" t="s">
        <v>3940</v>
      </c>
      <c r="F3573" s="181" t="s">
        <v>3006</v>
      </c>
      <c r="G3573" s="181"/>
      <c r="H3573" s="182" t="s">
        <v>5183</v>
      </c>
      <c r="I3573" s="14"/>
      <c r="J3573" s="14"/>
      <c r="K3573" s="14"/>
      <c r="L3573" s="14"/>
      <c r="M3573" s="183" t="s">
        <v>2121</v>
      </c>
      <c r="N3573" s="184">
        <v>1042</v>
      </c>
      <c r="O3573" s="183" t="s">
        <v>5062</v>
      </c>
      <c r="P3573" s="183"/>
      <c r="Q3573" s="183" t="s">
        <v>5044</v>
      </c>
      <c r="R3573" s="138"/>
      <c r="S3573" s="138"/>
      <c r="T3573" s="138"/>
      <c r="U3573" s="138"/>
      <c r="AB3573" s="138"/>
      <c r="AN3573" s="45" t="str">
        <f t="shared" si="51"/>
        <v/>
      </c>
    </row>
    <row r="3574" spans="1:40" s="156" customFormat="1" x14ac:dyDescent="0.2">
      <c r="A3574" s="154"/>
      <c r="B3574" s="180" t="s">
        <v>6335</v>
      </c>
      <c r="C3574" s="109"/>
      <c r="D3574" s="111"/>
      <c r="E3574" s="175" t="s">
        <v>3940</v>
      </c>
      <c r="F3574" s="181" t="s">
        <v>3006</v>
      </c>
      <c r="G3574" s="181"/>
      <c r="H3574" s="182" t="s">
        <v>5183</v>
      </c>
      <c r="I3574" s="14"/>
      <c r="J3574" s="14"/>
      <c r="K3574" s="14"/>
      <c r="L3574" s="14"/>
      <c r="M3574" s="183" t="s">
        <v>2121</v>
      </c>
      <c r="N3574" s="184">
        <v>1042</v>
      </c>
      <c r="O3574" s="183" t="s">
        <v>5063</v>
      </c>
      <c r="P3574" s="183"/>
      <c r="Q3574" s="183" t="s">
        <v>5044</v>
      </c>
      <c r="R3574" s="138"/>
      <c r="S3574" s="138"/>
      <c r="T3574" s="138"/>
      <c r="U3574" s="138"/>
      <c r="AB3574" s="138"/>
      <c r="AN3574" s="45" t="str">
        <f t="shared" si="51"/>
        <v/>
      </c>
    </row>
    <row r="3575" spans="1:40" s="156" customFormat="1" x14ac:dyDescent="0.2">
      <c r="A3575" s="154"/>
      <c r="B3575" s="180" t="s">
        <v>6336</v>
      </c>
      <c r="C3575" s="109"/>
      <c r="D3575" s="111"/>
      <c r="E3575" s="175" t="s">
        <v>3940</v>
      </c>
      <c r="F3575" s="181" t="s">
        <v>3006</v>
      </c>
      <c r="G3575" s="181"/>
      <c r="H3575" s="182" t="s">
        <v>5183</v>
      </c>
      <c r="I3575" s="14"/>
      <c r="J3575" s="14"/>
      <c r="K3575" s="14"/>
      <c r="L3575" s="14"/>
      <c r="M3575" s="183" t="s">
        <v>2121</v>
      </c>
      <c r="N3575" s="184">
        <v>1042</v>
      </c>
      <c r="O3575" s="183" t="s">
        <v>5064</v>
      </c>
      <c r="P3575" s="183"/>
      <c r="Q3575" s="183" t="s">
        <v>5044</v>
      </c>
      <c r="R3575" s="138"/>
      <c r="S3575" s="138"/>
      <c r="T3575" s="138"/>
      <c r="U3575" s="138"/>
      <c r="AB3575" s="138"/>
      <c r="AN3575" s="45" t="str">
        <f t="shared" si="51"/>
        <v/>
      </c>
    </row>
    <row r="3576" spans="1:40" s="156" customFormat="1" x14ac:dyDescent="0.2">
      <c r="A3576" s="154"/>
      <c r="B3576" s="180" t="s">
        <v>6337</v>
      </c>
      <c r="C3576" s="109"/>
      <c r="D3576" s="111"/>
      <c r="E3576" s="175" t="s">
        <v>3940</v>
      </c>
      <c r="F3576" s="181" t="s">
        <v>3006</v>
      </c>
      <c r="G3576" s="181"/>
      <c r="H3576" s="182" t="s">
        <v>5183</v>
      </c>
      <c r="I3576" s="14"/>
      <c r="J3576" s="14"/>
      <c r="K3576" s="14"/>
      <c r="L3576" s="14"/>
      <c r="M3576" s="183" t="s">
        <v>2121</v>
      </c>
      <c r="N3576" s="184">
        <v>1042</v>
      </c>
      <c r="O3576" s="183" t="s">
        <v>5065</v>
      </c>
      <c r="P3576" s="183"/>
      <c r="Q3576" s="183" t="s">
        <v>5044</v>
      </c>
      <c r="R3576" s="138"/>
      <c r="S3576" s="138"/>
      <c r="T3576" s="138"/>
      <c r="U3576" s="138"/>
      <c r="AB3576" s="138"/>
      <c r="AN3576" s="45" t="str">
        <f t="shared" si="51"/>
        <v/>
      </c>
    </row>
    <row r="3577" spans="1:40" s="156" customFormat="1" x14ac:dyDescent="0.2">
      <c r="A3577" s="154"/>
      <c r="B3577" s="180" t="s">
        <v>6338</v>
      </c>
      <c r="C3577" s="109"/>
      <c r="D3577" s="111"/>
      <c r="E3577" s="175" t="s">
        <v>3940</v>
      </c>
      <c r="F3577" s="181" t="s">
        <v>3006</v>
      </c>
      <c r="G3577" s="181"/>
      <c r="H3577" s="182" t="s">
        <v>5183</v>
      </c>
      <c r="I3577" s="14"/>
      <c r="J3577" s="14"/>
      <c r="K3577" s="14"/>
      <c r="L3577" s="14"/>
      <c r="M3577" s="183" t="s">
        <v>2121</v>
      </c>
      <c r="N3577" s="184">
        <v>1042</v>
      </c>
      <c r="O3577" s="183" t="s">
        <v>5066</v>
      </c>
      <c r="P3577" s="183"/>
      <c r="Q3577" s="183" t="s">
        <v>5044</v>
      </c>
      <c r="R3577" s="138"/>
      <c r="S3577" s="138"/>
      <c r="T3577" s="138"/>
      <c r="U3577" s="138"/>
      <c r="AB3577" s="138"/>
      <c r="AN3577" s="45" t="str">
        <f t="shared" si="51"/>
        <v/>
      </c>
    </row>
    <row r="3578" spans="1:40" s="156" customFormat="1" x14ac:dyDescent="0.2">
      <c r="A3578" s="154"/>
      <c r="B3578" s="180" t="s">
        <v>6339</v>
      </c>
      <c r="C3578" s="109"/>
      <c r="D3578" s="111"/>
      <c r="E3578" s="175" t="s">
        <v>3940</v>
      </c>
      <c r="F3578" s="181" t="s">
        <v>3006</v>
      </c>
      <c r="G3578" s="181"/>
      <c r="H3578" s="182" t="s">
        <v>5183</v>
      </c>
      <c r="I3578" s="14"/>
      <c r="J3578" s="14"/>
      <c r="K3578" s="14"/>
      <c r="L3578" s="14"/>
      <c r="M3578" s="183" t="s">
        <v>2121</v>
      </c>
      <c r="N3578" s="184">
        <v>1042</v>
      </c>
      <c r="O3578" s="183" t="s">
        <v>5067</v>
      </c>
      <c r="P3578" s="183"/>
      <c r="Q3578" s="183" t="s">
        <v>5044</v>
      </c>
      <c r="R3578" s="138"/>
      <c r="S3578" s="138"/>
      <c r="T3578" s="138"/>
      <c r="U3578" s="138"/>
      <c r="AB3578" s="138"/>
      <c r="AN3578" s="45" t="str">
        <f t="shared" si="51"/>
        <v/>
      </c>
    </row>
    <row r="3579" spans="1:40" s="156" customFormat="1" x14ac:dyDescent="0.2">
      <c r="A3579" s="154"/>
      <c r="B3579" s="180" t="s">
        <v>6340</v>
      </c>
      <c r="C3579" s="109"/>
      <c r="D3579" s="111"/>
      <c r="E3579" s="175" t="s">
        <v>3940</v>
      </c>
      <c r="F3579" s="181" t="s">
        <v>3006</v>
      </c>
      <c r="G3579" s="181"/>
      <c r="H3579" s="182" t="s">
        <v>5183</v>
      </c>
      <c r="I3579" s="14"/>
      <c r="J3579" s="14"/>
      <c r="K3579" s="14"/>
      <c r="L3579" s="14"/>
      <c r="M3579" s="183" t="s">
        <v>2121</v>
      </c>
      <c r="N3579" s="184">
        <v>1042</v>
      </c>
      <c r="O3579" s="183" t="s">
        <v>5068</v>
      </c>
      <c r="P3579" s="183"/>
      <c r="Q3579" s="183" t="s">
        <v>5044</v>
      </c>
      <c r="R3579" s="138"/>
      <c r="S3579" s="138"/>
      <c r="T3579" s="138"/>
      <c r="U3579" s="138"/>
      <c r="AB3579" s="138"/>
      <c r="AN3579" s="45" t="str">
        <f t="shared" si="51"/>
        <v/>
      </c>
    </row>
    <row r="3580" spans="1:40" s="156" customFormat="1" x14ac:dyDescent="0.2">
      <c r="A3580" s="154"/>
      <c r="B3580" s="180" t="s">
        <v>6341</v>
      </c>
      <c r="C3580" s="109"/>
      <c r="D3580" s="111"/>
      <c r="E3580" s="175" t="s">
        <v>3940</v>
      </c>
      <c r="F3580" s="181" t="s">
        <v>3006</v>
      </c>
      <c r="G3580" s="181"/>
      <c r="H3580" s="182" t="s">
        <v>5183</v>
      </c>
      <c r="I3580" s="14"/>
      <c r="J3580" s="14"/>
      <c r="K3580" s="14"/>
      <c r="L3580" s="14"/>
      <c r="M3580" s="183" t="s">
        <v>2121</v>
      </c>
      <c r="N3580" s="184">
        <v>1042</v>
      </c>
      <c r="O3580" s="183" t="s">
        <v>5069</v>
      </c>
      <c r="P3580" s="183"/>
      <c r="Q3580" s="183" t="s">
        <v>5044</v>
      </c>
      <c r="R3580" s="138"/>
      <c r="S3580" s="138"/>
      <c r="T3580" s="138"/>
      <c r="U3580" s="138"/>
      <c r="AB3580" s="138"/>
      <c r="AN3580" s="45" t="str">
        <f t="shared" si="51"/>
        <v/>
      </c>
    </row>
    <row r="3581" spans="1:40" s="156" customFormat="1" x14ac:dyDescent="0.2">
      <c r="A3581" s="154"/>
      <c r="B3581" s="180" t="s">
        <v>6342</v>
      </c>
      <c r="C3581" s="109"/>
      <c r="D3581" s="111"/>
      <c r="E3581" s="175" t="s">
        <v>3940</v>
      </c>
      <c r="F3581" s="181" t="s">
        <v>3006</v>
      </c>
      <c r="G3581" s="181"/>
      <c r="H3581" s="182" t="s">
        <v>5183</v>
      </c>
      <c r="I3581" s="14"/>
      <c r="J3581" s="14"/>
      <c r="K3581" s="14"/>
      <c r="L3581" s="14"/>
      <c r="M3581" s="183" t="s">
        <v>2121</v>
      </c>
      <c r="N3581" s="184">
        <v>1042</v>
      </c>
      <c r="O3581" s="183" t="s">
        <v>5070</v>
      </c>
      <c r="P3581" s="183"/>
      <c r="Q3581" s="183" t="s">
        <v>5044</v>
      </c>
      <c r="R3581" s="138"/>
      <c r="S3581" s="138"/>
      <c r="T3581" s="138"/>
      <c r="U3581" s="138"/>
      <c r="AB3581" s="138"/>
      <c r="AN3581" s="45" t="str">
        <f t="shared" ref="AN3581:AN3644" si="52">IF(AE3581&lt;&gt;"",_xlfn.CONCAT(AE3581,AF3581," ","000,",AG3581, " ",AH3581,AI3581," ",AL3581,"-",AM3581),"")</f>
        <v/>
      </c>
    </row>
    <row r="3582" spans="1:40" s="156" customFormat="1" x14ac:dyDescent="0.2">
      <c r="A3582" s="154"/>
      <c r="B3582" s="180" t="s">
        <v>6343</v>
      </c>
      <c r="C3582" s="109"/>
      <c r="D3582" s="111"/>
      <c r="E3582" s="175" t="s">
        <v>3940</v>
      </c>
      <c r="F3582" s="181" t="s">
        <v>3006</v>
      </c>
      <c r="G3582" s="181"/>
      <c r="H3582" s="182" t="s">
        <v>5183</v>
      </c>
      <c r="I3582" s="14"/>
      <c r="J3582" s="14"/>
      <c r="K3582" s="14"/>
      <c r="L3582" s="14"/>
      <c r="M3582" s="183" t="s">
        <v>2121</v>
      </c>
      <c r="N3582" s="184">
        <v>1042</v>
      </c>
      <c r="O3582" s="183" t="s">
        <v>5071</v>
      </c>
      <c r="P3582" s="183"/>
      <c r="Q3582" s="183" t="s">
        <v>5044</v>
      </c>
      <c r="R3582" s="138"/>
      <c r="S3582" s="138"/>
      <c r="T3582" s="138"/>
      <c r="U3582" s="138"/>
      <c r="AB3582" s="138"/>
      <c r="AN3582" s="45" t="str">
        <f t="shared" si="52"/>
        <v/>
      </c>
    </row>
    <row r="3583" spans="1:40" s="156" customFormat="1" x14ac:dyDescent="0.2">
      <c r="A3583" s="154"/>
      <c r="B3583" s="180" t="s">
        <v>6344</v>
      </c>
      <c r="C3583" s="109"/>
      <c r="D3583" s="111"/>
      <c r="E3583" s="175" t="s">
        <v>3940</v>
      </c>
      <c r="F3583" s="181" t="s">
        <v>3006</v>
      </c>
      <c r="G3583" s="181"/>
      <c r="H3583" s="182" t="s">
        <v>5183</v>
      </c>
      <c r="I3583" s="14"/>
      <c r="J3583" s="14"/>
      <c r="K3583" s="14"/>
      <c r="L3583" s="14"/>
      <c r="M3583" s="183" t="s">
        <v>2121</v>
      </c>
      <c r="N3583" s="184">
        <v>1042</v>
      </c>
      <c r="O3583" s="183" t="s">
        <v>5072</v>
      </c>
      <c r="P3583" s="183"/>
      <c r="Q3583" s="183" t="s">
        <v>5044</v>
      </c>
      <c r="R3583" s="138"/>
      <c r="S3583" s="138"/>
      <c r="T3583" s="138"/>
      <c r="U3583" s="138"/>
      <c r="AB3583" s="138"/>
      <c r="AN3583" s="45" t="str">
        <f t="shared" si="52"/>
        <v/>
      </c>
    </row>
    <row r="3584" spans="1:40" s="156" customFormat="1" x14ac:dyDescent="0.2">
      <c r="A3584" s="154"/>
      <c r="B3584" s="180" t="s">
        <v>6345</v>
      </c>
      <c r="C3584" s="109"/>
      <c r="D3584" s="111"/>
      <c r="E3584" s="175" t="s">
        <v>3940</v>
      </c>
      <c r="F3584" s="181" t="s">
        <v>3006</v>
      </c>
      <c r="G3584" s="181"/>
      <c r="H3584" s="182" t="s">
        <v>5183</v>
      </c>
      <c r="I3584" s="14"/>
      <c r="J3584" s="14"/>
      <c r="K3584" s="14"/>
      <c r="L3584" s="14"/>
      <c r="M3584" s="183" t="s">
        <v>2121</v>
      </c>
      <c r="N3584" s="184">
        <v>1042</v>
      </c>
      <c r="O3584" s="183" t="s">
        <v>5073</v>
      </c>
      <c r="P3584" s="183"/>
      <c r="Q3584" s="183" t="s">
        <v>5044</v>
      </c>
      <c r="R3584" s="138"/>
      <c r="S3584" s="138"/>
      <c r="T3584" s="138"/>
      <c r="U3584" s="138"/>
      <c r="AB3584" s="138"/>
      <c r="AN3584" s="45" t="str">
        <f t="shared" si="52"/>
        <v/>
      </c>
    </row>
    <row r="3585" spans="1:40" s="156" customFormat="1" x14ac:dyDescent="0.2">
      <c r="A3585" s="154"/>
      <c r="B3585" s="180" t="s">
        <v>6346</v>
      </c>
      <c r="C3585" s="109"/>
      <c r="D3585" s="111"/>
      <c r="E3585" s="175" t="s">
        <v>3940</v>
      </c>
      <c r="F3585" s="181" t="s">
        <v>3006</v>
      </c>
      <c r="G3585" s="181"/>
      <c r="H3585" s="182" t="s">
        <v>5184</v>
      </c>
      <c r="I3585" s="14"/>
      <c r="J3585" s="14"/>
      <c r="K3585" s="14"/>
      <c r="L3585" s="14"/>
      <c r="M3585" s="183" t="s">
        <v>2121</v>
      </c>
      <c r="N3585" s="184">
        <v>1042</v>
      </c>
      <c r="O3585" s="183" t="s">
        <v>5074</v>
      </c>
      <c r="P3585" s="183"/>
      <c r="Q3585" s="183" t="s">
        <v>5044</v>
      </c>
      <c r="R3585" s="138"/>
      <c r="S3585" s="138"/>
      <c r="T3585" s="138"/>
      <c r="U3585" s="138"/>
      <c r="AB3585" s="138"/>
      <c r="AN3585" s="45" t="str">
        <f t="shared" si="52"/>
        <v/>
      </c>
    </row>
    <row r="3586" spans="1:40" s="156" customFormat="1" x14ac:dyDescent="0.2">
      <c r="A3586" s="154"/>
      <c r="B3586" s="180" t="s">
        <v>6347</v>
      </c>
      <c r="C3586" s="109"/>
      <c r="D3586" s="111"/>
      <c r="E3586" s="175" t="s">
        <v>3940</v>
      </c>
      <c r="F3586" s="181" t="s">
        <v>3006</v>
      </c>
      <c r="G3586" s="181"/>
      <c r="H3586" s="182" t="s">
        <v>5184</v>
      </c>
      <c r="I3586" s="14"/>
      <c r="J3586" s="14"/>
      <c r="K3586" s="14"/>
      <c r="L3586" s="14"/>
      <c r="M3586" s="183" t="s">
        <v>2121</v>
      </c>
      <c r="N3586" s="184">
        <v>1042</v>
      </c>
      <c r="O3586" s="183" t="s">
        <v>5075</v>
      </c>
      <c r="P3586" s="183"/>
      <c r="Q3586" s="183" t="s">
        <v>5044</v>
      </c>
      <c r="R3586" s="138"/>
      <c r="S3586" s="138"/>
      <c r="T3586" s="138"/>
      <c r="U3586" s="138"/>
      <c r="AB3586" s="138"/>
      <c r="AN3586" s="45" t="str">
        <f t="shared" si="52"/>
        <v/>
      </c>
    </row>
    <row r="3587" spans="1:40" s="156" customFormat="1" x14ac:dyDescent="0.2">
      <c r="A3587" s="154"/>
      <c r="B3587" s="180" t="s">
        <v>6348</v>
      </c>
      <c r="C3587" s="109"/>
      <c r="D3587" s="111"/>
      <c r="E3587" s="175" t="s">
        <v>3940</v>
      </c>
      <c r="F3587" s="181" t="s">
        <v>3006</v>
      </c>
      <c r="G3587" s="181"/>
      <c r="H3587" s="182" t="s">
        <v>5184</v>
      </c>
      <c r="I3587" s="14"/>
      <c r="J3587" s="14"/>
      <c r="K3587" s="14"/>
      <c r="L3587" s="14"/>
      <c r="M3587" s="183" t="s">
        <v>2121</v>
      </c>
      <c r="N3587" s="184">
        <v>1042</v>
      </c>
      <c r="O3587" s="183" t="s">
        <v>5076</v>
      </c>
      <c r="P3587" s="183"/>
      <c r="Q3587" s="183" t="s">
        <v>5044</v>
      </c>
      <c r="R3587" s="138"/>
      <c r="S3587" s="138"/>
      <c r="T3587" s="138"/>
      <c r="U3587" s="138"/>
      <c r="AB3587" s="138"/>
      <c r="AN3587" s="45" t="str">
        <f t="shared" si="52"/>
        <v/>
      </c>
    </row>
    <row r="3588" spans="1:40" s="156" customFormat="1" x14ac:dyDescent="0.2">
      <c r="A3588" s="154"/>
      <c r="B3588" s="180" t="s">
        <v>6349</v>
      </c>
      <c r="C3588" s="109"/>
      <c r="D3588" s="111"/>
      <c r="E3588" s="175" t="s">
        <v>3940</v>
      </c>
      <c r="F3588" s="181" t="s">
        <v>3006</v>
      </c>
      <c r="G3588" s="181"/>
      <c r="H3588" s="182" t="s">
        <v>5184</v>
      </c>
      <c r="I3588" s="14"/>
      <c r="J3588" s="14"/>
      <c r="K3588" s="14"/>
      <c r="L3588" s="14"/>
      <c r="M3588" s="183" t="s">
        <v>2121</v>
      </c>
      <c r="N3588" s="184">
        <v>1042</v>
      </c>
      <c r="O3588" s="183" t="s">
        <v>5077</v>
      </c>
      <c r="P3588" s="183"/>
      <c r="Q3588" s="183" t="s">
        <v>5044</v>
      </c>
      <c r="R3588" s="138"/>
      <c r="S3588" s="138"/>
      <c r="T3588" s="138"/>
      <c r="U3588" s="138"/>
      <c r="AB3588" s="138"/>
      <c r="AN3588" s="45" t="str">
        <f t="shared" si="52"/>
        <v/>
      </c>
    </row>
    <row r="3589" spans="1:40" s="156" customFormat="1" x14ac:dyDescent="0.2">
      <c r="A3589" s="154"/>
      <c r="B3589" s="180" t="s">
        <v>6350</v>
      </c>
      <c r="C3589" s="109"/>
      <c r="D3589" s="111"/>
      <c r="E3589" s="175" t="s">
        <v>3940</v>
      </c>
      <c r="F3589" s="181" t="s">
        <v>3006</v>
      </c>
      <c r="G3589" s="181"/>
      <c r="H3589" s="182" t="s">
        <v>5184</v>
      </c>
      <c r="I3589" s="14"/>
      <c r="J3589" s="14"/>
      <c r="K3589" s="14"/>
      <c r="L3589" s="14"/>
      <c r="M3589" s="183" t="s">
        <v>2121</v>
      </c>
      <c r="N3589" s="184">
        <v>1042</v>
      </c>
      <c r="O3589" s="183" t="s">
        <v>5078</v>
      </c>
      <c r="P3589" s="183"/>
      <c r="Q3589" s="183" t="s">
        <v>5044</v>
      </c>
      <c r="R3589" s="138"/>
      <c r="S3589" s="138"/>
      <c r="T3589" s="138"/>
      <c r="U3589" s="138"/>
      <c r="AB3589" s="138"/>
      <c r="AN3589" s="45" t="str">
        <f t="shared" si="52"/>
        <v/>
      </c>
    </row>
    <row r="3590" spans="1:40" s="156" customFormat="1" x14ac:dyDescent="0.2">
      <c r="A3590" s="154"/>
      <c r="B3590" s="180" t="s">
        <v>6351</v>
      </c>
      <c r="C3590" s="109"/>
      <c r="D3590" s="111"/>
      <c r="E3590" s="175" t="s">
        <v>3940</v>
      </c>
      <c r="F3590" s="181" t="s">
        <v>3006</v>
      </c>
      <c r="G3590" s="181"/>
      <c r="H3590" s="182" t="s">
        <v>5184</v>
      </c>
      <c r="I3590" s="14"/>
      <c r="J3590" s="14"/>
      <c r="K3590" s="14"/>
      <c r="L3590" s="14"/>
      <c r="M3590" s="183" t="s">
        <v>2121</v>
      </c>
      <c r="N3590" s="184">
        <v>1042</v>
      </c>
      <c r="O3590" s="183" t="s">
        <v>5079</v>
      </c>
      <c r="P3590" s="183"/>
      <c r="Q3590" s="183" t="s">
        <v>5044</v>
      </c>
      <c r="R3590" s="138"/>
      <c r="S3590" s="138"/>
      <c r="T3590" s="138"/>
      <c r="U3590" s="138"/>
      <c r="AB3590" s="138"/>
      <c r="AN3590" s="45" t="str">
        <f t="shared" si="52"/>
        <v/>
      </c>
    </row>
    <row r="3591" spans="1:40" s="156" customFormat="1" x14ac:dyDescent="0.2">
      <c r="A3591" s="154"/>
      <c r="B3591" s="180" t="s">
        <v>6352</v>
      </c>
      <c r="C3591" s="109"/>
      <c r="D3591" s="111"/>
      <c r="E3591" s="175" t="s">
        <v>3940</v>
      </c>
      <c r="F3591" s="181" t="s">
        <v>3006</v>
      </c>
      <c r="G3591" s="181"/>
      <c r="H3591" s="182" t="s">
        <v>5184</v>
      </c>
      <c r="I3591" s="14"/>
      <c r="J3591" s="14"/>
      <c r="K3591" s="14"/>
      <c r="L3591" s="14"/>
      <c r="M3591" s="183" t="s">
        <v>2121</v>
      </c>
      <c r="N3591" s="184">
        <v>1042</v>
      </c>
      <c r="O3591" s="183" t="s">
        <v>5080</v>
      </c>
      <c r="P3591" s="183"/>
      <c r="Q3591" s="183" t="s">
        <v>5044</v>
      </c>
      <c r="R3591" s="138"/>
      <c r="S3591" s="138"/>
      <c r="T3591" s="138"/>
      <c r="U3591" s="138"/>
      <c r="AB3591" s="138"/>
      <c r="AN3591" s="45" t="str">
        <f t="shared" si="52"/>
        <v/>
      </c>
    </row>
    <row r="3592" spans="1:40" s="156" customFormat="1" x14ac:dyDescent="0.2">
      <c r="A3592" s="154"/>
      <c r="B3592" s="180" t="s">
        <v>6353</v>
      </c>
      <c r="C3592" s="109"/>
      <c r="D3592" s="111"/>
      <c r="E3592" s="175" t="s">
        <v>3940</v>
      </c>
      <c r="F3592" s="181" t="s">
        <v>3006</v>
      </c>
      <c r="G3592" s="181"/>
      <c r="H3592" s="182" t="s">
        <v>7216</v>
      </c>
      <c r="I3592" s="14"/>
      <c r="J3592" s="14"/>
      <c r="K3592" s="14"/>
      <c r="L3592" s="14"/>
      <c r="M3592" s="183" t="s">
        <v>2121</v>
      </c>
      <c r="N3592" s="184">
        <v>1042</v>
      </c>
      <c r="O3592" s="183" t="s">
        <v>5081</v>
      </c>
      <c r="P3592" s="183"/>
      <c r="Q3592" s="183" t="s">
        <v>5044</v>
      </c>
      <c r="R3592" s="138"/>
      <c r="S3592" s="138"/>
      <c r="T3592" s="138"/>
      <c r="U3592" s="138"/>
      <c r="AB3592" s="138"/>
      <c r="AN3592" s="45" t="str">
        <f t="shared" si="52"/>
        <v/>
      </c>
    </row>
    <row r="3593" spans="1:40" s="156" customFormat="1" x14ac:dyDescent="0.2">
      <c r="A3593" s="154"/>
      <c r="B3593" s="180" t="s">
        <v>6354</v>
      </c>
      <c r="C3593" s="109"/>
      <c r="D3593" s="111"/>
      <c r="E3593" s="175" t="s">
        <v>3940</v>
      </c>
      <c r="F3593" s="181" t="s">
        <v>3006</v>
      </c>
      <c r="G3593" s="181"/>
      <c r="H3593" s="182" t="s">
        <v>7216</v>
      </c>
      <c r="I3593" s="14"/>
      <c r="J3593" s="14"/>
      <c r="K3593" s="14"/>
      <c r="L3593" s="14"/>
      <c r="M3593" s="183" t="s">
        <v>2121</v>
      </c>
      <c r="N3593" s="184">
        <v>1042</v>
      </c>
      <c r="O3593" s="183" t="s">
        <v>5082</v>
      </c>
      <c r="P3593" s="183"/>
      <c r="Q3593" s="183" t="s">
        <v>5044</v>
      </c>
      <c r="R3593" s="138"/>
      <c r="S3593" s="138"/>
      <c r="T3593" s="138"/>
      <c r="U3593" s="138"/>
      <c r="AB3593" s="138"/>
      <c r="AN3593" s="45" t="str">
        <f t="shared" si="52"/>
        <v/>
      </c>
    </row>
    <row r="3594" spans="1:40" s="156" customFormat="1" x14ac:dyDescent="0.2">
      <c r="A3594" s="154"/>
      <c r="B3594" s="180" t="s">
        <v>6355</v>
      </c>
      <c r="C3594" s="109"/>
      <c r="D3594" s="111"/>
      <c r="E3594" s="175" t="s">
        <v>3940</v>
      </c>
      <c r="F3594" s="181" t="s">
        <v>3006</v>
      </c>
      <c r="G3594" s="181"/>
      <c r="H3594" s="182" t="s">
        <v>7216</v>
      </c>
      <c r="I3594" s="14"/>
      <c r="J3594" s="14"/>
      <c r="K3594" s="14"/>
      <c r="L3594" s="14"/>
      <c r="M3594" s="183" t="s">
        <v>2121</v>
      </c>
      <c r="N3594" s="184">
        <v>1042</v>
      </c>
      <c r="O3594" s="183" t="s">
        <v>5083</v>
      </c>
      <c r="P3594" s="183"/>
      <c r="Q3594" s="183" t="s">
        <v>5044</v>
      </c>
      <c r="R3594" s="138"/>
      <c r="S3594" s="138"/>
      <c r="T3594" s="138"/>
      <c r="U3594" s="138"/>
      <c r="AB3594" s="138"/>
      <c r="AN3594" s="45" t="str">
        <f t="shared" si="52"/>
        <v/>
      </c>
    </row>
    <row r="3595" spans="1:40" s="156" customFormat="1" x14ac:dyDescent="0.2">
      <c r="A3595" s="154"/>
      <c r="B3595" s="180" t="s">
        <v>6356</v>
      </c>
      <c r="C3595" s="109"/>
      <c r="D3595" s="111"/>
      <c r="E3595" s="175" t="s">
        <v>3940</v>
      </c>
      <c r="F3595" s="181" t="s">
        <v>3006</v>
      </c>
      <c r="G3595" s="181"/>
      <c r="H3595" s="182" t="s">
        <v>7216</v>
      </c>
      <c r="I3595" s="14"/>
      <c r="J3595" s="14"/>
      <c r="K3595" s="14"/>
      <c r="L3595" s="14"/>
      <c r="M3595" s="183" t="s">
        <v>2121</v>
      </c>
      <c r="N3595" s="184">
        <v>1042</v>
      </c>
      <c r="O3595" s="183" t="s">
        <v>5084</v>
      </c>
      <c r="P3595" s="183"/>
      <c r="Q3595" s="183" t="s">
        <v>5044</v>
      </c>
      <c r="R3595" s="138"/>
      <c r="S3595" s="138"/>
      <c r="T3595" s="138"/>
      <c r="U3595" s="138"/>
      <c r="AB3595" s="138"/>
      <c r="AN3595" s="45" t="str">
        <f t="shared" si="52"/>
        <v/>
      </c>
    </row>
    <row r="3596" spans="1:40" s="156" customFormat="1" x14ac:dyDescent="0.2">
      <c r="A3596" s="154"/>
      <c r="B3596" s="180" t="s">
        <v>6357</v>
      </c>
      <c r="C3596" s="109"/>
      <c r="D3596" s="111"/>
      <c r="E3596" s="175" t="s">
        <v>3940</v>
      </c>
      <c r="F3596" s="181" t="s">
        <v>3006</v>
      </c>
      <c r="G3596" s="181"/>
      <c r="H3596" s="182" t="s">
        <v>7216</v>
      </c>
      <c r="I3596" s="14"/>
      <c r="J3596" s="14"/>
      <c r="K3596" s="14"/>
      <c r="L3596" s="14"/>
      <c r="M3596" s="183" t="s">
        <v>2121</v>
      </c>
      <c r="N3596" s="184">
        <v>1042</v>
      </c>
      <c r="O3596" s="183" t="s">
        <v>5085</v>
      </c>
      <c r="P3596" s="183"/>
      <c r="Q3596" s="183" t="s">
        <v>5044</v>
      </c>
      <c r="R3596" s="138"/>
      <c r="S3596" s="138"/>
      <c r="T3596" s="138"/>
      <c r="U3596" s="138"/>
      <c r="AB3596" s="138"/>
      <c r="AN3596" s="45" t="str">
        <f t="shared" si="52"/>
        <v/>
      </c>
    </row>
    <row r="3597" spans="1:40" s="156" customFormat="1" x14ac:dyDescent="0.2">
      <c r="A3597" s="154"/>
      <c r="B3597" s="180" t="s">
        <v>6358</v>
      </c>
      <c r="C3597" s="109"/>
      <c r="D3597" s="111"/>
      <c r="E3597" s="175" t="s">
        <v>3940</v>
      </c>
      <c r="F3597" s="181" t="s">
        <v>3006</v>
      </c>
      <c r="G3597" s="181"/>
      <c r="H3597" s="182" t="s">
        <v>7216</v>
      </c>
      <c r="I3597" s="14"/>
      <c r="J3597" s="14"/>
      <c r="K3597" s="14"/>
      <c r="L3597" s="14"/>
      <c r="M3597" s="183" t="s">
        <v>2121</v>
      </c>
      <c r="N3597" s="184">
        <v>1042</v>
      </c>
      <c r="O3597" s="183" t="s">
        <v>5086</v>
      </c>
      <c r="P3597" s="183"/>
      <c r="Q3597" s="183" t="s">
        <v>5044</v>
      </c>
      <c r="R3597" s="138"/>
      <c r="S3597" s="138"/>
      <c r="T3597" s="138"/>
      <c r="U3597" s="138"/>
      <c r="AB3597" s="138"/>
      <c r="AN3597" s="45" t="str">
        <f t="shared" si="52"/>
        <v/>
      </c>
    </row>
    <row r="3598" spans="1:40" s="156" customFormat="1" x14ac:dyDescent="0.2">
      <c r="A3598" s="154"/>
      <c r="B3598" s="180" t="s">
        <v>6359</v>
      </c>
      <c r="C3598" s="109"/>
      <c r="D3598" s="111"/>
      <c r="E3598" s="175" t="s">
        <v>3940</v>
      </c>
      <c r="F3598" s="181" t="s">
        <v>3006</v>
      </c>
      <c r="G3598" s="181"/>
      <c r="H3598" s="182" t="s">
        <v>7216</v>
      </c>
      <c r="I3598" s="14"/>
      <c r="J3598" s="14"/>
      <c r="K3598" s="14"/>
      <c r="L3598" s="14"/>
      <c r="M3598" s="183" t="s">
        <v>2121</v>
      </c>
      <c r="N3598" s="184">
        <v>1042</v>
      </c>
      <c r="O3598" s="183" t="s">
        <v>5087</v>
      </c>
      <c r="P3598" s="183"/>
      <c r="Q3598" s="183" t="s">
        <v>5044</v>
      </c>
      <c r="R3598" s="138"/>
      <c r="S3598" s="138"/>
      <c r="T3598" s="138"/>
      <c r="U3598" s="138"/>
      <c r="AB3598" s="138"/>
      <c r="AN3598" s="45" t="str">
        <f t="shared" si="52"/>
        <v/>
      </c>
    </row>
    <row r="3599" spans="1:40" s="156" customFormat="1" x14ac:dyDescent="0.2">
      <c r="A3599" s="154"/>
      <c r="B3599" s="180" t="s">
        <v>6360</v>
      </c>
      <c r="C3599" s="109"/>
      <c r="D3599" s="111"/>
      <c r="E3599" s="175" t="s">
        <v>3940</v>
      </c>
      <c r="F3599" s="181" t="s">
        <v>3006</v>
      </c>
      <c r="G3599" s="181"/>
      <c r="H3599" s="182" t="s">
        <v>7216</v>
      </c>
      <c r="I3599" s="14"/>
      <c r="J3599" s="14"/>
      <c r="K3599" s="14"/>
      <c r="L3599" s="14"/>
      <c r="M3599" s="183" t="s">
        <v>2121</v>
      </c>
      <c r="N3599" s="184">
        <v>1042</v>
      </c>
      <c r="O3599" s="183" t="s">
        <v>5088</v>
      </c>
      <c r="P3599" s="183"/>
      <c r="Q3599" s="183" t="s">
        <v>5044</v>
      </c>
      <c r="R3599" s="138"/>
      <c r="S3599" s="138"/>
      <c r="T3599" s="138"/>
      <c r="U3599" s="138"/>
      <c r="AB3599" s="138"/>
      <c r="AN3599" s="45" t="str">
        <f t="shared" si="52"/>
        <v/>
      </c>
    </row>
    <row r="3600" spans="1:40" s="156" customFormat="1" x14ac:dyDescent="0.2">
      <c r="A3600" s="154"/>
      <c r="B3600" s="180" t="s">
        <v>6361</v>
      </c>
      <c r="C3600" s="109"/>
      <c r="D3600" s="111"/>
      <c r="E3600" s="175" t="s">
        <v>3940</v>
      </c>
      <c r="F3600" s="181" t="s">
        <v>3006</v>
      </c>
      <c r="G3600" s="181"/>
      <c r="H3600" s="182" t="s">
        <v>7216</v>
      </c>
      <c r="I3600" s="14"/>
      <c r="J3600" s="14"/>
      <c r="K3600" s="14"/>
      <c r="L3600" s="14"/>
      <c r="M3600" s="183" t="s">
        <v>2121</v>
      </c>
      <c r="N3600" s="184">
        <v>1042</v>
      </c>
      <c r="O3600" s="183" t="s">
        <v>5089</v>
      </c>
      <c r="P3600" s="183"/>
      <c r="Q3600" s="183" t="s">
        <v>5044</v>
      </c>
      <c r="R3600" s="138"/>
      <c r="S3600" s="138"/>
      <c r="T3600" s="138"/>
      <c r="U3600" s="138"/>
      <c r="AB3600" s="138"/>
      <c r="AN3600" s="45" t="str">
        <f t="shared" si="52"/>
        <v/>
      </c>
    </row>
    <row r="3601" spans="1:40" s="156" customFormat="1" x14ac:dyDescent="0.2">
      <c r="A3601" s="154"/>
      <c r="B3601" s="180" t="s">
        <v>6362</v>
      </c>
      <c r="C3601" s="109"/>
      <c r="D3601" s="111"/>
      <c r="E3601" s="175" t="s">
        <v>3940</v>
      </c>
      <c r="F3601" s="181" t="s">
        <v>3006</v>
      </c>
      <c r="G3601" s="181"/>
      <c r="H3601" s="182" t="s">
        <v>7216</v>
      </c>
      <c r="I3601" s="14"/>
      <c r="J3601" s="14"/>
      <c r="K3601" s="14"/>
      <c r="L3601" s="14"/>
      <c r="M3601" s="183" t="s">
        <v>2121</v>
      </c>
      <c r="N3601" s="184">
        <v>1042</v>
      </c>
      <c r="O3601" s="183" t="s">
        <v>5090</v>
      </c>
      <c r="P3601" s="183"/>
      <c r="Q3601" s="183" t="s">
        <v>5044</v>
      </c>
      <c r="R3601" s="138"/>
      <c r="S3601" s="138"/>
      <c r="T3601" s="138"/>
      <c r="U3601" s="138"/>
      <c r="AB3601" s="138"/>
      <c r="AN3601" s="45" t="str">
        <f t="shared" si="52"/>
        <v/>
      </c>
    </row>
    <row r="3602" spans="1:40" s="156" customFormat="1" x14ac:dyDescent="0.2">
      <c r="A3602" s="154"/>
      <c r="B3602" s="180" t="s">
        <v>6363</v>
      </c>
      <c r="C3602" s="109"/>
      <c r="D3602" s="111"/>
      <c r="E3602" s="175" t="s">
        <v>3940</v>
      </c>
      <c r="F3602" s="181" t="s">
        <v>3006</v>
      </c>
      <c r="G3602" s="181"/>
      <c r="H3602" s="182" t="s">
        <v>5182</v>
      </c>
      <c r="I3602" s="14"/>
      <c r="J3602" s="14"/>
      <c r="K3602" s="14"/>
      <c r="L3602" s="14"/>
      <c r="M3602" s="183" t="s">
        <v>2121</v>
      </c>
      <c r="N3602" s="184">
        <v>1042</v>
      </c>
      <c r="O3602" s="183" t="s">
        <v>5091</v>
      </c>
      <c r="P3602" s="183"/>
      <c r="Q3602" s="183" t="s">
        <v>5044</v>
      </c>
      <c r="R3602" s="138"/>
      <c r="S3602" s="138"/>
      <c r="T3602" s="138"/>
      <c r="U3602" s="138"/>
      <c r="AB3602" s="138"/>
      <c r="AN3602" s="45" t="str">
        <f t="shared" si="52"/>
        <v/>
      </c>
    </row>
    <row r="3603" spans="1:40" s="156" customFormat="1" x14ac:dyDescent="0.2">
      <c r="A3603" s="154"/>
      <c r="B3603" s="180" t="s">
        <v>6364</v>
      </c>
      <c r="C3603" s="109"/>
      <c r="D3603" s="111"/>
      <c r="E3603" s="175" t="s">
        <v>3940</v>
      </c>
      <c r="F3603" s="181" t="s">
        <v>3006</v>
      </c>
      <c r="G3603" s="181"/>
      <c r="H3603" s="182" t="s">
        <v>5182</v>
      </c>
      <c r="I3603" s="14"/>
      <c r="J3603" s="14"/>
      <c r="K3603" s="14"/>
      <c r="L3603" s="14"/>
      <c r="M3603" s="183" t="s">
        <v>2121</v>
      </c>
      <c r="N3603" s="184">
        <v>1042</v>
      </c>
      <c r="O3603" s="183" t="s">
        <v>5092</v>
      </c>
      <c r="P3603" s="183"/>
      <c r="Q3603" s="183" t="s">
        <v>5044</v>
      </c>
      <c r="R3603" s="138"/>
      <c r="S3603" s="138"/>
      <c r="T3603" s="138"/>
      <c r="U3603" s="138"/>
      <c r="AB3603" s="138"/>
      <c r="AN3603" s="45" t="str">
        <f t="shared" si="52"/>
        <v/>
      </c>
    </row>
    <row r="3604" spans="1:40" s="156" customFormat="1" x14ac:dyDescent="0.2">
      <c r="A3604" s="154"/>
      <c r="B3604" s="180" t="s">
        <v>6365</v>
      </c>
      <c r="C3604" s="109"/>
      <c r="D3604" s="111"/>
      <c r="E3604" s="175" t="s">
        <v>3940</v>
      </c>
      <c r="F3604" s="181" t="s">
        <v>3006</v>
      </c>
      <c r="G3604" s="181"/>
      <c r="H3604" s="182" t="s">
        <v>5182</v>
      </c>
      <c r="I3604" s="14"/>
      <c r="J3604" s="14"/>
      <c r="K3604" s="14"/>
      <c r="L3604" s="14"/>
      <c r="M3604" s="183" t="s">
        <v>2121</v>
      </c>
      <c r="N3604" s="184">
        <v>1042</v>
      </c>
      <c r="O3604" s="183" t="s">
        <v>5093</v>
      </c>
      <c r="P3604" s="183"/>
      <c r="Q3604" s="183" t="s">
        <v>5044</v>
      </c>
      <c r="R3604" s="138"/>
      <c r="S3604" s="138"/>
      <c r="T3604" s="138"/>
      <c r="U3604" s="138"/>
      <c r="AB3604" s="138"/>
      <c r="AN3604" s="45" t="str">
        <f t="shared" si="52"/>
        <v/>
      </c>
    </row>
    <row r="3605" spans="1:40" s="156" customFormat="1" x14ac:dyDescent="0.2">
      <c r="A3605" s="154"/>
      <c r="B3605" s="180" t="s">
        <v>6366</v>
      </c>
      <c r="C3605" s="109"/>
      <c r="D3605" s="111"/>
      <c r="E3605" s="175" t="s">
        <v>3940</v>
      </c>
      <c r="F3605" s="181" t="s">
        <v>3006</v>
      </c>
      <c r="G3605" s="181"/>
      <c r="H3605" s="182" t="s">
        <v>5182</v>
      </c>
      <c r="I3605" s="14"/>
      <c r="J3605" s="14"/>
      <c r="K3605" s="14"/>
      <c r="L3605" s="14"/>
      <c r="M3605" s="183" t="s">
        <v>2121</v>
      </c>
      <c r="N3605" s="184">
        <v>1042</v>
      </c>
      <c r="O3605" s="183" t="s">
        <v>5094</v>
      </c>
      <c r="P3605" s="183"/>
      <c r="Q3605" s="183" t="s">
        <v>5044</v>
      </c>
      <c r="R3605" s="138"/>
      <c r="S3605" s="138"/>
      <c r="T3605" s="138"/>
      <c r="U3605" s="138"/>
      <c r="AB3605" s="138"/>
      <c r="AN3605" s="45" t="str">
        <f t="shared" si="52"/>
        <v/>
      </c>
    </row>
    <row r="3606" spans="1:40" s="156" customFormat="1" x14ac:dyDescent="0.2">
      <c r="A3606" s="154"/>
      <c r="B3606" s="180" t="s">
        <v>6367</v>
      </c>
      <c r="C3606" s="109"/>
      <c r="D3606" s="111"/>
      <c r="E3606" s="175" t="s">
        <v>3940</v>
      </c>
      <c r="F3606" s="181" t="s">
        <v>3006</v>
      </c>
      <c r="G3606" s="181"/>
      <c r="H3606" s="182" t="s">
        <v>5182</v>
      </c>
      <c r="I3606" s="14"/>
      <c r="J3606" s="14"/>
      <c r="K3606" s="14"/>
      <c r="L3606" s="14"/>
      <c r="M3606" s="183" t="s">
        <v>2121</v>
      </c>
      <c r="N3606" s="184">
        <v>1042</v>
      </c>
      <c r="O3606" s="183" t="s">
        <v>5095</v>
      </c>
      <c r="P3606" s="183"/>
      <c r="Q3606" s="183" t="s">
        <v>5044</v>
      </c>
      <c r="R3606" s="138"/>
      <c r="S3606" s="138"/>
      <c r="T3606" s="138"/>
      <c r="U3606" s="138"/>
      <c r="AB3606" s="138"/>
      <c r="AN3606" s="45" t="str">
        <f t="shared" si="52"/>
        <v/>
      </c>
    </row>
    <row r="3607" spans="1:40" s="156" customFormat="1" x14ac:dyDescent="0.2">
      <c r="A3607" s="154"/>
      <c r="B3607" s="180" t="s">
        <v>6368</v>
      </c>
      <c r="C3607" s="109"/>
      <c r="D3607" s="111"/>
      <c r="E3607" s="175" t="s">
        <v>3940</v>
      </c>
      <c r="F3607" s="181" t="s">
        <v>3006</v>
      </c>
      <c r="G3607" s="181"/>
      <c r="H3607" s="182" t="s">
        <v>5182</v>
      </c>
      <c r="I3607" s="14"/>
      <c r="J3607" s="14"/>
      <c r="K3607" s="14"/>
      <c r="L3607" s="14"/>
      <c r="M3607" s="183" t="s">
        <v>2121</v>
      </c>
      <c r="N3607" s="184">
        <v>1042</v>
      </c>
      <c r="O3607" s="183" t="s">
        <v>5096</v>
      </c>
      <c r="P3607" s="183"/>
      <c r="Q3607" s="183" t="s">
        <v>5044</v>
      </c>
      <c r="R3607" s="138"/>
      <c r="S3607" s="138"/>
      <c r="T3607" s="138"/>
      <c r="U3607" s="138"/>
      <c r="AB3607" s="138"/>
      <c r="AN3607" s="45" t="str">
        <f t="shared" si="52"/>
        <v/>
      </c>
    </row>
    <row r="3608" spans="1:40" s="156" customFormat="1" x14ac:dyDescent="0.2">
      <c r="A3608" s="154"/>
      <c r="B3608" s="180" t="s">
        <v>6369</v>
      </c>
      <c r="C3608" s="109"/>
      <c r="D3608" s="111"/>
      <c r="E3608" s="175" t="s">
        <v>3940</v>
      </c>
      <c r="F3608" s="181" t="s">
        <v>3006</v>
      </c>
      <c r="G3608" s="181"/>
      <c r="H3608" s="182" t="s">
        <v>5182</v>
      </c>
      <c r="I3608" s="14"/>
      <c r="J3608" s="14"/>
      <c r="K3608" s="14"/>
      <c r="L3608" s="14"/>
      <c r="M3608" s="183" t="s">
        <v>2121</v>
      </c>
      <c r="N3608" s="184">
        <v>1042</v>
      </c>
      <c r="O3608" s="183" t="s">
        <v>5097</v>
      </c>
      <c r="P3608" s="183"/>
      <c r="Q3608" s="183" t="s">
        <v>5044</v>
      </c>
      <c r="R3608" s="138"/>
      <c r="S3608" s="138"/>
      <c r="T3608" s="138"/>
      <c r="U3608" s="138"/>
      <c r="AB3608" s="138"/>
      <c r="AN3608" s="45" t="str">
        <f t="shared" si="52"/>
        <v/>
      </c>
    </row>
    <row r="3609" spans="1:40" s="156" customFormat="1" x14ac:dyDescent="0.2">
      <c r="A3609" s="154"/>
      <c r="B3609" s="180" t="s">
        <v>6370</v>
      </c>
      <c r="C3609" s="109"/>
      <c r="D3609" s="111"/>
      <c r="E3609" s="175" t="s">
        <v>3940</v>
      </c>
      <c r="F3609" s="181" t="s">
        <v>3006</v>
      </c>
      <c r="G3609" s="181"/>
      <c r="H3609" s="182" t="s">
        <v>5182</v>
      </c>
      <c r="I3609" s="14"/>
      <c r="J3609" s="14"/>
      <c r="K3609" s="14"/>
      <c r="L3609" s="14"/>
      <c r="M3609" s="183" t="s">
        <v>2121</v>
      </c>
      <c r="N3609" s="184">
        <v>1042</v>
      </c>
      <c r="O3609" s="183" t="s">
        <v>5098</v>
      </c>
      <c r="P3609" s="183"/>
      <c r="Q3609" s="183" t="s">
        <v>5044</v>
      </c>
      <c r="R3609" s="138"/>
      <c r="S3609" s="138"/>
      <c r="T3609" s="138"/>
      <c r="U3609" s="138"/>
      <c r="AB3609" s="138"/>
      <c r="AN3609" s="45" t="str">
        <f t="shared" si="52"/>
        <v/>
      </c>
    </row>
    <row r="3610" spans="1:40" s="156" customFormat="1" x14ac:dyDescent="0.2">
      <c r="A3610" s="154"/>
      <c r="B3610" s="180" t="s">
        <v>6371</v>
      </c>
      <c r="C3610" s="109"/>
      <c r="D3610" s="111"/>
      <c r="E3610" s="175" t="s">
        <v>3940</v>
      </c>
      <c r="F3610" s="181" t="s">
        <v>3006</v>
      </c>
      <c r="G3610" s="181"/>
      <c r="H3610" s="182" t="s">
        <v>5182</v>
      </c>
      <c r="I3610" s="14"/>
      <c r="J3610" s="14"/>
      <c r="K3610" s="14"/>
      <c r="L3610" s="14"/>
      <c r="M3610" s="183" t="s">
        <v>2121</v>
      </c>
      <c r="N3610" s="184">
        <v>1042</v>
      </c>
      <c r="O3610" s="183" t="s">
        <v>5099</v>
      </c>
      <c r="P3610" s="183"/>
      <c r="Q3610" s="183" t="s">
        <v>5044</v>
      </c>
      <c r="R3610" s="138"/>
      <c r="S3610" s="138"/>
      <c r="T3610" s="138"/>
      <c r="U3610" s="138"/>
      <c r="AB3610" s="138"/>
      <c r="AN3610" s="45" t="str">
        <f t="shared" si="52"/>
        <v/>
      </c>
    </row>
    <row r="3611" spans="1:40" s="156" customFormat="1" x14ac:dyDescent="0.2">
      <c r="A3611" s="154"/>
      <c r="B3611" s="180" t="s">
        <v>6372</v>
      </c>
      <c r="C3611" s="109"/>
      <c r="D3611" s="111"/>
      <c r="E3611" s="175" t="s">
        <v>3940</v>
      </c>
      <c r="F3611" s="181" t="s">
        <v>3006</v>
      </c>
      <c r="G3611" s="181"/>
      <c r="H3611" s="182" t="s">
        <v>5182</v>
      </c>
      <c r="I3611" s="14"/>
      <c r="J3611" s="14"/>
      <c r="K3611" s="14"/>
      <c r="L3611" s="14"/>
      <c r="M3611" s="183" t="s">
        <v>2121</v>
      </c>
      <c r="N3611" s="184">
        <v>1042</v>
      </c>
      <c r="O3611" s="183" t="s">
        <v>5100</v>
      </c>
      <c r="P3611" s="183"/>
      <c r="Q3611" s="183" t="s">
        <v>5044</v>
      </c>
      <c r="R3611" s="138"/>
      <c r="S3611" s="138"/>
      <c r="T3611" s="138"/>
      <c r="U3611" s="138"/>
      <c r="AB3611" s="138"/>
      <c r="AN3611" s="45" t="str">
        <f t="shared" si="52"/>
        <v/>
      </c>
    </row>
    <row r="3612" spans="1:40" s="156" customFormat="1" x14ac:dyDescent="0.2">
      <c r="A3612" s="154"/>
      <c r="B3612" s="180" t="s">
        <v>6373</v>
      </c>
      <c r="C3612" s="109"/>
      <c r="D3612" s="111"/>
      <c r="E3612" s="175" t="s">
        <v>3940</v>
      </c>
      <c r="F3612" s="181" t="s">
        <v>3006</v>
      </c>
      <c r="G3612" s="181"/>
      <c r="H3612" s="182" t="s">
        <v>5182</v>
      </c>
      <c r="I3612" s="14"/>
      <c r="J3612" s="14"/>
      <c r="K3612" s="14"/>
      <c r="L3612" s="14"/>
      <c r="M3612" s="183" t="s">
        <v>2121</v>
      </c>
      <c r="N3612" s="184">
        <v>1042</v>
      </c>
      <c r="O3612" s="183" t="s">
        <v>5101</v>
      </c>
      <c r="P3612" s="183"/>
      <c r="Q3612" s="183" t="s">
        <v>5044</v>
      </c>
      <c r="R3612" s="138"/>
      <c r="S3612" s="138"/>
      <c r="T3612" s="138"/>
      <c r="U3612" s="138"/>
      <c r="AB3612" s="138"/>
      <c r="AN3612" s="45" t="str">
        <f t="shared" si="52"/>
        <v/>
      </c>
    </row>
    <row r="3613" spans="1:40" s="156" customFormat="1" x14ac:dyDescent="0.2">
      <c r="A3613" s="154"/>
      <c r="B3613" s="180" t="s">
        <v>6374</v>
      </c>
      <c r="C3613" s="109"/>
      <c r="D3613" s="111"/>
      <c r="E3613" s="175" t="s">
        <v>3940</v>
      </c>
      <c r="F3613" s="181" t="s">
        <v>3006</v>
      </c>
      <c r="G3613" s="181"/>
      <c r="H3613" s="182" t="s">
        <v>5182</v>
      </c>
      <c r="I3613" s="14"/>
      <c r="J3613" s="14"/>
      <c r="K3613" s="14"/>
      <c r="L3613" s="14"/>
      <c r="M3613" s="183" t="s">
        <v>2121</v>
      </c>
      <c r="N3613" s="184">
        <v>1042</v>
      </c>
      <c r="O3613" s="183" t="s">
        <v>5102</v>
      </c>
      <c r="P3613" s="183"/>
      <c r="Q3613" s="183" t="s">
        <v>5044</v>
      </c>
      <c r="R3613" s="138"/>
      <c r="S3613" s="138"/>
      <c r="T3613" s="138"/>
      <c r="U3613" s="138"/>
      <c r="AB3613" s="138"/>
      <c r="AN3613" s="45" t="str">
        <f t="shared" si="52"/>
        <v/>
      </c>
    </row>
    <row r="3614" spans="1:40" s="156" customFormat="1" x14ac:dyDescent="0.2">
      <c r="A3614" s="154"/>
      <c r="B3614" s="180" t="s">
        <v>6375</v>
      </c>
      <c r="C3614" s="109"/>
      <c r="D3614" s="111"/>
      <c r="E3614" s="175" t="s">
        <v>3940</v>
      </c>
      <c r="F3614" s="181" t="s">
        <v>3006</v>
      </c>
      <c r="G3614" s="181"/>
      <c r="H3614" s="182" t="s">
        <v>5182</v>
      </c>
      <c r="I3614" s="14"/>
      <c r="J3614" s="14"/>
      <c r="K3614" s="14"/>
      <c r="L3614" s="14"/>
      <c r="M3614" s="183" t="s">
        <v>2121</v>
      </c>
      <c r="N3614" s="184">
        <v>1042</v>
      </c>
      <c r="O3614" s="183" t="s">
        <v>5103</v>
      </c>
      <c r="P3614" s="183"/>
      <c r="Q3614" s="183" t="s">
        <v>5044</v>
      </c>
      <c r="R3614" s="138"/>
      <c r="S3614" s="138"/>
      <c r="T3614" s="138"/>
      <c r="U3614" s="138"/>
      <c r="AB3614" s="138"/>
      <c r="AN3614" s="45" t="str">
        <f t="shared" si="52"/>
        <v/>
      </c>
    </row>
    <row r="3615" spans="1:40" s="156" customFormat="1" x14ac:dyDescent="0.2">
      <c r="A3615" s="154"/>
      <c r="B3615" s="180" t="s">
        <v>6376</v>
      </c>
      <c r="C3615" s="109"/>
      <c r="D3615" s="111"/>
      <c r="E3615" s="175" t="s">
        <v>3940</v>
      </c>
      <c r="F3615" s="181" t="s">
        <v>3006</v>
      </c>
      <c r="G3615" s="181"/>
      <c r="H3615" s="182" t="s">
        <v>5182</v>
      </c>
      <c r="I3615" s="14"/>
      <c r="J3615" s="14"/>
      <c r="K3615" s="14"/>
      <c r="L3615" s="14"/>
      <c r="M3615" s="183" t="s">
        <v>2121</v>
      </c>
      <c r="N3615" s="184">
        <v>1042</v>
      </c>
      <c r="O3615" s="183" t="s">
        <v>5104</v>
      </c>
      <c r="P3615" s="183"/>
      <c r="Q3615" s="183" t="s">
        <v>5044</v>
      </c>
      <c r="R3615" s="138"/>
      <c r="S3615" s="138"/>
      <c r="T3615" s="138"/>
      <c r="U3615" s="138"/>
      <c r="AB3615" s="138"/>
      <c r="AN3615" s="45" t="str">
        <f t="shared" si="52"/>
        <v/>
      </c>
    </row>
    <row r="3616" spans="1:40" s="156" customFormat="1" x14ac:dyDescent="0.2">
      <c r="A3616" s="154"/>
      <c r="B3616" s="180" t="s">
        <v>6377</v>
      </c>
      <c r="C3616" s="109"/>
      <c r="D3616" s="111"/>
      <c r="E3616" s="175" t="s">
        <v>3940</v>
      </c>
      <c r="F3616" s="181" t="s">
        <v>3006</v>
      </c>
      <c r="G3616" s="181"/>
      <c r="H3616" s="182" t="s">
        <v>5183</v>
      </c>
      <c r="I3616" s="14"/>
      <c r="J3616" s="14"/>
      <c r="K3616" s="14"/>
      <c r="L3616" s="14"/>
      <c r="M3616" s="183" t="s">
        <v>2121</v>
      </c>
      <c r="N3616" s="184">
        <v>1042</v>
      </c>
      <c r="O3616" s="183" t="s">
        <v>5105</v>
      </c>
      <c r="P3616" s="183"/>
      <c r="Q3616" s="183" t="s">
        <v>5044</v>
      </c>
      <c r="R3616" s="138"/>
      <c r="S3616" s="138"/>
      <c r="T3616" s="138"/>
      <c r="U3616" s="138"/>
      <c r="AB3616" s="138"/>
      <c r="AN3616" s="45" t="str">
        <f t="shared" si="52"/>
        <v/>
      </c>
    </row>
    <row r="3617" spans="1:40" s="156" customFormat="1" x14ac:dyDescent="0.2">
      <c r="A3617" s="154"/>
      <c r="B3617" s="180" t="s">
        <v>6378</v>
      </c>
      <c r="C3617" s="109"/>
      <c r="D3617" s="111"/>
      <c r="E3617" s="175" t="s">
        <v>3940</v>
      </c>
      <c r="F3617" s="181" t="s">
        <v>3006</v>
      </c>
      <c r="G3617" s="181"/>
      <c r="H3617" s="182" t="s">
        <v>5183</v>
      </c>
      <c r="I3617" s="14"/>
      <c r="J3617" s="14"/>
      <c r="K3617" s="14"/>
      <c r="L3617" s="14"/>
      <c r="M3617" s="183" t="s">
        <v>2121</v>
      </c>
      <c r="N3617" s="184">
        <v>1042</v>
      </c>
      <c r="O3617" s="183" t="s">
        <v>5106</v>
      </c>
      <c r="P3617" s="183"/>
      <c r="Q3617" s="183" t="s">
        <v>5044</v>
      </c>
      <c r="R3617" s="138"/>
      <c r="S3617" s="138"/>
      <c r="T3617" s="138"/>
      <c r="U3617" s="138"/>
      <c r="AB3617" s="138"/>
      <c r="AN3617" s="45" t="str">
        <f t="shared" si="52"/>
        <v/>
      </c>
    </row>
    <row r="3618" spans="1:40" s="156" customFormat="1" x14ac:dyDescent="0.2">
      <c r="A3618" s="154"/>
      <c r="B3618" s="180" t="s">
        <v>6379</v>
      </c>
      <c r="C3618" s="109"/>
      <c r="D3618" s="111"/>
      <c r="E3618" s="175" t="s">
        <v>3940</v>
      </c>
      <c r="F3618" s="181" t="s">
        <v>3006</v>
      </c>
      <c r="G3618" s="181"/>
      <c r="H3618" s="182" t="s">
        <v>5183</v>
      </c>
      <c r="I3618" s="14"/>
      <c r="J3618" s="14"/>
      <c r="K3618" s="14"/>
      <c r="L3618" s="14"/>
      <c r="M3618" s="183" t="s">
        <v>2121</v>
      </c>
      <c r="N3618" s="184">
        <v>1042</v>
      </c>
      <c r="O3618" s="183" t="s">
        <v>5107</v>
      </c>
      <c r="P3618" s="183"/>
      <c r="Q3618" s="183" t="s">
        <v>5044</v>
      </c>
      <c r="R3618" s="138"/>
      <c r="S3618" s="138"/>
      <c r="T3618" s="138"/>
      <c r="U3618" s="138"/>
      <c r="AB3618" s="138"/>
      <c r="AN3618" s="45" t="str">
        <f t="shared" si="52"/>
        <v/>
      </c>
    </row>
    <row r="3619" spans="1:40" s="156" customFormat="1" x14ac:dyDescent="0.2">
      <c r="A3619" s="154"/>
      <c r="B3619" s="180" t="s">
        <v>6380</v>
      </c>
      <c r="C3619" s="109"/>
      <c r="D3619" s="111"/>
      <c r="E3619" s="175" t="s">
        <v>3940</v>
      </c>
      <c r="F3619" s="181" t="s">
        <v>3006</v>
      </c>
      <c r="G3619" s="181"/>
      <c r="H3619" s="182" t="s">
        <v>5183</v>
      </c>
      <c r="I3619" s="14"/>
      <c r="J3619" s="14"/>
      <c r="K3619" s="14"/>
      <c r="L3619" s="14"/>
      <c r="M3619" s="183" t="s">
        <v>2121</v>
      </c>
      <c r="N3619" s="184">
        <v>1042</v>
      </c>
      <c r="O3619" s="183" t="s">
        <v>5108</v>
      </c>
      <c r="P3619" s="183"/>
      <c r="Q3619" s="183" t="s">
        <v>5044</v>
      </c>
      <c r="R3619" s="138"/>
      <c r="S3619" s="138"/>
      <c r="T3619" s="138"/>
      <c r="U3619" s="138"/>
      <c r="AB3619" s="138"/>
      <c r="AN3619" s="45" t="str">
        <f t="shared" si="52"/>
        <v/>
      </c>
    </row>
    <row r="3620" spans="1:40" s="156" customFormat="1" x14ac:dyDescent="0.2">
      <c r="A3620" s="154"/>
      <c r="B3620" s="180" t="s">
        <v>6381</v>
      </c>
      <c r="C3620" s="109"/>
      <c r="D3620" s="111"/>
      <c r="E3620" s="175" t="s">
        <v>3940</v>
      </c>
      <c r="F3620" s="181" t="s">
        <v>3006</v>
      </c>
      <c r="G3620" s="181"/>
      <c r="H3620" s="182" t="s">
        <v>5183</v>
      </c>
      <c r="I3620" s="14"/>
      <c r="J3620" s="14"/>
      <c r="K3620" s="14"/>
      <c r="L3620" s="14"/>
      <c r="M3620" s="183" t="s">
        <v>2121</v>
      </c>
      <c r="N3620" s="184">
        <v>1042</v>
      </c>
      <c r="O3620" s="183" t="s">
        <v>5109</v>
      </c>
      <c r="P3620" s="183"/>
      <c r="Q3620" s="183" t="s">
        <v>5044</v>
      </c>
      <c r="R3620" s="138"/>
      <c r="S3620" s="138"/>
      <c r="T3620" s="138"/>
      <c r="U3620" s="138"/>
      <c r="AB3620" s="138"/>
      <c r="AN3620" s="45" t="str">
        <f t="shared" si="52"/>
        <v/>
      </c>
    </row>
    <row r="3621" spans="1:40" s="156" customFormat="1" x14ac:dyDescent="0.2">
      <c r="A3621" s="154"/>
      <c r="B3621" s="180" t="s">
        <v>6382</v>
      </c>
      <c r="C3621" s="109"/>
      <c r="D3621" s="111"/>
      <c r="E3621" s="175" t="s">
        <v>3940</v>
      </c>
      <c r="F3621" s="181" t="s">
        <v>3006</v>
      </c>
      <c r="G3621" s="181"/>
      <c r="H3621" s="182" t="s">
        <v>5183</v>
      </c>
      <c r="I3621" s="14"/>
      <c r="J3621" s="14"/>
      <c r="K3621" s="14"/>
      <c r="L3621" s="14"/>
      <c r="M3621" s="183" t="s">
        <v>2121</v>
      </c>
      <c r="N3621" s="184">
        <v>1042</v>
      </c>
      <c r="O3621" s="183" t="s">
        <v>5110</v>
      </c>
      <c r="P3621" s="183"/>
      <c r="Q3621" s="183" t="s">
        <v>5044</v>
      </c>
      <c r="R3621" s="138"/>
      <c r="S3621" s="138"/>
      <c r="T3621" s="138"/>
      <c r="U3621" s="138"/>
      <c r="AB3621" s="138"/>
      <c r="AN3621" s="45" t="str">
        <f t="shared" si="52"/>
        <v/>
      </c>
    </row>
    <row r="3622" spans="1:40" s="156" customFormat="1" x14ac:dyDescent="0.2">
      <c r="A3622" s="154"/>
      <c r="B3622" s="180" t="s">
        <v>6383</v>
      </c>
      <c r="C3622" s="109"/>
      <c r="D3622" s="111"/>
      <c r="E3622" s="175" t="s">
        <v>3940</v>
      </c>
      <c r="F3622" s="181" t="s">
        <v>3006</v>
      </c>
      <c r="G3622" s="181"/>
      <c r="H3622" s="182" t="s">
        <v>5183</v>
      </c>
      <c r="I3622" s="14"/>
      <c r="J3622" s="14"/>
      <c r="K3622" s="14"/>
      <c r="L3622" s="14"/>
      <c r="M3622" s="183" t="s">
        <v>2121</v>
      </c>
      <c r="N3622" s="184">
        <v>1042</v>
      </c>
      <c r="O3622" s="183" t="s">
        <v>5111</v>
      </c>
      <c r="P3622" s="183"/>
      <c r="Q3622" s="183" t="s">
        <v>5044</v>
      </c>
      <c r="R3622" s="138"/>
      <c r="S3622" s="138"/>
      <c r="T3622" s="138"/>
      <c r="U3622" s="138"/>
      <c r="AB3622" s="138"/>
      <c r="AN3622" s="45" t="str">
        <f t="shared" si="52"/>
        <v/>
      </c>
    </row>
    <row r="3623" spans="1:40" s="156" customFormat="1" x14ac:dyDescent="0.2">
      <c r="A3623" s="154"/>
      <c r="B3623" s="180" t="s">
        <v>6384</v>
      </c>
      <c r="C3623" s="109"/>
      <c r="D3623" s="111"/>
      <c r="E3623" s="175" t="s">
        <v>3940</v>
      </c>
      <c r="F3623" s="181" t="s">
        <v>3006</v>
      </c>
      <c r="G3623" s="181"/>
      <c r="H3623" s="182" t="s">
        <v>5183</v>
      </c>
      <c r="I3623" s="14"/>
      <c r="J3623" s="14"/>
      <c r="K3623" s="14"/>
      <c r="L3623" s="14"/>
      <c r="M3623" s="183" t="s">
        <v>2121</v>
      </c>
      <c r="N3623" s="184">
        <v>1042</v>
      </c>
      <c r="O3623" s="183" t="s">
        <v>5112</v>
      </c>
      <c r="P3623" s="183"/>
      <c r="Q3623" s="183" t="s">
        <v>5044</v>
      </c>
      <c r="R3623" s="138"/>
      <c r="S3623" s="138"/>
      <c r="T3623" s="138"/>
      <c r="U3623" s="138"/>
      <c r="AB3623" s="138"/>
      <c r="AN3623" s="45" t="str">
        <f t="shared" si="52"/>
        <v/>
      </c>
    </row>
    <row r="3624" spans="1:40" s="156" customFormat="1" x14ac:dyDescent="0.2">
      <c r="A3624" s="154"/>
      <c r="B3624" s="180" t="s">
        <v>6385</v>
      </c>
      <c r="C3624" s="109"/>
      <c r="D3624" s="111"/>
      <c r="E3624" s="175" t="s">
        <v>3940</v>
      </c>
      <c r="F3624" s="181" t="s">
        <v>3006</v>
      </c>
      <c r="G3624" s="181"/>
      <c r="H3624" s="182" t="s">
        <v>5183</v>
      </c>
      <c r="I3624" s="14"/>
      <c r="J3624" s="14"/>
      <c r="K3624" s="14"/>
      <c r="L3624" s="14"/>
      <c r="M3624" s="183" t="s">
        <v>2121</v>
      </c>
      <c r="N3624" s="184">
        <v>1042</v>
      </c>
      <c r="O3624" s="183" t="s">
        <v>5113</v>
      </c>
      <c r="P3624" s="183"/>
      <c r="Q3624" s="183" t="s">
        <v>5044</v>
      </c>
      <c r="R3624" s="138"/>
      <c r="S3624" s="138"/>
      <c r="T3624" s="138"/>
      <c r="U3624" s="138"/>
      <c r="AB3624" s="138"/>
      <c r="AN3624" s="45" t="str">
        <f t="shared" si="52"/>
        <v/>
      </c>
    </row>
    <row r="3625" spans="1:40" s="156" customFormat="1" x14ac:dyDescent="0.2">
      <c r="A3625" s="154"/>
      <c r="B3625" s="180" t="s">
        <v>6386</v>
      </c>
      <c r="C3625" s="109"/>
      <c r="D3625" s="111"/>
      <c r="E3625" s="175" t="s">
        <v>3940</v>
      </c>
      <c r="F3625" s="181" t="s">
        <v>3006</v>
      </c>
      <c r="G3625" s="181"/>
      <c r="H3625" s="182" t="s">
        <v>5183</v>
      </c>
      <c r="I3625" s="14"/>
      <c r="J3625" s="14"/>
      <c r="K3625" s="14"/>
      <c r="L3625" s="14"/>
      <c r="M3625" s="183" t="s">
        <v>2121</v>
      </c>
      <c r="N3625" s="184">
        <v>1042</v>
      </c>
      <c r="O3625" s="183" t="s">
        <v>5114</v>
      </c>
      <c r="P3625" s="183"/>
      <c r="Q3625" s="183" t="s">
        <v>5044</v>
      </c>
      <c r="R3625" s="138"/>
      <c r="S3625" s="138"/>
      <c r="T3625" s="138"/>
      <c r="U3625" s="138"/>
      <c r="AB3625" s="138"/>
      <c r="AN3625" s="45" t="str">
        <f t="shared" si="52"/>
        <v/>
      </c>
    </row>
    <row r="3626" spans="1:40" s="156" customFormat="1" x14ac:dyDescent="0.2">
      <c r="A3626" s="154"/>
      <c r="B3626" s="180" t="s">
        <v>6387</v>
      </c>
      <c r="C3626" s="109"/>
      <c r="D3626" s="111"/>
      <c r="E3626" s="175" t="s">
        <v>3940</v>
      </c>
      <c r="F3626" s="181" t="s">
        <v>3006</v>
      </c>
      <c r="G3626" s="181"/>
      <c r="H3626" s="182" t="s">
        <v>5183</v>
      </c>
      <c r="I3626" s="14"/>
      <c r="J3626" s="14"/>
      <c r="K3626" s="14"/>
      <c r="L3626" s="14"/>
      <c r="M3626" s="183" t="s">
        <v>2121</v>
      </c>
      <c r="N3626" s="184">
        <v>1042</v>
      </c>
      <c r="O3626" s="183" t="s">
        <v>5115</v>
      </c>
      <c r="P3626" s="183"/>
      <c r="Q3626" s="183" t="s">
        <v>5044</v>
      </c>
      <c r="R3626" s="138"/>
      <c r="S3626" s="138"/>
      <c r="T3626" s="138"/>
      <c r="U3626" s="138"/>
      <c r="AB3626" s="138"/>
      <c r="AN3626" s="45" t="str">
        <f t="shared" si="52"/>
        <v/>
      </c>
    </row>
    <row r="3627" spans="1:40" s="156" customFormat="1" x14ac:dyDescent="0.2">
      <c r="A3627" s="154"/>
      <c r="B3627" s="180" t="s">
        <v>6388</v>
      </c>
      <c r="C3627" s="109"/>
      <c r="D3627" s="111"/>
      <c r="E3627" s="175" t="s">
        <v>3940</v>
      </c>
      <c r="F3627" s="181" t="s">
        <v>3006</v>
      </c>
      <c r="G3627" s="181"/>
      <c r="H3627" s="182" t="s">
        <v>5183</v>
      </c>
      <c r="I3627" s="14"/>
      <c r="J3627" s="14"/>
      <c r="K3627" s="14"/>
      <c r="L3627" s="14"/>
      <c r="M3627" s="183" t="s">
        <v>2121</v>
      </c>
      <c r="N3627" s="184">
        <v>1042</v>
      </c>
      <c r="O3627" s="183" t="s">
        <v>5116</v>
      </c>
      <c r="P3627" s="183"/>
      <c r="Q3627" s="183" t="s">
        <v>5044</v>
      </c>
      <c r="R3627" s="138"/>
      <c r="S3627" s="138"/>
      <c r="T3627" s="138"/>
      <c r="U3627" s="138"/>
      <c r="AB3627" s="138"/>
      <c r="AN3627" s="45" t="str">
        <f t="shared" si="52"/>
        <v/>
      </c>
    </row>
    <row r="3628" spans="1:40" s="156" customFormat="1" x14ac:dyDescent="0.2">
      <c r="A3628" s="154"/>
      <c r="B3628" s="180" t="s">
        <v>6389</v>
      </c>
      <c r="C3628" s="109"/>
      <c r="D3628" s="111"/>
      <c r="E3628" s="175" t="s">
        <v>3940</v>
      </c>
      <c r="F3628" s="181" t="s">
        <v>3006</v>
      </c>
      <c r="G3628" s="181"/>
      <c r="H3628" s="182" t="s">
        <v>5183</v>
      </c>
      <c r="I3628" s="14"/>
      <c r="J3628" s="14"/>
      <c r="K3628" s="14"/>
      <c r="L3628" s="14"/>
      <c r="M3628" s="183" t="s">
        <v>2121</v>
      </c>
      <c r="N3628" s="184">
        <v>1042</v>
      </c>
      <c r="O3628" s="183" t="s">
        <v>5117</v>
      </c>
      <c r="P3628" s="183"/>
      <c r="Q3628" s="183" t="s">
        <v>5044</v>
      </c>
      <c r="R3628" s="138"/>
      <c r="S3628" s="138"/>
      <c r="T3628" s="138"/>
      <c r="U3628" s="138"/>
      <c r="AB3628" s="138"/>
      <c r="AN3628" s="45" t="str">
        <f t="shared" si="52"/>
        <v/>
      </c>
    </row>
    <row r="3629" spans="1:40" s="156" customFormat="1" x14ac:dyDescent="0.2">
      <c r="A3629" s="154"/>
      <c r="B3629" s="180" t="s">
        <v>6390</v>
      </c>
      <c r="C3629" s="109"/>
      <c r="D3629" s="111"/>
      <c r="E3629" s="175" t="s">
        <v>3940</v>
      </c>
      <c r="F3629" s="181" t="s">
        <v>3006</v>
      </c>
      <c r="G3629" s="181"/>
      <c r="H3629" s="182" t="s">
        <v>5183</v>
      </c>
      <c r="I3629" s="14"/>
      <c r="J3629" s="14"/>
      <c r="K3629" s="14"/>
      <c r="L3629" s="14"/>
      <c r="M3629" s="183" t="s">
        <v>2121</v>
      </c>
      <c r="N3629" s="184">
        <v>1042</v>
      </c>
      <c r="O3629" s="183" t="s">
        <v>5118</v>
      </c>
      <c r="P3629" s="183"/>
      <c r="Q3629" s="183" t="s">
        <v>5044</v>
      </c>
      <c r="R3629" s="138"/>
      <c r="S3629" s="138"/>
      <c r="T3629" s="138"/>
      <c r="U3629" s="138"/>
      <c r="AB3629" s="138"/>
      <c r="AN3629" s="45" t="str">
        <f t="shared" si="52"/>
        <v/>
      </c>
    </row>
    <row r="3630" spans="1:40" s="156" customFormat="1" x14ac:dyDescent="0.2">
      <c r="A3630" s="154"/>
      <c r="B3630" s="180" t="s">
        <v>6391</v>
      </c>
      <c r="C3630" s="109"/>
      <c r="D3630" s="111"/>
      <c r="E3630" s="175" t="s">
        <v>3940</v>
      </c>
      <c r="F3630" s="181" t="s">
        <v>3006</v>
      </c>
      <c r="G3630" s="181"/>
      <c r="H3630" s="182" t="s">
        <v>5184</v>
      </c>
      <c r="I3630" s="14"/>
      <c r="J3630" s="14"/>
      <c r="K3630" s="14"/>
      <c r="L3630" s="14"/>
      <c r="M3630" s="183" t="s">
        <v>2121</v>
      </c>
      <c r="N3630" s="184">
        <v>1042</v>
      </c>
      <c r="O3630" s="183" t="s">
        <v>5119</v>
      </c>
      <c r="P3630" s="183"/>
      <c r="Q3630" s="183" t="s">
        <v>5044</v>
      </c>
      <c r="R3630" s="138"/>
      <c r="S3630" s="138"/>
      <c r="T3630" s="138"/>
      <c r="U3630" s="138"/>
      <c r="AB3630" s="138"/>
      <c r="AN3630" s="45" t="str">
        <f t="shared" si="52"/>
        <v/>
      </c>
    </row>
    <row r="3631" spans="1:40" s="156" customFormat="1" x14ac:dyDescent="0.2">
      <c r="A3631" s="154"/>
      <c r="B3631" s="180" t="s">
        <v>6392</v>
      </c>
      <c r="C3631" s="109"/>
      <c r="D3631" s="111"/>
      <c r="E3631" s="175" t="s">
        <v>3940</v>
      </c>
      <c r="F3631" s="181" t="s">
        <v>3006</v>
      </c>
      <c r="G3631" s="181"/>
      <c r="H3631" s="182" t="s">
        <v>5184</v>
      </c>
      <c r="I3631" s="14"/>
      <c r="J3631" s="14"/>
      <c r="K3631" s="14"/>
      <c r="L3631" s="14"/>
      <c r="M3631" s="183" t="s">
        <v>2121</v>
      </c>
      <c r="N3631" s="184">
        <v>1042</v>
      </c>
      <c r="O3631" s="183" t="s">
        <v>5120</v>
      </c>
      <c r="P3631" s="183"/>
      <c r="Q3631" s="183" t="s">
        <v>5044</v>
      </c>
      <c r="R3631" s="138"/>
      <c r="S3631" s="138"/>
      <c r="T3631" s="138"/>
      <c r="U3631" s="138"/>
      <c r="AB3631" s="138"/>
      <c r="AN3631" s="45" t="str">
        <f t="shared" si="52"/>
        <v/>
      </c>
    </row>
    <row r="3632" spans="1:40" s="156" customFormat="1" x14ac:dyDescent="0.2">
      <c r="A3632" s="154"/>
      <c r="B3632" s="180" t="s">
        <v>6393</v>
      </c>
      <c r="C3632" s="109"/>
      <c r="D3632" s="111"/>
      <c r="E3632" s="175" t="s">
        <v>3940</v>
      </c>
      <c r="F3632" s="181" t="s">
        <v>3006</v>
      </c>
      <c r="G3632" s="181"/>
      <c r="H3632" s="182" t="s">
        <v>5184</v>
      </c>
      <c r="I3632" s="14"/>
      <c r="J3632" s="14"/>
      <c r="K3632" s="14"/>
      <c r="L3632" s="14"/>
      <c r="M3632" s="183" t="s">
        <v>2121</v>
      </c>
      <c r="N3632" s="184">
        <v>1042</v>
      </c>
      <c r="O3632" s="183" t="s">
        <v>5121</v>
      </c>
      <c r="P3632" s="183"/>
      <c r="Q3632" s="183" t="s">
        <v>5044</v>
      </c>
      <c r="R3632" s="138"/>
      <c r="S3632" s="138"/>
      <c r="T3632" s="138"/>
      <c r="U3632" s="138"/>
      <c r="AB3632" s="138"/>
      <c r="AN3632" s="45" t="str">
        <f t="shared" si="52"/>
        <v/>
      </c>
    </row>
    <row r="3633" spans="1:40" s="156" customFormat="1" x14ac:dyDescent="0.2">
      <c r="A3633" s="154"/>
      <c r="B3633" s="180" t="s">
        <v>6394</v>
      </c>
      <c r="C3633" s="109"/>
      <c r="D3633" s="111"/>
      <c r="E3633" s="175" t="s">
        <v>3940</v>
      </c>
      <c r="F3633" s="181" t="s">
        <v>3006</v>
      </c>
      <c r="G3633" s="181"/>
      <c r="H3633" s="182" t="s">
        <v>5184</v>
      </c>
      <c r="I3633" s="14"/>
      <c r="J3633" s="14"/>
      <c r="K3633" s="14"/>
      <c r="L3633" s="14"/>
      <c r="M3633" s="183" t="s">
        <v>2121</v>
      </c>
      <c r="N3633" s="184">
        <v>1042</v>
      </c>
      <c r="O3633" s="183" t="s">
        <v>5122</v>
      </c>
      <c r="P3633" s="183"/>
      <c r="Q3633" s="183" t="s">
        <v>5044</v>
      </c>
      <c r="R3633" s="138"/>
      <c r="S3633" s="138"/>
      <c r="T3633" s="138"/>
      <c r="U3633" s="138"/>
      <c r="AB3633" s="138"/>
      <c r="AN3633" s="45" t="str">
        <f t="shared" si="52"/>
        <v/>
      </c>
    </row>
    <row r="3634" spans="1:40" s="156" customFormat="1" x14ac:dyDescent="0.2">
      <c r="A3634" s="154"/>
      <c r="B3634" s="180" t="s">
        <v>6395</v>
      </c>
      <c r="C3634" s="109"/>
      <c r="D3634" s="111"/>
      <c r="E3634" s="175" t="s">
        <v>3940</v>
      </c>
      <c r="F3634" s="181" t="s">
        <v>3006</v>
      </c>
      <c r="G3634" s="181"/>
      <c r="H3634" s="182" t="s">
        <v>5184</v>
      </c>
      <c r="I3634" s="14"/>
      <c r="J3634" s="14"/>
      <c r="K3634" s="14"/>
      <c r="L3634" s="14"/>
      <c r="M3634" s="183" t="s">
        <v>2121</v>
      </c>
      <c r="N3634" s="184">
        <v>1042</v>
      </c>
      <c r="O3634" s="183" t="s">
        <v>5123</v>
      </c>
      <c r="P3634" s="183"/>
      <c r="Q3634" s="183" t="s">
        <v>5044</v>
      </c>
      <c r="R3634" s="138"/>
      <c r="S3634" s="138"/>
      <c r="T3634" s="138"/>
      <c r="U3634" s="138"/>
      <c r="AB3634" s="138"/>
      <c r="AN3634" s="45" t="str">
        <f t="shared" si="52"/>
        <v/>
      </c>
    </row>
    <row r="3635" spans="1:40" s="156" customFormat="1" x14ac:dyDescent="0.2">
      <c r="A3635" s="154"/>
      <c r="B3635" s="180" t="s">
        <v>6396</v>
      </c>
      <c r="C3635" s="109"/>
      <c r="D3635" s="111"/>
      <c r="E3635" s="175" t="s">
        <v>3940</v>
      </c>
      <c r="F3635" s="181" t="s">
        <v>3006</v>
      </c>
      <c r="G3635" s="181"/>
      <c r="H3635" s="182" t="s">
        <v>5184</v>
      </c>
      <c r="I3635" s="14"/>
      <c r="J3635" s="14"/>
      <c r="K3635" s="14"/>
      <c r="L3635" s="14"/>
      <c r="M3635" s="183" t="s">
        <v>2121</v>
      </c>
      <c r="N3635" s="184">
        <v>1042</v>
      </c>
      <c r="O3635" s="183" t="s">
        <v>5124</v>
      </c>
      <c r="P3635" s="183"/>
      <c r="Q3635" s="183" t="s">
        <v>5044</v>
      </c>
      <c r="R3635" s="138"/>
      <c r="S3635" s="138"/>
      <c r="T3635" s="138"/>
      <c r="U3635" s="138"/>
      <c r="AB3635" s="138"/>
      <c r="AN3635" s="45" t="str">
        <f t="shared" si="52"/>
        <v/>
      </c>
    </row>
    <row r="3636" spans="1:40" s="156" customFormat="1" x14ac:dyDescent="0.2">
      <c r="A3636" s="154"/>
      <c r="B3636" s="180" t="s">
        <v>6397</v>
      </c>
      <c r="C3636" s="109"/>
      <c r="D3636" s="111"/>
      <c r="E3636" s="175" t="s">
        <v>3940</v>
      </c>
      <c r="F3636" s="181" t="s">
        <v>3006</v>
      </c>
      <c r="G3636" s="181"/>
      <c r="H3636" s="182" t="s">
        <v>5184</v>
      </c>
      <c r="I3636" s="14"/>
      <c r="J3636" s="14"/>
      <c r="K3636" s="14"/>
      <c r="L3636" s="14"/>
      <c r="M3636" s="183" t="s">
        <v>2121</v>
      </c>
      <c r="N3636" s="184">
        <v>1042</v>
      </c>
      <c r="O3636" s="183" t="s">
        <v>5125</v>
      </c>
      <c r="P3636" s="183"/>
      <c r="Q3636" s="183" t="s">
        <v>5044</v>
      </c>
      <c r="R3636" s="138"/>
      <c r="S3636" s="138"/>
      <c r="T3636" s="138"/>
      <c r="U3636" s="138"/>
      <c r="AB3636" s="138"/>
      <c r="AN3636" s="45" t="str">
        <f t="shared" si="52"/>
        <v/>
      </c>
    </row>
    <row r="3637" spans="1:40" s="156" customFormat="1" x14ac:dyDescent="0.2">
      <c r="A3637" s="154"/>
      <c r="B3637" s="180" t="s">
        <v>6398</v>
      </c>
      <c r="C3637" s="109"/>
      <c r="D3637" s="111"/>
      <c r="E3637" s="175" t="s">
        <v>3940</v>
      </c>
      <c r="F3637" s="181" t="s">
        <v>3006</v>
      </c>
      <c r="G3637" s="181"/>
      <c r="H3637" s="182" t="s">
        <v>5184</v>
      </c>
      <c r="I3637" s="14"/>
      <c r="J3637" s="14"/>
      <c r="K3637" s="14"/>
      <c r="L3637" s="14"/>
      <c r="M3637" s="183" t="s">
        <v>2121</v>
      </c>
      <c r="N3637" s="184">
        <v>1042</v>
      </c>
      <c r="O3637" s="183" t="s">
        <v>5126</v>
      </c>
      <c r="P3637" s="183"/>
      <c r="Q3637" s="183" t="s">
        <v>5044</v>
      </c>
      <c r="R3637" s="138"/>
      <c r="S3637" s="138"/>
      <c r="T3637" s="138"/>
      <c r="U3637" s="138"/>
      <c r="AB3637" s="138"/>
      <c r="AN3637" s="45" t="str">
        <f t="shared" si="52"/>
        <v/>
      </c>
    </row>
    <row r="3638" spans="1:40" s="156" customFormat="1" x14ac:dyDescent="0.2">
      <c r="A3638" s="154"/>
      <c r="B3638" s="180" t="s">
        <v>6399</v>
      </c>
      <c r="C3638" s="109"/>
      <c r="D3638" s="111"/>
      <c r="E3638" s="175" t="s">
        <v>3940</v>
      </c>
      <c r="F3638" s="181" t="s">
        <v>3006</v>
      </c>
      <c r="G3638" s="181"/>
      <c r="H3638" s="182" t="s">
        <v>7216</v>
      </c>
      <c r="I3638" s="14"/>
      <c r="J3638" s="14"/>
      <c r="K3638" s="14"/>
      <c r="L3638" s="14"/>
      <c r="M3638" s="183" t="s">
        <v>2121</v>
      </c>
      <c r="N3638" s="184">
        <v>1042</v>
      </c>
      <c r="O3638" s="183" t="s">
        <v>5127</v>
      </c>
      <c r="P3638" s="183"/>
      <c r="Q3638" s="183" t="s">
        <v>5044</v>
      </c>
      <c r="R3638" s="138"/>
      <c r="S3638" s="138"/>
      <c r="T3638" s="138"/>
      <c r="U3638" s="138"/>
      <c r="AB3638" s="138"/>
      <c r="AN3638" s="45" t="str">
        <f t="shared" si="52"/>
        <v/>
      </c>
    </row>
    <row r="3639" spans="1:40" s="156" customFormat="1" x14ac:dyDescent="0.2">
      <c r="A3639" s="154"/>
      <c r="B3639" s="180" t="s">
        <v>6400</v>
      </c>
      <c r="C3639" s="109"/>
      <c r="D3639" s="111"/>
      <c r="E3639" s="175" t="s">
        <v>3940</v>
      </c>
      <c r="F3639" s="181" t="s">
        <v>3006</v>
      </c>
      <c r="G3639" s="181"/>
      <c r="H3639" s="182" t="s">
        <v>7216</v>
      </c>
      <c r="I3639" s="14"/>
      <c r="J3639" s="14"/>
      <c r="K3639" s="14"/>
      <c r="L3639" s="14"/>
      <c r="M3639" s="183" t="s">
        <v>2121</v>
      </c>
      <c r="N3639" s="184">
        <v>1042</v>
      </c>
      <c r="O3639" s="183" t="s">
        <v>5128</v>
      </c>
      <c r="P3639" s="183"/>
      <c r="Q3639" s="183" t="s">
        <v>5044</v>
      </c>
      <c r="R3639" s="138"/>
      <c r="S3639" s="138"/>
      <c r="T3639" s="138"/>
      <c r="U3639" s="138"/>
      <c r="AB3639" s="138"/>
      <c r="AN3639" s="45" t="str">
        <f t="shared" si="52"/>
        <v/>
      </c>
    </row>
    <row r="3640" spans="1:40" s="156" customFormat="1" x14ac:dyDescent="0.2">
      <c r="A3640" s="154"/>
      <c r="B3640" s="180" t="s">
        <v>6401</v>
      </c>
      <c r="C3640" s="109"/>
      <c r="D3640" s="111"/>
      <c r="E3640" s="175" t="s">
        <v>3940</v>
      </c>
      <c r="F3640" s="181" t="s">
        <v>3006</v>
      </c>
      <c r="G3640" s="181"/>
      <c r="H3640" s="182" t="s">
        <v>7216</v>
      </c>
      <c r="I3640" s="14"/>
      <c r="J3640" s="14"/>
      <c r="K3640" s="14"/>
      <c r="L3640" s="14"/>
      <c r="M3640" s="183" t="s">
        <v>2121</v>
      </c>
      <c r="N3640" s="184">
        <v>1042</v>
      </c>
      <c r="O3640" s="183" t="s">
        <v>5129</v>
      </c>
      <c r="P3640" s="183"/>
      <c r="Q3640" s="183" t="s">
        <v>5044</v>
      </c>
      <c r="R3640" s="138"/>
      <c r="S3640" s="138"/>
      <c r="T3640" s="138"/>
      <c r="U3640" s="138"/>
      <c r="AB3640" s="138"/>
      <c r="AN3640" s="45" t="str">
        <f t="shared" si="52"/>
        <v/>
      </c>
    </row>
    <row r="3641" spans="1:40" s="156" customFormat="1" x14ac:dyDescent="0.2">
      <c r="A3641" s="154"/>
      <c r="B3641" s="180" t="s">
        <v>6402</v>
      </c>
      <c r="C3641" s="109"/>
      <c r="D3641" s="111"/>
      <c r="E3641" s="175" t="s">
        <v>3940</v>
      </c>
      <c r="F3641" s="181" t="s">
        <v>3006</v>
      </c>
      <c r="G3641" s="181"/>
      <c r="H3641" s="182" t="s">
        <v>7216</v>
      </c>
      <c r="I3641" s="14"/>
      <c r="J3641" s="14"/>
      <c r="K3641" s="14"/>
      <c r="L3641" s="14"/>
      <c r="M3641" s="183" t="s">
        <v>2121</v>
      </c>
      <c r="N3641" s="184">
        <v>1042</v>
      </c>
      <c r="O3641" s="183" t="s">
        <v>5130</v>
      </c>
      <c r="P3641" s="183"/>
      <c r="Q3641" s="183" t="s">
        <v>5044</v>
      </c>
      <c r="R3641" s="138"/>
      <c r="S3641" s="138"/>
      <c r="T3641" s="138"/>
      <c r="U3641" s="138"/>
      <c r="AB3641" s="138"/>
      <c r="AN3641" s="45" t="str">
        <f t="shared" si="52"/>
        <v/>
      </c>
    </row>
    <row r="3642" spans="1:40" s="156" customFormat="1" x14ac:dyDescent="0.2">
      <c r="A3642" s="154"/>
      <c r="B3642" s="180" t="s">
        <v>6403</v>
      </c>
      <c r="C3642" s="109"/>
      <c r="D3642" s="111"/>
      <c r="E3642" s="175" t="s">
        <v>3940</v>
      </c>
      <c r="F3642" s="181" t="s">
        <v>3006</v>
      </c>
      <c r="G3642" s="181"/>
      <c r="H3642" s="182" t="s">
        <v>7216</v>
      </c>
      <c r="I3642" s="14"/>
      <c r="J3642" s="14"/>
      <c r="K3642" s="14"/>
      <c r="L3642" s="14"/>
      <c r="M3642" s="183" t="s">
        <v>2121</v>
      </c>
      <c r="N3642" s="184">
        <v>1042</v>
      </c>
      <c r="O3642" s="183" t="s">
        <v>5131</v>
      </c>
      <c r="P3642" s="183"/>
      <c r="Q3642" s="183" t="s">
        <v>5044</v>
      </c>
      <c r="R3642" s="138"/>
      <c r="S3642" s="138"/>
      <c r="T3642" s="138"/>
      <c r="U3642" s="138"/>
      <c r="AB3642" s="138"/>
      <c r="AN3642" s="45" t="str">
        <f t="shared" si="52"/>
        <v/>
      </c>
    </row>
    <row r="3643" spans="1:40" s="156" customFormat="1" x14ac:dyDescent="0.2">
      <c r="A3643" s="154"/>
      <c r="B3643" s="180" t="s">
        <v>6404</v>
      </c>
      <c r="C3643" s="109"/>
      <c r="D3643" s="111"/>
      <c r="E3643" s="175" t="s">
        <v>3940</v>
      </c>
      <c r="F3643" s="181" t="s">
        <v>3006</v>
      </c>
      <c r="G3643" s="181"/>
      <c r="H3643" s="182" t="s">
        <v>7216</v>
      </c>
      <c r="I3643" s="14"/>
      <c r="J3643" s="14"/>
      <c r="K3643" s="14"/>
      <c r="L3643" s="14"/>
      <c r="M3643" s="183" t="s">
        <v>2121</v>
      </c>
      <c r="N3643" s="184">
        <v>1042</v>
      </c>
      <c r="O3643" s="183" t="s">
        <v>5132</v>
      </c>
      <c r="P3643" s="183"/>
      <c r="Q3643" s="183" t="s">
        <v>5044</v>
      </c>
      <c r="R3643" s="138"/>
      <c r="S3643" s="138"/>
      <c r="T3643" s="138"/>
      <c r="U3643" s="138"/>
      <c r="AB3643" s="138"/>
      <c r="AN3643" s="45" t="str">
        <f t="shared" si="52"/>
        <v/>
      </c>
    </row>
    <row r="3644" spans="1:40" s="156" customFormat="1" x14ac:dyDescent="0.2">
      <c r="A3644" s="154"/>
      <c r="B3644" s="180" t="s">
        <v>6405</v>
      </c>
      <c r="C3644" s="109"/>
      <c r="D3644" s="111"/>
      <c r="E3644" s="175" t="s">
        <v>3940</v>
      </c>
      <c r="F3644" s="181" t="s">
        <v>3006</v>
      </c>
      <c r="G3644" s="181"/>
      <c r="H3644" s="182" t="s">
        <v>7216</v>
      </c>
      <c r="I3644" s="14"/>
      <c r="J3644" s="14"/>
      <c r="K3644" s="14"/>
      <c r="L3644" s="14"/>
      <c r="M3644" s="183" t="s">
        <v>2121</v>
      </c>
      <c r="N3644" s="184">
        <v>1042</v>
      </c>
      <c r="O3644" s="183" t="s">
        <v>5133</v>
      </c>
      <c r="P3644" s="183"/>
      <c r="Q3644" s="183" t="s">
        <v>5044</v>
      </c>
      <c r="R3644" s="138"/>
      <c r="S3644" s="138"/>
      <c r="T3644" s="138"/>
      <c r="U3644" s="138"/>
      <c r="AB3644" s="138"/>
      <c r="AN3644" s="45" t="str">
        <f t="shared" si="52"/>
        <v/>
      </c>
    </row>
    <row r="3645" spans="1:40" s="156" customFormat="1" x14ac:dyDescent="0.2">
      <c r="A3645" s="154"/>
      <c r="B3645" s="180" t="s">
        <v>6406</v>
      </c>
      <c r="C3645" s="109"/>
      <c r="D3645" s="111"/>
      <c r="E3645" s="175" t="s">
        <v>3940</v>
      </c>
      <c r="F3645" s="181" t="s">
        <v>3006</v>
      </c>
      <c r="G3645" s="181"/>
      <c r="H3645" s="182" t="s">
        <v>7216</v>
      </c>
      <c r="I3645" s="14"/>
      <c r="J3645" s="14"/>
      <c r="K3645" s="14"/>
      <c r="L3645" s="14"/>
      <c r="M3645" s="183" t="s">
        <v>2121</v>
      </c>
      <c r="N3645" s="184">
        <v>1042</v>
      </c>
      <c r="O3645" s="183" t="s">
        <v>5134</v>
      </c>
      <c r="P3645" s="183"/>
      <c r="Q3645" s="183" t="s">
        <v>5044</v>
      </c>
      <c r="R3645" s="138"/>
      <c r="S3645" s="138"/>
      <c r="T3645" s="138"/>
      <c r="U3645" s="138"/>
      <c r="AB3645" s="138"/>
      <c r="AN3645" s="45" t="str">
        <f t="shared" ref="AN3645:AN3708" si="53">IF(AE3645&lt;&gt;"",_xlfn.CONCAT(AE3645,AF3645," ","000,",AG3645, " ",AH3645,AI3645," ",AL3645,"-",AM3645),"")</f>
        <v/>
      </c>
    </row>
    <row r="3646" spans="1:40" s="156" customFormat="1" x14ac:dyDescent="0.2">
      <c r="A3646" s="154"/>
      <c r="B3646" s="180" t="s">
        <v>6407</v>
      </c>
      <c r="C3646" s="109"/>
      <c r="D3646" s="111"/>
      <c r="E3646" s="175" t="s">
        <v>3940</v>
      </c>
      <c r="F3646" s="181" t="s">
        <v>3006</v>
      </c>
      <c r="G3646" s="181"/>
      <c r="H3646" s="182" t="s">
        <v>7216</v>
      </c>
      <c r="I3646" s="14"/>
      <c r="J3646" s="14"/>
      <c r="K3646" s="14"/>
      <c r="L3646" s="14"/>
      <c r="M3646" s="183" t="s">
        <v>2121</v>
      </c>
      <c r="N3646" s="184">
        <v>1042</v>
      </c>
      <c r="O3646" s="183" t="s">
        <v>5135</v>
      </c>
      <c r="P3646" s="183"/>
      <c r="Q3646" s="183" t="s">
        <v>5044</v>
      </c>
      <c r="R3646" s="138"/>
      <c r="S3646" s="138"/>
      <c r="T3646" s="138"/>
      <c r="U3646" s="138"/>
      <c r="AB3646" s="138"/>
      <c r="AN3646" s="45" t="str">
        <f t="shared" si="53"/>
        <v/>
      </c>
    </row>
    <row r="3647" spans="1:40" s="156" customFormat="1" x14ac:dyDescent="0.2">
      <c r="A3647" s="154"/>
      <c r="B3647" s="180" t="s">
        <v>6408</v>
      </c>
      <c r="C3647" s="109"/>
      <c r="D3647" s="111"/>
      <c r="E3647" s="175" t="s">
        <v>3940</v>
      </c>
      <c r="F3647" s="181" t="s">
        <v>3006</v>
      </c>
      <c r="G3647" s="181"/>
      <c r="H3647" s="182" t="s">
        <v>7216</v>
      </c>
      <c r="I3647" s="14"/>
      <c r="J3647" s="14"/>
      <c r="K3647" s="14"/>
      <c r="L3647" s="14"/>
      <c r="M3647" s="183" t="s">
        <v>2121</v>
      </c>
      <c r="N3647" s="184">
        <v>1042</v>
      </c>
      <c r="O3647" s="183" t="s">
        <v>5136</v>
      </c>
      <c r="P3647" s="183"/>
      <c r="Q3647" s="183" t="s">
        <v>5044</v>
      </c>
      <c r="R3647" s="138"/>
      <c r="S3647" s="138"/>
      <c r="T3647" s="138"/>
      <c r="U3647" s="138"/>
      <c r="AB3647" s="138"/>
      <c r="AN3647" s="45" t="str">
        <f t="shared" si="53"/>
        <v/>
      </c>
    </row>
    <row r="3648" spans="1:40" s="156" customFormat="1" x14ac:dyDescent="0.2">
      <c r="A3648" s="154"/>
      <c r="B3648" s="180" t="s">
        <v>6409</v>
      </c>
      <c r="C3648" s="109"/>
      <c r="D3648" s="111"/>
      <c r="E3648" s="175" t="s">
        <v>3940</v>
      </c>
      <c r="F3648" s="181" t="s">
        <v>3006</v>
      </c>
      <c r="G3648" s="181"/>
      <c r="H3648" s="182" t="s">
        <v>5182</v>
      </c>
      <c r="I3648" s="14"/>
      <c r="J3648" s="14"/>
      <c r="K3648" s="14"/>
      <c r="L3648" s="14"/>
      <c r="M3648" s="183" t="s">
        <v>2121</v>
      </c>
      <c r="N3648" s="184">
        <v>1042</v>
      </c>
      <c r="O3648" s="183" t="s">
        <v>5137</v>
      </c>
      <c r="P3648" s="183"/>
      <c r="Q3648" s="183" t="s">
        <v>5044</v>
      </c>
      <c r="R3648" s="138"/>
      <c r="S3648" s="138"/>
      <c r="T3648" s="138"/>
      <c r="U3648" s="138"/>
      <c r="AB3648" s="138"/>
      <c r="AN3648" s="45" t="str">
        <f t="shared" si="53"/>
        <v/>
      </c>
    </row>
    <row r="3649" spans="1:40" s="156" customFormat="1" x14ac:dyDescent="0.2">
      <c r="A3649" s="154"/>
      <c r="B3649" s="180" t="s">
        <v>6410</v>
      </c>
      <c r="C3649" s="109"/>
      <c r="D3649" s="111"/>
      <c r="E3649" s="175" t="s">
        <v>3940</v>
      </c>
      <c r="F3649" s="181" t="s">
        <v>3006</v>
      </c>
      <c r="G3649" s="181"/>
      <c r="H3649" s="182" t="s">
        <v>5182</v>
      </c>
      <c r="I3649" s="14"/>
      <c r="J3649" s="14"/>
      <c r="K3649" s="14"/>
      <c r="L3649" s="14"/>
      <c r="M3649" s="183" t="s">
        <v>2121</v>
      </c>
      <c r="N3649" s="184">
        <v>1042</v>
      </c>
      <c r="O3649" s="183" t="s">
        <v>5138</v>
      </c>
      <c r="P3649" s="183"/>
      <c r="Q3649" s="183" t="s">
        <v>5044</v>
      </c>
      <c r="R3649" s="138"/>
      <c r="S3649" s="138"/>
      <c r="T3649" s="138"/>
      <c r="U3649" s="138"/>
      <c r="AB3649" s="138"/>
      <c r="AN3649" s="45" t="str">
        <f t="shared" si="53"/>
        <v/>
      </c>
    </row>
    <row r="3650" spans="1:40" s="156" customFormat="1" x14ac:dyDescent="0.2">
      <c r="A3650" s="154"/>
      <c r="B3650" s="180" t="s">
        <v>6411</v>
      </c>
      <c r="C3650" s="109"/>
      <c r="D3650" s="111"/>
      <c r="E3650" s="175" t="s">
        <v>3940</v>
      </c>
      <c r="F3650" s="181" t="s">
        <v>3006</v>
      </c>
      <c r="G3650" s="181"/>
      <c r="H3650" s="182" t="s">
        <v>5182</v>
      </c>
      <c r="I3650" s="14"/>
      <c r="J3650" s="14"/>
      <c r="K3650" s="14"/>
      <c r="L3650" s="14"/>
      <c r="M3650" s="183" t="s">
        <v>2121</v>
      </c>
      <c r="N3650" s="184">
        <v>1042</v>
      </c>
      <c r="O3650" s="183" t="s">
        <v>5139</v>
      </c>
      <c r="P3650" s="183"/>
      <c r="Q3650" s="183" t="s">
        <v>5044</v>
      </c>
      <c r="R3650" s="138"/>
      <c r="S3650" s="138"/>
      <c r="T3650" s="138"/>
      <c r="U3650" s="138"/>
      <c r="AB3650" s="138"/>
      <c r="AN3650" s="45" t="str">
        <f t="shared" si="53"/>
        <v/>
      </c>
    </row>
    <row r="3651" spans="1:40" s="156" customFormat="1" x14ac:dyDescent="0.2">
      <c r="A3651" s="154"/>
      <c r="B3651" s="180" t="s">
        <v>6412</v>
      </c>
      <c r="C3651" s="109"/>
      <c r="D3651" s="111"/>
      <c r="E3651" s="175" t="s">
        <v>3940</v>
      </c>
      <c r="F3651" s="181" t="s">
        <v>3006</v>
      </c>
      <c r="G3651" s="181"/>
      <c r="H3651" s="182" t="s">
        <v>5182</v>
      </c>
      <c r="I3651" s="14"/>
      <c r="J3651" s="14"/>
      <c r="K3651" s="14"/>
      <c r="L3651" s="14"/>
      <c r="M3651" s="183" t="s">
        <v>2121</v>
      </c>
      <c r="N3651" s="184">
        <v>1042</v>
      </c>
      <c r="O3651" s="183" t="s">
        <v>5140</v>
      </c>
      <c r="P3651" s="183"/>
      <c r="Q3651" s="183" t="s">
        <v>5044</v>
      </c>
      <c r="R3651" s="138"/>
      <c r="S3651" s="138"/>
      <c r="T3651" s="138"/>
      <c r="U3651" s="138"/>
      <c r="AB3651" s="138"/>
      <c r="AN3651" s="45" t="str">
        <f t="shared" si="53"/>
        <v/>
      </c>
    </row>
    <row r="3652" spans="1:40" s="156" customFormat="1" x14ac:dyDescent="0.2">
      <c r="A3652" s="154"/>
      <c r="B3652" s="180" t="s">
        <v>6413</v>
      </c>
      <c r="C3652" s="109"/>
      <c r="D3652" s="111"/>
      <c r="E3652" s="175" t="s">
        <v>3940</v>
      </c>
      <c r="F3652" s="181" t="s">
        <v>3006</v>
      </c>
      <c r="G3652" s="181"/>
      <c r="H3652" s="182" t="s">
        <v>5182</v>
      </c>
      <c r="I3652" s="14"/>
      <c r="J3652" s="14"/>
      <c r="K3652" s="14"/>
      <c r="L3652" s="14"/>
      <c r="M3652" s="183" t="s">
        <v>2121</v>
      </c>
      <c r="N3652" s="184">
        <v>1042</v>
      </c>
      <c r="O3652" s="183" t="s">
        <v>5141</v>
      </c>
      <c r="P3652" s="183"/>
      <c r="Q3652" s="183" t="s">
        <v>5044</v>
      </c>
      <c r="R3652" s="138"/>
      <c r="S3652" s="138"/>
      <c r="T3652" s="138"/>
      <c r="U3652" s="138"/>
      <c r="AB3652" s="138"/>
      <c r="AN3652" s="45" t="str">
        <f t="shared" si="53"/>
        <v/>
      </c>
    </row>
    <row r="3653" spans="1:40" s="156" customFormat="1" x14ac:dyDescent="0.2">
      <c r="A3653" s="154"/>
      <c r="B3653" s="180" t="s">
        <v>6414</v>
      </c>
      <c r="C3653" s="109"/>
      <c r="D3653" s="111"/>
      <c r="E3653" s="175" t="s">
        <v>3940</v>
      </c>
      <c r="F3653" s="181" t="s">
        <v>3006</v>
      </c>
      <c r="G3653" s="181"/>
      <c r="H3653" s="182" t="s">
        <v>5183</v>
      </c>
      <c r="I3653" s="14"/>
      <c r="J3653" s="14"/>
      <c r="K3653" s="14"/>
      <c r="L3653" s="14"/>
      <c r="M3653" s="183" t="s">
        <v>2121</v>
      </c>
      <c r="N3653" s="184">
        <v>1042</v>
      </c>
      <c r="O3653" s="183" t="s">
        <v>5142</v>
      </c>
      <c r="P3653" s="183"/>
      <c r="Q3653" s="183" t="s">
        <v>5044</v>
      </c>
      <c r="R3653" s="138"/>
      <c r="S3653" s="138"/>
      <c r="T3653" s="138"/>
      <c r="U3653" s="138"/>
      <c r="AB3653" s="138"/>
      <c r="AN3653" s="45" t="str">
        <f t="shared" si="53"/>
        <v/>
      </c>
    </row>
    <row r="3654" spans="1:40" s="156" customFormat="1" x14ac:dyDescent="0.2">
      <c r="A3654" s="154"/>
      <c r="B3654" s="180" t="s">
        <v>6415</v>
      </c>
      <c r="C3654" s="109"/>
      <c r="D3654" s="111"/>
      <c r="E3654" s="175" t="s">
        <v>3940</v>
      </c>
      <c r="F3654" s="181" t="s">
        <v>3006</v>
      </c>
      <c r="G3654" s="181"/>
      <c r="H3654" s="182" t="s">
        <v>5183</v>
      </c>
      <c r="I3654" s="14"/>
      <c r="J3654" s="14"/>
      <c r="K3654" s="14"/>
      <c r="L3654" s="14"/>
      <c r="M3654" s="183" t="s">
        <v>2121</v>
      </c>
      <c r="N3654" s="184">
        <v>1042</v>
      </c>
      <c r="O3654" s="183" t="s">
        <v>5143</v>
      </c>
      <c r="P3654" s="183"/>
      <c r="Q3654" s="183" t="s">
        <v>5044</v>
      </c>
      <c r="R3654" s="138"/>
      <c r="S3654" s="138"/>
      <c r="T3654" s="138"/>
      <c r="U3654" s="138"/>
      <c r="AB3654" s="138"/>
      <c r="AN3654" s="45" t="str">
        <f t="shared" si="53"/>
        <v/>
      </c>
    </row>
    <row r="3655" spans="1:40" s="156" customFormat="1" x14ac:dyDescent="0.2">
      <c r="A3655" s="154"/>
      <c r="B3655" s="180" t="s">
        <v>6416</v>
      </c>
      <c r="C3655" s="109"/>
      <c r="D3655" s="111"/>
      <c r="E3655" s="175" t="s">
        <v>3940</v>
      </c>
      <c r="F3655" s="181" t="s">
        <v>3006</v>
      </c>
      <c r="G3655" s="181"/>
      <c r="H3655" s="182" t="s">
        <v>5183</v>
      </c>
      <c r="I3655" s="14"/>
      <c r="J3655" s="14"/>
      <c r="K3655" s="14"/>
      <c r="L3655" s="14"/>
      <c r="M3655" s="183" t="s">
        <v>2121</v>
      </c>
      <c r="N3655" s="184">
        <v>1042</v>
      </c>
      <c r="O3655" s="183" t="s">
        <v>5144</v>
      </c>
      <c r="P3655" s="183"/>
      <c r="Q3655" s="183" t="s">
        <v>5044</v>
      </c>
      <c r="R3655" s="138"/>
      <c r="S3655" s="138"/>
      <c r="T3655" s="138"/>
      <c r="U3655" s="138"/>
      <c r="AB3655" s="138"/>
      <c r="AN3655" s="45" t="str">
        <f t="shared" si="53"/>
        <v/>
      </c>
    </row>
    <row r="3656" spans="1:40" s="156" customFormat="1" x14ac:dyDescent="0.2">
      <c r="A3656" s="154"/>
      <c r="B3656" s="180" t="s">
        <v>6417</v>
      </c>
      <c r="C3656" s="109"/>
      <c r="D3656" s="111"/>
      <c r="E3656" s="175" t="s">
        <v>3940</v>
      </c>
      <c r="F3656" s="181" t="s">
        <v>3006</v>
      </c>
      <c r="G3656" s="181"/>
      <c r="H3656" s="182" t="s">
        <v>5183</v>
      </c>
      <c r="I3656" s="14"/>
      <c r="J3656" s="14"/>
      <c r="K3656" s="14"/>
      <c r="L3656" s="14"/>
      <c r="M3656" s="183" t="s">
        <v>2121</v>
      </c>
      <c r="N3656" s="184">
        <v>1042</v>
      </c>
      <c r="O3656" s="183" t="s">
        <v>5145</v>
      </c>
      <c r="P3656" s="183"/>
      <c r="Q3656" s="183" t="s">
        <v>5044</v>
      </c>
      <c r="R3656" s="138"/>
      <c r="S3656" s="138"/>
      <c r="T3656" s="138"/>
      <c r="U3656" s="138"/>
      <c r="AB3656" s="138"/>
      <c r="AN3656" s="45" t="str">
        <f t="shared" si="53"/>
        <v/>
      </c>
    </row>
    <row r="3657" spans="1:40" s="156" customFormat="1" x14ac:dyDescent="0.2">
      <c r="A3657" s="154"/>
      <c r="B3657" s="180" t="s">
        <v>6418</v>
      </c>
      <c r="C3657" s="109"/>
      <c r="D3657" s="111"/>
      <c r="E3657" s="175" t="s">
        <v>3940</v>
      </c>
      <c r="F3657" s="181" t="s">
        <v>3006</v>
      </c>
      <c r="G3657" s="181"/>
      <c r="H3657" s="182" t="s">
        <v>5183</v>
      </c>
      <c r="I3657" s="14"/>
      <c r="J3657" s="14"/>
      <c r="K3657" s="14"/>
      <c r="L3657" s="14"/>
      <c r="M3657" s="183" t="s">
        <v>2121</v>
      </c>
      <c r="N3657" s="184">
        <v>1042</v>
      </c>
      <c r="O3657" s="183" t="s">
        <v>5146</v>
      </c>
      <c r="P3657" s="183"/>
      <c r="Q3657" s="183" t="s">
        <v>5044</v>
      </c>
      <c r="R3657" s="138"/>
      <c r="S3657" s="138"/>
      <c r="T3657" s="138"/>
      <c r="U3657" s="138"/>
      <c r="AB3657" s="138"/>
      <c r="AN3657" s="45" t="str">
        <f t="shared" si="53"/>
        <v/>
      </c>
    </row>
    <row r="3658" spans="1:40" s="156" customFormat="1" x14ac:dyDescent="0.2">
      <c r="A3658" s="154"/>
      <c r="B3658" s="180" t="s">
        <v>6419</v>
      </c>
      <c r="C3658" s="109"/>
      <c r="D3658" s="111"/>
      <c r="E3658" s="175" t="s">
        <v>3940</v>
      </c>
      <c r="F3658" s="181" t="s">
        <v>3006</v>
      </c>
      <c r="G3658" s="181"/>
      <c r="H3658" s="182" t="s">
        <v>5184</v>
      </c>
      <c r="I3658" s="14"/>
      <c r="J3658" s="14"/>
      <c r="K3658" s="14"/>
      <c r="L3658" s="14"/>
      <c r="M3658" s="183" t="s">
        <v>2121</v>
      </c>
      <c r="N3658" s="184">
        <v>1042</v>
      </c>
      <c r="O3658" s="183" t="s">
        <v>5147</v>
      </c>
      <c r="P3658" s="183"/>
      <c r="Q3658" s="183" t="s">
        <v>5044</v>
      </c>
      <c r="R3658" s="138"/>
      <c r="S3658" s="138"/>
      <c r="T3658" s="138"/>
      <c r="U3658" s="138"/>
      <c r="AB3658" s="138"/>
      <c r="AN3658" s="45" t="str">
        <f t="shared" si="53"/>
        <v/>
      </c>
    </row>
    <row r="3659" spans="1:40" s="156" customFormat="1" x14ac:dyDescent="0.2">
      <c r="A3659" s="154"/>
      <c r="B3659" s="180" t="s">
        <v>6420</v>
      </c>
      <c r="C3659" s="109"/>
      <c r="D3659" s="111"/>
      <c r="E3659" s="175" t="s">
        <v>3940</v>
      </c>
      <c r="F3659" s="181" t="s">
        <v>3006</v>
      </c>
      <c r="G3659" s="181"/>
      <c r="H3659" s="182" t="s">
        <v>5184</v>
      </c>
      <c r="I3659" s="14"/>
      <c r="J3659" s="14"/>
      <c r="K3659" s="14"/>
      <c r="L3659" s="14"/>
      <c r="M3659" s="183" t="s">
        <v>2121</v>
      </c>
      <c r="N3659" s="184">
        <v>1042</v>
      </c>
      <c r="O3659" s="183" t="s">
        <v>5148</v>
      </c>
      <c r="P3659" s="183"/>
      <c r="Q3659" s="183" t="s">
        <v>5044</v>
      </c>
      <c r="R3659" s="138"/>
      <c r="S3659" s="138"/>
      <c r="T3659" s="138"/>
      <c r="U3659" s="138"/>
      <c r="AB3659" s="138"/>
      <c r="AN3659" s="45" t="str">
        <f t="shared" si="53"/>
        <v/>
      </c>
    </row>
    <row r="3660" spans="1:40" s="156" customFormat="1" x14ac:dyDescent="0.2">
      <c r="A3660" s="154"/>
      <c r="B3660" s="180" t="s">
        <v>6421</v>
      </c>
      <c r="C3660" s="109"/>
      <c r="D3660" s="111"/>
      <c r="E3660" s="175" t="s">
        <v>3940</v>
      </c>
      <c r="F3660" s="181" t="s">
        <v>3006</v>
      </c>
      <c r="G3660" s="181"/>
      <c r="H3660" s="182" t="s">
        <v>5184</v>
      </c>
      <c r="I3660" s="14"/>
      <c r="J3660" s="14"/>
      <c r="K3660" s="14"/>
      <c r="L3660" s="14"/>
      <c r="M3660" s="183" t="s">
        <v>2121</v>
      </c>
      <c r="N3660" s="184">
        <v>1042</v>
      </c>
      <c r="O3660" s="183" t="s">
        <v>5149</v>
      </c>
      <c r="P3660" s="183"/>
      <c r="Q3660" s="183" t="s">
        <v>5044</v>
      </c>
      <c r="R3660" s="138"/>
      <c r="S3660" s="138"/>
      <c r="T3660" s="138"/>
      <c r="U3660" s="138"/>
      <c r="AB3660" s="138"/>
      <c r="AN3660" s="45" t="str">
        <f t="shared" si="53"/>
        <v/>
      </c>
    </row>
    <row r="3661" spans="1:40" s="156" customFormat="1" x14ac:dyDescent="0.2">
      <c r="A3661" s="154"/>
      <c r="B3661" s="180" t="s">
        <v>6422</v>
      </c>
      <c r="C3661" s="109"/>
      <c r="D3661" s="111"/>
      <c r="E3661" s="175" t="s">
        <v>3940</v>
      </c>
      <c r="F3661" s="181" t="s">
        <v>3006</v>
      </c>
      <c r="G3661" s="181"/>
      <c r="H3661" s="182" t="s">
        <v>5184</v>
      </c>
      <c r="I3661" s="14"/>
      <c r="J3661" s="14"/>
      <c r="K3661" s="14"/>
      <c r="L3661" s="14"/>
      <c r="M3661" s="183" t="s">
        <v>2121</v>
      </c>
      <c r="N3661" s="184">
        <v>1042</v>
      </c>
      <c r="O3661" s="183" t="s">
        <v>5150</v>
      </c>
      <c r="P3661" s="183"/>
      <c r="Q3661" s="183" t="s">
        <v>5044</v>
      </c>
      <c r="R3661" s="138"/>
      <c r="S3661" s="138"/>
      <c r="T3661" s="138"/>
      <c r="U3661" s="138"/>
      <c r="AB3661" s="138"/>
      <c r="AN3661" s="45" t="str">
        <f t="shared" si="53"/>
        <v/>
      </c>
    </row>
    <row r="3662" spans="1:40" s="156" customFormat="1" x14ac:dyDescent="0.2">
      <c r="A3662" s="154"/>
      <c r="B3662" s="180" t="s">
        <v>6423</v>
      </c>
      <c r="C3662" s="109"/>
      <c r="D3662" s="111"/>
      <c r="E3662" s="175" t="s">
        <v>3940</v>
      </c>
      <c r="F3662" s="181" t="s">
        <v>3006</v>
      </c>
      <c r="G3662" s="181"/>
      <c r="H3662" s="182" t="s">
        <v>5184</v>
      </c>
      <c r="I3662" s="14"/>
      <c r="J3662" s="14"/>
      <c r="K3662" s="14"/>
      <c r="L3662" s="14"/>
      <c r="M3662" s="183" t="s">
        <v>2121</v>
      </c>
      <c r="N3662" s="184">
        <v>1042</v>
      </c>
      <c r="O3662" s="183" t="s">
        <v>5151</v>
      </c>
      <c r="P3662" s="183"/>
      <c r="Q3662" s="183" t="s">
        <v>5044</v>
      </c>
      <c r="R3662" s="138"/>
      <c r="S3662" s="138"/>
      <c r="T3662" s="138"/>
      <c r="U3662" s="138"/>
      <c r="AB3662" s="138"/>
      <c r="AN3662" s="45" t="str">
        <f t="shared" si="53"/>
        <v/>
      </c>
    </row>
    <row r="3663" spans="1:40" s="156" customFormat="1" x14ac:dyDescent="0.2">
      <c r="A3663" s="154"/>
      <c r="B3663" s="155" t="s">
        <v>6424</v>
      </c>
      <c r="C3663" s="109"/>
      <c r="D3663" s="111"/>
      <c r="E3663" s="156" t="s">
        <v>3940</v>
      </c>
      <c r="F3663" s="157" t="s">
        <v>3009</v>
      </c>
      <c r="G3663" s="157"/>
      <c r="H3663" s="157" t="s">
        <v>5207</v>
      </c>
      <c r="I3663" s="14"/>
      <c r="J3663" s="14"/>
      <c r="K3663" s="14"/>
      <c r="L3663" s="14"/>
      <c r="M3663" s="138" t="s">
        <v>2156</v>
      </c>
      <c r="N3663" s="158">
        <v>1434</v>
      </c>
      <c r="O3663" s="138" t="s">
        <v>5196</v>
      </c>
      <c r="P3663" s="138"/>
      <c r="Q3663" s="138" t="s">
        <v>5206</v>
      </c>
      <c r="R3663" s="138"/>
      <c r="S3663" s="138"/>
      <c r="T3663" s="138"/>
      <c r="U3663" s="138"/>
      <c r="AB3663" s="138"/>
      <c r="AN3663" s="45" t="str">
        <f t="shared" si="53"/>
        <v/>
      </c>
    </row>
    <row r="3664" spans="1:40" s="156" customFormat="1" x14ac:dyDescent="0.2">
      <c r="A3664" s="154"/>
      <c r="B3664" s="155" t="s">
        <v>6425</v>
      </c>
      <c r="C3664" s="109"/>
      <c r="D3664" s="111"/>
      <c r="E3664" s="156" t="s">
        <v>3940</v>
      </c>
      <c r="F3664" s="157" t="s">
        <v>3009</v>
      </c>
      <c r="G3664" s="157"/>
      <c r="H3664" s="157" t="s">
        <v>5207</v>
      </c>
      <c r="I3664" s="14"/>
      <c r="J3664" s="14"/>
      <c r="K3664" s="14"/>
      <c r="L3664" s="14"/>
      <c r="M3664" s="138" t="s">
        <v>2156</v>
      </c>
      <c r="N3664" s="158">
        <v>1434</v>
      </c>
      <c r="O3664" s="138" t="s">
        <v>5197</v>
      </c>
      <c r="P3664" s="138"/>
      <c r="Q3664" s="138" t="s">
        <v>5206</v>
      </c>
      <c r="R3664" s="138"/>
      <c r="S3664" s="138"/>
      <c r="T3664" s="138"/>
      <c r="U3664" s="138"/>
      <c r="AB3664" s="138"/>
      <c r="AN3664" s="45" t="str">
        <f t="shared" si="53"/>
        <v/>
      </c>
    </row>
    <row r="3665" spans="1:40" s="156" customFormat="1" x14ac:dyDescent="0.2">
      <c r="A3665" s="154"/>
      <c r="B3665" s="155" t="s">
        <v>6426</v>
      </c>
      <c r="C3665" s="109"/>
      <c r="D3665" s="111"/>
      <c r="E3665" s="156" t="s">
        <v>3940</v>
      </c>
      <c r="F3665" s="157" t="s">
        <v>3009</v>
      </c>
      <c r="G3665" s="157"/>
      <c r="H3665" s="157" t="s">
        <v>5208</v>
      </c>
      <c r="I3665" s="14"/>
      <c r="J3665" s="14"/>
      <c r="K3665" s="14"/>
      <c r="L3665" s="14"/>
      <c r="M3665" s="138" t="s">
        <v>2156</v>
      </c>
      <c r="N3665" s="158">
        <v>1434</v>
      </c>
      <c r="O3665" s="138" t="s">
        <v>5198</v>
      </c>
      <c r="P3665" s="138"/>
      <c r="Q3665" s="138" t="s">
        <v>5206</v>
      </c>
      <c r="R3665" s="138"/>
      <c r="S3665" s="138"/>
      <c r="T3665" s="138"/>
      <c r="U3665" s="138"/>
      <c r="AB3665" s="138"/>
      <c r="AN3665" s="45" t="str">
        <f t="shared" si="53"/>
        <v/>
      </c>
    </row>
    <row r="3666" spans="1:40" s="156" customFormat="1" x14ac:dyDescent="0.2">
      <c r="A3666" s="154"/>
      <c r="B3666" s="155" t="s">
        <v>6427</v>
      </c>
      <c r="C3666" s="109"/>
      <c r="D3666" s="111"/>
      <c r="E3666" s="156" t="s">
        <v>3940</v>
      </c>
      <c r="F3666" s="157" t="s">
        <v>3009</v>
      </c>
      <c r="G3666" s="157"/>
      <c r="H3666" s="157" t="s">
        <v>5208</v>
      </c>
      <c r="I3666" s="14"/>
      <c r="J3666" s="14"/>
      <c r="K3666" s="14"/>
      <c r="L3666" s="14"/>
      <c r="M3666" s="138" t="s">
        <v>2156</v>
      </c>
      <c r="N3666" s="158">
        <v>1434</v>
      </c>
      <c r="O3666" s="138" t="s">
        <v>5199</v>
      </c>
      <c r="P3666" s="138"/>
      <c r="Q3666" s="138" t="s">
        <v>5206</v>
      </c>
      <c r="R3666" s="138"/>
      <c r="S3666" s="138"/>
      <c r="T3666" s="138"/>
      <c r="U3666" s="138"/>
      <c r="AB3666" s="138"/>
      <c r="AN3666" s="45" t="str">
        <f t="shared" si="53"/>
        <v/>
      </c>
    </row>
    <row r="3667" spans="1:40" s="156" customFormat="1" x14ac:dyDescent="0.2">
      <c r="A3667" s="154"/>
      <c r="B3667" s="155" t="s">
        <v>6428</v>
      </c>
      <c r="C3667" s="109"/>
      <c r="D3667" s="111"/>
      <c r="E3667" s="156" t="s">
        <v>3940</v>
      </c>
      <c r="F3667" s="157" t="s">
        <v>3009</v>
      </c>
      <c r="G3667" s="157"/>
      <c r="H3667" s="157" t="s">
        <v>5207</v>
      </c>
      <c r="I3667" s="14"/>
      <c r="J3667" s="14"/>
      <c r="K3667" s="14"/>
      <c r="L3667" s="14"/>
      <c r="M3667" s="138" t="s">
        <v>2142</v>
      </c>
      <c r="N3667" s="158">
        <v>1292</v>
      </c>
      <c r="O3667" s="138" t="s">
        <v>5200</v>
      </c>
      <c r="P3667" s="138"/>
      <c r="Q3667" s="138" t="s">
        <v>5206</v>
      </c>
      <c r="R3667" s="138"/>
      <c r="S3667" s="138"/>
      <c r="T3667" s="138"/>
      <c r="U3667" s="138"/>
      <c r="AB3667" s="138"/>
      <c r="AN3667" s="45" t="str">
        <f t="shared" si="53"/>
        <v/>
      </c>
    </row>
    <row r="3668" spans="1:40" s="156" customFormat="1" x14ac:dyDescent="0.2">
      <c r="A3668" s="154"/>
      <c r="B3668" s="155" t="s">
        <v>6429</v>
      </c>
      <c r="C3668" s="109"/>
      <c r="D3668" s="111"/>
      <c r="E3668" s="156" t="s">
        <v>3940</v>
      </c>
      <c r="F3668" s="157" t="s">
        <v>3009</v>
      </c>
      <c r="G3668" s="157"/>
      <c r="H3668" s="157" t="s">
        <v>5208</v>
      </c>
      <c r="I3668" s="14"/>
      <c r="J3668" s="14"/>
      <c r="K3668" s="14"/>
      <c r="L3668" s="14"/>
      <c r="M3668" s="138" t="s">
        <v>2142</v>
      </c>
      <c r="N3668" s="158">
        <v>1292</v>
      </c>
      <c r="O3668" s="138" t="s">
        <v>5201</v>
      </c>
      <c r="P3668" s="138"/>
      <c r="Q3668" s="138" t="s">
        <v>5206</v>
      </c>
      <c r="R3668" s="138"/>
      <c r="S3668" s="138"/>
      <c r="T3668" s="138"/>
      <c r="U3668" s="138"/>
      <c r="AB3668" s="138"/>
      <c r="AN3668" s="45" t="str">
        <f t="shared" si="53"/>
        <v/>
      </c>
    </row>
    <row r="3669" spans="1:40" s="156" customFormat="1" x14ac:dyDescent="0.2">
      <c r="A3669" s="154"/>
      <c r="B3669" s="155" t="s">
        <v>6430</v>
      </c>
      <c r="C3669" s="109"/>
      <c r="D3669" s="111"/>
      <c r="E3669" s="156" t="s">
        <v>3940</v>
      </c>
      <c r="F3669" s="157" t="s">
        <v>3009</v>
      </c>
      <c r="G3669" s="157"/>
      <c r="H3669" s="157" t="s">
        <v>5207</v>
      </c>
      <c r="I3669" s="14"/>
      <c r="J3669" s="14"/>
      <c r="K3669" s="14"/>
      <c r="L3669" s="14"/>
      <c r="M3669" s="138" t="s">
        <v>2121</v>
      </c>
      <c r="N3669" s="158">
        <v>1042</v>
      </c>
      <c r="O3669" s="138" t="s">
        <v>5202</v>
      </c>
      <c r="P3669" s="138"/>
      <c r="Q3669" s="138" t="s">
        <v>5206</v>
      </c>
      <c r="R3669" s="138"/>
      <c r="S3669" s="138"/>
      <c r="T3669" s="138"/>
      <c r="U3669" s="138"/>
      <c r="AB3669" s="138"/>
      <c r="AN3669" s="45" t="str">
        <f t="shared" si="53"/>
        <v/>
      </c>
    </row>
    <row r="3670" spans="1:40" s="156" customFormat="1" x14ac:dyDescent="0.2">
      <c r="A3670" s="154"/>
      <c r="B3670" s="155" t="s">
        <v>6431</v>
      </c>
      <c r="C3670" s="109"/>
      <c r="D3670" s="111"/>
      <c r="E3670" s="156" t="s">
        <v>3940</v>
      </c>
      <c r="F3670" s="157" t="s">
        <v>3009</v>
      </c>
      <c r="G3670" s="157"/>
      <c r="H3670" s="157" t="s">
        <v>5207</v>
      </c>
      <c r="I3670" s="14"/>
      <c r="J3670" s="14"/>
      <c r="K3670" s="14"/>
      <c r="L3670" s="14"/>
      <c r="M3670" s="138" t="s">
        <v>2121</v>
      </c>
      <c r="N3670" s="158">
        <v>1042</v>
      </c>
      <c r="O3670" s="138" t="s">
        <v>5203</v>
      </c>
      <c r="P3670" s="138"/>
      <c r="Q3670" s="138" t="s">
        <v>5206</v>
      </c>
      <c r="R3670" s="138"/>
      <c r="S3670" s="138"/>
      <c r="T3670" s="138"/>
      <c r="U3670" s="138"/>
      <c r="AB3670" s="138"/>
      <c r="AN3670" s="45" t="str">
        <f t="shared" si="53"/>
        <v/>
      </c>
    </row>
    <row r="3671" spans="1:40" s="156" customFormat="1" x14ac:dyDescent="0.2">
      <c r="A3671" s="154"/>
      <c r="B3671" s="155" t="s">
        <v>6432</v>
      </c>
      <c r="C3671" s="109"/>
      <c r="D3671" s="111"/>
      <c r="E3671" s="156" t="s">
        <v>3940</v>
      </c>
      <c r="F3671" s="157" t="s">
        <v>3009</v>
      </c>
      <c r="G3671" s="157"/>
      <c r="H3671" s="157" t="s">
        <v>5208</v>
      </c>
      <c r="I3671" s="14"/>
      <c r="J3671" s="14"/>
      <c r="K3671" s="14"/>
      <c r="L3671" s="14"/>
      <c r="M3671" s="138" t="s">
        <v>2121</v>
      </c>
      <c r="N3671" s="158">
        <v>1042</v>
      </c>
      <c r="O3671" s="138" t="s">
        <v>5204</v>
      </c>
      <c r="P3671" s="138"/>
      <c r="Q3671" s="138" t="s">
        <v>5206</v>
      </c>
      <c r="R3671" s="138"/>
      <c r="S3671" s="138"/>
      <c r="T3671" s="138"/>
      <c r="U3671" s="138"/>
      <c r="AB3671" s="138"/>
      <c r="AN3671" s="45" t="str">
        <f t="shared" si="53"/>
        <v/>
      </c>
    </row>
    <row r="3672" spans="1:40" s="156" customFormat="1" x14ac:dyDescent="0.2">
      <c r="A3672" s="154"/>
      <c r="B3672" s="155" t="s">
        <v>6433</v>
      </c>
      <c r="C3672" s="109"/>
      <c r="D3672" s="111"/>
      <c r="E3672" s="156" t="s">
        <v>3940</v>
      </c>
      <c r="F3672" s="157" t="s">
        <v>3009</v>
      </c>
      <c r="G3672" s="157"/>
      <c r="H3672" s="157" t="s">
        <v>5208</v>
      </c>
      <c r="I3672" s="14"/>
      <c r="J3672" s="14"/>
      <c r="K3672" s="14"/>
      <c r="L3672" s="14"/>
      <c r="M3672" s="138" t="s">
        <v>2121</v>
      </c>
      <c r="N3672" s="158">
        <v>1042</v>
      </c>
      <c r="O3672" s="138" t="s">
        <v>5205</v>
      </c>
      <c r="P3672" s="138"/>
      <c r="Q3672" s="138" t="s">
        <v>5206</v>
      </c>
      <c r="R3672" s="138"/>
      <c r="S3672" s="138"/>
      <c r="T3672" s="138"/>
      <c r="U3672" s="138"/>
      <c r="AB3672" s="138"/>
      <c r="AN3672" s="45" t="str">
        <f t="shared" si="53"/>
        <v/>
      </c>
    </row>
    <row r="3673" spans="1:40" s="156" customFormat="1" x14ac:dyDescent="0.2">
      <c r="A3673" s="154"/>
      <c r="B3673" s="155" t="s">
        <v>6434</v>
      </c>
      <c r="C3673" s="109"/>
      <c r="D3673" s="111"/>
      <c r="E3673" s="156" t="s">
        <v>3940</v>
      </c>
      <c r="F3673" s="157" t="s">
        <v>3009</v>
      </c>
      <c r="G3673" s="157"/>
      <c r="H3673" s="157" t="s">
        <v>5208</v>
      </c>
      <c r="I3673" s="14"/>
      <c r="J3673" s="14"/>
      <c r="K3673" s="14"/>
      <c r="L3673" s="14"/>
      <c r="M3673" s="138" t="s">
        <v>2466</v>
      </c>
      <c r="N3673" s="158">
        <v>1435</v>
      </c>
      <c r="O3673" s="138" t="s">
        <v>5209</v>
      </c>
      <c r="P3673" s="138"/>
      <c r="Q3673" s="138" t="s">
        <v>5206</v>
      </c>
      <c r="R3673" s="138"/>
      <c r="S3673" s="138"/>
      <c r="T3673" s="138"/>
      <c r="U3673" s="138"/>
      <c r="AB3673" s="138"/>
      <c r="AN3673" s="45" t="str">
        <f t="shared" si="53"/>
        <v/>
      </c>
    </row>
    <row r="3674" spans="1:40" s="156" customFormat="1" x14ac:dyDescent="0.2">
      <c r="A3674" s="154"/>
      <c r="B3674" s="155" t="s">
        <v>6435</v>
      </c>
      <c r="C3674" s="109"/>
      <c r="D3674" s="111"/>
      <c r="E3674" s="156" t="s">
        <v>3940</v>
      </c>
      <c r="F3674" s="157" t="s">
        <v>3009</v>
      </c>
      <c r="G3674" s="157"/>
      <c r="H3674" s="157" t="s">
        <v>5208</v>
      </c>
      <c r="I3674" s="14"/>
      <c r="J3674" s="14"/>
      <c r="K3674" s="14"/>
      <c r="L3674" s="14"/>
      <c r="M3674" s="138" t="s">
        <v>2466</v>
      </c>
      <c r="N3674" s="158">
        <v>1435</v>
      </c>
      <c r="O3674" s="138" t="s">
        <v>5210</v>
      </c>
      <c r="P3674" s="138"/>
      <c r="Q3674" s="138" t="s">
        <v>5206</v>
      </c>
      <c r="R3674" s="138"/>
      <c r="S3674" s="138"/>
      <c r="T3674" s="138"/>
      <c r="U3674" s="138"/>
      <c r="AB3674" s="138"/>
      <c r="AN3674" s="45" t="str">
        <f t="shared" si="53"/>
        <v/>
      </c>
    </row>
    <row r="3675" spans="1:40" s="156" customFormat="1" x14ac:dyDescent="0.2">
      <c r="A3675" s="154"/>
      <c r="B3675" s="155" t="s">
        <v>6436</v>
      </c>
      <c r="C3675" s="109"/>
      <c r="D3675" s="111"/>
      <c r="E3675" s="156" t="s">
        <v>3940</v>
      </c>
      <c r="F3675" s="157" t="s">
        <v>3009</v>
      </c>
      <c r="G3675" s="157"/>
      <c r="H3675" s="157" t="s">
        <v>5208</v>
      </c>
      <c r="I3675" s="14"/>
      <c r="J3675" s="14"/>
      <c r="K3675" s="14"/>
      <c r="L3675" s="14"/>
      <c r="M3675" s="138" t="s">
        <v>2466</v>
      </c>
      <c r="N3675" s="158">
        <v>1435</v>
      </c>
      <c r="O3675" s="138" t="s">
        <v>5211</v>
      </c>
      <c r="P3675" s="138"/>
      <c r="Q3675" s="138" t="s">
        <v>5206</v>
      </c>
      <c r="R3675" s="138"/>
      <c r="S3675" s="138"/>
      <c r="T3675" s="138"/>
      <c r="U3675" s="138"/>
      <c r="AB3675" s="138"/>
      <c r="AN3675" s="45" t="str">
        <f t="shared" si="53"/>
        <v/>
      </c>
    </row>
    <row r="3676" spans="1:40" s="156" customFormat="1" x14ac:dyDescent="0.2">
      <c r="A3676" s="154"/>
      <c r="B3676" s="155" t="s">
        <v>6437</v>
      </c>
      <c r="C3676" s="109"/>
      <c r="D3676" s="111"/>
      <c r="E3676" s="156" t="s">
        <v>3940</v>
      </c>
      <c r="F3676" s="157" t="s">
        <v>3009</v>
      </c>
      <c r="G3676" s="157"/>
      <c r="H3676" s="157" t="s">
        <v>5208</v>
      </c>
      <c r="I3676" s="14"/>
      <c r="J3676" s="14"/>
      <c r="K3676" s="14"/>
      <c r="L3676" s="14"/>
      <c r="M3676" s="138" t="s">
        <v>2466</v>
      </c>
      <c r="N3676" s="158">
        <v>1435</v>
      </c>
      <c r="O3676" s="138" t="s">
        <v>5212</v>
      </c>
      <c r="P3676" s="138"/>
      <c r="Q3676" s="138" t="s">
        <v>5206</v>
      </c>
      <c r="R3676" s="138"/>
      <c r="S3676" s="138"/>
      <c r="T3676" s="138"/>
      <c r="U3676" s="138"/>
      <c r="AB3676" s="138"/>
      <c r="AN3676" s="45" t="str">
        <f t="shared" si="53"/>
        <v/>
      </c>
    </row>
    <row r="3677" spans="1:40" s="156" customFormat="1" x14ac:dyDescent="0.2">
      <c r="A3677" s="154"/>
      <c r="B3677" s="155" t="s">
        <v>6438</v>
      </c>
      <c r="C3677" s="109"/>
      <c r="D3677" s="111"/>
      <c r="E3677" s="156" t="s">
        <v>3940</v>
      </c>
      <c r="F3677" s="157" t="s">
        <v>3009</v>
      </c>
      <c r="G3677" s="157"/>
      <c r="H3677" s="157" t="s">
        <v>5208</v>
      </c>
      <c r="I3677" s="14"/>
      <c r="J3677" s="14"/>
      <c r="K3677" s="14"/>
      <c r="L3677" s="14"/>
      <c r="M3677" s="138" t="s">
        <v>2466</v>
      </c>
      <c r="N3677" s="158">
        <v>1435</v>
      </c>
      <c r="O3677" s="138" t="s">
        <v>5213</v>
      </c>
      <c r="P3677" s="138"/>
      <c r="Q3677" s="138" t="s">
        <v>5206</v>
      </c>
      <c r="R3677" s="138"/>
      <c r="S3677" s="138"/>
      <c r="T3677" s="138"/>
      <c r="U3677" s="138"/>
      <c r="AB3677" s="138"/>
      <c r="AN3677" s="45" t="str">
        <f t="shared" si="53"/>
        <v/>
      </c>
    </row>
    <row r="3678" spans="1:40" s="156" customFormat="1" x14ac:dyDescent="0.2">
      <c r="A3678" s="154"/>
      <c r="B3678" s="155" t="s">
        <v>6439</v>
      </c>
      <c r="C3678" s="109"/>
      <c r="D3678" s="111"/>
      <c r="E3678" s="156" t="s">
        <v>3940</v>
      </c>
      <c r="F3678" s="157" t="s">
        <v>3009</v>
      </c>
      <c r="G3678" s="157"/>
      <c r="H3678" s="157" t="s">
        <v>5207</v>
      </c>
      <c r="I3678" s="14"/>
      <c r="J3678" s="14"/>
      <c r="K3678" s="14"/>
      <c r="L3678" s="14"/>
      <c r="M3678" s="138" t="s">
        <v>2466</v>
      </c>
      <c r="N3678" s="158">
        <v>1435</v>
      </c>
      <c r="O3678" s="138" t="s">
        <v>5214</v>
      </c>
      <c r="P3678" s="138"/>
      <c r="Q3678" s="138" t="s">
        <v>5206</v>
      </c>
      <c r="R3678" s="138"/>
      <c r="S3678" s="138"/>
      <c r="T3678" s="138"/>
      <c r="U3678" s="138"/>
      <c r="AB3678" s="138"/>
      <c r="AN3678" s="45" t="str">
        <f t="shared" si="53"/>
        <v/>
      </c>
    </row>
    <row r="3679" spans="1:40" s="156" customFormat="1" x14ac:dyDescent="0.2">
      <c r="A3679" s="154"/>
      <c r="B3679" s="155" t="s">
        <v>6440</v>
      </c>
      <c r="C3679" s="109"/>
      <c r="D3679" s="111"/>
      <c r="E3679" s="156" t="s">
        <v>3940</v>
      </c>
      <c r="F3679" s="157" t="s">
        <v>3009</v>
      </c>
      <c r="G3679" s="157"/>
      <c r="H3679" s="157" t="s">
        <v>5207</v>
      </c>
      <c r="I3679" s="14"/>
      <c r="J3679" s="14"/>
      <c r="K3679" s="14"/>
      <c r="L3679" s="14"/>
      <c r="M3679" s="138" t="s">
        <v>2466</v>
      </c>
      <c r="N3679" s="158">
        <v>1435</v>
      </c>
      <c r="O3679" s="138" t="s">
        <v>5215</v>
      </c>
      <c r="P3679" s="138"/>
      <c r="Q3679" s="138" t="s">
        <v>5206</v>
      </c>
      <c r="R3679" s="138"/>
      <c r="S3679" s="138"/>
      <c r="T3679" s="138"/>
      <c r="U3679" s="138"/>
      <c r="AB3679" s="138"/>
      <c r="AN3679" s="45" t="str">
        <f t="shared" si="53"/>
        <v/>
      </c>
    </row>
    <row r="3680" spans="1:40" s="156" customFormat="1" x14ac:dyDescent="0.2">
      <c r="A3680" s="154"/>
      <c r="B3680" s="155" t="s">
        <v>6441</v>
      </c>
      <c r="C3680" s="109"/>
      <c r="D3680" s="111"/>
      <c r="E3680" s="156" t="s">
        <v>3940</v>
      </c>
      <c r="F3680" s="157" t="s">
        <v>3009</v>
      </c>
      <c r="G3680" s="157"/>
      <c r="H3680" s="157" t="s">
        <v>5207</v>
      </c>
      <c r="I3680" s="14"/>
      <c r="J3680" s="14"/>
      <c r="K3680" s="14"/>
      <c r="L3680" s="14"/>
      <c r="M3680" s="138" t="s">
        <v>2466</v>
      </c>
      <c r="N3680" s="158">
        <v>1435</v>
      </c>
      <c r="O3680" s="138" t="s">
        <v>5216</v>
      </c>
      <c r="P3680" s="138"/>
      <c r="Q3680" s="138" t="s">
        <v>5206</v>
      </c>
      <c r="R3680" s="138"/>
      <c r="S3680" s="138"/>
      <c r="T3680" s="138"/>
      <c r="U3680" s="138"/>
      <c r="AB3680" s="138"/>
      <c r="AN3680" s="45" t="str">
        <f t="shared" si="53"/>
        <v/>
      </c>
    </row>
    <row r="3681" spans="1:40" s="156" customFormat="1" x14ac:dyDescent="0.2">
      <c r="A3681" s="154"/>
      <c r="B3681" s="155" t="s">
        <v>6442</v>
      </c>
      <c r="C3681" s="109"/>
      <c r="D3681" s="111"/>
      <c r="E3681" s="156" t="s">
        <v>3940</v>
      </c>
      <c r="F3681" s="157" t="s">
        <v>3009</v>
      </c>
      <c r="G3681" s="157"/>
      <c r="H3681" s="157" t="s">
        <v>5207</v>
      </c>
      <c r="I3681" s="14"/>
      <c r="J3681" s="14"/>
      <c r="K3681" s="14"/>
      <c r="L3681" s="14"/>
      <c r="M3681" s="138" t="s">
        <v>2466</v>
      </c>
      <c r="N3681" s="158">
        <v>1435</v>
      </c>
      <c r="O3681" s="138" t="s">
        <v>5217</v>
      </c>
      <c r="P3681" s="138"/>
      <c r="Q3681" s="138" t="s">
        <v>5206</v>
      </c>
      <c r="R3681" s="138"/>
      <c r="S3681" s="138"/>
      <c r="T3681" s="138"/>
      <c r="U3681" s="138"/>
      <c r="AB3681" s="138"/>
      <c r="AN3681" s="45" t="str">
        <f t="shared" si="53"/>
        <v/>
      </c>
    </row>
    <row r="3682" spans="1:40" s="156" customFormat="1" x14ac:dyDescent="0.2">
      <c r="A3682" s="154"/>
      <c r="B3682" s="155" t="s">
        <v>6443</v>
      </c>
      <c r="C3682" s="109"/>
      <c r="D3682" s="111"/>
      <c r="E3682" s="156" t="s">
        <v>3940</v>
      </c>
      <c r="F3682" s="157" t="s">
        <v>3009</v>
      </c>
      <c r="G3682" s="157"/>
      <c r="H3682" s="157" t="s">
        <v>5207</v>
      </c>
      <c r="I3682" s="14"/>
      <c r="J3682" s="14"/>
      <c r="K3682" s="14"/>
      <c r="L3682" s="14"/>
      <c r="M3682" s="138" t="s">
        <v>2466</v>
      </c>
      <c r="N3682" s="158">
        <v>1435</v>
      </c>
      <c r="O3682" s="138" t="s">
        <v>5218</v>
      </c>
      <c r="P3682" s="138"/>
      <c r="Q3682" s="138" t="s">
        <v>5206</v>
      </c>
      <c r="R3682" s="138"/>
      <c r="S3682" s="138"/>
      <c r="T3682" s="138"/>
      <c r="U3682" s="138"/>
      <c r="AB3682" s="138"/>
      <c r="AN3682" s="45" t="str">
        <f t="shared" si="53"/>
        <v/>
      </c>
    </row>
    <row r="3683" spans="1:40" s="156" customFormat="1" x14ac:dyDescent="0.2">
      <c r="A3683" s="154"/>
      <c r="B3683" s="155" t="s">
        <v>6444</v>
      </c>
      <c r="C3683" s="109"/>
      <c r="D3683" s="111"/>
      <c r="E3683" s="156" t="s">
        <v>3940</v>
      </c>
      <c r="F3683" s="157" t="s">
        <v>3010</v>
      </c>
      <c r="G3683" s="157"/>
      <c r="H3683" s="157" t="s">
        <v>5237</v>
      </c>
      <c r="I3683" s="14"/>
      <c r="J3683" s="14"/>
      <c r="K3683" s="14"/>
      <c r="L3683" s="14"/>
      <c r="M3683" s="138" t="s">
        <v>2142</v>
      </c>
      <c r="N3683" s="158">
        <v>1292</v>
      </c>
      <c r="O3683" s="138" t="s">
        <v>5219</v>
      </c>
      <c r="P3683" s="138"/>
      <c r="Q3683" s="138" t="s">
        <v>5220</v>
      </c>
      <c r="R3683" s="138"/>
      <c r="S3683" s="138"/>
      <c r="T3683" s="138"/>
      <c r="U3683" s="138"/>
      <c r="AB3683" s="138"/>
      <c r="AN3683" s="45" t="str">
        <f t="shared" si="53"/>
        <v/>
      </c>
    </row>
    <row r="3684" spans="1:40" s="156" customFormat="1" x14ac:dyDescent="0.2">
      <c r="A3684" s="154"/>
      <c r="B3684" s="155" t="s">
        <v>6445</v>
      </c>
      <c r="C3684" s="109"/>
      <c r="D3684" s="111"/>
      <c r="E3684" s="156" t="s">
        <v>3940</v>
      </c>
      <c r="F3684" s="157" t="s">
        <v>3010</v>
      </c>
      <c r="G3684" s="157"/>
      <c r="H3684" s="157" t="s">
        <v>5238</v>
      </c>
      <c r="I3684" s="14"/>
      <c r="J3684" s="14"/>
      <c r="K3684" s="14"/>
      <c r="L3684" s="14"/>
      <c r="M3684" s="138" t="s">
        <v>2156</v>
      </c>
      <c r="N3684" s="158">
        <v>1434</v>
      </c>
      <c r="O3684" s="138" t="s">
        <v>5221</v>
      </c>
      <c r="P3684" s="138"/>
      <c r="Q3684" s="138" t="s">
        <v>5223</v>
      </c>
      <c r="R3684" s="138"/>
      <c r="S3684" s="138"/>
      <c r="T3684" s="138"/>
      <c r="U3684" s="138"/>
      <c r="AB3684" s="138"/>
      <c r="AN3684" s="45" t="str">
        <f t="shared" si="53"/>
        <v/>
      </c>
    </row>
    <row r="3685" spans="1:40" s="156" customFormat="1" x14ac:dyDescent="0.2">
      <c r="A3685" s="154"/>
      <c r="B3685" s="155" t="s">
        <v>6446</v>
      </c>
      <c r="C3685" s="109"/>
      <c r="D3685" s="111"/>
      <c r="E3685" s="156" t="s">
        <v>3940</v>
      </c>
      <c r="F3685" s="157" t="s">
        <v>3010</v>
      </c>
      <c r="G3685" s="157"/>
      <c r="H3685" s="157" t="s">
        <v>5238</v>
      </c>
      <c r="I3685" s="14"/>
      <c r="J3685" s="14"/>
      <c r="K3685" s="14"/>
      <c r="L3685" s="14"/>
      <c r="M3685" s="138" t="s">
        <v>2156</v>
      </c>
      <c r="N3685" s="158">
        <v>1434</v>
      </c>
      <c r="O3685" s="138" t="s">
        <v>5222</v>
      </c>
      <c r="P3685" s="138"/>
      <c r="Q3685" s="138" t="s">
        <v>5223</v>
      </c>
      <c r="R3685" s="138"/>
      <c r="S3685" s="138"/>
      <c r="T3685" s="138"/>
      <c r="U3685" s="138"/>
      <c r="AB3685" s="138"/>
      <c r="AN3685" s="45" t="str">
        <f t="shared" si="53"/>
        <v/>
      </c>
    </row>
    <row r="3686" spans="1:40" s="156" customFormat="1" x14ac:dyDescent="0.2">
      <c r="A3686" s="154"/>
      <c r="B3686" s="155" t="s">
        <v>6447</v>
      </c>
      <c r="C3686" s="109"/>
      <c r="D3686" s="111"/>
      <c r="E3686" s="156" t="s">
        <v>3940</v>
      </c>
      <c r="F3686" s="157" t="s">
        <v>3010</v>
      </c>
      <c r="G3686" s="157"/>
      <c r="H3686" s="157" t="s">
        <v>5237</v>
      </c>
      <c r="I3686" s="14"/>
      <c r="J3686" s="14"/>
      <c r="K3686" s="14"/>
      <c r="L3686" s="14"/>
      <c r="M3686" s="138" t="s">
        <v>2156</v>
      </c>
      <c r="N3686" s="158">
        <v>1434</v>
      </c>
      <c r="O3686" s="138" t="s">
        <v>5224</v>
      </c>
      <c r="P3686" s="138"/>
      <c r="Q3686" s="138" t="s">
        <v>5226</v>
      </c>
      <c r="R3686" s="138"/>
      <c r="S3686" s="138"/>
      <c r="T3686" s="138"/>
      <c r="U3686" s="138"/>
      <c r="AB3686" s="138"/>
      <c r="AN3686" s="45" t="str">
        <f t="shared" si="53"/>
        <v/>
      </c>
    </row>
    <row r="3687" spans="1:40" s="156" customFormat="1" x14ac:dyDescent="0.2">
      <c r="A3687" s="154"/>
      <c r="B3687" s="155" t="s">
        <v>6448</v>
      </c>
      <c r="C3687" s="109"/>
      <c r="D3687" s="111"/>
      <c r="E3687" s="156" t="s">
        <v>3940</v>
      </c>
      <c r="F3687" s="157" t="s">
        <v>3010</v>
      </c>
      <c r="G3687" s="157"/>
      <c r="H3687" s="157" t="s">
        <v>5237</v>
      </c>
      <c r="I3687" s="14"/>
      <c r="J3687" s="14"/>
      <c r="K3687" s="14"/>
      <c r="L3687" s="14"/>
      <c r="M3687" s="138" t="s">
        <v>2156</v>
      </c>
      <c r="N3687" s="158">
        <v>1434</v>
      </c>
      <c r="O3687" s="138" t="s">
        <v>5225</v>
      </c>
      <c r="P3687" s="138"/>
      <c r="Q3687" s="138" t="s">
        <v>5226</v>
      </c>
      <c r="R3687" s="138"/>
      <c r="S3687" s="138"/>
      <c r="T3687" s="138"/>
      <c r="U3687" s="138"/>
      <c r="AB3687" s="138"/>
      <c r="AN3687" s="45" t="str">
        <f t="shared" si="53"/>
        <v/>
      </c>
    </row>
    <row r="3688" spans="1:40" s="156" customFormat="1" x14ac:dyDescent="0.2">
      <c r="A3688" s="154"/>
      <c r="B3688" s="155" t="s">
        <v>6449</v>
      </c>
      <c r="C3688" s="109"/>
      <c r="D3688" s="111"/>
      <c r="E3688" s="156" t="s">
        <v>3940</v>
      </c>
      <c r="F3688" s="157" t="s">
        <v>3010</v>
      </c>
      <c r="G3688" s="157"/>
      <c r="H3688" s="157" t="s">
        <v>5237</v>
      </c>
      <c r="I3688" s="14"/>
      <c r="J3688" s="14"/>
      <c r="K3688" s="14"/>
      <c r="L3688" s="14"/>
      <c r="M3688" s="138" t="s">
        <v>2466</v>
      </c>
      <c r="N3688" s="158">
        <v>1435</v>
      </c>
      <c r="O3688" s="138" t="s">
        <v>5227</v>
      </c>
      <c r="P3688" s="138"/>
      <c r="Q3688" s="138" t="s">
        <v>5241</v>
      </c>
      <c r="R3688" s="138"/>
      <c r="S3688" s="138"/>
      <c r="T3688" s="138"/>
      <c r="U3688" s="138"/>
      <c r="AB3688" s="138"/>
      <c r="AN3688" s="45" t="str">
        <f t="shared" si="53"/>
        <v/>
      </c>
    </row>
    <row r="3689" spans="1:40" s="156" customFormat="1" x14ac:dyDescent="0.2">
      <c r="A3689" s="154"/>
      <c r="B3689" s="155" t="s">
        <v>6450</v>
      </c>
      <c r="C3689" s="109"/>
      <c r="D3689" s="111"/>
      <c r="E3689" s="156" t="s">
        <v>3940</v>
      </c>
      <c r="F3689" s="157" t="s">
        <v>3010</v>
      </c>
      <c r="G3689" s="157"/>
      <c r="H3689" s="157" t="s">
        <v>5237</v>
      </c>
      <c r="I3689" s="14"/>
      <c r="J3689" s="14"/>
      <c r="K3689" s="14"/>
      <c r="L3689" s="14"/>
      <c r="M3689" s="138" t="s">
        <v>2466</v>
      </c>
      <c r="N3689" s="158">
        <v>1435</v>
      </c>
      <c r="O3689" s="138" t="s">
        <v>5228</v>
      </c>
      <c r="P3689" s="138"/>
      <c r="Q3689" s="138" t="s">
        <v>5241</v>
      </c>
      <c r="R3689" s="138"/>
      <c r="S3689" s="138"/>
      <c r="T3689" s="138"/>
      <c r="U3689" s="138"/>
      <c r="AB3689" s="138"/>
      <c r="AN3689" s="45" t="str">
        <f t="shared" si="53"/>
        <v/>
      </c>
    </row>
    <row r="3690" spans="1:40" s="156" customFormat="1" x14ac:dyDescent="0.2">
      <c r="A3690" s="154"/>
      <c r="B3690" s="155" t="s">
        <v>6451</v>
      </c>
      <c r="C3690" s="109"/>
      <c r="D3690" s="111"/>
      <c r="E3690" s="156" t="s">
        <v>3940</v>
      </c>
      <c r="F3690" s="157" t="s">
        <v>3010</v>
      </c>
      <c r="G3690" s="157"/>
      <c r="H3690" s="157" t="s">
        <v>5237</v>
      </c>
      <c r="I3690" s="14"/>
      <c r="J3690" s="14"/>
      <c r="K3690" s="14"/>
      <c r="L3690" s="14"/>
      <c r="M3690" s="138" t="s">
        <v>2466</v>
      </c>
      <c r="N3690" s="158">
        <v>1435</v>
      </c>
      <c r="O3690" s="138" t="s">
        <v>5229</v>
      </c>
      <c r="P3690" s="138"/>
      <c r="Q3690" s="138" t="s">
        <v>5241</v>
      </c>
      <c r="R3690" s="138"/>
      <c r="S3690" s="138"/>
      <c r="T3690" s="138"/>
      <c r="U3690" s="138"/>
      <c r="AB3690" s="138"/>
      <c r="AN3690" s="45" t="str">
        <f t="shared" si="53"/>
        <v/>
      </c>
    </row>
    <row r="3691" spans="1:40" s="156" customFormat="1" x14ac:dyDescent="0.2">
      <c r="A3691" s="154"/>
      <c r="B3691" s="155" t="s">
        <v>6452</v>
      </c>
      <c r="C3691" s="109"/>
      <c r="D3691" s="111"/>
      <c r="E3691" s="156" t="s">
        <v>3940</v>
      </c>
      <c r="F3691" s="157" t="s">
        <v>3010</v>
      </c>
      <c r="G3691" s="157"/>
      <c r="H3691" s="157" t="s">
        <v>5237</v>
      </c>
      <c r="I3691" s="14"/>
      <c r="J3691" s="14"/>
      <c r="K3691" s="14"/>
      <c r="L3691" s="14"/>
      <c r="M3691" s="138" t="s">
        <v>2466</v>
      </c>
      <c r="N3691" s="158">
        <v>1435</v>
      </c>
      <c r="O3691" s="138" t="s">
        <v>5230</v>
      </c>
      <c r="P3691" s="138"/>
      <c r="Q3691" s="138" t="s">
        <v>5241</v>
      </c>
      <c r="R3691" s="138"/>
      <c r="S3691" s="138"/>
      <c r="T3691" s="138"/>
      <c r="U3691" s="138"/>
      <c r="AB3691" s="138"/>
      <c r="AN3691" s="45" t="str">
        <f t="shared" si="53"/>
        <v/>
      </c>
    </row>
    <row r="3692" spans="1:40" s="156" customFormat="1" x14ac:dyDescent="0.2">
      <c r="A3692" s="154"/>
      <c r="B3692" s="155" t="s">
        <v>6453</v>
      </c>
      <c r="C3692" s="109"/>
      <c r="D3692" s="111"/>
      <c r="E3692" s="156" t="s">
        <v>3940</v>
      </c>
      <c r="F3692" s="157" t="s">
        <v>3010</v>
      </c>
      <c r="G3692" s="157"/>
      <c r="H3692" s="157" t="s">
        <v>5237</v>
      </c>
      <c r="I3692" s="14"/>
      <c r="J3692" s="14"/>
      <c r="K3692" s="14"/>
      <c r="L3692" s="14"/>
      <c r="M3692" s="138" t="s">
        <v>2466</v>
      </c>
      <c r="N3692" s="158">
        <v>1435</v>
      </c>
      <c r="O3692" s="138" t="s">
        <v>5231</v>
      </c>
      <c r="P3692" s="138"/>
      <c r="Q3692" s="138" t="s">
        <v>5241</v>
      </c>
      <c r="R3692" s="138"/>
      <c r="S3692" s="138"/>
      <c r="T3692" s="138"/>
      <c r="U3692" s="138"/>
      <c r="AB3692" s="138"/>
      <c r="AN3692" s="45" t="str">
        <f t="shared" si="53"/>
        <v/>
      </c>
    </row>
    <row r="3693" spans="1:40" s="156" customFormat="1" x14ac:dyDescent="0.2">
      <c r="A3693" s="154"/>
      <c r="B3693" s="155" t="s">
        <v>6454</v>
      </c>
      <c r="C3693" s="109"/>
      <c r="D3693" s="111"/>
      <c r="E3693" s="156" t="s">
        <v>3940</v>
      </c>
      <c r="F3693" s="157" t="s">
        <v>3010</v>
      </c>
      <c r="G3693" s="157"/>
      <c r="H3693" s="157" t="s">
        <v>5238</v>
      </c>
      <c r="I3693" s="14"/>
      <c r="J3693" s="14"/>
      <c r="K3693" s="14"/>
      <c r="L3693" s="14"/>
      <c r="M3693" s="138" t="s">
        <v>2466</v>
      </c>
      <c r="N3693" s="158">
        <v>1435</v>
      </c>
      <c r="O3693" s="138" t="s">
        <v>5232</v>
      </c>
      <c r="P3693" s="138"/>
      <c r="Q3693" s="138" t="s">
        <v>5242</v>
      </c>
      <c r="R3693" s="138"/>
      <c r="S3693" s="138"/>
      <c r="T3693" s="138"/>
      <c r="U3693" s="138"/>
      <c r="AB3693" s="138"/>
      <c r="AN3693" s="45" t="str">
        <f t="shared" si="53"/>
        <v/>
      </c>
    </row>
    <row r="3694" spans="1:40" s="156" customFormat="1" x14ac:dyDescent="0.2">
      <c r="A3694" s="154"/>
      <c r="B3694" s="155" t="s">
        <v>6455</v>
      </c>
      <c r="C3694" s="109"/>
      <c r="D3694" s="111"/>
      <c r="E3694" s="156" t="s">
        <v>3940</v>
      </c>
      <c r="F3694" s="157" t="s">
        <v>3010</v>
      </c>
      <c r="G3694" s="157"/>
      <c r="H3694" s="157" t="s">
        <v>5238</v>
      </c>
      <c r="I3694" s="14"/>
      <c r="J3694" s="14"/>
      <c r="K3694" s="14"/>
      <c r="L3694" s="14"/>
      <c r="M3694" s="138" t="s">
        <v>2466</v>
      </c>
      <c r="N3694" s="158">
        <v>1435</v>
      </c>
      <c r="O3694" s="138" t="s">
        <v>5233</v>
      </c>
      <c r="P3694" s="138"/>
      <c r="Q3694" s="138" t="s">
        <v>5242</v>
      </c>
      <c r="R3694" s="138"/>
      <c r="S3694" s="138"/>
      <c r="T3694" s="138"/>
      <c r="U3694" s="138"/>
      <c r="AB3694" s="138"/>
      <c r="AN3694" s="45" t="str">
        <f t="shared" si="53"/>
        <v/>
      </c>
    </row>
    <row r="3695" spans="1:40" s="156" customFormat="1" x14ac:dyDescent="0.2">
      <c r="A3695" s="154"/>
      <c r="B3695" s="155" t="s">
        <v>6456</v>
      </c>
      <c r="C3695" s="109"/>
      <c r="D3695" s="111"/>
      <c r="E3695" s="156" t="s">
        <v>3940</v>
      </c>
      <c r="F3695" s="157" t="s">
        <v>3010</v>
      </c>
      <c r="G3695" s="157"/>
      <c r="H3695" s="157" t="s">
        <v>5238</v>
      </c>
      <c r="I3695" s="14"/>
      <c r="J3695" s="14"/>
      <c r="K3695" s="14"/>
      <c r="L3695" s="14"/>
      <c r="M3695" s="138" t="s">
        <v>2466</v>
      </c>
      <c r="N3695" s="158">
        <v>1435</v>
      </c>
      <c r="O3695" s="138" t="s">
        <v>5234</v>
      </c>
      <c r="P3695" s="138"/>
      <c r="Q3695" s="138" t="s">
        <v>5242</v>
      </c>
      <c r="R3695" s="138"/>
      <c r="S3695" s="138"/>
      <c r="T3695" s="138"/>
      <c r="U3695" s="138"/>
      <c r="AB3695" s="138"/>
      <c r="AN3695" s="45" t="str">
        <f t="shared" si="53"/>
        <v/>
      </c>
    </row>
    <row r="3696" spans="1:40" s="156" customFormat="1" x14ac:dyDescent="0.2">
      <c r="A3696" s="154"/>
      <c r="B3696" s="155" t="s">
        <v>6457</v>
      </c>
      <c r="C3696" s="109"/>
      <c r="D3696" s="111"/>
      <c r="E3696" s="156" t="s">
        <v>3940</v>
      </c>
      <c r="F3696" s="157" t="s">
        <v>3010</v>
      </c>
      <c r="G3696" s="157"/>
      <c r="H3696" s="157" t="s">
        <v>5238</v>
      </c>
      <c r="I3696" s="14"/>
      <c r="J3696" s="14"/>
      <c r="K3696" s="14"/>
      <c r="L3696" s="14"/>
      <c r="M3696" s="138" t="s">
        <v>2466</v>
      </c>
      <c r="N3696" s="158">
        <v>1435</v>
      </c>
      <c r="O3696" s="138" t="s">
        <v>5235</v>
      </c>
      <c r="P3696" s="138"/>
      <c r="Q3696" s="138" t="s">
        <v>5242</v>
      </c>
      <c r="R3696" s="138"/>
      <c r="S3696" s="138"/>
      <c r="T3696" s="138"/>
      <c r="U3696" s="138"/>
      <c r="AB3696" s="138"/>
      <c r="AN3696" s="45" t="str">
        <f t="shared" si="53"/>
        <v/>
      </c>
    </row>
    <row r="3697" spans="1:729" s="156" customFormat="1" x14ac:dyDescent="0.2">
      <c r="A3697" s="154"/>
      <c r="B3697" s="155" t="s">
        <v>6458</v>
      </c>
      <c r="C3697" s="109"/>
      <c r="D3697" s="111"/>
      <c r="E3697" s="156" t="s">
        <v>3940</v>
      </c>
      <c r="F3697" s="157" t="s">
        <v>3010</v>
      </c>
      <c r="G3697" s="157"/>
      <c r="H3697" s="157" t="s">
        <v>5238</v>
      </c>
      <c r="I3697" s="14"/>
      <c r="J3697" s="14"/>
      <c r="K3697" s="14"/>
      <c r="L3697" s="14"/>
      <c r="M3697" s="138" t="s">
        <v>2466</v>
      </c>
      <c r="N3697" s="158">
        <v>1435</v>
      </c>
      <c r="O3697" s="138" t="s">
        <v>5236</v>
      </c>
      <c r="P3697" s="138"/>
      <c r="Q3697" s="138" t="s">
        <v>5242</v>
      </c>
      <c r="R3697" s="138"/>
      <c r="S3697" s="138"/>
      <c r="T3697" s="138"/>
      <c r="U3697" s="138"/>
      <c r="AB3697" s="138"/>
      <c r="AN3697" s="45" t="str">
        <f t="shared" si="53"/>
        <v/>
      </c>
    </row>
    <row r="3698" spans="1:729" s="156" customFormat="1" x14ac:dyDescent="0.2">
      <c r="A3698" s="154"/>
      <c r="B3698" s="155" t="s">
        <v>6459</v>
      </c>
      <c r="C3698" s="109"/>
      <c r="D3698" s="109"/>
      <c r="E3698" s="156" t="s">
        <v>3940</v>
      </c>
      <c r="F3698" s="157" t="s">
        <v>3010</v>
      </c>
      <c r="G3698" s="157"/>
      <c r="H3698" s="157" t="s">
        <v>5237</v>
      </c>
      <c r="I3698" s="14"/>
      <c r="J3698" s="14"/>
      <c r="K3698" s="14"/>
      <c r="L3698" s="14"/>
      <c r="M3698" s="138" t="s">
        <v>2156</v>
      </c>
      <c r="N3698" s="158">
        <v>1434</v>
      </c>
      <c r="O3698" s="138" t="s">
        <v>5239</v>
      </c>
      <c r="P3698" s="138"/>
      <c r="Q3698" s="138" t="s">
        <v>5240</v>
      </c>
      <c r="R3698" s="138"/>
      <c r="S3698" s="138"/>
      <c r="T3698" s="138"/>
      <c r="U3698" s="138"/>
      <c r="AB3698" s="138"/>
      <c r="AN3698" s="45" t="str">
        <f t="shared" si="53"/>
        <v/>
      </c>
    </row>
    <row r="3699" spans="1:729" s="156" customFormat="1" x14ac:dyDescent="0.2">
      <c r="A3699" s="154"/>
      <c r="B3699" s="155" t="s">
        <v>6460</v>
      </c>
      <c r="C3699" s="109"/>
      <c r="D3699" s="109"/>
      <c r="E3699" s="156" t="s">
        <v>3940</v>
      </c>
      <c r="F3699" s="157" t="s">
        <v>3010</v>
      </c>
      <c r="G3699" s="157"/>
      <c r="H3699" s="157" t="s">
        <v>5237</v>
      </c>
      <c r="I3699" s="14"/>
      <c r="J3699" s="14"/>
      <c r="K3699" s="14"/>
      <c r="L3699" s="14"/>
      <c r="M3699" s="138" t="s">
        <v>2466</v>
      </c>
      <c r="N3699" s="158">
        <v>1435</v>
      </c>
      <c r="O3699" s="138" t="s">
        <v>5244</v>
      </c>
      <c r="P3699" s="138"/>
      <c r="Q3699" s="138" t="s">
        <v>5240</v>
      </c>
      <c r="R3699" s="138"/>
      <c r="S3699" s="138"/>
      <c r="T3699" s="138"/>
      <c r="U3699" s="138"/>
      <c r="AB3699" s="138"/>
      <c r="AN3699" s="45" t="str">
        <f t="shared" si="53"/>
        <v/>
      </c>
    </row>
    <row r="3700" spans="1:729" s="156" customFormat="1" x14ac:dyDescent="0.2">
      <c r="A3700" s="154"/>
      <c r="B3700" s="155" t="s">
        <v>6461</v>
      </c>
      <c r="C3700" s="109"/>
      <c r="D3700" s="109"/>
      <c r="E3700" s="156" t="s">
        <v>3940</v>
      </c>
      <c r="F3700" s="157" t="s">
        <v>3010</v>
      </c>
      <c r="G3700" s="157"/>
      <c r="H3700" s="157" t="s">
        <v>5238</v>
      </c>
      <c r="I3700" s="14"/>
      <c r="J3700" s="14"/>
      <c r="K3700" s="14"/>
      <c r="L3700" s="14"/>
      <c r="M3700" s="138" t="s">
        <v>2466</v>
      </c>
      <c r="N3700" s="158">
        <v>1435</v>
      </c>
      <c r="O3700" s="138" t="s">
        <v>5245</v>
      </c>
      <c r="P3700" s="138"/>
      <c r="Q3700" s="138" t="s">
        <v>5240</v>
      </c>
      <c r="R3700" s="138"/>
      <c r="S3700" s="138"/>
      <c r="T3700" s="138"/>
      <c r="U3700" s="138"/>
      <c r="AB3700" s="138"/>
      <c r="AN3700" s="45" t="str">
        <f t="shared" si="53"/>
        <v/>
      </c>
    </row>
    <row r="3701" spans="1:729" s="156" customFormat="1" x14ac:dyDescent="0.2">
      <c r="A3701" s="154"/>
      <c r="B3701" s="155" t="s">
        <v>6462</v>
      </c>
      <c r="C3701" s="109"/>
      <c r="D3701" s="109"/>
      <c r="E3701" s="156" t="s">
        <v>3940</v>
      </c>
      <c r="F3701" s="157" t="s">
        <v>3010</v>
      </c>
      <c r="G3701" s="157"/>
      <c r="H3701" s="157" t="s">
        <v>5238</v>
      </c>
      <c r="I3701" s="14"/>
      <c r="J3701" s="14"/>
      <c r="K3701" s="14"/>
      <c r="L3701" s="14"/>
      <c r="M3701" s="138" t="s">
        <v>2142</v>
      </c>
      <c r="N3701" s="158">
        <v>1292</v>
      </c>
      <c r="O3701" s="138" t="s">
        <v>5246</v>
      </c>
      <c r="P3701" s="138"/>
      <c r="Q3701" s="138" t="s">
        <v>5240</v>
      </c>
      <c r="R3701" s="138"/>
      <c r="S3701" s="138"/>
      <c r="T3701" s="138"/>
      <c r="U3701" s="138"/>
      <c r="AB3701" s="138"/>
      <c r="AN3701" s="45" t="str">
        <f t="shared" si="53"/>
        <v/>
      </c>
    </row>
    <row r="3702" spans="1:729" s="156" customFormat="1" x14ac:dyDescent="0.2">
      <c r="A3702" s="154"/>
      <c r="B3702" s="155" t="s">
        <v>6463</v>
      </c>
      <c r="C3702" s="109"/>
      <c r="D3702" s="109"/>
      <c r="E3702" s="156" t="s">
        <v>3940</v>
      </c>
      <c r="F3702" s="157" t="s">
        <v>3010</v>
      </c>
      <c r="G3702" s="157"/>
      <c r="H3702" s="157" t="s">
        <v>5238</v>
      </c>
      <c r="I3702" s="14"/>
      <c r="J3702" s="14"/>
      <c r="K3702" s="14"/>
      <c r="L3702" s="14"/>
      <c r="M3702" s="138" t="s">
        <v>2156</v>
      </c>
      <c r="N3702" s="158">
        <v>1434</v>
      </c>
      <c r="O3702" s="138" t="s">
        <v>5243</v>
      </c>
      <c r="P3702" s="138"/>
      <c r="Q3702" s="138" t="s">
        <v>5247</v>
      </c>
      <c r="R3702" s="138"/>
      <c r="S3702" s="138"/>
      <c r="T3702" s="138"/>
      <c r="U3702" s="138"/>
      <c r="AB3702" s="138"/>
      <c r="AN3702" s="45" t="str">
        <f t="shared" si="53"/>
        <v/>
      </c>
    </row>
    <row r="3703" spans="1:729" s="156" customFormat="1" x14ac:dyDescent="0.2">
      <c r="A3703" s="154"/>
      <c r="B3703" s="155" t="s">
        <v>5263</v>
      </c>
      <c r="C3703" s="109"/>
      <c r="D3703" s="111"/>
      <c r="E3703" s="156" t="s">
        <v>3940</v>
      </c>
      <c r="F3703" s="157" t="s">
        <v>3035</v>
      </c>
      <c r="G3703" s="14"/>
      <c r="H3703" s="157" t="s">
        <v>5267</v>
      </c>
      <c r="I3703" s="14"/>
      <c r="J3703" s="14"/>
      <c r="K3703" s="14"/>
      <c r="L3703" s="14"/>
      <c r="M3703" s="138" t="s">
        <v>2142</v>
      </c>
      <c r="N3703" s="158">
        <v>1292</v>
      </c>
      <c r="O3703" s="138" t="s">
        <v>5266</v>
      </c>
      <c r="P3703" s="26"/>
      <c r="Q3703" s="26"/>
      <c r="R3703" s="26"/>
      <c r="S3703" s="26"/>
      <c r="T3703" s="26"/>
      <c r="U3703" s="26"/>
      <c r="V3703" s="45"/>
      <c r="W3703" s="45"/>
      <c r="X3703" s="45"/>
      <c r="Y3703" s="45"/>
      <c r="Z3703" s="45"/>
      <c r="AA3703" s="45"/>
      <c r="AB3703" s="52"/>
      <c r="AC3703" s="45"/>
      <c r="AD3703" s="1"/>
      <c r="AE3703" s="1"/>
      <c r="AF3703" s="167"/>
      <c r="AG3703" s="1"/>
      <c r="AH3703" s="1"/>
      <c r="AI3703" s="1"/>
      <c r="AJ3703" s="1"/>
      <c r="AK3703" s="1"/>
      <c r="AL3703" s="1"/>
      <c r="AM3703" s="1"/>
      <c r="AN3703" s="45" t="str">
        <f t="shared" si="53"/>
        <v/>
      </c>
      <c r="AO3703" s="1"/>
      <c r="AP3703" s="1"/>
      <c r="AQ3703" s="1"/>
      <c r="AR3703" s="1"/>
      <c r="AS3703" s="1"/>
      <c r="AT3703" s="1"/>
      <c r="AU3703" s="1"/>
      <c r="AV3703" s="1"/>
      <c r="AW3703" s="1"/>
      <c r="AX3703" s="1"/>
      <c r="AY3703" s="1"/>
      <c r="AZ3703" s="1"/>
      <c r="BA3703" s="1"/>
      <c r="BB3703" s="1"/>
      <c r="BC3703" s="1"/>
      <c r="BD3703" s="1"/>
      <c r="BE3703" s="1"/>
      <c r="BF3703" s="1"/>
      <c r="BG3703" s="1"/>
      <c r="BH3703" s="1"/>
      <c r="BI3703" s="1"/>
      <c r="BJ3703" s="1"/>
      <c r="BK3703" s="1"/>
      <c r="BL3703" s="1"/>
      <c r="BM3703" s="1"/>
      <c r="BN3703" s="1"/>
      <c r="BO3703" s="1"/>
      <c r="BP3703" s="1"/>
      <c r="BQ3703" s="1"/>
      <c r="BR3703" s="1"/>
      <c r="BS3703" s="1"/>
      <c r="BT3703" s="1"/>
      <c r="BU3703" s="1"/>
      <c r="BV3703" s="1"/>
      <c r="BW3703" s="1"/>
      <c r="BX3703" s="1"/>
      <c r="BY3703" s="1"/>
      <c r="BZ3703" s="1"/>
      <c r="CA3703" s="1"/>
      <c r="CB3703" s="1"/>
      <c r="CC3703" s="1"/>
      <c r="CD3703" s="1"/>
      <c r="CE3703" s="1"/>
      <c r="CF3703" s="1"/>
      <c r="CG3703" s="1"/>
      <c r="CH3703" s="1"/>
      <c r="CI3703" s="1"/>
      <c r="CJ3703" s="1"/>
      <c r="CK3703" s="1"/>
      <c r="CL3703" s="1"/>
      <c r="CM3703" s="1"/>
      <c r="CN3703" s="1"/>
      <c r="CO3703" s="1"/>
      <c r="CP3703" s="1"/>
      <c r="CQ3703" s="1"/>
      <c r="CR3703" s="1"/>
      <c r="CS3703" s="1"/>
      <c r="CT3703" s="1"/>
      <c r="CU3703" s="1"/>
      <c r="CV3703" s="1"/>
      <c r="CW3703" s="1"/>
      <c r="CX3703" s="1"/>
      <c r="CY3703" s="1"/>
      <c r="CZ3703" s="1"/>
      <c r="DA3703" s="1"/>
      <c r="DB3703" s="1"/>
      <c r="DC3703" s="1"/>
      <c r="DD3703" s="1"/>
      <c r="DE3703" s="1"/>
      <c r="DF3703" s="1"/>
      <c r="DG3703" s="1"/>
      <c r="DH3703" s="1"/>
      <c r="DI3703" s="1"/>
      <c r="DJ3703" s="1"/>
      <c r="DK3703" s="1"/>
      <c r="DL3703" s="1"/>
      <c r="DM3703" s="1"/>
      <c r="DN3703" s="1"/>
      <c r="DO3703" s="1"/>
      <c r="DP3703" s="1"/>
      <c r="DQ3703" s="1"/>
      <c r="DR3703" s="1"/>
      <c r="DS3703" s="1"/>
      <c r="DT3703" s="1"/>
      <c r="DU3703" s="1"/>
      <c r="DV3703" s="1"/>
      <c r="DW3703" s="1"/>
      <c r="DX3703" s="1"/>
      <c r="DY3703" s="1"/>
      <c r="DZ3703" s="1"/>
      <c r="EA3703" s="1"/>
      <c r="EB3703" s="1"/>
      <c r="EC3703" s="1"/>
      <c r="ED3703" s="1"/>
      <c r="EE3703" s="1"/>
      <c r="EF3703" s="1"/>
      <c r="EG3703" s="1"/>
      <c r="EH3703" s="1"/>
      <c r="EI3703" s="1"/>
      <c r="EJ3703" s="1"/>
      <c r="EK3703" s="1"/>
      <c r="EL3703" s="1"/>
      <c r="EM3703" s="1"/>
      <c r="EN3703" s="1"/>
      <c r="EO3703" s="1"/>
      <c r="EP3703" s="1"/>
      <c r="EQ3703" s="1"/>
      <c r="ER3703" s="1"/>
      <c r="ES3703" s="1"/>
      <c r="ET3703" s="1"/>
      <c r="EU3703" s="1"/>
      <c r="EV3703" s="1"/>
      <c r="EW3703" s="1"/>
      <c r="EX3703" s="1"/>
      <c r="EY3703" s="1"/>
      <c r="EZ3703" s="1"/>
      <c r="FA3703" s="1"/>
      <c r="FB3703" s="1"/>
      <c r="FC3703" s="1"/>
      <c r="FD3703" s="1"/>
      <c r="FE3703" s="1"/>
      <c r="FF3703" s="1"/>
      <c r="FG3703" s="1"/>
      <c r="FH3703" s="1"/>
      <c r="FI3703" s="1"/>
      <c r="FJ3703" s="1"/>
      <c r="FK3703" s="1"/>
      <c r="FL3703" s="1"/>
      <c r="FM3703" s="1"/>
      <c r="FN3703" s="1"/>
      <c r="FO3703" s="1"/>
      <c r="FP3703" s="1"/>
      <c r="FQ3703" s="1"/>
      <c r="FR3703" s="1"/>
      <c r="FS3703" s="1"/>
      <c r="FT3703" s="1"/>
      <c r="FU3703" s="1"/>
      <c r="FV3703" s="1"/>
      <c r="FW3703" s="1"/>
      <c r="FX3703" s="1"/>
      <c r="FY3703" s="1"/>
      <c r="FZ3703" s="1"/>
      <c r="GA3703" s="1"/>
      <c r="GB3703" s="1"/>
      <c r="GC3703" s="1"/>
      <c r="GD3703" s="1"/>
      <c r="GE3703" s="1"/>
      <c r="GF3703" s="1"/>
      <c r="GG3703" s="1"/>
      <c r="GH3703" s="1"/>
      <c r="GI3703" s="1"/>
      <c r="GJ3703" s="1"/>
      <c r="GK3703" s="1"/>
      <c r="GL3703" s="1"/>
      <c r="GM3703" s="1"/>
      <c r="GN3703" s="1"/>
      <c r="GO3703" s="1"/>
      <c r="GP3703" s="1"/>
      <c r="GQ3703" s="1"/>
      <c r="GR3703" s="1"/>
      <c r="GS3703" s="1"/>
      <c r="GT3703" s="1"/>
      <c r="GU3703" s="1"/>
      <c r="GV3703" s="1"/>
      <c r="GW3703" s="1"/>
      <c r="GX3703" s="1"/>
      <c r="GY3703" s="1"/>
      <c r="GZ3703" s="1"/>
      <c r="HA3703" s="1"/>
      <c r="HB3703" s="1"/>
      <c r="HC3703" s="1"/>
      <c r="HD3703" s="1"/>
      <c r="HE3703" s="1"/>
      <c r="HF3703" s="1"/>
      <c r="HG3703" s="1"/>
      <c r="HH3703" s="1"/>
      <c r="HI3703" s="1"/>
      <c r="HJ3703" s="1"/>
      <c r="HK3703" s="1"/>
      <c r="HL3703" s="1"/>
      <c r="HM3703" s="1"/>
      <c r="HN3703" s="1"/>
      <c r="HO3703" s="1"/>
      <c r="HP3703" s="1"/>
      <c r="HQ3703" s="1"/>
      <c r="HR3703" s="1"/>
      <c r="HS3703" s="1"/>
      <c r="HT3703" s="1"/>
      <c r="HU3703" s="1"/>
      <c r="HV3703" s="1"/>
      <c r="HW3703" s="1"/>
      <c r="HX3703" s="1"/>
      <c r="HY3703" s="1"/>
      <c r="HZ3703" s="1"/>
      <c r="IA3703" s="1"/>
      <c r="IB3703" s="1"/>
      <c r="IC3703" s="1"/>
      <c r="ID3703" s="1"/>
      <c r="IE3703" s="1"/>
      <c r="IF3703" s="1"/>
      <c r="IG3703" s="1"/>
      <c r="IH3703" s="1"/>
      <c r="II3703" s="1"/>
      <c r="IJ3703" s="1"/>
      <c r="IK3703" s="1"/>
      <c r="IL3703" s="1"/>
      <c r="IM3703" s="1"/>
      <c r="IN3703" s="1"/>
      <c r="IO3703" s="1"/>
      <c r="IP3703" s="1"/>
      <c r="IQ3703" s="1"/>
      <c r="IR3703" s="1"/>
      <c r="IS3703" s="1"/>
      <c r="IT3703" s="1"/>
      <c r="IU3703" s="1"/>
      <c r="IV3703" s="1"/>
      <c r="IW3703" s="1"/>
      <c r="IX3703" s="1"/>
      <c r="IY3703" s="1"/>
      <c r="IZ3703" s="1"/>
      <c r="JA3703" s="1"/>
      <c r="JB3703" s="1"/>
      <c r="JC3703" s="1"/>
      <c r="JD3703" s="1"/>
      <c r="JE3703" s="1"/>
      <c r="JF3703" s="1"/>
      <c r="JG3703" s="1"/>
      <c r="JH3703" s="1"/>
      <c r="JI3703" s="1"/>
      <c r="JJ3703" s="1"/>
      <c r="JK3703" s="1"/>
      <c r="JL3703" s="1"/>
      <c r="JM3703" s="1"/>
      <c r="JN3703" s="1"/>
      <c r="JO3703" s="1"/>
      <c r="JP3703" s="1"/>
      <c r="JQ3703" s="1"/>
      <c r="JR3703" s="1"/>
      <c r="JS3703" s="1"/>
      <c r="JT3703" s="1"/>
      <c r="JU3703" s="1"/>
      <c r="JV3703" s="1"/>
      <c r="JW3703" s="1"/>
      <c r="JX3703" s="1"/>
      <c r="JY3703" s="1"/>
      <c r="JZ3703" s="1"/>
      <c r="KA3703" s="1"/>
      <c r="KB3703" s="1"/>
      <c r="KC3703" s="1"/>
      <c r="KD3703" s="1"/>
      <c r="KE3703" s="1"/>
      <c r="KF3703" s="1"/>
      <c r="KG3703" s="1"/>
      <c r="KH3703" s="1"/>
      <c r="KI3703" s="1"/>
      <c r="KJ3703" s="1"/>
      <c r="KK3703" s="1"/>
      <c r="KL3703" s="1"/>
      <c r="KM3703" s="1"/>
      <c r="KN3703" s="1"/>
      <c r="KO3703" s="1"/>
      <c r="KP3703" s="1"/>
      <c r="KQ3703" s="1"/>
      <c r="KR3703" s="1"/>
      <c r="KS3703" s="1"/>
      <c r="KT3703" s="1"/>
      <c r="KU3703" s="1"/>
      <c r="KV3703" s="1"/>
      <c r="KW3703" s="1"/>
      <c r="KX3703" s="1"/>
      <c r="KY3703" s="1"/>
      <c r="KZ3703" s="1"/>
      <c r="LA3703" s="1"/>
      <c r="LB3703" s="1"/>
      <c r="LC3703" s="1"/>
      <c r="LD3703" s="1"/>
      <c r="LE3703" s="1"/>
      <c r="LF3703" s="1"/>
      <c r="LG3703" s="1"/>
      <c r="LH3703" s="1"/>
      <c r="LI3703" s="1"/>
      <c r="LJ3703" s="1"/>
      <c r="LK3703" s="1"/>
      <c r="LL3703" s="1"/>
      <c r="LM3703" s="1"/>
      <c r="LN3703" s="1"/>
      <c r="LO3703" s="1"/>
      <c r="LP3703" s="1"/>
      <c r="LQ3703" s="1"/>
      <c r="LR3703" s="1"/>
      <c r="LS3703" s="1"/>
      <c r="LT3703" s="1"/>
      <c r="LU3703" s="1"/>
      <c r="LV3703" s="1"/>
      <c r="LW3703" s="1"/>
      <c r="LX3703" s="1"/>
      <c r="LY3703" s="1"/>
      <c r="LZ3703" s="1"/>
      <c r="MA3703" s="1"/>
      <c r="MB3703" s="1"/>
      <c r="MC3703" s="1"/>
      <c r="MD3703" s="1"/>
      <c r="ME3703" s="1"/>
      <c r="MF3703" s="1"/>
      <c r="MG3703" s="1"/>
      <c r="MH3703" s="1"/>
      <c r="MI3703" s="1"/>
      <c r="MJ3703" s="1"/>
      <c r="MK3703" s="1"/>
      <c r="ML3703" s="1"/>
      <c r="MM3703" s="1"/>
      <c r="MN3703" s="1"/>
      <c r="MO3703" s="1"/>
      <c r="MP3703" s="1"/>
      <c r="MQ3703" s="1"/>
      <c r="MR3703" s="1"/>
      <c r="MS3703" s="1"/>
      <c r="MT3703" s="1"/>
      <c r="MU3703" s="1"/>
      <c r="MV3703" s="1"/>
      <c r="MW3703" s="1"/>
      <c r="MX3703" s="1"/>
      <c r="MY3703" s="1"/>
      <c r="MZ3703" s="1"/>
      <c r="NA3703" s="1"/>
      <c r="NB3703" s="1"/>
      <c r="NC3703" s="1"/>
      <c r="ND3703" s="1"/>
      <c r="NE3703" s="1"/>
      <c r="NF3703" s="1"/>
      <c r="NG3703" s="1"/>
      <c r="NH3703" s="1"/>
      <c r="NI3703" s="1"/>
      <c r="NJ3703" s="1"/>
      <c r="NK3703" s="1"/>
      <c r="NL3703" s="1"/>
      <c r="NM3703" s="1"/>
      <c r="NN3703" s="1"/>
      <c r="NO3703" s="1"/>
      <c r="NP3703" s="1"/>
      <c r="NQ3703" s="1"/>
      <c r="NR3703" s="1"/>
      <c r="NS3703" s="1"/>
      <c r="NT3703" s="1"/>
      <c r="NU3703" s="1"/>
      <c r="NV3703" s="1"/>
      <c r="NW3703" s="1"/>
      <c r="NX3703" s="1"/>
      <c r="NY3703" s="1"/>
      <c r="NZ3703" s="1"/>
      <c r="OA3703" s="1"/>
      <c r="OB3703" s="1"/>
      <c r="OC3703" s="1"/>
      <c r="OD3703" s="1"/>
      <c r="OE3703" s="1"/>
      <c r="OF3703" s="1"/>
      <c r="OG3703" s="1"/>
      <c r="OH3703" s="1"/>
      <c r="OI3703" s="1"/>
      <c r="OJ3703" s="1"/>
      <c r="OK3703" s="1"/>
      <c r="OL3703" s="1"/>
      <c r="OM3703" s="1"/>
      <c r="ON3703" s="1"/>
      <c r="OO3703" s="1"/>
      <c r="OP3703" s="1"/>
      <c r="OQ3703" s="1"/>
      <c r="OR3703" s="1"/>
      <c r="OS3703" s="1"/>
      <c r="OT3703" s="1"/>
      <c r="OU3703" s="1"/>
      <c r="OV3703" s="1"/>
      <c r="OW3703" s="1"/>
      <c r="OX3703" s="1"/>
      <c r="OY3703" s="1"/>
      <c r="OZ3703" s="1"/>
      <c r="PA3703" s="1"/>
      <c r="PB3703" s="1"/>
      <c r="PC3703" s="1"/>
      <c r="PD3703" s="1"/>
      <c r="PE3703" s="1"/>
      <c r="PF3703" s="1"/>
      <c r="PG3703" s="1"/>
      <c r="PH3703" s="1"/>
      <c r="PI3703" s="1"/>
      <c r="PJ3703" s="1"/>
      <c r="PK3703" s="1"/>
      <c r="PL3703" s="1"/>
      <c r="PM3703" s="1"/>
      <c r="PN3703" s="1"/>
      <c r="PO3703" s="1"/>
      <c r="PP3703" s="1"/>
      <c r="PQ3703" s="1"/>
      <c r="PR3703" s="1"/>
      <c r="PS3703" s="1"/>
      <c r="PT3703" s="1"/>
      <c r="PU3703" s="1"/>
      <c r="PV3703" s="1"/>
      <c r="PW3703" s="1"/>
      <c r="PX3703" s="1"/>
      <c r="PY3703" s="1"/>
      <c r="PZ3703" s="1"/>
      <c r="QA3703" s="1"/>
      <c r="QB3703" s="1"/>
      <c r="QC3703" s="1"/>
      <c r="QD3703" s="1"/>
      <c r="QE3703" s="1"/>
      <c r="QF3703" s="1"/>
      <c r="QG3703" s="1"/>
      <c r="QH3703" s="1"/>
      <c r="QI3703" s="1"/>
      <c r="QJ3703" s="1"/>
      <c r="QK3703" s="1"/>
      <c r="QL3703" s="1"/>
      <c r="QM3703" s="1"/>
      <c r="QN3703" s="1"/>
      <c r="QO3703" s="1"/>
      <c r="QP3703" s="1"/>
      <c r="QQ3703" s="1"/>
      <c r="QR3703" s="1"/>
      <c r="QS3703" s="1"/>
      <c r="QT3703" s="1"/>
      <c r="QU3703" s="1"/>
      <c r="QV3703" s="1"/>
      <c r="QW3703" s="1"/>
      <c r="QX3703" s="1"/>
      <c r="QY3703" s="1"/>
      <c r="QZ3703" s="1"/>
      <c r="RA3703" s="1"/>
      <c r="RB3703" s="1"/>
      <c r="RC3703" s="1"/>
      <c r="RD3703" s="1"/>
      <c r="RE3703" s="1"/>
      <c r="RF3703" s="1"/>
      <c r="RG3703" s="1"/>
      <c r="RH3703" s="1"/>
      <c r="RI3703" s="1"/>
      <c r="RJ3703" s="1"/>
      <c r="RK3703" s="1"/>
      <c r="RL3703" s="1"/>
      <c r="RM3703" s="1"/>
      <c r="RN3703" s="1"/>
      <c r="RO3703" s="1"/>
      <c r="RP3703" s="1"/>
      <c r="RQ3703" s="1"/>
      <c r="RR3703" s="1"/>
      <c r="RS3703" s="1"/>
      <c r="RT3703" s="1"/>
      <c r="RU3703" s="1"/>
      <c r="RV3703" s="1"/>
      <c r="RW3703" s="1"/>
      <c r="RX3703" s="1"/>
      <c r="RY3703" s="1"/>
      <c r="RZ3703" s="1"/>
      <c r="SA3703" s="1"/>
      <c r="SB3703" s="1"/>
      <c r="SC3703" s="1"/>
      <c r="SD3703" s="1"/>
      <c r="SE3703" s="1"/>
      <c r="SF3703" s="1"/>
      <c r="SG3703" s="1"/>
      <c r="SH3703" s="1"/>
      <c r="SI3703" s="1"/>
      <c r="SJ3703" s="1"/>
      <c r="SK3703" s="1"/>
      <c r="SL3703" s="1"/>
      <c r="SM3703" s="1"/>
      <c r="SN3703" s="1"/>
      <c r="SO3703" s="1"/>
      <c r="SP3703" s="1"/>
      <c r="SQ3703" s="1"/>
      <c r="SR3703" s="1"/>
      <c r="SS3703" s="1"/>
      <c r="ST3703" s="1"/>
      <c r="SU3703" s="1"/>
      <c r="SV3703" s="1"/>
      <c r="SW3703" s="1"/>
      <c r="SX3703" s="1"/>
      <c r="SY3703" s="1"/>
      <c r="SZ3703" s="1"/>
      <c r="TA3703" s="1"/>
      <c r="TB3703" s="1"/>
      <c r="TC3703" s="1"/>
      <c r="TD3703" s="1"/>
      <c r="TE3703" s="1"/>
      <c r="TF3703" s="1"/>
      <c r="TG3703" s="1"/>
      <c r="TH3703" s="1"/>
      <c r="TI3703" s="1"/>
      <c r="TJ3703" s="1"/>
      <c r="TK3703" s="1"/>
      <c r="TL3703" s="1"/>
      <c r="TM3703" s="1"/>
      <c r="TN3703" s="1"/>
      <c r="TO3703" s="1"/>
      <c r="TP3703" s="1"/>
      <c r="TQ3703" s="1"/>
      <c r="TR3703" s="1"/>
      <c r="TS3703" s="1"/>
      <c r="TT3703" s="1"/>
      <c r="TU3703" s="1"/>
      <c r="TV3703" s="1"/>
      <c r="TW3703" s="1"/>
      <c r="TX3703" s="1"/>
      <c r="TY3703" s="1"/>
      <c r="TZ3703" s="1"/>
      <c r="UA3703" s="1"/>
      <c r="UB3703" s="1"/>
      <c r="UC3703" s="1"/>
      <c r="UD3703" s="1"/>
      <c r="UE3703" s="1"/>
      <c r="UF3703" s="1"/>
      <c r="UG3703" s="1"/>
      <c r="UH3703" s="1"/>
      <c r="UI3703" s="1"/>
      <c r="UJ3703" s="1"/>
      <c r="UK3703" s="1"/>
      <c r="UL3703" s="1"/>
      <c r="UM3703" s="1"/>
      <c r="UN3703" s="1"/>
      <c r="UO3703" s="1"/>
      <c r="UP3703" s="1"/>
      <c r="UQ3703" s="1"/>
      <c r="UR3703" s="1"/>
      <c r="US3703" s="1"/>
      <c r="UT3703" s="1"/>
      <c r="UU3703" s="1"/>
      <c r="UV3703" s="1"/>
      <c r="UW3703" s="1"/>
      <c r="UX3703" s="1"/>
      <c r="UY3703" s="1"/>
      <c r="UZ3703" s="1"/>
      <c r="VA3703" s="1"/>
      <c r="VB3703" s="1"/>
      <c r="VC3703" s="1"/>
      <c r="VD3703" s="1"/>
      <c r="VE3703" s="1"/>
      <c r="VF3703" s="1"/>
      <c r="VG3703" s="1"/>
      <c r="VH3703" s="1"/>
      <c r="VI3703" s="1"/>
      <c r="VJ3703" s="1"/>
      <c r="VK3703" s="1"/>
      <c r="VL3703" s="1"/>
      <c r="VM3703" s="1"/>
      <c r="VN3703" s="1"/>
      <c r="VO3703" s="1"/>
      <c r="VP3703" s="1"/>
      <c r="VQ3703" s="1"/>
      <c r="VR3703" s="1"/>
      <c r="VS3703" s="1"/>
      <c r="VT3703" s="1"/>
      <c r="VU3703" s="1"/>
      <c r="VV3703" s="1"/>
      <c r="VW3703" s="1"/>
      <c r="VX3703" s="1"/>
      <c r="VY3703" s="1"/>
      <c r="VZ3703" s="1"/>
      <c r="WA3703" s="1"/>
      <c r="WB3703" s="1"/>
      <c r="WC3703" s="1"/>
      <c r="WD3703" s="1"/>
      <c r="WE3703" s="1"/>
      <c r="WF3703" s="1"/>
      <c r="WG3703" s="1"/>
      <c r="WH3703" s="1"/>
      <c r="WI3703" s="1"/>
      <c r="WJ3703" s="1"/>
      <c r="WK3703" s="1"/>
      <c r="WL3703" s="1"/>
      <c r="WM3703" s="1"/>
      <c r="WN3703" s="1"/>
      <c r="WO3703" s="1"/>
      <c r="WP3703" s="1"/>
      <c r="WQ3703" s="1"/>
      <c r="WR3703" s="1"/>
      <c r="WS3703" s="1"/>
      <c r="WT3703" s="1"/>
      <c r="WU3703" s="1"/>
      <c r="WV3703" s="1"/>
      <c r="WW3703" s="1"/>
      <c r="WX3703" s="1"/>
      <c r="WY3703" s="1"/>
      <c r="WZ3703" s="1"/>
      <c r="XA3703" s="1"/>
      <c r="XB3703" s="1"/>
      <c r="XC3703" s="1"/>
      <c r="XD3703" s="1"/>
      <c r="XE3703" s="1"/>
      <c r="XF3703" s="1"/>
      <c r="XG3703" s="1"/>
      <c r="XH3703" s="1"/>
      <c r="XI3703" s="1"/>
      <c r="XJ3703" s="1"/>
      <c r="XK3703" s="1"/>
      <c r="XL3703" s="1"/>
      <c r="XM3703" s="1"/>
      <c r="XN3703" s="1"/>
      <c r="XO3703" s="1"/>
      <c r="XP3703" s="1"/>
      <c r="XQ3703" s="1"/>
      <c r="XR3703" s="1"/>
      <c r="XS3703" s="1"/>
      <c r="XT3703" s="1"/>
      <c r="XU3703" s="1"/>
      <c r="XV3703" s="1"/>
      <c r="XW3703" s="1"/>
      <c r="XX3703" s="1"/>
      <c r="XY3703" s="1"/>
      <c r="XZ3703" s="1"/>
      <c r="YA3703" s="1"/>
      <c r="YB3703" s="1"/>
      <c r="YC3703" s="1"/>
      <c r="YD3703" s="1"/>
      <c r="YE3703" s="1"/>
      <c r="YF3703" s="1"/>
      <c r="YG3703" s="1"/>
      <c r="YH3703" s="1"/>
      <c r="YI3703" s="1"/>
      <c r="YJ3703" s="1"/>
      <c r="YK3703" s="1"/>
      <c r="YL3703" s="1"/>
      <c r="YM3703" s="1"/>
      <c r="YN3703" s="1"/>
      <c r="YO3703" s="1"/>
      <c r="YP3703" s="1"/>
      <c r="YQ3703" s="1"/>
      <c r="YR3703" s="1"/>
      <c r="YS3703" s="1"/>
      <c r="YT3703" s="1"/>
      <c r="YU3703" s="1"/>
      <c r="YV3703" s="1"/>
      <c r="YW3703" s="1"/>
      <c r="YX3703" s="1"/>
      <c r="YY3703" s="1"/>
      <c r="YZ3703" s="1"/>
      <c r="ZA3703" s="1"/>
      <c r="ZB3703" s="1"/>
      <c r="ZC3703" s="1"/>
      <c r="ZD3703" s="1"/>
      <c r="ZE3703" s="1"/>
      <c r="ZF3703" s="1"/>
      <c r="ZG3703" s="1"/>
      <c r="ZH3703" s="1"/>
      <c r="ZI3703" s="1"/>
      <c r="ZJ3703" s="1"/>
      <c r="ZK3703" s="1"/>
      <c r="ZL3703" s="1"/>
      <c r="ZM3703" s="1"/>
      <c r="ZN3703" s="1"/>
      <c r="ZO3703" s="1"/>
      <c r="ZP3703" s="1"/>
      <c r="ZQ3703" s="1"/>
      <c r="ZR3703" s="1"/>
      <c r="ZS3703" s="1"/>
      <c r="ZT3703" s="1"/>
      <c r="ZU3703" s="1"/>
      <c r="ZV3703" s="1"/>
      <c r="ZW3703" s="1"/>
      <c r="ZX3703" s="1"/>
      <c r="ZY3703" s="1"/>
      <c r="ZZ3703" s="1"/>
      <c r="AAA3703" s="1"/>
      <c r="AAB3703" s="1"/>
      <c r="AAC3703" s="1"/>
      <c r="AAD3703" s="1"/>
      <c r="AAE3703" s="1"/>
      <c r="AAF3703" s="1"/>
      <c r="AAG3703" s="1"/>
      <c r="AAH3703" s="1"/>
      <c r="AAI3703" s="1"/>
      <c r="AAJ3703" s="1"/>
      <c r="AAK3703" s="1"/>
      <c r="AAL3703" s="1"/>
      <c r="AAM3703" s="1"/>
      <c r="AAN3703" s="1"/>
      <c r="AAO3703" s="1"/>
      <c r="AAP3703" s="1"/>
      <c r="AAQ3703" s="1"/>
      <c r="AAR3703" s="1"/>
      <c r="AAS3703" s="1"/>
      <c r="AAT3703" s="1"/>
      <c r="AAU3703" s="1"/>
      <c r="AAV3703" s="1"/>
      <c r="AAW3703" s="1"/>
      <c r="AAX3703" s="1"/>
      <c r="AAY3703" s="1"/>
      <c r="AAZ3703" s="1"/>
      <c r="ABA3703" s="1"/>
    </row>
    <row r="3704" spans="1:729" s="156" customFormat="1" x14ac:dyDescent="0.2">
      <c r="A3704" s="154"/>
      <c r="B3704" s="155" t="s">
        <v>5264</v>
      </c>
      <c r="C3704" s="11"/>
      <c r="D3704" s="14"/>
      <c r="E3704" s="156" t="s">
        <v>3940</v>
      </c>
      <c r="F3704" s="157" t="s">
        <v>3035</v>
      </c>
      <c r="G3704" s="14"/>
      <c r="H3704" s="157" t="s">
        <v>5267</v>
      </c>
      <c r="I3704" s="14"/>
      <c r="J3704" s="14"/>
      <c r="K3704" s="14"/>
      <c r="L3704" s="14"/>
      <c r="M3704" s="138" t="s">
        <v>2142</v>
      </c>
      <c r="N3704" s="158">
        <v>1292</v>
      </c>
      <c r="O3704" s="138" t="s">
        <v>5265</v>
      </c>
      <c r="P3704" s="26"/>
      <c r="Q3704" s="26"/>
      <c r="R3704" s="26"/>
      <c r="S3704" s="26"/>
      <c r="T3704" s="26"/>
      <c r="U3704" s="26"/>
      <c r="V3704" s="45"/>
      <c r="W3704" s="45"/>
      <c r="X3704" s="45"/>
      <c r="Y3704" s="45"/>
      <c r="Z3704" s="45"/>
      <c r="AA3704" s="45"/>
      <c r="AB3704" s="52"/>
      <c r="AC3704" s="45"/>
      <c r="AD3704" s="1"/>
      <c r="AE3704" s="1"/>
      <c r="AF3704" s="167"/>
      <c r="AG3704" s="1"/>
      <c r="AH3704" s="1"/>
      <c r="AI3704" s="1"/>
      <c r="AJ3704" s="1"/>
      <c r="AK3704" s="1"/>
      <c r="AL3704" s="1"/>
      <c r="AM3704" s="1"/>
      <c r="AN3704" s="45" t="str">
        <f t="shared" si="53"/>
        <v/>
      </c>
      <c r="AO3704" s="1"/>
      <c r="AP3704" s="1"/>
      <c r="AQ3704" s="1"/>
      <c r="AR3704" s="1"/>
      <c r="AS3704" s="1"/>
      <c r="AT3704" s="1"/>
      <c r="AU3704" s="1"/>
      <c r="AV3704" s="1"/>
      <c r="AW3704" s="1"/>
      <c r="AX3704" s="1"/>
      <c r="AY3704" s="1"/>
      <c r="AZ3704" s="1"/>
      <c r="BA3704" s="1"/>
      <c r="BB3704" s="1"/>
      <c r="BC3704" s="1"/>
      <c r="BD3704" s="1"/>
      <c r="BE3704" s="1"/>
      <c r="BF3704" s="1"/>
      <c r="BG3704" s="1"/>
      <c r="BH3704" s="1"/>
      <c r="BI3704" s="1"/>
      <c r="BJ3704" s="1"/>
      <c r="BK3704" s="1"/>
      <c r="BL3704" s="1"/>
      <c r="BM3704" s="1"/>
      <c r="BN3704" s="1"/>
      <c r="BO3704" s="1"/>
      <c r="BP3704" s="1"/>
      <c r="BQ3704" s="1"/>
      <c r="BR3704" s="1"/>
      <c r="BS3704" s="1"/>
      <c r="BT3704" s="1"/>
      <c r="BU3704" s="1"/>
      <c r="BV3704" s="1"/>
      <c r="BW3704" s="1"/>
      <c r="BX3704" s="1"/>
      <c r="BY3704" s="1"/>
      <c r="BZ3704" s="1"/>
      <c r="CA3704" s="1"/>
      <c r="CB3704" s="1"/>
      <c r="CC3704" s="1"/>
      <c r="CD3704" s="1"/>
      <c r="CE3704" s="1"/>
      <c r="CF3704" s="1"/>
      <c r="CG3704" s="1"/>
      <c r="CH3704" s="1"/>
      <c r="CI3704" s="1"/>
      <c r="CJ3704" s="1"/>
      <c r="CK3704" s="1"/>
      <c r="CL3704" s="1"/>
      <c r="CM3704" s="1"/>
      <c r="CN3704" s="1"/>
      <c r="CO3704" s="1"/>
      <c r="CP3704" s="1"/>
      <c r="CQ3704" s="1"/>
      <c r="CR3704" s="1"/>
      <c r="CS3704" s="1"/>
      <c r="CT3704" s="1"/>
      <c r="CU3704" s="1"/>
      <c r="CV3704" s="1"/>
      <c r="CW3704" s="1"/>
      <c r="CX3704" s="1"/>
      <c r="CY3704" s="1"/>
      <c r="CZ3704" s="1"/>
      <c r="DA3704" s="1"/>
      <c r="DB3704" s="1"/>
      <c r="DC3704" s="1"/>
      <c r="DD3704" s="1"/>
      <c r="DE3704" s="1"/>
      <c r="DF3704" s="1"/>
      <c r="DG3704" s="1"/>
      <c r="DH3704" s="1"/>
      <c r="DI3704" s="1"/>
      <c r="DJ3704" s="1"/>
      <c r="DK3704" s="1"/>
      <c r="DL3704" s="1"/>
      <c r="DM3704" s="1"/>
      <c r="DN3704" s="1"/>
      <c r="DO3704" s="1"/>
      <c r="DP3704" s="1"/>
      <c r="DQ3704" s="1"/>
      <c r="DR3704" s="1"/>
      <c r="DS3704" s="1"/>
      <c r="DT3704" s="1"/>
      <c r="DU3704" s="1"/>
      <c r="DV3704" s="1"/>
      <c r="DW3704" s="1"/>
      <c r="DX3704" s="1"/>
      <c r="DY3704" s="1"/>
      <c r="DZ3704" s="1"/>
      <c r="EA3704" s="1"/>
      <c r="EB3704" s="1"/>
      <c r="EC3704" s="1"/>
      <c r="ED3704" s="1"/>
      <c r="EE3704" s="1"/>
      <c r="EF3704" s="1"/>
      <c r="EG3704" s="1"/>
      <c r="EH3704" s="1"/>
      <c r="EI3704" s="1"/>
      <c r="EJ3704" s="1"/>
      <c r="EK3704" s="1"/>
      <c r="EL3704" s="1"/>
      <c r="EM3704" s="1"/>
      <c r="EN3704" s="1"/>
      <c r="EO3704" s="1"/>
      <c r="EP3704" s="1"/>
      <c r="EQ3704" s="1"/>
      <c r="ER3704" s="1"/>
      <c r="ES3704" s="1"/>
      <c r="ET3704" s="1"/>
      <c r="EU3704" s="1"/>
      <c r="EV3704" s="1"/>
      <c r="EW3704" s="1"/>
      <c r="EX3704" s="1"/>
      <c r="EY3704" s="1"/>
      <c r="EZ3704" s="1"/>
      <c r="FA3704" s="1"/>
      <c r="FB3704" s="1"/>
      <c r="FC3704" s="1"/>
      <c r="FD3704" s="1"/>
      <c r="FE3704" s="1"/>
      <c r="FF3704" s="1"/>
      <c r="FG3704" s="1"/>
      <c r="FH3704" s="1"/>
      <c r="FI3704" s="1"/>
      <c r="FJ3704" s="1"/>
      <c r="FK3704" s="1"/>
      <c r="FL3704" s="1"/>
      <c r="FM3704" s="1"/>
      <c r="FN3704" s="1"/>
      <c r="FO3704" s="1"/>
      <c r="FP3704" s="1"/>
      <c r="FQ3704" s="1"/>
      <c r="FR3704" s="1"/>
      <c r="FS3704" s="1"/>
      <c r="FT3704" s="1"/>
      <c r="FU3704" s="1"/>
      <c r="FV3704" s="1"/>
      <c r="FW3704" s="1"/>
      <c r="FX3704" s="1"/>
      <c r="FY3704" s="1"/>
      <c r="FZ3704" s="1"/>
      <c r="GA3704" s="1"/>
      <c r="GB3704" s="1"/>
      <c r="GC3704" s="1"/>
      <c r="GD3704" s="1"/>
      <c r="GE3704" s="1"/>
      <c r="GF3704" s="1"/>
      <c r="GG3704" s="1"/>
      <c r="GH3704" s="1"/>
      <c r="GI3704" s="1"/>
      <c r="GJ3704" s="1"/>
      <c r="GK3704" s="1"/>
      <c r="GL3704" s="1"/>
      <c r="GM3704" s="1"/>
      <c r="GN3704" s="1"/>
      <c r="GO3704" s="1"/>
      <c r="GP3704" s="1"/>
      <c r="GQ3704" s="1"/>
      <c r="GR3704" s="1"/>
      <c r="GS3704" s="1"/>
      <c r="GT3704" s="1"/>
      <c r="GU3704" s="1"/>
      <c r="GV3704" s="1"/>
      <c r="GW3704" s="1"/>
      <c r="GX3704" s="1"/>
      <c r="GY3704" s="1"/>
      <c r="GZ3704" s="1"/>
      <c r="HA3704" s="1"/>
      <c r="HB3704" s="1"/>
      <c r="HC3704" s="1"/>
      <c r="HD3704" s="1"/>
      <c r="HE3704" s="1"/>
      <c r="HF3704" s="1"/>
      <c r="HG3704" s="1"/>
      <c r="HH3704" s="1"/>
      <c r="HI3704" s="1"/>
      <c r="HJ3704" s="1"/>
      <c r="HK3704" s="1"/>
      <c r="HL3704" s="1"/>
      <c r="HM3704" s="1"/>
      <c r="HN3704" s="1"/>
      <c r="HO3704" s="1"/>
      <c r="HP3704" s="1"/>
      <c r="HQ3704" s="1"/>
      <c r="HR3704" s="1"/>
      <c r="HS3704" s="1"/>
      <c r="HT3704" s="1"/>
      <c r="HU3704" s="1"/>
      <c r="HV3704" s="1"/>
      <c r="HW3704" s="1"/>
      <c r="HX3704" s="1"/>
      <c r="HY3704" s="1"/>
      <c r="HZ3704" s="1"/>
      <c r="IA3704" s="1"/>
      <c r="IB3704" s="1"/>
      <c r="IC3704" s="1"/>
      <c r="ID3704" s="1"/>
      <c r="IE3704" s="1"/>
      <c r="IF3704" s="1"/>
      <c r="IG3704" s="1"/>
      <c r="IH3704" s="1"/>
      <c r="II3704" s="1"/>
      <c r="IJ3704" s="1"/>
      <c r="IK3704" s="1"/>
      <c r="IL3704" s="1"/>
      <c r="IM3704" s="1"/>
      <c r="IN3704" s="1"/>
      <c r="IO3704" s="1"/>
      <c r="IP3704" s="1"/>
      <c r="IQ3704" s="1"/>
      <c r="IR3704" s="1"/>
      <c r="IS3704" s="1"/>
      <c r="IT3704" s="1"/>
      <c r="IU3704" s="1"/>
      <c r="IV3704" s="1"/>
      <c r="IW3704" s="1"/>
      <c r="IX3704" s="1"/>
      <c r="IY3704" s="1"/>
      <c r="IZ3704" s="1"/>
      <c r="JA3704" s="1"/>
      <c r="JB3704" s="1"/>
      <c r="JC3704" s="1"/>
      <c r="JD3704" s="1"/>
      <c r="JE3704" s="1"/>
      <c r="JF3704" s="1"/>
      <c r="JG3704" s="1"/>
      <c r="JH3704" s="1"/>
      <c r="JI3704" s="1"/>
      <c r="JJ3704" s="1"/>
      <c r="JK3704" s="1"/>
      <c r="JL3704" s="1"/>
      <c r="JM3704" s="1"/>
      <c r="JN3704" s="1"/>
      <c r="JO3704" s="1"/>
      <c r="JP3704" s="1"/>
      <c r="JQ3704" s="1"/>
      <c r="JR3704" s="1"/>
      <c r="JS3704" s="1"/>
      <c r="JT3704" s="1"/>
      <c r="JU3704" s="1"/>
      <c r="JV3704" s="1"/>
      <c r="JW3704" s="1"/>
      <c r="JX3704" s="1"/>
      <c r="JY3704" s="1"/>
      <c r="JZ3704" s="1"/>
      <c r="KA3704" s="1"/>
      <c r="KB3704" s="1"/>
      <c r="KC3704" s="1"/>
      <c r="KD3704" s="1"/>
      <c r="KE3704" s="1"/>
      <c r="KF3704" s="1"/>
      <c r="KG3704" s="1"/>
      <c r="KH3704" s="1"/>
      <c r="KI3704" s="1"/>
      <c r="KJ3704" s="1"/>
      <c r="KK3704" s="1"/>
      <c r="KL3704" s="1"/>
      <c r="KM3704" s="1"/>
      <c r="KN3704" s="1"/>
      <c r="KO3704" s="1"/>
      <c r="KP3704" s="1"/>
      <c r="KQ3704" s="1"/>
      <c r="KR3704" s="1"/>
      <c r="KS3704" s="1"/>
      <c r="KT3704" s="1"/>
      <c r="KU3704" s="1"/>
      <c r="KV3704" s="1"/>
      <c r="KW3704" s="1"/>
      <c r="KX3704" s="1"/>
      <c r="KY3704" s="1"/>
      <c r="KZ3704" s="1"/>
      <c r="LA3704" s="1"/>
      <c r="LB3704" s="1"/>
      <c r="LC3704" s="1"/>
      <c r="LD3704" s="1"/>
      <c r="LE3704" s="1"/>
      <c r="LF3704" s="1"/>
      <c r="LG3704" s="1"/>
      <c r="LH3704" s="1"/>
      <c r="LI3704" s="1"/>
      <c r="LJ3704" s="1"/>
      <c r="LK3704" s="1"/>
      <c r="LL3704" s="1"/>
      <c r="LM3704" s="1"/>
      <c r="LN3704" s="1"/>
      <c r="LO3704" s="1"/>
      <c r="LP3704" s="1"/>
      <c r="LQ3704" s="1"/>
      <c r="LR3704" s="1"/>
      <c r="LS3704" s="1"/>
      <c r="LT3704" s="1"/>
      <c r="LU3704" s="1"/>
      <c r="LV3704" s="1"/>
      <c r="LW3704" s="1"/>
      <c r="LX3704" s="1"/>
      <c r="LY3704" s="1"/>
      <c r="LZ3704" s="1"/>
      <c r="MA3704" s="1"/>
      <c r="MB3704" s="1"/>
      <c r="MC3704" s="1"/>
      <c r="MD3704" s="1"/>
      <c r="ME3704" s="1"/>
      <c r="MF3704" s="1"/>
      <c r="MG3704" s="1"/>
      <c r="MH3704" s="1"/>
      <c r="MI3704" s="1"/>
      <c r="MJ3704" s="1"/>
      <c r="MK3704" s="1"/>
      <c r="ML3704" s="1"/>
      <c r="MM3704" s="1"/>
      <c r="MN3704" s="1"/>
      <c r="MO3704" s="1"/>
      <c r="MP3704" s="1"/>
      <c r="MQ3704" s="1"/>
      <c r="MR3704" s="1"/>
      <c r="MS3704" s="1"/>
      <c r="MT3704" s="1"/>
      <c r="MU3704" s="1"/>
      <c r="MV3704" s="1"/>
      <c r="MW3704" s="1"/>
      <c r="MX3704" s="1"/>
      <c r="MY3704" s="1"/>
      <c r="MZ3704" s="1"/>
      <c r="NA3704" s="1"/>
      <c r="NB3704" s="1"/>
      <c r="NC3704" s="1"/>
      <c r="ND3704" s="1"/>
      <c r="NE3704" s="1"/>
      <c r="NF3704" s="1"/>
      <c r="NG3704" s="1"/>
      <c r="NH3704" s="1"/>
      <c r="NI3704" s="1"/>
      <c r="NJ3704" s="1"/>
      <c r="NK3704" s="1"/>
      <c r="NL3704" s="1"/>
      <c r="NM3704" s="1"/>
      <c r="NN3704" s="1"/>
      <c r="NO3704" s="1"/>
      <c r="NP3704" s="1"/>
      <c r="NQ3704" s="1"/>
      <c r="NR3704" s="1"/>
      <c r="NS3704" s="1"/>
      <c r="NT3704" s="1"/>
      <c r="NU3704" s="1"/>
      <c r="NV3704" s="1"/>
      <c r="NW3704" s="1"/>
      <c r="NX3704" s="1"/>
      <c r="NY3704" s="1"/>
      <c r="NZ3704" s="1"/>
      <c r="OA3704" s="1"/>
      <c r="OB3704" s="1"/>
      <c r="OC3704" s="1"/>
      <c r="OD3704" s="1"/>
      <c r="OE3704" s="1"/>
      <c r="OF3704" s="1"/>
      <c r="OG3704" s="1"/>
      <c r="OH3704" s="1"/>
      <c r="OI3704" s="1"/>
      <c r="OJ3704" s="1"/>
      <c r="OK3704" s="1"/>
      <c r="OL3704" s="1"/>
      <c r="OM3704" s="1"/>
      <c r="ON3704" s="1"/>
      <c r="OO3704" s="1"/>
      <c r="OP3704" s="1"/>
      <c r="OQ3704" s="1"/>
      <c r="OR3704" s="1"/>
      <c r="OS3704" s="1"/>
      <c r="OT3704" s="1"/>
      <c r="OU3704" s="1"/>
      <c r="OV3704" s="1"/>
      <c r="OW3704" s="1"/>
      <c r="OX3704" s="1"/>
      <c r="OY3704" s="1"/>
      <c r="OZ3704" s="1"/>
      <c r="PA3704" s="1"/>
      <c r="PB3704" s="1"/>
      <c r="PC3704" s="1"/>
      <c r="PD3704" s="1"/>
      <c r="PE3704" s="1"/>
      <c r="PF3704" s="1"/>
      <c r="PG3704" s="1"/>
      <c r="PH3704" s="1"/>
      <c r="PI3704" s="1"/>
      <c r="PJ3704" s="1"/>
      <c r="PK3704" s="1"/>
      <c r="PL3704" s="1"/>
      <c r="PM3704" s="1"/>
      <c r="PN3704" s="1"/>
      <c r="PO3704" s="1"/>
      <c r="PP3704" s="1"/>
      <c r="PQ3704" s="1"/>
      <c r="PR3704" s="1"/>
      <c r="PS3704" s="1"/>
      <c r="PT3704" s="1"/>
      <c r="PU3704" s="1"/>
      <c r="PV3704" s="1"/>
      <c r="PW3704" s="1"/>
      <c r="PX3704" s="1"/>
      <c r="PY3704" s="1"/>
      <c r="PZ3704" s="1"/>
      <c r="QA3704" s="1"/>
      <c r="QB3704" s="1"/>
      <c r="QC3704" s="1"/>
      <c r="QD3704" s="1"/>
      <c r="QE3704" s="1"/>
      <c r="QF3704" s="1"/>
      <c r="QG3704" s="1"/>
      <c r="QH3704" s="1"/>
      <c r="QI3704" s="1"/>
      <c r="QJ3704" s="1"/>
      <c r="QK3704" s="1"/>
      <c r="QL3704" s="1"/>
      <c r="QM3704" s="1"/>
      <c r="QN3704" s="1"/>
      <c r="QO3704" s="1"/>
      <c r="QP3704" s="1"/>
      <c r="QQ3704" s="1"/>
      <c r="QR3704" s="1"/>
      <c r="QS3704" s="1"/>
      <c r="QT3704" s="1"/>
      <c r="QU3704" s="1"/>
      <c r="QV3704" s="1"/>
      <c r="QW3704" s="1"/>
      <c r="QX3704" s="1"/>
      <c r="QY3704" s="1"/>
      <c r="QZ3704" s="1"/>
      <c r="RA3704" s="1"/>
      <c r="RB3704" s="1"/>
      <c r="RC3704" s="1"/>
      <c r="RD3704" s="1"/>
      <c r="RE3704" s="1"/>
      <c r="RF3704" s="1"/>
      <c r="RG3704" s="1"/>
      <c r="RH3704" s="1"/>
      <c r="RI3704" s="1"/>
      <c r="RJ3704" s="1"/>
      <c r="RK3704" s="1"/>
      <c r="RL3704" s="1"/>
      <c r="RM3704" s="1"/>
      <c r="RN3704" s="1"/>
      <c r="RO3704" s="1"/>
      <c r="RP3704" s="1"/>
      <c r="RQ3704" s="1"/>
      <c r="RR3704" s="1"/>
      <c r="RS3704" s="1"/>
      <c r="RT3704" s="1"/>
      <c r="RU3704" s="1"/>
      <c r="RV3704" s="1"/>
      <c r="RW3704" s="1"/>
      <c r="RX3704" s="1"/>
      <c r="RY3704" s="1"/>
      <c r="RZ3704" s="1"/>
      <c r="SA3704" s="1"/>
      <c r="SB3704" s="1"/>
      <c r="SC3704" s="1"/>
      <c r="SD3704" s="1"/>
      <c r="SE3704" s="1"/>
      <c r="SF3704" s="1"/>
      <c r="SG3704" s="1"/>
      <c r="SH3704" s="1"/>
      <c r="SI3704" s="1"/>
      <c r="SJ3704" s="1"/>
      <c r="SK3704" s="1"/>
      <c r="SL3704" s="1"/>
      <c r="SM3704" s="1"/>
      <c r="SN3704" s="1"/>
      <c r="SO3704" s="1"/>
      <c r="SP3704" s="1"/>
      <c r="SQ3704" s="1"/>
      <c r="SR3704" s="1"/>
      <c r="SS3704" s="1"/>
      <c r="ST3704" s="1"/>
      <c r="SU3704" s="1"/>
      <c r="SV3704" s="1"/>
      <c r="SW3704" s="1"/>
      <c r="SX3704" s="1"/>
      <c r="SY3704" s="1"/>
      <c r="SZ3704" s="1"/>
      <c r="TA3704" s="1"/>
      <c r="TB3704" s="1"/>
      <c r="TC3704" s="1"/>
      <c r="TD3704" s="1"/>
      <c r="TE3704" s="1"/>
      <c r="TF3704" s="1"/>
      <c r="TG3704" s="1"/>
      <c r="TH3704" s="1"/>
      <c r="TI3704" s="1"/>
      <c r="TJ3704" s="1"/>
      <c r="TK3704" s="1"/>
      <c r="TL3704" s="1"/>
      <c r="TM3704" s="1"/>
      <c r="TN3704" s="1"/>
      <c r="TO3704" s="1"/>
      <c r="TP3704" s="1"/>
      <c r="TQ3704" s="1"/>
      <c r="TR3704" s="1"/>
      <c r="TS3704" s="1"/>
      <c r="TT3704" s="1"/>
      <c r="TU3704" s="1"/>
      <c r="TV3704" s="1"/>
      <c r="TW3704" s="1"/>
      <c r="TX3704" s="1"/>
      <c r="TY3704" s="1"/>
      <c r="TZ3704" s="1"/>
      <c r="UA3704" s="1"/>
      <c r="UB3704" s="1"/>
      <c r="UC3704" s="1"/>
      <c r="UD3704" s="1"/>
      <c r="UE3704" s="1"/>
      <c r="UF3704" s="1"/>
      <c r="UG3704" s="1"/>
      <c r="UH3704" s="1"/>
      <c r="UI3704" s="1"/>
      <c r="UJ3704" s="1"/>
      <c r="UK3704" s="1"/>
      <c r="UL3704" s="1"/>
      <c r="UM3704" s="1"/>
      <c r="UN3704" s="1"/>
      <c r="UO3704" s="1"/>
      <c r="UP3704" s="1"/>
      <c r="UQ3704" s="1"/>
      <c r="UR3704" s="1"/>
      <c r="US3704" s="1"/>
      <c r="UT3704" s="1"/>
      <c r="UU3704" s="1"/>
      <c r="UV3704" s="1"/>
      <c r="UW3704" s="1"/>
      <c r="UX3704" s="1"/>
      <c r="UY3704" s="1"/>
      <c r="UZ3704" s="1"/>
      <c r="VA3704" s="1"/>
      <c r="VB3704" s="1"/>
      <c r="VC3704" s="1"/>
      <c r="VD3704" s="1"/>
      <c r="VE3704" s="1"/>
      <c r="VF3704" s="1"/>
      <c r="VG3704" s="1"/>
      <c r="VH3704" s="1"/>
      <c r="VI3704" s="1"/>
      <c r="VJ3704" s="1"/>
      <c r="VK3704" s="1"/>
      <c r="VL3704" s="1"/>
      <c r="VM3704" s="1"/>
      <c r="VN3704" s="1"/>
      <c r="VO3704" s="1"/>
      <c r="VP3704" s="1"/>
      <c r="VQ3704" s="1"/>
      <c r="VR3704" s="1"/>
      <c r="VS3704" s="1"/>
      <c r="VT3704" s="1"/>
      <c r="VU3704" s="1"/>
      <c r="VV3704" s="1"/>
      <c r="VW3704" s="1"/>
      <c r="VX3704" s="1"/>
      <c r="VY3704" s="1"/>
      <c r="VZ3704" s="1"/>
      <c r="WA3704" s="1"/>
      <c r="WB3704" s="1"/>
      <c r="WC3704" s="1"/>
      <c r="WD3704" s="1"/>
      <c r="WE3704" s="1"/>
      <c r="WF3704" s="1"/>
      <c r="WG3704" s="1"/>
      <c r="WH3704" s="1"/>
      <c r="WI3704" s="1"/>
      <c r="WJ3704" s="1"/>
      <c r="WK3704" s="1"/>
      <c r="WL3704" s="1"/>
      <c r="WM3704" s="1"/>
      <c r="WN3704" s="1"/>
      <c r="WO3704" s="1"/>
      <c r="WP3704" s="1"/>
      <c r="WQ3704" s="1"/>
      <c r="WR3704" s="1"/>
      <c r="WS3704" s="1"/>
      <c r="WT3704" s="1"/>
      <c r="WU3704" s="1"/>
      <c r="WV3704" s="1"/>
      <c r="WW3704" s="1"/>
      <c r="WX3704" s="1"/>
      <c r="WY3704" s="1"/>
      <c r="WZ3704" s="1"/>
      <c r="XA3704" s="1"/>
      <c r="XB3704" s="1"/>
      <c r="XC3704" s="1"/>
      <c r="XD3704" s="1"/>
      <c r="XE3704" s="1"/>
      <c r="XF3704" s="1"/>
      <c r="XG3704" s="1"/>
      <c r="XH3704" s="1"/>
      <c r="XI3704" s="1"/>
      <c r="XJ3704" s="1"/>
      <c r="XK3704" s="1"/>
      <c r="XL3704" s="1"/>
      <c r="XM3704" s="1"/>
      <c r="XN3704" s="1"/>
      <c r="XO3704" s="1"/>
      <c r="XP3704" s="1"/>
      <c r="XQ3704" s="1"/>
      <c r="XR3704" s="1"/>
      <c r="XS3704" s="1"/>
      <c r="XT3704" s="1"/>
      <c r="XU3704" s="1"/>
      <c r="XV3704" s="1"/>
      <c r="XW3704" s="1"/>
      <c r="XX3704" s="1"/>
      <c r="XY3704" s="1"/>
      <c r="XZ3704" s="1"/>
      <c r="YA3704" s="1"/>
      <c r="YB3704" s="1"/>
      <c r="YC3704" s="1"/>
      <c r="YD3704" s="1"/>
      <c r="YE3704" s="1"/>
      <c r="YF3704" s="1"/>
      <c r="YG3704" s="1"/>
      <c r="YH3704" s="1"/>
      <c r="YI3704" s="1"/>
      <c r="YJ3704" s="1"/>
      <c r="YK3704" s="1"/>
      <c r="YL3704" s="1"/>
      <c r="YM3704" s="1"/>
      <c r="YN3704" s="1"/>
      <c r="YO3704" s="1"/>
      <c r="YP3704" s="1"/>
      <c r="YQ3704" s="1"/>
      <c r="YR3704" s="1"/>
      <c r="YS3704" s="1"/>
      <c r="YT3704" s="1"/>
      <c r="YU3704" s="1"/>
      <c r="YV3704" s="1"/>
      <c r="YW3704" s="1"/>
      <c r="YX3704" s="1"/>
      <c r="YY3704" s="1"/>
      <c r="YZ3704" s="1"/>
      <c r="ZA3704" s="1"/>
      <c r="ZB3704" s="1"/>
      <c r="ZC3704" s="1"/>
      <c r="ZD3704" s="1"/>
      <c r="ZE3704" s="1"/>
      <c r="ZF3704" s="1"/>
      <c r="ZG3704" s="1"/>
      <c r="ZH3704" s="1"/>
      <c r="ZI3704" s="1"/>
      <c r="ZJ3704" s="1"/>
      <c r="ZK3704" s="1"/>
      <c r="ZL3704" s="1"/>
      <c r="ZM3704" s="1"/>
      <c r="ZN3704" s="1"/>
      <c r="ZO3704" s="1"/>
      <c r="ZP3704" s="1"/>
      <c r="ZQ3704" s="1"/>
      <c r="ZR3704" s="1"/>
      <c r="ZS3704" s="1"/>
      <c r="ZT3704" s="1"/>
      <c r="ZU3704" s="1"/>
      <c r="ZV3704" s="1"/>
      <c r="ZW3704" s="1"/>
      <c r="ZX3704" s="1"/>
      <c r="ZY3704" s="1"/>
      <c r="ZZ3704" s="1"/>
      <c r="AAA3704" s="1"/>
      <c r="AAB3704" s="1"/>
      <c r="AAC3704" s="1"/>
      <c r="AAD3704" s="1"/>
      <c r="AAE3704" s="1"/>
      <c r="AAF3704" s="1"/>
      <c r="AAG3704" s="1"/>
      <c r="AAH3704" s="1"/>
      <c r="AAI3704" s="1"/>
      <c r="AAJ3704" s="1"/>
      <c r="AAK3704" s="1"/>
      <c r="AAL3704" s="1"/>
      <c r="AAM3704" s="1"/>
      <c r="AAN3704" s="1"/>
      <c r="AAO3704" s="1"/>
      <c r="AAP3704" s="1"/>
      <c r="AAQ3704" s="1"/>
      <c r="AAR3704" s="1"/>
      <c r="AAS3704" s="1"/>
      <c r="AAT3704" s="1"/>
      <c r="AAU3704" s="1"/>
      <c r="AAV3704" s="1"/>
      <c r="AAW3704" s="1"/>
      <c r="AAX3704" s="1"/>
      <c r="AAY3704" s="1"/>
      <c r="AAZ3704" s="1"/>
      <c r="ABA3704" s="1"/>
    </row>
    <row r="3705" spans="1:729" s="156" customFormat="1" x14ac:dyDescent="0.2">
      <c r="A3705" s="154"/>
      <c r="B3705" s="155" t="s">
        <v>5274</v>
      </c>
      <c r="C3705" s="11"/>
      <c r="D3705" s="14"/>
      <c r="E3705" s="156" t="s">
        <v>3940</v>
      </c>
      <c r="F3705" s="157" t="s">
        <v>3035</v>
      </c>
      <c r="G3705" s="14"/>
      <c r="H3705" s="157" t="s">
        <v>5288</v>
      </c>
      <c r="I3705" s="14"/>
      <c r="J3705" s="14"/>
      <c r="K3705" s="14"/>
      <c r="L3705" s="14"/>
      <c r="M3705" s="138" t="s">
        <v>2159</v>
      </c>
      <c r="N3705" s="158">
        <v>1490</v>
      </c>
      <c r="O3705" s="155" t="s">
        <v>5278</v>
      </c>
      <c r="P3705" s="26"/>
      <c r="Q3705" s="26"/>
      <c r="R3705" s="26"/>
      <c r="S3705" s="26"/>
      <c r="T3705" s="26"/>
      <c r="U3705" s="26"/>
      <c r="V3705" s="45"/>
      <c r="W3705" s="45"/>
      <c r="X3705" s="45"/>
      <c r="Y3705" s="45"/>
      <c r="Z3705" s="45"/>
      <c r="AA3705" s="45"/>
      <c r="AB3705" s="52"/>
      <c r="AC3705" s="45"/>
      <c r="AD3705" s="1"/>
      <c r="AE3705" s="156" t="s">
        <v>7176</v>
      </c>
      <c r="AF3705" s="168" t="s">
        <v>7177</v>
      </c>
      <c r="AG3705" s="168" t="s">
        <v>7356</v>
      </c>
      <c r="AH3705" s="156" t="s">
        <v>7178</v>
      </c>
      <c r="AI3705" s="156" t="s">
        <v>117</v>
      </c>
      <c r="AJ3705" s="1"/>
      <c r="AK3705" s="1"/>
      <c r="AL3705" s="156" t="s">
        <v>121</v>
      </c>
      <c r="AM3705" s="156" t="s">
        <v>71</v>
      </c>
      <c r="AN3705" s="45" t="e">
        <f t="shared" ca="1" si="53"/>
        <v>#NAME?</v>
      </c>
      <c r="AO3705" s="1"/>
      <c r="AP3705" s="1"/>
      <c r="AQ3705" s="1"/>
      <c r="AR3705" s="1"/>
      <c r="AS3705" s="1"/>
      <c r="AT3705" s="1"/>
      <c r="AU3705" s="1"/>
      <c r="AV3705" s="1"/>
      <c r="AW3705" s="1"/>
      <c r="AX3705" s="1"/>
      <c r="AY3705" s="1"/>
      <c r="AZ3705" s="1"/>
      <c r="BA3705" s="1"/>
      <c r="BB3705" s="1"/>
      <c r="BC3705" s="1"/>
      <c r="BD3705" s="1"/>
      <c r="BE3705" s="1"/>
      <c r="BF3705" s="1"/>
      <c r="BG3705" s="1"/>
      <c r="BH3705" s="1"/>
      <c r="BI3705" s="1"/>
      <c r="BJ3705" s="1"/>
      <c r="BK3705" s="1"/>
      <c r="BL3705" s="1"/>
      <c r="BM3705" s="1"/>
      <c r="BN3705" s="1"/>
      <c r="BO3705" s="1"/>
      <c r="BP3705" s="1"/>
      <c r="BQ3705" s="1"/>
      <c r="BR3705" s="1"/>
      <c r="BS3705" s="1"/>
      <c r="BT3705" s="1"/>
      <c r="BU3705" s="1"/>
      <c r="BV3705" s="1"/>
      <c r="BW3705" s="1"/>
      <c r="BX3705" s="1"/>
      <c r="BY3705" s="1"/>
      <c r="BZ3705" s="1"/>
      <c r="CA3705" s="1"/>
      <c r="CB3705" s="1"/>
      <c r="CC3705" s="1"/>
      <c r="CD3705" s="1"/>
      <c r="CE3705" s="1"/>
      <c r="CF3705" s="1"/>
      <c r="CG3705" s="1"/>
      <c r="CH3705" s="1"/>
      <c r="CI3705" s="1"/>
      <c r="CJ3705" s="1"/>
      <c r="CK3705" s="1"/>
      <c r="CL3705" s="1"/>
      <c r="CM3705" s="1"/>
      <c r="CN3705" s="1"/>
      <c r="CO3705" s="1"/>
      <c r="CP3705" s="1"/>
      <c r="CQ3705" s="1"/>
      <c r="CR3705" s="1"/>
      <c r="CS3705" s="1"/>
      <c r="CT3705" s="1"/>
      <c r="CU3705" s="1"/>
      <c r="CV3705" s="1"/>
      <c r="CW3705" s="1"/>
      <c r="CX3705" s="1"/>
      <c r="CY3705" s="1"/>
      <c r="CZ3705" s="1"/>
      <c r="DA3705" s="1"/>
      <c r="DB3705" s="1"/>
      <c r="DC3705" s="1"/>
      <c r="DD3705" s="1"/>
      <c r="DE3705" s="1"/>
      <c r="DF3705" s="1"/>
      <c r="DG3705" s="1"/>
      <c r="DH3705" s="1"/>
      <c r="DI3705" s="1"/>
      <c r="DJ3705" s="1"/>
      <c r="DK3705" s="1"/>
      <c r="DL3705" s="1"/>
      <c r="DM3705" s="1"/>
      <c r="DN3705" s="1"/>
      <c r="DO3705" s="1"/>
      <c r="DP3705" s="1"/>
      <c r="DQ3705" s="1"/>
      <c r="DR3705" s="1"/>
      <c r="DS3705" s="1"/>
      <c r="DT3705" s="1"/>
      <c r="DU3705" s="1"/>
      <c r="DV3705" s="1"/>
      <c r="DW3705" s="1"/>
      <c r="DX3705" s="1"/>
      <c r="DY3705" s="1"/>
      <c r="DZ3705" s="1"/>
      <c r="EA3705" s="1"/>
      <c r="EB3705" s="1"/>
      <c r="EC3705" s="1"/>
      <c r="ED3705" s="1"/>
      <c r="EE3705" s="1"/>
      <c r="EF3705" s="1"/>
      <c r="EG3705" s="1"/>
      <c r="EH3705" s="1"/>
      <c r="EI3705" s="1"/>
      <c r="EJ3705" s="1"/>
      <c r="EK3705" s="1"/>
      <c r="EL3705" s="1"/>
      <c r="EM3705" s="1"/>
      <c r="EN3705" s="1"/>
      <c r="EO3705" s="1"/>
      <c r="EP3705" s="1"/>
      <c r="EQ3705" s="1"/>
      <c r="ER3705" s="1"/>
      <c r="ES3705" s="1"/>
      <c r="ET3705" s="1"/>
      <c r="EU3705" s="1"/>
      <c r="EV3705" s="1"/>
      <c r="EW3705" s="1"/>
      <c r="EX3705" s="1"/>
      <c r="EY3705" s="1"/>
      <c r="EZ3705" s="1"/>
      <c r="FA3705" s="1"/>
      <c r="FB3705" s="1"/>
      <c r="FC3705" s="1"/>
      <c r="FD3705" s="1"/>
      <c r="FE3705" s="1"/>
      <c r="FF3705" s="1"/>
      <c r="FG3705" s="1"/>
      <c r="FH3705" s="1"/>
      <c r="FI3705" s="1"/>
      <c r="FJ3705" s="1"/>
      <c r="FK3705" s="1"/>
      <c r="FL3705" s="1"/>
      <c r="FM3705" s="1"/>
      <c r="FN3705" s="1"/>
      <c r="FO3705" s="1"/>
      <c r="FP3705" s="1"/>
      <c r="FQ3705" s="1"/>
      <c r="FR3705" s="1"/>
      <c r="FS3705" s="1"/>
      <c r="FT3705" s="1"/>
      <c r="FU3705" s="1"/>
      <c r="FV3705" s="1"/>
      <c r="FW3705" s="1"/>
      <c r="FX3705" s="1"/>
      <c r="FY3705" s="1"/>
      <c r="FZ3705" s="1"/>
      <c r="GA3705" s="1"/>
      <c r="GB3705" s="1"/>
      <c r="GC3705" s="1"/>
      <c r="GD3705" s="1"/>
      <c r="GE3705" s="1"/>
      <c r="GF3705" s="1"/>
      <c r="GG3705" s="1"/>
      <c r="GH3705" s="1"/>
      <c r="GI3705" s="1"/>
      <c r="GJ3705" s="1"/>
      <c r="GK3705" s="1"/>
      <c r="GL3705" s="1"/>
      <c r="GM3705" s="1"/>
      <c r="GN3705" s="1"/>
      <c r="GO3705" s="1"/>
      <c r="GP3705" s="1"/>
      <c r="GQ3705" s="1"/>
      <c r="GR3705" s="1"/>
      <c r="GS3705" s="1"/>
      <c r="GT3705" s="1"/>
      <c r="GU3705" s="1"/>
      <c r="GV3705" s="1"/>
      <c r="GW3705" s="1"/>
      <c r="GX3705" s="1"/>
      <c r="GY3705" s="1"/>
      <c r="GZ3705" s="1"/>
      <c r="HA3705" s="1"/>
      <c r="HB3705" s="1"/>
      <c r="HC3705" s="1"/>
      <c r="HD3705" s="1"/>
      <c r="HE3705" s="1"/>
      <c r="HF3705" s="1"/>
      <c r="HG3705" s="1"/>
      <c r="HH3705" s="1"/>
      <c r="HI3705" s="1"/>
      <c r="HJ3705" s="1"/>
      <c r="HK3705" s="1"/>
      <c r="HL3705" s="1"/>
      <c r="HM3705" s="1"/>
      <c r="HN3705" s="1"/>
      <c r="HO3705" s="1"/>
      <c r="HP3705" s="1"/>
      <c r="HQ3705" s="1"/>
      <c r="HR3705" s="1"/>
      <c r="HS3705" s="1"/>
      <c r="HT3705" s="1"/>
      <c r="HU3705" s="1"/>
      <c r="HV3705" s="1"/>
      <c r="HW3705" s="1"/>
      <c r="HX3705" s="1"/>
      <c r="HY3705" s="1"/>
      <c r="HZ3705" s="1"/>
      <c r="IA3705" s="1"/>
      <c r="IB3705" s="1"/>
      <c r="IC3705" s="1"/>
      <c r="ID3705" s="1"/>
      <c r="IE3705" s="1"/>
      <c r="IF3705" s="1"/>
      <c r="IG3705" s="1"/>
      <c r="IH3705" s="1"/>
      <c r="II3705" s="1"/>
      <c r="IJ3705" s="1"/>
      <c r="IK3705" s="1"/>
      <c r="IL3705" s="1"/>
      <c r="IM3705" s="1"/>
      <c r="IN3705" s="1"/>
      <c r="IO3705" s="1"/>
      <c r="IP3705" s="1"/>
      <c r="IQ3705" s="1"/>
      <c r="IR3705" s="1"/>
      <c r="IS3705" s="1"/>
      <c r="IT3705" s="1"/>
      <c r="IU3705" s="1"/>
      <c r="IV3705" s="1"/>
      <c r="IW3705" s="1"/>
      <c r="IX3705" s="1"/>
      <c r="IY3705" s="1"/>
      <c r="IZ3705" s="1"/>
      <c r="JA3705" s="1"/>
      <c r="JB3705" s="1"/>
      <c r="JC3705" s="1"/>
      <c r="JD3705" s="1"/>
      <c r="JE3705" s="1"/>
      <c r="JF3705" s="1"/>
      <c r="JG3705" s="1"/>
      <c r="JH3705" s="1"/>
      <c r="JI3705" s="1"/>
      <c r="JJ3705" s="1"/>
      <c r="JK3705" s="1"/>
      <c r="JL3705" s="1"/>
      <c r="JM3705" s="1"/>
      <c r="JN3705" s="1"/>
      <c r="JO3705" s="1"/>
      <c r="JP3705" s="1"/>
      <c r="JQ3705" s="1"/>
      <c r="JR3705" s="1"/>
      <c r="JS3705" s="1"/>
      <c r="JT3705" s="1"/>
      <c r="JU3705" s="1"/>
      <c r="JV3705" s="1"/>
      <c r="JW3705" s="1"/>
      <c r="JX3705" s="1"/>
      <c r="JY3705" s="1"/>
      <c r="JZ3705" s="1"/>
      <c r="KA3705" s="1"/>
      <c r="KB3705" s="1"/>
      <c r="KC3705" s="1"/>
      <c r="KD3705" s="1"/>
      <c r="KE3705" s="1"/>
      <c r="KF3705" s="1"/>
      <c r="KG3705" s="1"/>
      <c r="KH3705" s="1"/>
      <c r="KI3705" s="1"/>
      <c r="KJ3705" s="1"/>
      <c r="KK3705" s="1"/>
      <c r="KL3705" s="1"/>
      <c r="KM3705" s="1"/>
      <c r="KN3705" s="1"/>
      <c r="KO3705" s="1"/>
      <c r="KP3705" s="1"/>
      <c r="KQ3705" s="1"/>
      <c r="KR3705" s="1"/>
      <c r="KS3705" s="1"/>
      <c r="KT3705" s="1"/>
      <c r="KU3705" s="1"/>
      <c r="KV3705" s="1"/>
      <c r="KW3705" s="1"/>
      <c r="KX3705" s="1"/>
      <c r="KY3705" s="1"/>
      <c r="KZ3705" s="1"/>
      <c r="LA3705" s="1"/>
      <c r="LB3705" s="1"/>
      <c r="LC3705" s="1"/>
      <c r="LD3705" s="1"/>
      <c r="LE3705" s="1"/>
      <c r="LF3705" s="1"/>
      <c r="LG3705" s="1"/>
      <c r="LH3705" s="1"/>
      <c r="LI3705" s="1"/>
      <c r="LJ3705" s="1"/>
      <c r="LK3705" s="1"/>
      <c r="LL3705" s="1"/>
      <c r="LM3705" s="1"/>
      <c r="LN3705" s="1"/>
      <c r="LO3705" s="1"/>
      <c r="LP3705" s="1"/>
      <c r="LQ3705" s="1"/>
      <c r="LR3705" s="1"/>
      <c r="LS3705" s="1"/>
      <c r="LT3705" s="1"/>
      <c r="LU3705" s="1"/>
      <c r="LV3705" s="1"/>
      <c r="LW3705" s="1"/>
      <c r="LX3705" s="1"/>
      <c r="LY3705" s="1"/>
      <c r="LZ3705" s="1"/>
      <c r="MA3705" s="1"/>
      <c r="MB3705" s="1"/>
      <c r="MC3705" s="1"/>
      <c r="MD3705" s="1"/>
      <c r="ME3705" s="1"/>
      <c r="MF3705" s="1"/>
      <c r="MG3705" s="1"/>
      <c r="MH3705" s="1"/>
      <c r="MI3705" s="1"/>
      <c r="MJ3705" s="1"/>
      <c r="MK3705" s="1"/>
      <c r="ML3705" s="1"/>
      <c r="MM3705" s="1"/>
      <c r="MN3705" s="1"/>
      <c r="MO3705" s="1"/>
      <c r="MP3705" s="1"/>
      <c r="MQ3705" s="1"/>
      <c r="MR3705" s="1"/>
      <c r="MS3705" s="1"/>
      <c r="MT3705" s="1"/>
      <c r="MU3705" s="1"/>
      <c r="MV3705" s="1"/>
      <c r="MW3705" s="1"/>
      <c r="MX3705" s="1"/>
      <c r="MY3705" s="1"/>
      <c r="MZ3705" s="1"/>
      <c r="NA3705" s="1"/>
      <c r="NB3705" s="1"/>
      <c r="NC3705" s="1"/>
      <c r="ND3705" s="1"/>
      <c r="NE3705" s="1"/>
      <c r="NF3705" s="1"/>
      <c r="NG3705" s="1"/>
      <c r="NH3705" s="1"/>
      <c r="NI3705" s="1"/>
      <c r="NJ3705" s="1"/>
      <c r="NK3705" s="1"/>
      <c r="NL3705" s="1"/>
      <c r="NM3705" s="1"/>
      <c r="NN3705" s="1"/>
      <c r="NO3705" s="1"/>
      <c r="NP3705" s="1"/>
      <c r="NQ3705" s="1"/>
      <c r="NR3705" s="1"/>
      <c r="NS3705" s="1"/>
      <c r="NT3705" s="1"/>
      <c r="NU3705" s="1"/>
      <c r="NV3705" s="1"/>
      <c r="NW3705" s="1"/>
      <c r="NX3705" s="1"/>
      <c r="NY3705" s="1"/>
      <c r="NZ3705" s="1"/>
      <c r="OA3705" s="1"/>
      <c r="OB3705" s="1"/>
      <c r="OC3705" s="1"/>
      <c r="OD3705" s="1"/>
      <c r="OE3705" s="1"/>
      <c r="OF3705" s="1"/>
      <c r="OG3705" s="1"/>
      <c r="OH3705" s="1"/>
      <c r="OI3705" s="1"/>
      <c r="OJ3705" s="1"/>
      <c r="OK3705" s="1"/>
      <c r="OL3705" s="1"/>
      <c r="OM3705" s="1"/>
      <c r="ON3705" s="1"/>
      <c r="OO3705" s="1"/>
      <c r="OP3705" s="1"/>
      <c r="OQ3705" s="1"/>
      <c r="OR3705" s="1"/>
      <c r="OS3705" s="1"/>
      <c r="OT3705" s="1"/>
      <c r="OU3705" s="1"/>
      <c r="OV3705" s="1"/>
      <c r="OW3705" s="1"/>
      <c r="OX3705" s="1"/>
      <c r="OY3705" s="1"/>
      <c r="OZ3705" s="1"/>
      <c r="PA3705" s="1"/>
      <c r="PB3705" s="1"/>
      <c r="PC3705" s="1"/>
      <c r="PD3705" s="1"/>
      <c r="PE3705" s="1"/>
      <c r="PF3705" s="1"/>
      <c r="PG3705" s="1"/>
      <c r="PH3705" s="1"/>
      <c r="PI3705" s="1"/>
      <c r="PJ3705" s="1"/>
      <c r="PK3705" s="1"/>
      <c r="PL3705" s="1"/>
      <c r="PM3705" s="1"/>
      <c r="PN3705" s="1"/>
      <c r="PO3705" s="1"/>
      <c r="PP3705" s="1"/>
      <c r="PQ3705" s="1"/>
      <c r="PR3705" s="1"/>
      <c r="PS3705" s="1"/>
      <c r="PT3705" s="1"/>
      <c r="PU3705" s="1"/>
      <c r="PV3705" s="1"/>
      <c r="PW3705" s="1"/>
      <c r="PX3705" s="1"/>
      <c r="PY3705" s="1"/>
      <c r="PZ3705" s="1"/>
      <c r="QA3705" s="1"/>
      <c r="QB3705" s="1"/>
      <c r="QC3705" s="1"/>
      <c r="QD3705" s="1"/>
      <c r="QE3705" s="1"/>
      <c r="QF3705" s="1"/>
      <c r="QG3705" s="1"/>
      <c r="QH3705" s="1"/>
      <c r="QI3705" s="1"/>
      <c r="QJ3705" s="1"/>
      <c r="QK3705" s="1"/>
      <c r="QL3705" s="1"/>
      <c r="QM3705" s="1"/>
      <c r="QN3705" s="1"/>
      <c r="QO3705" s="1"/>
      <c r="QP3705" s="1"/>
      <c r="QQ3705" s="1"/>
      <c r="QR3705" s="1"/>
      <c r="QS3705" s="1"/>
      <c r="QT3705" s="1"/>
      <c r="QU3705" s="1"/>
      <c r="QV3705" s="1"/>
      <c r="QW3705" s="1"/>
      <c r="QX3705" s="1"/>
      <c r="QY3705" s="1"/>
      <c r="QZ3705" s="1"/>
      <c r="RA3705" s="1"/>
      <c r="RB3705" s="1"/>
      <c r="RC3705" s="1"/>
      <c r="RD3705" s="1"/>
      <c r="RE3705" s="1"/>
      <c r="RF3705" s="1"/>
      <c r="RG3705" s="1"/>
      <c r="RH3705" s="1"/>
      <c r="RI3705" s="1"/>
      <c r="RJ3705" s="1"/>
      <c r="RK3705" s="1"/>
      <c r="RL3705" s="1"/>
      <c r="RM3705" s="1"/>
      <c r="RN3705" s="1"/>
      <c r="RO3705" s="1"/>
      <c r="RP3705" s="1"/>
      <c r="RQ3705" s="1"/>
      <c r="RR3705" s="1"/>
      <c r="RS3705" s="1"/>
      <c r="RT3705" s="1"/>
      <c r="RU3705" s="1"/>
      <c r="RV3705" s="1"/>
      <c r="RW3705" s="1"/>
      <c r="RX3705" s="1"/>
      <c r="RY3705" s="1"/>
      <c r="RZ3705" s="1"/>
      <c r="SA3705" s="1"/>
      <c r="SB3705" s="1"/>
      <c r="SC3705" s="1"/>
      <c r="SD3705" s="1"/>
      <c r="SE3705" s="1"/>
      <c r="SF3705" s="1"/>
      <c r="SG3705" s="1"/>
      <c r="SH3705" s="1"/>
      <c r="SI3705" s="1"/>
      <c r="SJ3705" s="1"/>
      <c r="SK3705" s="1"/>
      <c r="SL3705" s="1"/>
      <c r="SM3705" s="1"/>
      <c r="SN3705" s="1"/>
      <c r="SO3705" s="1"/>
      <c r="SP3705" s="1"/>
      <c r="SQ3705" s="1"/>
      <c r="SR3705" s="1"/>
      <c r="SS3705" s="1"/>
      <c r="ST3705" s="1"/>
      <c r="SU3705" s="1"/>
      <c r="SV3705" s="1"/>
      <c r="SW3705" s="1"/>
      <c r="SX3705" s="1"/>
      <c r="SY3705" s="1"/>
      <c r="SZ3705" s="1"/>
      <c r="TA3705" s="1"/>
      <c r="TB3705" s="1"/>
      <c r="TC3705" s="1"/>
      <c r="TD3705" s="1"/>
      <c r="TE3705" s="1"/>
      <c r="TF3705" s="1"/>
      <c r="TG3705" s="1"/>
      <c r="TH3705" s="1"/>
      <c r="TI3705" s="1"/>
      <c r="TJ3705" s="1"/>
      <c r="TK3705" s="1"/>
      <c r="TL3705" s="1"/>
      <c r="TM3705" s="1"/>
      <c r="TN3705" s="1"/>
      <c r="TO3705" s="1"/>
      <c r="TP3705" s="1"/>
      <c r="TQ3705" s="1"/>
      <c r="TR3705" s="1"/>
      <c r="TS3705" s="1"/>
      <c r="TT3705" s="1"/>
      <c r="TU3705" s="1"/>
      <c r="TV3705" s="1"/>
      <c r="TW3705" s="1"/>
      <c r="TX3705" s="1"/>
      <c r="TY3705" s="1"/>
      <c r="TZ3705" s="1"/>
      <c r="UA3705" s="1"/>
      <c r="UB3705" s="1"/>
      <c r="UC3705" s="1"/>
      <c r="UD3705" s="1"/>
      <c r="UE3705" s="1"/>
      <c r="UF3705" s="1"/>
      <c r="UG3705" s="1"/>
      <c r="UH3705" s="1"/>
      <c r="UI3705" s="1"/>
      <c r="UJ3705" s="1"/>
      <c r="UK3705" s="1"/>
      <c r="UL3705" s="1"/>
      <c r="UM3705" s="1"/>
      <c r="UN3705" s="1"/>
      <c r="UO3705" s="1"/>
      <c r="UP3705" s="1"/>
      <c r="UQ3705" s="1"/>
      <c r="UR3705" s="1"/>
      <c r="US3705" s="1"/>
      <c r="UT3705" s="1"/>
      <c r="UU3705" s="1"/>
      <c r="UV3705" s="1"/>
      <c r="UW3705" s="1"/>
      <c r="UX3705" s="1"/>
      <c r="UY3705" s="1"/>
      <c r="UZ3705" s="1"/>
      <c r="VA3705" s="1"/>
      <c r="VB3705" s="1"/>
      <c r="VC3705" s="1"/>
      <c r="VD3705" s="1"/>
      <c r="VE3705" s="1"/>
      <c r="VF3705" s="1"/>
      <c r="VG3705" s="1"/>
      <c r="VH3705" s="1"/>
      <c r="VI3705" s="1"/>
      <c r="VJ3705" s="1"/>
      <c r="VK3705" s="1"/>
      <c r="VL3705" s="1"/>
      <c r="VM3705" s="1"/>
      <c r="VN3705" s="1"/>
      <c r="VO3705" s="1"/>
      <c r="VP3705" s="1"/>
      <c r="VQ3705" s="1"/>
      <c r="VR3705" s="1"/>
      <c r="VS3705" s="1"/>
      <c r="VT3705" s="1"/>
      <c r="VU3705" s="1"/>
      <c r="VV3705" s="1"/>
      <c r="VW3705" s="1"/>
      <c r="VX3705" s="1"/>
      <c r="VY3705" s="1"/>
      <c r="VZ3705" s="1"/>
      <c r="WA3705" s="1"/>
      <c r="WB3705" s="1"/>
      <c r="WC3705" s="1"/>
      <c r="WD3705" s="1"/>
      <c r="WE3705" s="1"/>
      <c r="WF3705" s="1"/>
      <c r="WG3705" s="1"/>
      <c r="WH3705" s="1"/>
      <c r="WI3705" s="1"/>
      <c r="WJ3705" s="1"/>
      <c r="WK3705" s="1"/>
      <c r="WL3705" s="1"/>
      <c r="WM3705" s="1"/>
      <c r="WN3705" s="1"/>
      <c r="WO3705" s="1"/>
      <c r="WP3705" s="1"/>
      <c r="WQ3705" s="1"/>
      <c r="WR3705" s="1"/>
      <c r="WS3705" s="1"/>
      <c r="WT3705" s="1"/>
      <c r="WU3705" s="1"/>
      <c r="WV3705" s="1"/>
      <c r="WW3705" s="1"/>
      <c r="WX3705" s="1"/>
      <c r="WY3705" s="1"/>
      <c r="WZ3705" s="1"/>
      <c r="XA3705" s="1"/>
      <c r="XB3705" s="1"/>
      <c r="XC3705" s="1"/>
      <c r="XD3705" s="1"/>
      <c r="XE3705" s="1"/>
      <c r="XF3705" s="1"/>
      <c r="XG3705" s="1"/>
      <c r="XH3705" s="1"/>
      <c r="XI3705" s="1"/>
      <c r="XJ3705" s="1"/>
      <c r="XK3705" s="1"/>
      <c r="XL3705" s="1"/>
      <c r="XM3705" s="1"/>
      <c r="XN3705" s="1"/>
      <c r="XO3705" s="1"/>
      <c r="XP3705" s="1"/>
      <c r="XQ3705" s="1"/>
      <c r="XR3705" s="1"/>
      <c r="XS3705" s="1"/>
      <c r="XT3705" s="1"/>
      <c r="XU3705" s="1"/>
      <c r="XV3705" s="1"/>
      <c r="XW3705" s="1"/>
      <c r="XX3705" s="1"/>
      <c r="XY3705" s="1"/>
      <c r="XZ3705" s="1"/>
      <c r="YA3705" s="1"/>
      <c r="YB3705" s="1"/>
      <c r="YC3705" s="1"/>
      <c r="YD3705" s="1"/>
      <c r="YE3705" s="1"/>
      <c r="YF3705" s="1"/>
      <c r="YG3705" s="1"/>
      <c r="YH3705" s="1"/>
      <c r="YI3705" s="1"/>
      <c r="YJ3705" s="1"/>
      <c r="YK3705" s="1"/>
      <c r="YL3705" s="1"/>
      <c r="YM3705" s="1"/>
      <c r="YN3705" s="1"/>
      <c r="YO3705" s="1"/>
      <c r="YP3705" s="1"/>
      <c r="YQ3705" s="1"/>
      <c r="YR3705" s="1"/>
      <c r="YS3705" s="1"/>
      <c r="YT3705" s="1"/>
      <c r="YU3705" s="1"/>
      <c r="YV3705" s="1"/>
      <c r="YW3705" s="1"/>
      <c r="YX3705" s="1"/>
      <c r="YY3705" s="1"/>
      <c r="YZ3705" s="1"/>
      <c r="ZA3705" s="1"/>
      <c r="ZB3705" s="1"/>
      <c r="ZC3705" s="1"/>
      <c r="ZD3705" s="1"/>
      <c r="ZE3705" s="1"/>
      <c r="ZF3705" s="1"/>
      <c r="ZG3705" s="1"/>
      <c r="ZH3705" s="1"/>
      <c r="ZI3705" s="1"/>
      <c r="ZJ3705" s="1"/>
      <c r="ZK3705" s="1"/>
      <c r="ZL3705" s="1"/>
      <c r="ZM3705" s="1"/>
      <c r="ZN3705" s="1"/>
      <c r="ZO3705" s="1"/>
      <c r="ZP3705" s="1"/>
      <c r="ZQ3705" s="1"/>
      <c r="ZR3705" s="1"/>
      <c r="ZS3705" s="1"/>
      <c r="ZT3705" s="1"/>
      <c r="ZU3705" s="1"/>
      <c r="ZV3705" s="1"/>
      <c r="ZW3705" s="1"/>
      <c r="ZX3705" s="1"/>
      <c r="ZY3705" s="1"/>
      <c r="ZZ3705" s="1"/>
      <c r="AAA3705" s="1"/>
      <c r="AAB3705" s="1"/>
      <c r="AAC3705" s="1"/>
      <c r="AAD3705" s="1"/>
      <c r="AAE3705" s="1"/>
      <c r="AAF3705" s="1"/>
      <c r="AAG3705" s="1"/>
      <c r="AAH3705" s="1"/>
      <c r="AAI3705" s="1"/>
      <c r="AAJ3705" s="1"/>
      <c r="AAK3705" s="1"/>
      <c r="AAL3705" s="1"/>
      <c r="AAM3705" s="1"/>
      <c r="AAN3705" s="1"/>
      <c r="AAO3705" s="1"/>
      <c r="AAP3705" s="1"/>
      <c r="AAQ3705" s="1"/>
      <c r="AAR3705" s="1"/>
      <c r="AAS3705" s="1"/>
      <c r="AAT3705" s="1"/>
      <c r="AAU3705" s="1"/>
      <c r="AAV3705" s="1"/>
      <c r="AAW3705" s="1"/>
      <c r="AAX3705" s="1"/>
      <c r="AAY3705" s="1"/>
      <c r="AAZ3705" s="1"/>
      <c r="ABA3705" s="1"/>
    </row>
    <row r="3706" spans="1:729" s="156" customFormat="1" x14ac:dyDescent="0.2">
      <c r="A3706" s="154"/>
      <c r="B3706" s="155" t="s">
        <v>5275</v>
      </c>
      <c r="C3706" s="11"/>
      <c r="D3706" s="14"/>
      <c r="E3706" s="156" t="s">
        <v>3940</v>
      </c>
      <c r="F3706" s="157" t="s">
        <v>3035</v>
      </c>
      <c r="G3706" s="14"/>
      <c r="H3706" s="157" t="s">
        <v>5288</v>
      </c>
      <c r="I3706" s="14"/>
      <c r="J3706" s="14"/>
      <c r="K3706" s="14"/>
      <c r="L3706" s="14"/>
      <c r="M3706" s="138" t="s">
        <v>2159</v>
      </c>
      <c r="N3706" s="158">
        <v>1490</v>
      </c>
      <c r="O3706" s="155" t="s">
        <v>5279</v>
      </c>
      <c r="P3706" s="26"/>
      <c r="Q3706" s="26"/>
      <c r="R3706" s="26"/>
      <c r="S3706" s="26"/>
      <c r="T3706" s="26"/>
      <c r="U3706" s="26"/>
      <c r="V3706" s="45"/>
      <c r="W3706" s="45"/>
      <c r="X3706" s="45"/>
      <c r="Y3706" s="45"/>
      <c r="Z3706" s="45"/>
      <c r="AA3706" s="45"/>
      <c r="AB3706" s="52"/>
      <c r="AC3706" s="45"/>
      <c r="AD3706" s="1"/>
      <c r="AE3706" s="156" t="s">
        <v>7176</v>
      </c>
      <c r="AF3706" s="168" t="s">
        <v>7177</v>
      </c>
      <c r="AG3706" s="168" t="s">
        <v>7357</v>
      </c>
      <c r="AH3706" s="156" t="s">
        <v>7178</v>
      </c>
      <c r="AI3706" s="156" t="s">
        <v>117</v>
      </c>
      <c r="AJ3706" s="1"/>
      <c r="AK3706" s="1"/>
      <c r="AL3706" s="156" t="s">
        <v>121</v>
      </c>
      <c r="AM3706" s="156" t="s">
        <v>71</v>
      </c>
      <c r="AN3706" s="45" t="e">
        <f t="shared" ca="1" si="53"/>
        <v>#NAME?</v>
      </c>
      <c r="AO3706" s="1"/>
      <c r="AP3706" s="1"/>
      <c r="AQ3706" s="1"/>
      <c r="AR3706" s="1"/>
      <c r="AS3706" s="1"/>
      <c r="AT3706" s="1"/>
      <c r="AU3706" s="1"/>
      <c r="AV3706" s="1"/>
      <c r="AW3706" s="1"/>
      <c r="AX3706" s="1"/>
      <c r="AY3706" s="1"/>
      <c r="AZ3706" s="1"/>
      <c r="BA3706" s="1"/>
      <c r="BB3706" s="1"/>
      <c r="BC3706" s="1"/>
      <c r="BD3706" s="1"/>
      <c r="BE3706" s="1"/>
      <c r="BF3706" s="1"/>
      <c r="BG3706" s="1"/>
      <c r="BH3706" s="1"/>
      <c r="BI3706" s="1"/>
      <c r="BJ3706" s="1"/>
      <c r="BK3706" s="1"/>
      <c r="BL3706" s="1"/>
      <c r="BM3706" s="1"/>
      <c r="BN3706" s="1"/>
      <c r="BO3706" s="1"/>
      <c r="BP3706" s="1"/>
      <c r="BQ3706" s="1"/>
      <c r="BR3706" s="1"/>
      <c r="BS3706" s="1"/>
      <c r="BT3706" s="1"/>
      <c r="BU3706" s="1"/>
      <c r="BV3706" s="1"/>
      <c r="BW3706" s="1"/>
      <c r="BX3706" s="1"/>
      <c r="BY3706" s="1"/>
      <c r="BZ3706" s="1"/>
      <c r="CA3706" s="1"/>
      <c r="CB3706" s="1"/>
      <c r="CC3706" s="1"/>
      <c r="CD3706" s="1"/>
      <c r="CE3706" s="1"/>
      <c r="CF3706" s="1"/>
      <c r="CG3706" s="1"/>
      <c r="CH3706" s="1"/>
      <c r="CI3706" s="1"/>
      <c r="CJ3706" s="1"/>
      <c r="CK3706" s="1"/>
      <c r="CL3706" s="1"/>
      <c r="CM3706" s="1"/>
      <c r="CN3706" s="1"/>
      <c r="CO3706" s="1"/>
      <c r="CP3706" s="1"/>
      <c r="CQ3706" s="1"/>
      <c r="CR3706" s="1"/>
      <c r="CS3706" s="1"/>
      <c r="CT3706" s="1"/>
      <c r="CU3706" s="1"/>
      <c r="CV3706" s="1"/>
      <c r="CW3706" s="1"/>
      <c r="CX3706" s="1"/>
      <c r="CY3706" s="1"/>
      <c r="CZ3706" s="1"/>
      <c r="DA3706" s="1"/>
      <c r="DB3706" s="1"/>
      <c r="DC3706" s="1"/>
      <c r="DD3706" s="1"/>
      <c r="DE3706" s="1"/>
      <c r="DF3706" s="1"/>
      <c r="DG3706" s="1"/>
      <c r="DH3706" s="1"/>
      <c r="DI3706" s="1"/>
      <c r="DJ3706" s="1"/>
      <c r="DK3706" s="1"/>
      <c r="DL3706" s="1"/>
      <c r="DM3706" s="1"/>
      <c r="DN3706" s="1"/>
      <c r="DO3706" s="1"/>
      <c r="DP3706" s="1"/>
      <c r="DQ3706" s="1"/>
      <c r="DR3706" s="1"/>
      <c r="DS3706" s="1"/>
      <c r="DT3706" s="1"/>
      <c r="DU3706" s="1"/>
      <c r="DV3706" s="1"/>
      <c r="DW3706" s="1"/>
      <c r="DX3706" s="1"/>
      <c r="DY3706" s="1"/>
      <c r="DZ3706" s="1"/>
      <c r="EA3706" s="1"/>
      <c r="EB3706" s="1"/>
      <c r="EC3706" s="1"/>
      <c r="ED3706" s="1"/>
      <c r="EE3706" s="1"/>
      <c r="EF3706" s="1"/>
      <c r="EG3706" s="1"/>
      <c r="EH3706" s="1"/>
      <c r="EI3706" s="1"/>
      <c r="EJ3706" s="1"/>
      <c r="EK3706" s="1"/>
      <c r="EL3706" s="1"/>
      <c r="EM3706" s="1"/>
      <c r="EN3706" s="1"/>
      <c r="EO3706" s="1"/>
      <c r="EP3706" s="1"/>
      <c r="EQ3706" s="1"/>
      <c r="ER3706" s="1"/>
      <c r="ES3706" s="1"/>
      <c r="ET3706" s="1"/>
      <c r="EU3706" s="1"/>
      <c r="EV3706" s="1"/>
      <c r="EW3706" s="1"/>
      <c r="EX3706" s="1"/>
      <c r="EY3706" s="1"/>
      <c r="EZ3706" s="1"/>
      <c r="FA3706" s="1"/>
      <c r="FB3706" s="1"/>
      <c r="FC3706" s="1"/>
      <c r="FD3706" s="1"/>
      <c r="FE3706" s="1"/>
      <c r="FF3706" s="1"/>
      <c r="FG3706" s="1"/>
      <c r="FH3706" s="1"/>
      <c r="FI3706" s="1"/>
      <c r="FJ3706" s="1"/>
      <c r="FK3706" s="1"/>
      <c r="FL3706" s="1"/>
      <c r="FM3706" s="1"/>
      <c r="FN3706" s="1"/>
      <c r="FO3706" s="1"/>
      <c r="FP3706" s="1"/>
      <c r="FQ3706" s="1"/>
      <c r="FR3706" s="1"/>
      <c r="FS3706" s="1"/>
      <c r="FT3706" s="1"/>
      <c r="FU3706" s="1"/>
      <c r="FV3706" s="1"/>
      <c r="FW3706" s="1"/>
      <c r="FX3706" s="1"/>
      <c r="FY3706" s="1"/>
      <c r="FZ3706" s="1"/>
      <c r="GA3706" s="1"/>
      <c r="GB3706" s="1"/>
      <c r="GC3706" s="1"/>
      <c r="GD3706" s="1"/>
      <c r="GE3706" s="1"/>
      <c r="GF3706" s="1"/>
      <c r="GG3706" s="1"/>
      <c r="GH3706" s="1"/>
      <c r="GI3706" s="1"/>
      <c r="GJ3706" s="1"/>
      <c r="GK3706" s="1"/>
      <c r="GL3706" s="1"/>
      <c r="GM3706" s="1"/>
      <c r="GN3706" s="1"/>
      <c r="GO3706" s="1"/>
      <c r="GP3706" s="1"/>
      <c r="GQ3706" s="1"/>
      <c r="GR3706" s="1"/>
      <c r="GS3706" s="1"/>
      <c r="GT3706" s="1"/>
      <c r="GU3706" s="1"/>
      <c r="GV3706" s="1"/>
      <c r="GW3706" s="1"/>
      <c r="GX3706" s="1"/>
      <c r="GY3706" s="1"/>
      <c r="GZ3706" s="1"/>
      <c r="HA3706" s="1"/>
      <c r="HB3706" s="1"/>
      <c r="HC3706" s="1"/>
      <c r="HD3706" s="1"/>
      <c r="HE3706" s="1"/>
      <c r="HF3706" s="1"/>
      <c r="HG3706" s="1"/>
      <c r="HH3706" s="1"/>
      <c r="HI3706" s="1"/>
      <c r="HJ3706" s="1"/>
      <c r="HK3706" s="1"/>
      <c r="HL3706" s="1"/>
      <c r="HM3706" s="1"/>
      <c r="HN3706" s="1"/>
      <c r="HO3706" s="1"/>
      <c r="HP3706" s="1"/>
      <c r="HQ3706" s="1"/>
      <c r="HR3706" s="1"/>
      <c r="HS3706" s="1"/>
      <c r="HT3706" s="1"/>
      <c r="HU3706" s="1"/>
      <c r="HV3706" s="1"/>
      <c r="HW3706" s="1"/>
      <c r="HX3706" s="1"/>
      <c r="HY3706" s="1"/>
      <c r="HZ3706" s="1"/>
      <c r="IA3706" s="1"/>
      <c r="IB3706" s="1"/>
      <c r="IC3706" s="1"/>
      <c r="ID3706" s="1"/>
      <c r="IE3706" s="1"/>
      <c r="IF3706" s="1"/>
      <c r="IG3706" s="1"/>
      <c r="IH3706" s="1"/>
      <c r="II3706" s="1"/>
      <c r="IJ3706" s="1"/>
      <c r="IK3706" s="1"/>
      <c r="IL3706" s="1"/>
      <c r="IM3706" s="1"/>
      <c r="IN3706" s="1"/>
      <c r="IO3706" s="1"/>
      <c r="IP3706" s="1"/>
      <c r="IQ3706" s="1"/>
      <c r="IR3706" s="1"/>
      <c r="IS3706" s="1"/>
      <c r="IT3706" s="1"/>
      <c r="IU3706" s="1"/>
      <c r="IV3706" s="1"/>
      <c r="IW3706" s="1"/>
      <c r="IX3706" s="1"/>
      <c r="IY3706" s="1"/>
      <c r="IZ3706" s="1"/>
      <c r="JA3706" s="1"/>
      <c r="JB3706" s="1"/>
      <c r="JC3706" s="1"/>
      <c r="JD3706" s="1"/>
      <c r="JE3706" s="1"/>
      <c r="JF3706" s="1"/>
      <c r="JG3706" s="1"/>
      <c r="JH3706" s="1"/>
      <c r="JI3706" s="1"/>
      <c r="JJ3706" s="1"/>
      <c r="JK3706" s="1"/>
      <c r="JL3706" s="1"/>
      <c r="JM3706" s="1"/>
      <c r="JN3706" s="1"/>
      <c r="JO3706" s="1"/>
      <c r="JP3706" s="1"/>
      <c r="JQ3706" s="1"/>
      <c r="JR3706" s="1"/>
      <c r="JS3706" s="1"/>
      <c r="JT3706" s="1"/>
      <c r="JU3706" s="1"/>
      <c r="JV3706" s="1"/>
      <c r="JW3706" s="1"/>
      <c r="JX3706" s="1"/>
      <c r="JY3706" s="1"/>
      <c r="JZ3706" s="1"/>
      <c r="KA3706" s="1"/>
      <c r="KB3706" s="1"/>
      <c r="KC3706" s="1"/>
      <c r="KD3706" s="1"/>
      <c r="KE3706" s="1"/>
      <c r="KF3706" s="1"/>
      <c r="KG3706" s="1"/>
      <c r="KH3706" s="1"/>
      <c r="KI3706" s="1"/>
      <c r="KJ3706" s="1"/>
      <c r="KK3706" s="1"/>
      <c r="KL3706" s="1"/>
      <c r="KM3706" s="1"/>
      <c r="KN3706" s="1"/>
      <c r="KO3706" s="1"/>
      <c r="KP3706" s="1"/>
      <c r="KQ3706" s="1"/>
      <c r="KR3706" s="1"/>
      <c r="KS3706" s="1"/>
      <c r="KT3706" s="1"/>
      <c r="KU3706" s="1"/>
      <c r="KV3706" s="1"/>
      <c r="KW3706" s="1"/>
      <c r="KX3706" s="1"/>
      <c r="KY3706" s="1"/>
      <c r="KZ3706" s="1"/>
      <c r="LA3706" s="1"/>
      <c r="LB3706" s="1"/>
      <c r="LC3706" s="1"/>
      <c r="LD3706" s="1"/>
      <c r="LE3706" s="1"/>
      <c r="LF3706" s="1"/>
      <c r="LG3706" s="1"/>
      <c r="LH3706" s="1"/>
      <c r="LI3706" s="1"/>
      <c r="LJ3706" s="1"/>
      <c r="LK3706" s="1"/>
      <c r="LL3706" s="1"/>
      <c r="LM3706" s="1"/>
      <c r="LN3706" s="1"/>
      <c r="LO3706" s="1"/>
      <c r="LP3706" s="1"/>
      <c r="LQ3706" s="1"/>
      <c r="LR3706" s="1"/>
      <c r="LS3706" s="1"/>
      <c r="LT3706" s="1"/>
      <c r="LU3706" s="1"/>
      <c r="LV3706" s="1"/>
      <c r="LW3706" s="1"/>
      <c r="LX3706" s="1"/>
      <c r="LY3706" s="1"/>
      <c r="LZ3706" s="1"/>
      <c r="MA3706" s="1"/>
      <c r="MB3706" s="1"/>
      <c r="MC3706" s="1"/>
      <c r="MD3706" s="1"/>
      <c r="ME3706" s="1"/>
      <c r="MF3706" s="1"/>
      <c r="MG3706" s="1"/>
      <c r="MH3706" s="1"/>
      <c r="MI3706" s="1"/>
      <c r="MJ3706" s="1"/>
      <c r="MK3706" s="1"/>
      <c r="ML3706" s="1"/>
      <c r="MM3706" s="1"/>
      <c r="MN3706" s="1"/>
      <c r="MO3706" s="1"/>
      <c r="MP3706" s="1"/>
      <c r="MQ3706" s="1"/>
      <c r="MR3706" s="1"/>
      <c r="MS3706" s="1"/>
      <c r="MT3706" s="1"/>
      <c r="MU3706" s="1"/>
      <c r="MV3706" s="1"/>
      <c r="MW3706" s="1"/>
      <c r="MX3706" s="1"/>
      <c r="MY3706" s="1"/>
      <c r="MZ3706" s="1"/>
      <c r="NA3706" s="1"/>
      <c r="NB3706" s="1"/>
      <c r="NC3706" s="1"/>
      <c r="ND3706" s="1"/>
      <c r="NE3706" s="1"/>
      <c r="NF3706" s="1"/>
      <c r="NG3706" s="1"/>
      <c r="NH3706" s="1"/>
      <c r="NI3706" s="1"/>
      <c r="NJ3706" s="1"/>
      <c r="NK3706" s="1"/>
      <c r="NL3706" s="1"/>
      <c r="NM3706" s="1"/>
      <c r="NN3706" s="1"/>
      <c r="NO3706" s="1"/>
      <c r="NP3706" s="1"/>
      <c r="NQ3706" s="1"/>
      <c r="NR3706" s="1"/>
      <c r="NS3706" s="1"/>
      <c r="NT3706" s="1"/>
      <c r="NU3706" s="1"/>
      <c r="NV3706" s="1"/>
      <c r="NW3706" s="1"/>
      <c r="NX3706" s="1"/>
      <c r="NY3706" s="1"/>
      <c r="NZ3706" s="1"/>
      <c r="OA3706" s="1"/>
      <c r="OB3706" s="1"/>
      <c r="OC3706" s="1"/>
      <c r="OD3706" s="1"/>
      <c r="OE3706" s="1"/>
      <c r="OF3706" s="1"/>
      <c r="OG3706" s="1"/>
      <c r="OH3706" s="1"/>
      <c r="OI3706" s="1"/>
      <c r="OJ3706" s="1"/>
      <c r="OK3706" s="1"/>
      <c r="OL3706" s="1"/>
      <c r="OM3706" s="1"/>
      <c r="ON3706" s="1"/>
      <c r="OO3706" s="1"/>
      <c r="OP3706" s="1"/>
      <c r="OQ3706" s="1"/>
      <c r="OR3706" s="1"/>
      <c r="OS3706" s="1"/>
      <c r="OT3706" s="1"/>
      <c r="OU3706" s="1"/>
      <c r="OV3706" s="1"/>
      <c r="OW3706" s="1"/>
      <c r="OX3706" s="1"/>
      <c r="OY3706" s="1"/>
      <c r="OZ3706" s="1"/>
      <c r="PA3706" s="1"/>
      <c r="PB3706" s="1"/>
      <c r="PC3706" s="1"/>
      <c r="PD3706" s="1"/>
      <c r="PE3706" s="1"/>
      <c r="PF3706" s="1"/>
      <c r="PG3706" s="1"/>
      <c r="PH3706" s="1"/>
      <c r="PI3706" s="1"/>
      <c r="PJ3706" s="1"/>
      <c r="PK3706" s="1"/>
      <c r="PL3706" s="1"/>
      <c r="PM3706" s="1"/>
      <c r="PN3706" s="1"/>
      <c r="PO3706" s="1"/>
      <c r="PP3706" s="1"/>
      <c r="PQ3706" s="1"/>
      <c r="PR3706" s="1"/>
      <c r="PS3706" s="1"/>
      <c r="PT3706" s="1"/>
      <c r="PU3706" s="1"/>
      <c r="PV3706" s="1"/>
      <c r="PW3706" s="1"/>
      <c r="PX3706" s="1"/>
      <c r="PY3706" s="1"/>
      <c r="PZ3706" s="1"/>
      <c r="QA3706" s="1"/>
      <c r="QB3706" s="1"/>
      <c r="QC3706" s="1"/>
      <c r="QD3706" s="1"/>
      <c r="QE3706" s="1"/>
      <c r="QF3706" s="1"/>
      <c r="QG3706" s="1"/>
      <c r="QH3706" s="1"/>
      <c r="QI3706" s="1"/>
      <c r="QJ3706" s="1"/>
      <c r="QK3706" s="1"/>
      <c r="QL3706" s="1"/>
      <c r="QM3706" s="1"/>
      <c r="QN3706" s="1"/>
      <c r="QO3706" s="1"/>
      <c r="QP3706" s="1"/>
      <c r="QQ3706" s="1"/>
      <c r="QR3706" s="1"/>
      <c r="QS3706" s="1"/>
      <c r="QT3706" s="1"/>
      <c r="QU3706" s="1"/>
      <c r="QV3706" s="1"/>
      <c r="QW3706" s="1"/>
      <c r="QX3706" s="1"/>
      <c r="QY3706" s="1"/>
      <c r="QZ3706" s="1"/>
      <c r="RA3706" s="1"/>
      <c r="RB3706" s="1"/>
      <c r="RC3706" s="1"/>
      <c r="RD3706" s="1"/>
      <c r="RE3706" s="1"/>
      <c r="RF3706" s="1"/>
      <c r="RG3706" s="1"/>
      <c r="RH3706" s="1"/>
      <c r="RI3706" s="1"/>
      <c r="RJ3706" s="1"/>
      <c r="RK3706" s="1"/>
      <c r="RL3706" s="1"/>
      <c r="RM3706" s="1"/>
      <c r="RN3706" s="1"/>
      <c r="RO3706" s="1"/>
      <c r="RP3706" s="1"/>
      <c r="RQ3706" s="1"/>
      <c r="RR3706" s="1"/>
      <c r="RS3706" s="1"/>
      <c r="RT3706" s="1"/>
      <c r="RU3706" s="1"/>
      <c r="RV3706" s="1"/>
      <c r="RW3706" s="1"/>
      <c r="RX3706" s="1"/>
      <c r="RY3706" s="1"/>
      <c r="RZ3706" s="1"/>
      <c r="SA3706" s="1"/>
      <c r="SB3706" s="1"/>
      <c r="SC3706" s="1"/>
      <c r="SD3706" s="1"/>
      <c r="SE3706" s="1"/>
      <c r="SF3706" s="1"/>
      <c r="SG3706" s="1"/>
      <c r="SH3706" s="1"/>
      <c r="SI3706" s="1"/>
      <c r="SJ3706" s="1"/>
      <c r="SK3706" s="1"/>
      <c r="SL3706" s="1"/>
      <c r="SM3706" s="1"/>
      <c r="SN3706" s="1"/>
      <c r="SO3706" s="1"/>
      <c r="SP3706" s="1"/>
      <c r="SQ3706" s="1"/>
      <c r="SR3706" s="1"/>
      <c r="SS3706" s="1"/>
      <c r="ST3706" s="1"/>
      <c r="SU3706" s="1"/>
      <c r="SV3706" s="1"/>
      <c r="SW3706" s="1"/>
      <c r="SX3706" s="1"/>
      <c r="SY3706" s="1"/>
      <c r="SZ3706" s="1"/>
      <c r="TA3706" s="1"/>
      <c r="TB3706" s="1"/>
      <c r="TC3706" s="1"/>
      <c r="TD3706" s="1"/>
      <c r="TE3706" s="1"/>
      <c r="TF3706" s="1"/>
      <c r="TG3706" s="1"/>
      <c r="TH3706" s="1"/>
      <c r="TI3706" s="1"/>
      <c r="TJ3706" s="1"/>
      <c r="TK3706" s="1"/>
      <c r="TL3706" s="1"/>
      <c r="TM3706" s="1"/>
      <c r="TN3706" s="1"/>
      <c r="TO3706" s="1"/>
      <c r="TP3706" s="1"/>
      <c r="TQ3706" s="1"/>
      <c r="TR3706" s="1"/>
      <c r="TS3706" s="1"/>
      <c r="TT3706" s="1"/>
      <c r="TU3706" s="1"/>
      <c r="TV3706" s="1"/>
      <c r="TW3706" s="1"/>
      <c r="TX3706" s="1"/>
      <c r="TY3706" s="1"/>
      <c r="TZ3706" s="1"/>
      <c r="UA3706" s="1"/>
      <c r="UB3706" s="1"/>
      <c r="UC3706" s="1"/>
      <c r="UD3706" s="1"/>
      <c r="UE3706" s="1"/>
      <c r="UF3706" s="1"/>
      <c r="UG3706" s="1"/>
      <c r="UH3706" s="1"/>
      <c r="UI3706" s="1"/>
      <c r="UJ3706" s="1"/>
      <c r="UK3706" s="1"/>
      <c r="UL3706" s="1"/>
      <c r="UM3706" s="1"/>
      <c r="UN3706" s="1"/>
      <c r="UO3706" s="1"/>
      <c r="UP3706" s="1"/>
      <c r="UQ3706" s="1"/>
      <c r="UR3706" s="1"/>
      <c r="US3706" s="1"/>
      <c r="UT3706" s="1"/>
      <c r="UU3706" s="1"/>
      <c r="UV3706" s="1"/>
      <c r="UW3706" s="1"/>
      <c r="UX3706" s="1"/>
      <c r="UY3706" s="1"/>
      <c r="UZ3706" s="1"/>
      <c r="VA3706" s="1"/>
      <c r="VB3706" s="1"/>
      <c r="VC3706" s="1"/>
      <c r="VD3706" s="1"/>
      <c r="VE3706" s="1"/>
      <c r="VF3706" s="1"/>
      <c r="VG3706" s="1"/>
      <c r="VH3706" s="1"/>
      <c r="VI3706" s="1"/>
      <c r="VJ3706" s="1"/>
      <c r="VK3706" s="1"/>
      <c r="VL3706" s="1"/>
      <c r="VM3706" s="1"/>
      <c r="VN3706" s="1"/>
      <c r="VO3706" s="1"/>
      <c r="VP3706" s="1"/>
      <c r="VQ3706" s="1"/>
      <c r="VR3706" s="1"/>
      <c r="VS3706" s="1"/>
      <c r="VT3706" s="1"/>
      <c r="VU3706" s="1"/>
      <c r="VV3706" s="1"/>
      <c r="VW3706" s="1"/>
      <c r="VX3706" s="1"/>
      <c r="VY3706" s="1"/>
      <c r="VZ3706" s="1"/>
      <c r="WA3706" s="1"/>
      <c r="WB3706" s="1"/>
      <c r="WC3706" s="1"/>
      <c r="WD3706" s="1"/>
      <c r="WE3706" s="1"/>
      <c r="WF3706" s="1"/>
      <c r="WG3706" s="1"/>
      <c r="WH3706" s="1"/>
      <c r="WI3706" s="1"/>
      <c r="WJ3706" s="1"/>
      <c r="WK3706" s="1"/>
      <c r="WL3706" s="1"/>
      <c r="WM3706" s="1"/>
      <c r="WN3706" s="1"/>
      <c r="WO3706" s="1"/>
      <c r="WP3706" s="1"/>
      <c r="WQ3706" s="1"/>
      <c r="WR3706" s="1"/>
      <c r="WS3706" s="1"/>
      <c r="WT3706" s="1"/>
      <c r="WU3706" s="1"/>
      <c r="WV3706" s="1"/>
      <c r="WW3706" s="1"/>
      <c r="WX3706" s="1"/>
      <c r="WY3706" s="1"/>
      <c r="WZ3706" s="1"/>
      <c r="XA3706" s="1"/>
      <c r="XB3706" s="1"/>
      <c r="XC3706" s="1"/>
      <c r="XD3706" s="1"/>
      <c r="XE3706" s="1"/>
      <c r="XF3706" s="1"/>
      <c r="XG3706" s="1"/>
      <c r="XH3706" s="1"/>
      <c r="XI3706" s="1"/>
      <c r="XJ3706" s="1"/>
      <c r="XK3706" s="1"/>
      <c r="XL3706" s="1"/>
      <c r="XM3706" s="1"/>
      <c r="XN3706" s="1"/>
      <c r="XO3706" s="1"/>
      <c r="XP3706" s="1"/>
      <c r="XQ3706" s="1"/>
      <c r="XR3706" s="1"/>
      <c r="XS3706" s="1"/>
      <c r="XT3706" s="1"/>
      <c r="XU3706" s="1"/>
      <c r="XV3706" s="1"/>
      <c r="XW3706" s="1"/>
      <c r="XX3706" s="1"/>
      <c r="XY3706" s="1"/>
      <c r="XZ3706" s="1"/>
      <c r="YA3706" s="1"/>
      <c r="YB3706" s="1"/>
      <c r="YC3706" s="1"/>
      <c r="YD3706" s="1"/>
      <c r="YE3706" s="1"/>
      <c r="YF3706" s="1"/>
      <c r="YG3706" s="1"/>
      <c r="YH3706" s="1"/>
      <c r="YI3706" s="1"/>
      <c r="YJ3706" s="1"/>
      <c r="YK3706" s="1"/>
      <c r="YL3706" s="1"/>
      <c r="YM3706" s="1"/>
      <c r="YN3706" s="1"/>
      <c r="YO3706" s="1"/>
      <c r="YP3706" s="1"/>
      <c r="YQ3706" s="1"/>
      <c r="YR3706" s="1"/>
      <c r="YS3706" s="1"/>
      <c r="YT3706" s="1"/>
      <c r="YU3706" s="1"/>
      <c r="YV3706" s="1"/>
      <c r="YW3706" s="1"/>
      <c r="YX3706" s="1"/>
      <c r="YY3706" s="1"/>
      <c r="YZ3706" s="1"/>
      <c r="ZA3706" s="1"/>
      <c r="ZB3706" s="1"/>
      <c r="ZC3706" s="1"/>
      <c r="ZD3706" s="1"/>
      <c r="ZE3706" s="1"/>
      <c r="ZF3706" s="1"/>
      <c r="ZG3706" s="1"/>
      <c r="ZH3706" s="1"/>
      <c r="ZI3706" s="1"/>
      <c r="ZJ3706" s="1"/>
      <c r="ZK3706" s="1"/>
      <c r="ZL3706" s="1"/>
      <c r="ZM3706" s="1"/>
      <c r="ZN3706" s="1"/>
      <c r="ZO3706" s="1"/>
      <c r="ZP3706" s="1"/>
      <c r="ZQ3706" s="1"/>
      <c r="ZR3706" s="1"/>
      <c r="ZS3706" s="1"/>
      <c r="ZT3706" s="1"/>
      <c r="ZU3706" s="1"/>
      <c r="ZV3706" s="1"/>
      <c r="ZW3706" s="1"/>
      <c r="ZX3706" s="1"/>
      <c r="ZY3706" s="1"/>
      <c r="ZZ3706" s="1"/>
      <c r="AAA3706" s="1"/>
      <c r="AAB3706" s="1"/>
      <c r="AAC3706" s="1"/>
      <c r="AAD3706" s="1"/>
      <c r="AAE3706" s="1"/>
      <c r="AAF3706" s="1"/>
      <c r="AAG3706" s="1"/>
      <c r="AAH3706" s="1"/>
      <c r="AAI3706" s="1"/>
      <c r="AAJ3706" s="1"/>
      <c r="AAK3706" s="1"/>
      <c r="AAL3706" s="1"/>
      <c r="AAM3706" s="1"/>
      <c r="AAN3706" s="1"/>
      <c r="AAO3706" s="1"/>
      <c r="AAP3706" s="1"/>
      <c r="AAQ3706" s="1"/>
      <c r="AAR3706" s="1"/>
      <c r="AAS3706" s="1"/>
      <c r="AAT3706" s="1"/>
      <c r="AAU3706" s="1"/>
      <c r="AAV3706" s="1"/>
      <c r="AAW3706" s="1"/>
      <c r="AAX3706" s="1"/>
      <c r="AAY3706" s="1"/>
      <c r="AAZ3706" s="1"/>
      <c r="ABA3706" s="1"/>
    </row>
    <row r="3707" spans="1:729" s="156" customFormat="1" x14ac:dyDescent="0.2">
      <c r="A3707" s="154"/>
      <c r="B3707" s="155" t="s">
        <v>5277</v>
      </c>
      <c r="C3707" s="11"/>
      <c r="D3707" s="14"/>
      <c r="E3707" s="156" t="s">
        <v>3940</v>
      </c>
      <c r="F3707" s="157" t="s">
        <v>3035</v>
      </c>
      <c r="G3707" s="14"/>
      <c r="H3707" s="157" t="s">
        <v>5289</v>
      </c>
      <c r="I3707" s="14"/>
      <c r="J3707" s="14"/>
      <c r="K3707" s="14"/>
      <c r="L3707" s="14"/>
      <c r="M3707" s="138" t="s">
        <v>2159</v>
      </c>
      <c r="N3707" s="158">
        <v>1490</v>
      </c>
      <c r="O3707" s="155" t="s">
        <v>5280</v>
      </c>
      <c r="P3707" s="26"/>
      <c r="Q3707" s="26"/>
      <c r="R3707" s="26"/>
      <c r="S3707" s="26"/>
      <c r="T3707" s="26"/>
      <c r="U3707" s="26"/>
      <c r="V3707" s="45"/>
      <c r="W3707" s="45"/>
      <c r="X3707" s="45"/>
      <c r="Y3707" s="45"/>
      <c r="Z3707" s="45"/>
      <c r="AA3707" s="45"/>
      <c r="AB3707" s="52"/>
      <c r="AC3707" s="45"/>
      <c r="AD3707" s="1"/>
      <c r="AE3707" s="156" t="s">
        <v>7176</v>
      </c>
      <c r="AF3707" s="168" t="s">
        <v>7177</v>
      </c>
      <c r="AG3707" s="168" t="s">
        <v>7358</v>
      </c>
      <c r="AH3707" s="156" t="s">
        <v>7178</v>
      </c>
      <c r="AI3707" s="156" t="s">
        <v>117</v>
      </c>
      <c r="AJ3707" s="1"/>
      <c r="AK3707" s="1"/>
      <c r="AL3707" s="156" t="s">
        <v>121</v>
      </c>
      <c r="AM3707" s="156" t="s">
        <v>71</v>
      </c>
      <c r="AN3707" s="45" t="e">
        <f t="shared" ca="1" si="53"/>
        <v>#NAME?</v>
      </c>
      <c r="AO3707" s="1"/>
      <c r="AP3707" s="1"/>
      <c r="AQ3707" s="1"/>
      <c r="AR3707" s="1"/>
      <c r="AS3707" s="1"/>
      <c r="AT3707" s="1"/>
      <c r="AU3707" s="1"/>
      <c r="AV3707" s="1"/>
      <c r="AW3707" s="1"/>
      <c r="AX3707" s="1"/>
      <c r="AY3707" s="1"/>
      <c r="AZ3707" s="1"/>
      <c r="BA3707" s="1"/>
      <c r="BB3707" s="1"/>
      <c r="BC3707" s="1"/>
      <c r="BD3707" s="1"/>
      <c r="BE3707" s="1"/>
      <c r="BF3707" s="1"/>
      <c r="BG3707" s="1"/>
      <c r="BH3707" s="1"/>
      <c r="BI3707" s="1"/>
      <c r="BJ3707" s="1"/>
      <c r="BK3707" s="1"/>
      <c r="BL3707" s="1"/>
      <c r="BM3707" s="1"/>
      <c r="BN3707" s="1"/>
      <c r="BO3707" s="1"/>
      <c r="BP3707" s="1"/>
      <c r="BQ3707" s="1"/>
      <c r="BR3707" s="1"/>
      <c r="BS3707" s="1"/>
      <c r="BT3707" s="1"/>
      <c r="BU3707" s="1"/>
      <c r="BV3707" s="1"/>
      <c r="BW3707" s="1"/>
      <c r="BX3707" s="1"/>
      <c r="BY3707" s="1"/>
      <c r="BZ3707" s="1"/>
      <c r="CA3707" s="1"/>
      <c r="CB3707" s="1"/>
      <c r="CC3707" s="1"/>
      <c r="CD3707" s="1"/>
      <c r="CE3707" s="1"/>
      <c r="CF3707" s="1"/>
      <c r="CG3707" s="1"/>
      <c r="CH3707" s="1"/>
      <c r="CI3707" s="1"/>
      <c r="CJ3707" s="1"/>
      <c r="CK3707" s="1"/>
      <c r="CL3707" s="1"/>
      <c r="CM3707" s="1"/>
      <c r="CN3707" s="1"/>
      <c r="CO3707" s="1"/>
      <c r="CP3707" s="1"/>
      <c r="CQ3707" s="1"/>
      <c r="CR3707" s="1"/>
      <c r="CS3707" s="1"/>
      <c r="CT3707" s="1"/>
      <c r="CU3707" s="1"/>
      <c r="CV3707" s="1"/>
      <c r="CW3707" s="1"/>
      <c r="CX3707" s="1"/>
      <c r="CY3707" s="1"/>
      <c r="CZ3707" s="1"/>
      <c r="DA3707" s="1"/>
      <c r="DB3707" s="1"/>
      <c r="DC3707" s="1"/>
      <c r="DD3707" s="1"/>
      <c r="DE3707" s="1"/>
      <c r="DF3707" s="1"/>
      <c r="DG3707" s="1"/>
      <c r="DH3707" s="1"/>
      <c r="DI3707" s="1"/>
      <c r="DJ3707" s="1"/>
      <c r="DK3707" s="1"/>
      <c r="DL3707" s="1"/>
      <c r="DM3707" s="1"/>
      <c r="DN3707" s="1"/>
      <c r="DO3707" s="1"/>
      <c r="DP3707" s="1"/>
      <c r="DQ3707" s="1"/>
      <c r="DR3707" s="1"/>
      <c r="DS3707" s="1"/>
      <c r="DT3707" s="1"/>
      <c r="DU3707" s="1"/>
      <c r="DV3707" s="1"/>
      <c r="DW3707" s="1"/>
      <c r="DX3707" s="1"/>
      <c r="DY3707" s="1"/>
      <c r="DZ3707" s="1"/>
      <c r="EA3707" s="1"/>
      <c r="EB3707" s="1"/>
      <c r="EC3707" s="1"/>
      <c r="ED3707" s="1"/>
      <c r="EE3707" s="1"/>
      <c r="EF3707" s="1"/>
      <c r="EG3707" s="1"/>
      <c r="EH3707" s="1"/>
      <c r="EI3707" s="1"/>
      <c r="EJ3707" s="1"/>
      <c r="EK3707" s="1"/>
      <c r="EL3707" s="1"/>
      <c r="EM3707" s="1"/>
      <c r="EN3707" s="1"/>
      <c r="EO3707" s="1"/>
      <c r="EP3707" s="1"/>
      <c r="EQ3707" s="1"/>
      <c r="ER3707" s="1"/>
      <c r="ES3707" s="1"/>
      <c r="ET3707" s="1"/>
      <c r="EU3707" s="1"/>
      <c r="EV3707" s="1"/>
      <c r="EW3707" s="1"/>
      <c r="EX3707" s="1"/>
      <c r="EY3707" s="1"/>
      <c r="EZ3707" s="1"/>
      <c r="FA3707" s="1"/>
      <c r="FB3707" s="1"/>
      <c r="FC3707" s="1"/>
      <c r="FD3707" s="1"/>
      <c r="FE3707" s="1"/>
      <c r="FF3707" s="1"/>
      <c r="FG3707" s="1"/>
      <c r="FH3707" s="1"/>
      <c r="FI3707" s="1"/>
      <c r="FJ3707" s="1"/>
      <c r="FK3707" s="1"/>
      <c r="FL3707" s="1"/>
      <c r="FM3707" s="1"/>
      <c r="FN3707" s="1"/>
      <c r="FO3707" s="1"/>
      <c r="FP3707" s="1"/>
      <c r="FQ3707" s="1"/>
      <c r="FR3707" s="1"/>
      <c r="FS3707" s="1"/>
      <c r="FT3707" s="1"/>
      <c r="FU3707" s="1"/>
      <c r="FV3707" s="1"/>
      <c r="FW3707" s="1"/>
      <c r="FX3707" s="1"/>
      <c r="FY3707" s="1"/>
      <c r="FZ3707" s="1"/>
      <c r="GA3707" s="1"/>
      <c r="GB3707" s="1"/>
      <c r="GC3707" s="1"/>
      <c r="GD3707" s="1"/>
      <c r="GE3707" s="1"/>
      <c r="GF3707" s="1"/>
      <c r="GG3707" s="1"/>
      <c r="GH3707" s="1"/>
      <c r="GI3707" s="1"/>
      <c r="GJ3707" s="1"/>
      <c r="GK3707" s="1"/>
      <c r="GL3707" s="1"/>
      <c r="GM3707" s="1"/>
      <c r="GN3707" s="1"/>
      <c r="GO3707" s="1"/>
      <c r="GP3707" s="1"/>
      <c r="GQ3707" s="1"/>
      <c r="GR3707" s="1"/>
      <c r="GS3707" s="1"/>
      <c r="GT3707" s="1"/>
      <c r="GU3707" s="1"/>
      <c r="GV3707" s="1"/>
      <c r="GW3707" s="1"/>
      <c r="GX3707" s="1"/>
      <c r="GY3707" s="1"/>
      <c r="GZ3707" s="1"/>
      <c r="HA3707" s="1"/>
      <c r="HB3707" s="1"/>
      <c r="HC3707" s="1"/>
      <c r="HD3707" s="1"/>
      <c r="HE3707" s="1"/>
      <c r="HF3707" s="1"/>
      <c r="HG3707" s="1"/>
      <c r="HH3707" s="1"/>
      <c r="HI3707" s="1"/>
      <c r="HJ3707" s="1"/>
      <c r="HK3707" s="1"/>
      <c r="HL3707" s="1"/>
      <c r="HM3707" s="1"/>
      <c r="HN3707" s="1"/>
      <c r="HO3707" s="1"/>
      <c r="HP3707" s="1"/>
      <c r="HQ3707" s="1"/>
      <c r="HR3707" s="1"/>
      <c r="HS3707" s="1"/>
      <c r="HT3707" s="1"/>
      <c r="HU3707" s="1"/>
      <c r="HV3707" s="1"/>
      <c r="HW3707" s="1"/>
      <c r="HX3707" s="1"/>
      <c r="HY3707" s="1"/>
      <c r="HZ3707" s="1"/>
      <c r="IA3707" s="1"/>
      <c r="IB3707" s="1"/>
      <c r="IC3707" s="1"/>
      <c r="ID3707" s="1"/>
      <c r="IE3707" s="1"/>
      <c r="IF3707" s="1"/>
      <c r="IG3707" s="1"/>
      <c r="IH3707" s="1"/>
      <c r="II3707" s="1"/>
      <c r="IJ3707" s="1"/>
      <c r="IK3707" s="1"/>
      <c r="IL3707" s="1"/>
      <c r="IM3707" s="1"/>
      <c r="IN3707" s="1"/>
      <c r="IO3707" s="1"/>
      <c r="IP3707" s="1"/>
      <c r="IQ3707" s="1"/>
      <c r="IR3707" s="1"/>
      <c r="IS3707" s="1"/>
      <c r="IT3707" s="1"/>
      <c r="IU3707" s="1"/>
      <c r="IV3707" s="1"/>
      <c r="IW3707" s="1"/>
      <c r="IX3707" s="1"/>
      <c r="IY3707" s="1"/>
      <c r="IZ3707" s="1"/>
      <c r="JA3707" s="1"/>
      <c r="JB3707" s="1"/>
      <c r="JC3707" s="1"/>
      <c r="JD3707" s="1"/>
      <c r="JE3707" s="1"/>
      <c r="JF3707" s="1"/>
      <c r="JG3707" s="1"/>
      <c r="JH3707" s="1"/>
      <c r="JI3707" s="1"/>
      <c r="JJ3707" s="1"/>
      <c r="JK3707" s="1"/>
      <c r="JL3707" s="1"/>
      <c r="JM3707" s="1"/>
      <c r="JN3707" s="1"/>
      <c r="JO3707" s="1"/>
      <c r="JP3707" s="1"/>
      <c r="JQ3707" s="1"/>
      <c r="JR3707" s="1"/>
      <c r="JS3707" s="1"/>
      <c r="JT3707" s="1"/>
      <c r="JU3707" s="1"/>
      <c r="JV3707" s="1"/>
      <c r="JW3707" s="1"/>
      <c r="JX3707" s="1"/>
      <c r="JY3707" s="1"/>
      <c r="JZ3707" s="1"/>
      <c r="KA3707" s="1"/>
      <c r="KB3707" s="1"/>
      <c r="KC3707" s="1"/>
      <c r="KD3707" s="1"/>
      <c r="KE3707" s="1"/>
      <c r="KF3707" s="1"/>
      <c r="KG3707" s="1"/>
      <c r="KH3707" s="1"/>
      <c r="KI3707" s="1"/>
      <c r="KJ3707" s="1"/>
      <c r="KK3707" s="1"/>
      <c r="KL3707" s="1"/>
      <c r="KM3707" s="1"/>
      <c r="KN3707" s="1"/>
      <c r="KO3707" s="1"/>
      <c r="KP3707" s="1"/>
      <c r="KQ3707" s="1"/>
      <c r="KR3707" s="1"/>
      <c r="KS3707" s="1"/>
      <c r="KT3707" s="1"/>
      <c r="KU3707" s="1"/>
      <c r="KV3707" s="1"/>
      <c r="KW3707" s="1"/>
      <c r="KX3707" s="1"/>
      <c r="KY3707" s="1"/>
      <c r="KZ3707" s="1"/>
      <c r="LA3707" s="1"/>
      <c r="LB3707" s="1"/>
      <c r="LC3707" s="1"/>
      <c r="LD3707" s="1"/>
      <c r="LE3707" s="1"/>
      <c r="LF3707" s="1"/>
      <c r="LG3707" s="1"/>
      <c r="LH3707" s="1"/>
      <c r="LI3707" s="1"/>
      <c r="LJ3707" s="1"/>
      <c r="LK3707" s="1"/>
      <c r="LL3707" s="1"/>
      <c r="LM3707" s="1"/>
      <c r="LN3707" s="1"/>
      <c r="LO3707" s="1"/>
      <c r="LP3707" s="1"/>
      <c r="LQ3707" s="1"/>
      <c r="LR3707" s="1"/>
      <c r="LS3707" s="1"/>
      <c r="LT3707" s="1"/>
      <c r="LU3707" s="1"/>
      <c r="LV3707" s="1"/>
      <c r="LW3707" s="1"/>
      <c r="LX3707" s="1"/>
      <c r="LY3707" s="1"/>
      <c r="LZ3707" s="1"/>
      <c r="MA3707" s="1"/>
      <c r="MB3707" s="1"/>
      <c r="MC3707" s="1"/>
      <c r="MD3707" s="1"/>
      <c r="ME3707" s="1"/>
      <c r="MF3707" s="1"/>
      <c r="MG3707" s="1"/>
      <c r="MH3707" s="1"/>
      <c r="MI3707" s="1"/>
      <c r="MJ3707" s="1"/>
      <c r="MK3707" s="1"/>
      <c r="ML3707" s="1"/>
      <c r="MM3707" s="1"/>
      <c r="MN3707" s="1"/>
      <c r="MO3707" s="1"/>
      <c r="MP3707" s="1"/>
      <c r="MQ3707" s="1"/>
      <c r="MR3707" s="1"/>
      <c r="MS3707" s="1"/>
      <c r="MT3707" s="1"/>
      <c r="MU3707" s="1"/>
      <c r="MV3707" s="1"/>
      <c r="MW3707" s="1"/>
      <c r="MX3707" s="1"/>
      <c r="MY3707" s="1"/>
      <c r="MZ3707" s="1"/>
      <c r="NA3707" s="1"/>
      <c r="NB3707" s="1"/>
      <c r="NC3707" s="1"/>
      <c r="ND3707" s="1"/>
      <c r="NE3707" s="1"/>
      <c r="NF3707" s="1"/>
      <c r="NG3707" s="1"/>
      <c r="NH3707" s="1"/>
      <c r="NI3707" s="1"/>
      <c r="NJ3707" s="1"/>
      <c r="NK3707" s="1"/>
      <c r="NL3707" s="1"/>
      <c r="NM3707" s="1"/>
      <c r="NN3707" s="1"/>
      <c r="NO3707" s="1"/>
      <c r="NP3707" s="1"/>
      <c r="NQ3707" s="1"/>
      <c r="NR3707" s="1"/>
      <c r="NS3707" s="1"/>
      <c r="NT3707" s="1"/>
      <c r="NU3707" s="1"/>
      <c r="NV3707" s="1"/>
      <c r="NW3707" s="1"/>
      <c r="NX3707" s="1"/>
      <c r="NY3707" s="1"/>
      <c r="NZ3707" s="1"/>
      <c r="OA3707" s="1"/>
      <c r="OB3707" s="1"/>
      <c r="OC3707" s="1"/>
      <c r="OD3707" s="1"/>
      <c r="OE3707" s="1"/>
      <c r="OF3707" s="1"/>
      <c r="OG3707" s="1"/>
      <c r="OH3707" s="1"/>
      <c r="OI3707" s="1"/>
      <c r="OJ3707" s="1"/>
      <c r="OK3707" s="1"/>
      <c r="OL3707" s="1"/>
      <c r="OM3707" s="1"/>
      <c r="ON3707" s="1"/>
      <c r="OO3707" s="1"/>
      <c r="OP3707" s="1"/>
      <c r="OQ3707" s="1"/>
      <c r="OR3707" s="1"/>
      <c r="OS3707" s="1"/>
      <c r="OT3707" s="1"/>
      <c r="OU3707" s="1"/>
      <c r="OV3707" s="1"/>
      <c r="OW3707" s="1"/>
      <c r="OX3707" s="1"/>
      <c r="OY3707" s="1"/>
      <c r="OZ3707" s="1"/>
      <c r="PA3707" s="1"/>
      <c r="PB3707" s="1"/>
      <c r="PC3707" s="1"/>
      <c r="PD3707" s="1"/>
      <c r="PE3707" s="1"/>
      <c r="PF3707" s="1"/>
      <c r="PG3707" s="1"/>
      <c r="PH3707" s="1"/>
      <c r="PI3707" s="1"/>
      <c r="PJ3707" s="1"/>
      <c r="PK3707" s="1"/>
      <c r="PL3707" s="1"/>
      <c r="PM3707" s="1"/>
      <c r="PN3707" s="1"/>
      <c r="PO3707" s="1"/>
      <c r="PP3707" s="1"/>
      <c r="PQ3707" s="1"/>
      <c r="PR3707" s="1"/>
      <c r="PS3707" s="1"/>
      <c r="PT3707" s="1"/>
      <c r="PU3707" s="1"/>
      <c r="PV3707" s="1"/>
      <c r="PW3707" s="1"/>
      <c r="PX3707" s="1"/>
      <c r="PY3707" s="1"/>
      <c r="PZ3707" s="1"/>
      <c r="QA3707" s="1"/>
      <c r="QB3707" s="1"/>
      <c r="QC3707" s="1"/>
      <c r="QD3707" s="1"/>
      <c r="QE3707" s="1"/>
      <c r="QF3707" s="1"/>
      <c r="QG3707" s="1"/>
      <c r="QH3707" s="1"/>
      <c r="QI3707" s="1"/>
      <c r="QJ3707" s="1"/>
      <c r="QK3707" s="1"/>
      <c r="QL3707" s="1"/>
      <c r="QM3707" s="1"/>
      <c r="QN3707" s="1"/>
      <c r="QO3707" s="1"/>
      <c r="QP3707" s="1"/>
      <c r="QQ3707" s="1"/>
      <c r="QR3707" s="1"/>
      <c r="QS3707" s="1"/>
      <c r="QT3707" s="1"/>
      <c r="QU3707" s="1"/>
      <c r="QV3707" s="1"/>
      <c r="QW3707" s="1"/>
      <c r="QX3707" s="1"/>
      <c r="QY3707" s="1"/>
      <c r="QZ3707" s="1"/>
      <c r="RA3707" s="1"/>
      <c r="RB3707" s="1"/>
      <c r="RC3707" s="1"/>
      <c r="RD3707" s="1"/>
      <c r="RE3707" s="1"/>
      <c r="RF3707" s="1"/>
      <c r="RG3707" s="1"/>
      <c r="RH3707" s="1"/>
      <c r="RI3707" s="1"/>
      <c r="RJ3707" s="1"/>
      <c r="RK3707" s="1"/>
      <c r="RL3707" s="1"/>
      <c r="RM3707" s="1"/>
      <c r="RN3707" s="1"/>
      <c r="RO3707" s="1"/>
      <c r="RP3707" s="1"/>
      <c r="RQ3707" s="1"/>
      <c r="RR3707" s="1"/>
      <c r="RS3707" s="1"/>
      <c r="RT3707" s="1"/>
      <c r="RU3707" s="1"/>
      <c r="RV3707" s="1"/>
      <c r="RW3707" s="1"/>
      <c r="RX3707" s="1"/>
      <c r="RY3707" s="1"/>
      <c r="RZ3707" s="1"/>
      <c r="SA3707" s="1"/>
      <c r="SB3707" s="1"/>
      <c r="SC3707" s="1"/>
      <c r="SD3707" s="1"/>
      <c r="SE3707" s="1"/>
      <c r="SF3707" s="1"/>
      <c r="SG3707" s="1"/>
      <c r="SH3707" s="1"/>
      <c r="SI3707" s="1"/>
      <c r="SJ3707" s="1"/>
      <c r="SK3707" s="1"/>
      <c r="SL3707" s="1"/>
      <c r="SM3707" s="1"/>
      <c r="SN3707" s="1"/>
      <c r="SO3707" s="1"/>
      <c r="SP3707" s="1"/>
      <c r="SQ3707" s="1"/>
      <c r="SR3707" s="1"/>
      <c r="SS3707" s="1"/>
      <c r="ST3707" s="1"/>
      <c r="SU3707" s="1"/>
      <c r="SV3707" s="1"/>
      <c r="SW3707" s="1"/>
      <c r="SX3707" s="1"/>
      <c r="SY3707" s="1"/>
      <c r="SZ3707" s="1"/>
      <c r="TA3707" s="1"/>
      <c r="TB3707" s="1"/>
      <c r="TC3707" s="1"/>
      <c r="TD3707" s="1"/>
      <c r="TE3707" s="1"/>
      <c r="TF3707" s="1"/>
      <c r="TG3707" s="1"/>
      <c r="TH3707" s="1"/>
      <c r="TI3707" s="1"/>
      <c r="TJ3707" s="1"/>
      <c r="TK3707" s="1"/>
      <c r="TL3707" s="1"/>
      <c r="TM3707" s="1"/>
      <c r="TN3707" s="1"/>
      <c r="TO3707" s="1"/>
      <c r="TP3707" s="1"/>
      <c r="TQ3707" s="1"/>
      <c r="TR3707" s="1"/>
      <c r="TS3707" s="1"/>
      <c r="TT3707" s="1"/>
      <c r="TU3707" s="1"/>
      <c r="TV3707" s="1"/>
      <c r="TW3707" s="1"/>
      <c r="TX3707" s="1"/>
      <c r="TY3707" s="1"/>
      <c r="TZ3707" s="1"/>
      <c r="UA3707" s="1"/>
      <c r="UB3707" s="1"/>
      <c r="UC3707" s="1"/>
      <c r="UD3707" s="1"/>
      <c r="UE3707" s="1"/>
      <c r="UF3707" s="1"/>
      <c r="UG3707" s="1"/>
      <c r="UH3707" s="1"/>
      <c r="UI3707" s="1"/>
      <c r="UJ3707" s="1"/>
      <c r="UK3707" s="1"/>
      <c r="UL3707" s="1"/>
      <c r="UM3707" s="1"/>
      <c r="UN3707" s="1"/>
      <c r="UO3707" s="1"/>
      <c r="UP3707" s="1"/>
      <c r="UQ3707" s="1"/>
      <c r="UR3707" s="1"/>
      <c r="US3707" s="1"/>
      <c r="UT3707" s="1"/>
      <c r="UU3707" s="1"/>
      <c r="UV3707" s="1"/>
      <c r="UW3707" s="1"/>
      <c r="UX3707" s="1"/>
      <c r="UY3707" s="1"/>
      <c r="UZ3707" s="1"/>
      <c r="VA3707" s="1"/>
      <c r="VB3707" s="1"/>
      <c r="VC3707" s="1"/>
      <c r="VD3707" s="1"/>
      <c r="VE3707" s="1"/>
      <c r="VF3707" s="1"/>
      <c r="VG3707" s="1"/>
      <c r="VH3707" s="1"/>
      <c r="VI3707" s="1"/>
      <c r="VJ3707" s="1"/>
      <c r="VK3707" s="1"/>
      <c r="VL3707" s="1"/>
      <c r="VM3707" s="1"/>
      <c r="VN3707" s="1"/>
      <c r="VO3707" s="1"/>
      <c r="VP3707" s="1"/>
      <c r="VQ3707" s="1"/>
      <c r="VR3707" s="1"/>
      <c r="VS3707" s="1"/>
      <c r="VT3707" s="1"/>
      <c r="VU3707" s="1"/>
      <c r="VV3707" s="1"/>
      <c r="VW3707" s="1"/>
      <c r="VX3707" s="1"/>
      <c r="VY3707" s="1"/>
      <c r="VZ3707" s="1"/>
      <c r="WA3707" s="1"/>
      <c r="WB3707" s="1"/>
      <c r="WC3707" s="1"/>
      <c r="WD3707" s="1"/>
      <c r="WE3707" s="1"/>
      <c r="WF3707" s="1"/>
      <c r="WG3707" s="1"/>
      <c r="WH3707" s="1"/>
      <c r="WI3707" s="1"/>
      <c r="WJ3707" s="1"/>
      <c r="WK3707" s="1"/>
      <c r="WL3707" s="1"/>
      <c r="WM3707" s="1"/>
      <c r="WN3707" s="1"/>
      <c r="WO3707" s="1"/>
      <c r="WP3707" s="1"/>
      <c r="WQ3707" s="1"/>
      <c r="WR3707" s="1"/>
      <c r="WS3707" s="1"/>
      <c r="WT3707" s="1"/>
      <c r="WU3707" s="1"/>
      <c r="WV3707" s="1"/>
      <c r="WW3707" s="1"/>
      <c r="WX3707" s="1"/>
      <c r="WY3707" s="1"/>
      <c r="WZ3707" s="1"/>
      <c r="XA3707" s="1"/>
      <c r="XB3707" s="1"/>
      <c r="XC3707" s="1"/>
      <c r="XD3707" s="1"/>
      <c r="XE3707" s="1"/>
      <c r="XF3707" s="1"/>
      <c r="XG3707" s="1"/>
      <c r="XH3707" s="1"/>
      <c r="XI3707" s="1"/>
      <c r="XJ3707" s="1"/>
      <c r="XK3707" s="1"/>
      <c r="XL3707" s="1"/>
      <c r="XM3707" s="1"/>
      <c r="XN3707" s="1"/>
      <c r="XO3707" s="1"/>
      <c r="XP3707" s="1"/>
      <c r="XQ3707" s="1"/>
      <c r="XR3707" s="1"/>
      <c r="XS3707" s="1"/>
      <c r="XT3707" s="1"/>
      <c r="XU3707" s="1"/>
      <c r="XV3707" s="1"/>
      <c r="XW3707" s="1"/>
      <c r="XX3707" s="1"/>
      <c r="XY3707" s="1"/>
      <c r="XZ3707" s="1"/>
      <c r="YA3707" s="1"/>
      <c r="YB3707" s="1"/>
      <c r="YC3707" s="1"/>
      <c r="YD3707" s="1"/>
      <c r="YE3707" s="1"/>
      <c r="YF3707" s="1"/>
      <c r="YG3707" s="1"/>
      <c r="YH3707" s="1"/>
      <c r="YI3707" s="1"/>
      <c r="YJ3707" s="1"/>
      <c r="YK3707" s="1"/>
      <c r="YL3707" s="1"/>
      <c r="YM3707" s="1"/>
      <c r="YN3707" s="1"/>
      <c r="YO3707" s="1"/>
      <c r="YP3707" s="1"/>
      <c r="YQ3707" s="1"/>
      <c r="YR3707" s="1"/>
      <c r="YS3707" s="1"/>
      <c r="YT3707" s="1"/>
      <c r="YU3707" s="1"/>
      <c r="YV3707" s="1"/>
      <c r="YW3707" s="1"/>
      <c r="YX3707" s="1"/>
      <c r="YY3707" s="1"/>
      <c r="YZ3707" s="1"/>
      <c r="ZA3707" s="1"/>
      <c r="ZB3707" s="1"/>
      <c r="ZC3707" s="1"/>
      <c r="ZD3707" s="1"/>
      <c r="ZE3707" s="1"/>
      <c r="ZF3707" s="1"/>
      <c r="ZG3707" s="1"/>
      <c r="ZH3707" s="1"/>
      <c r="ZI3707" s="1"/>
      <c r="ZJ3707" s="1"/>
      <c r="ZK3707" s="1"/>
      <c r="ZL3707" s="1"/>
      <c r="ZM3707" s="1"/>
      <c r="ZN3707" s="1"/>
      <c r="ZO3707" s="1"/>
      <c r="ZP3707" s="1"/>
      <c r="ZQ3707" s="1"/>
      <c r="ZR3707" s="1"/>
      <c r="ZS3707" s="1"/>
      <c r="ZT3707" s="1"/>
      <c r="ZU3707" s="1"/>
      <c r="ZV3707" s="1"/>
      <c r="ZW3707" s="1"/>
      <c r="ZX3707" s="1"/>
      <c r="ZY3707" s="1"/>
      <c r="ZZ3707" s="1"/>
      <c r="AAA3707" s="1"/>
      <c r="AAB3707" s="1"/>
      <c r="AAC3707" s="1"/>
      <c r="AAD3707" s="1"/>
      <c r="AAE3707" s="1"/>
      <c r="AAF3707" s="1"/>
      <c r="AAG3707" s="1"/>
      <c r="AAH3707" s="1"/>
      <c r="AAI3707" s="1"/>
      <c r="AAJ3707" s="1"/>
      <c r="AAK3707" s="1"/>
      <c r="AAL3707" s="1"/>
      <c r="AAM3707" s="1"/>
      <c r="AAN3707" s="1"/>
      <c r="AAO3707" s="1"/>
      <c r="AAP3707" s="1"/>
      <c r="AAQ3707" s="1"/>
      <c r="AAR3707" s="1"/>
      <c r="AAS3707" s="1"/>
      <c r="AAT3707" s="1"/>
      <c r="AAU3707" s="1"/>
      <c r="AAV3707" s="1"/>
      <c r="AAW3707" s="1"/>
      <c r="AAX3707" s="1"/>
      <c r="AAY3707" s="1"/>
      <c r="AAZ3707" s="1"/>
      <c r="ABA3707" s="1"/>
    </row>
    <row r="3708" spans="1:729" s="156" customFormat="1" x14ac:dyDescent="0.2">
      <c r="A3708" s="154"/>
      <c r="B3708" s="155" t="s">
        <v>5276</v>
      </c>
      <c r="C3708" s="11"/>
      <c r="D3708" s="14"/>
      <c r="E3708" s="156" t="s">
        <v>3940</v>
      </c>
      <c r="F3708" s="157" t="s">
        <v>3035</v>
      </c>
      <c r="G3708" s="14"/>
      <c r="H3708" s="157" t="s">
        <v>5289</v>
      </c>
      <c r="I3708" s="14"/>
      <c r="J3708" s="14"/>
      <c r="K3708" s="14"/>
      <c r="L3708" s="14"/>
      <c r="M3708" s="138" t="s">
        <v>2159</v>
      </c>
      <c r="N3708" s="158">
        <v>1490</v>
      </c>
      <c r="O3708" s="155" t="s">
        <v>5281</v>
      </c>
      <c r="P3708" s="26"/>
      <c r="Q3708" s="26"/>
      <c r="R3708" s="26"/>
      <c r="S3708" s="26"/>
      <c r="T3708" s="26"/>
      <c r="U3708" s="26"/>
      <c r="V3708" s="45"/>
      <c r="W3708" s="45"/>
      <c r="X3708" s="45"/>
      <c r="Y3708" s="45"/>
      <c r="Z3708" s="45"/>
      <c r="AA3708" s="45"/>
      <c r="AB3708" s="52"/>
      <c r="AC3708" s="45"/>
      <c r="AD3708" s="1"/>
      <c r="AE3708" s="156" t="s">
        <v>7176</v>
      </c>
      <c r="AF3708" s="168" t="s">
        <v>7177</v>
      </c>
      <c r="AG3708" s="168" t="s">
        <v>7359</v>
      </c>
      <c r="AH3708" s="156" t="s">
        <v>7178</v>
      </c>
      <c r="AI3708" s="156" t="s">
        <v>117</v>
      </c>
      <c r="AJ3708" s="1"/>
      <c r="AK3708" s="1"/>
      <c r="AL3708" s="156" t="s">
        <v>121</v>
      </c>
      <c r="AM3708" s="156" t="s">
        <v>71</v>
      </c>
      <c r="AN3708" s="45" t="e">
        <f t="shared" ca="1" si="53"/>
        <v>#NAME?</v>
      </c>
      <c r="AO3708" s="1"/>
      <c r="AP3708" s="1"/>
      <c r="AQ3708" s="1"/>
      <c r="AR3708" s="1"/>
      <c r="AS3708" s="1"/>
      <c r="AT3708" s="1"/>
      <c r="AU3708" s="1"/>
      <c r="AV3708" s="1"/>
      <c r="AW3708" s="1"/>
      <c r="AX3708" s="1"/>
      <c r="AY3708" s="1"/>
      <c r="AZ3708" s="1"/>
      <c r="BA3708" s="1"/>
      <c r="BB3708" s="1"/>
      <c r="BC3708" s="1"/>
      <c r="BD3708" s="1"/>
      <c r="BE3708" s="1"/>
      <c r="BF3708" s="1"/>
      <c r="BG3708" s="1"/>
      <c r="BH3708" s="1"/>
      <c r="BI3708" s="1"/>
      <c r="BJ3708" s="1"/>
      <c r="BK3708" s="1"/>
      <c r="BL3708" s="1"/>
      <c r="BM3708" s="1"/>
      <c r="BN3708" s="1"/>
      <c r="BO3708" s="1"/>
      <c r="BP3708" s="1"/>
      <c r="BQ3708" s="1"/>
      <c r="BR3708" s="1"/>
      <c r="BS3708" s="1"/>
      <c r="BT3708" s="1"/>
      <c r="BU3708" s="1"/>
      <c r="BV3708" s="1"/>
      <c r="BW3708" s="1"/>
      <c r="BX3708" s="1"/>
      <c r="BY3708" s="1"/>
      <c r="BZ3708" s="1"/>
      <c r="CA3708" s="1"/>
      <c r="CB3708" s="1"/>
      <c r="CC3708" s="1"/>
      <c r="CD3708" s="1"/>
      <c r="CE3708" s="1"/>
      <c r="CF3708" s="1"/>
      <c r="CG3708" s="1"/>
      <c r="CH3708" s="1"/>
      <c r="CI3708" s="1"/>
      <c r="CJ3708" s="1"/>
      <c r="CK3708" s="1"/>
      <c r="CL3708" s="1"/>
      <c r="CM3708" s="1"/>
      <c r="CN3708" s="1"/>
      <c r="CO3708" s="1"/>
      <c r="CP3708" s="1"/>
      <c r="CQ3708" s="1"/>
      <c r="CR3708" s="1"/>
      <c r="CS3708" s="1"/>
      <c r="CT3708" s="1"/>
      <c r="CU3708" s="1"/>
      <c r="CV3708" s="1"/>
      <c r="CW3708" s="1"/>
      <c r="CX3708" s="1"/>
      <c r="CY3708" s="1"/>
      <c r="CZ3708" s="1"/>
      <c r="DA3708" s="1"/>
      <c r="DB3708" s="1"/>
      <c r="DC3708" s="1"/>
      <c r="DD3708" s="1"/>
      <c r="DE3708" s="1"/>
      <c r="DF3708" s="1"/>
      <c r="DG3708" s="1"/>
      <c r="DH3708" s="1"/>
      <c r="DI3708" s="1"/>
      <c r="DJ3708" s="1"/>
      <c r="DK3708" s="1"/>
      <c r="DL3708" s="1"/>
      <c r="DM3708" s="1"/>
      <c r="DN3708" s="1"/>
      <c r="DO3708" s="1"/>
      <c r="DP3708" s="1"/>
      <c r="DQ3708" s="1"/>
      <c r="DR3708" s="1"/>
      <c r="DS3708" s="1"/>
      <c r="DT3708" s="1"/>
      <c r="DU3708" s="1"/>
      <c r="DV3708" s="1"/>
      <c r="DW3708" s="1"/>
      <c r="DX3708" s="1"/>
      <c r="DY3708" s="1"/>
      <c r="DZ3708" s="1"/>
      <c r="EA3708" s="1"/>
      <c r="EB3708" s="1"/>
      <c r="EC3708" s="1"/>
      <c r="ED3708" s="1"/>
      <c r="EE3708" s="1"/>
      <c r="EF3708" s="1"/>
      <c r="EG3708" s="1"/>
      <c r="EH3708" s="1"/>
      <c r="EI3708" s="1"/>
      <c r="EJ3708" s="1"/>
      <c r="EK3708" s="1"/>
      <c r="EL3708" s="1"/>
      <c r="EM3708" s="1"/>
      <c r="EN3708" s="1"/>
      <c r="EO3708" s="1"/>
      <c r="EP3708" s="1"/>
      <c r="EQ3708" s="1"/>
      <c r="ER3708" s="1"/>
      <c r="ES3708" s="1"/>
      <c r="ET3708" s="1"/>
      <c r="EU3708" s="1"/>
      <c r="EV3708" s="1"/>
      <c r="EW3708" s="1"/>
      <c r="EX3708" s="1"/>
      <c r="EY3708" s="1"/>
      <c r="EZ3708" s="1"/>
      <c r="FA3708" s="1"/>
      <c r="FB3708" s="1"/>
      <c r="FC3708" s="1"/>
      <c r="FD3708" s="1"/>
      <c r="FE3708" s="1"/>
      <c r="FF3708" s="1"/>
      <c r="FG3708" s="1"/>
      <c r="FH3708" s="1"/>
      <c r="FI3708" s="1"/>
      <c r="FJ3708" s="1"/>
      <c r="FK3708" s="1"/>
      <c r="FL3708" s="1"/>
      <c r="FM3708" s="1"/>
      <c r="FN3708" s="1"/>
      <c r="FO3708" s="1"/>
      <c r="FP3708" s="1"/>
      <c r="FQ3708" s="1"/>
      <c r="FR3708" s="1"/>
      <c r="FS3708" s="1"/>
      <c r="FT3708" s="1"/>
      <c r="FU3708" s="1"/>
      <c r="FV3708" s="1"/>
      <c r="FW3708" s="1"/>
      <c r="FX3708" s="1"/>
      <c r="FY3708" s="1"/>
      <c r="FZ3708" s="1"/>
      <c r="GA3708" s="1"/>
      <c r="GB3708" s="1"/>
      <c r="GC3708" s="1"/>
      <c r="GD3708" s="1"/>
      <c r="GE3708" s="1"/>
      <c r="GF3708" s="1"/>
      <c r="GG3708" s="1"/>
      <c r="GH3708" s="1"/>
      <c r="GI3708" s="1"/>
      <c r="GJ3708" s="1"/>
      <c r="GK3708" s="1"/>
      <c r="GL3708" s="1"/>
      <c r="GM3708" s="1"/>
      <c r="GN3708" s="1"/>
      <c r="GO3708" s="1"/>
      <c r="GP3708" s="1"/>
      <c r="GQ3708" s="1"/>
      <c r="GR3708" s="1"/>
      <c r="GS3708" s="1"/>
      <c r="GT3708" s="1"/>
      <c r="GU3708" s="1"/>
      <c r="GV3708" s="1"/>
      <c r="GW3708" s="1"/>
      <c r="GX3708" s="1"/>
      <c r="GY3708" s="1"/>
      <c r="GZ3708" s="1"/>
      <c r="HA3708" s="1"/>
      <c r="HB3708" s="1"/>
      <c r="HC3708" s="1"/>
      <c r="HD3708" s="1"/>
      <c r="HE3708" s="1"/>
      <c r="HF3708" s="1"/>
      <c r="HG3708" s="1"/>
      <c r="HH3708" s="1"/>
      <c r="HI3708" s="1"/>
      <c r="HJ3708" s="1"/>
      <c r="HK3708" s="1"/>
      <c r="HL3708" s="1"/>
      <c r="HM3708" s="1"/>
      <c r="HN3708" s="1"/>
      <c r="HO3708" s="1"/>
      <c r="HP3708" s="1"/>
      <c r="HQ3708" s="1"/>
      <c r="HR3708" s="1"/>
      <c r="HS3708" s="1"/>
      <c r="HT3708" s="1"/>
      <c r="HU3708" s="1"/>
      <c r="HV3708" s="1"/>
      <c r="HW3708" s="1"/>
      <c r="HX3708" s="1"/>
      <c r="HY3708" s="1"/>
      <c r="HZ3708" s="1"/>
      <c r="IA3708" s="1"/>
      <c r="IB3708" s="1"/>
      <c r="IC3708" s="1"/>
      <c r="ID3708" s="1"/>
      <c r="IE3708" s="1"/>
      <c r="IF3708" s="1"/>
      <c r="IG3708" s="1"/>
      <c r="IH3708" s="1"/>
      <c r="II3708" s="1"/>
      <c r="IJ3708" s="1"/>
      <c r="IK3708" s="1"/>
      <c r="IL3708" s="1"/>
      <c r="IM3708" s="1"/>
      <c r="IN3708" s="1"/>
      <c r="IO3708" s="1"/>
      <c r="IP3708" s="1"/>
      <c r="IQ3708" s="1"/>
      <c r="IR3708" s="1"/>
      <c r="IS3708" s="1"/>
      <c r="IT3708" s="1"/>
      <c r="IU3708" s="1"/>
      <c r="IV3708" s="1"/>
      <c r="IW3708" s="1"/>
      <c r="IX3708" s="1"/>
      <c r="IY3708" s="1"/>
      <c r="IZ3708" s="1"/>
      <c r="JA3708" s="1"/>
      <c r="JB3708" s="1"/>
      <c r="JC3708" s="1"/>
      <c r="JD3708" s="1"/>
      <c r="JE3708" s="1"/>
      <c r="JF3708" s="1"/>
      <c r="JG3708" s="1"/>
      <c r="JH3708" s="1"/>
      <c r="JI3708" s="1"/>
      <c r="JJ3708" s="1"/>
      <c r="JK3708" s="1"/>
      <c r="JL3708" s="1"/>
      <c r="JM3708" s="1"/>
      <c r="JN3708" s="1"/>
      <c r="JO3708" s="1"/>
      <c r="JP3708" s="1"/>
      <c r="JQ3708" s="1"/>
      <c r="JR3708" s="1"/>
      <c r="JS3708" s="1"/>
      <c r="JT3708" s="1"/>
      <c r="JU3708" s="1"/>
      <c r="JV3708" s="1"/>
      <c r="JW3708" s="1"/>
      <c r="JX3708" s="1"/>
      <c r="JY3708" s="1"/>
      <c r="JZ3708" s="1"/>
      <c r="KA3708" s="1"/>
      <c r="KB3708" s="1"/>
      <c r="KC3708" s="1"/>
      <c r="KD3708" s="1"/>
      <c r="KE3708" s="1"/>
      <c r="KF3708" s="1"/>
      <c r="KG3708" s="1"/>
      <c r="KH3708" s="1"/>
      <c r="KI3708" s="1"/>
      <c r="KJ3708" s="1"/>
      <c r="KK3708" s="1"/>
      <c r="KL3708" s="1"/>
      <c r="KM3708" s="1"/>
      <c r="KN3708" s="1"/>
      <c r="KO3708" s="1"/>
      <c r="KP3708" s="1"/>
      <c r="KQ3708" s="1"/>
      <c r="KR3708" s="1"/>
      <c r="KS3708" s="1"/>
      <c r="KT3708" s="1"/>
      <c r="KU3708" s="1"/>
      <c r="KV3708" s="1"/>
      <c r="KW3708" s="1"/>
      <c r="KX3708" s="1"/>
      <c r="KY3708" s="1"/>
      <c r="KZ3708" s="1"/>
      <c r="LA3708" s="1"/>
      <c r="LB3708" s="1"/>
      <c r="LC3708" s="1"/>
      <c r="LD3708" s="1"/>
      <c r="LE3708" s="1"/>
      <c r="LF3708" s="1"/>
      <c r="LG3708" s="1"/>
      <c r="LH3708" s="1"/>
      <c r="LI3708" s="1"/>
      <c r="LJ3708" s="1"/>
      <c r="LK3708" s="1"/>
      <c r="LL3708" s="1"/>
      <c r="LM3708" s="1"/>
      <c r="LN3708" s="1"/>
      <c r="LO3708" s="1"/>
      <c r="LP3708" s="1"/>
      <c r="LQ3708" s="1"/>
      <c r="LR3708" s="1"/>
      <c r="LS3708" s="1"/>
      <c r="LT3708" s="1"/>
      <c r="LU3708" s="1"/>
      <c r="LV3708" s="1"/>
      <c r="LW3708" s="1"/>
      <c r="LX3708" s="1"/>
      <c r="LY3708" s="1"/>
      <c r="LZ3708" s="1"/>
      <c r="MA3708" s="1"/>
      <c r="MB3708" s="1"/>
      <c r="MC3708" s="1"/>
      <c r="MD3708" s="1"/>
      <c r="ME3708" s="1"/>
      <c r="MF3708" s="1"/>
      <c r="MG3708" s="1"/>
      <c r="MH3708" s="1"/>
      <c r="MI3708" s="1"/>
      <c r="MJ3708" s="1"/>
      <c r="MK3708" s="1"/>
      <c r="ML3708" s="1"/>
      <c r="MM3708" s="1"/>
      <c r="MN3708" s="1"/>
      <c r="MO3708" s="1"/>
      <c r="MP3708" s="1"/>
      <c r="MQ3708" s="1"/>
      <c r="MR3708" s="1"/>
      <c r="MS3708" s="1"/>
      <c r="MT3708" s="1"/>
      <c r="MU3708" s="1"/>
      <c r="MV3708" s="1"/>
      <c r="MW3708" s="1"/>
      <c r="MX3708" s="1"/>
      <c r="MY3708" s="1"/>
      <c r="MZ3708" s="1"/>
      <c r="NA3708" s="1"/>
      <c r="NB3708" s="1"/>
      <c r="NC3708" s="1"/>
      <c r="ND3708" s="1"/>
      <c r="NE3708" s="1"/>
      <c r="NF3708" s="1"/>
      <c r="NG3708" s="1"/>
      <c r="NH3708" s="1"/>
      <c r="NI3708" s="1"/>
      <c r="NJ3708" s="1"/>
      <c r="NK3708" s="1"/>
      <c r="NL3708" s="1"/>
      <c r="NM3708" s="1"/>
      <c r="NN3708" s="1"/>
      <c r="NO3708" s="1"/>
      <c r="NP3708" s="1"/>
      <c r="NQ3708" s="1"/>
      <c r="NR3708" s="1"/>
      <c r="NS3708" s="1"/>
      <c r="NT3708" s="1"/>
      <c r="NU3708" s="1"/>
      <c r="NV3708" s="1"/>
      <c r="NW3708" s="1"/>
      <c r="NX3708" s="1"/>
      <c r="NY3708" s="1"/>
      <c r="NZ3708" s="1"/>
      <c r="OA3708" s="1"/>
      <c r="OB3708" s="1"/>
      <c r="OC3708" s="1"/>
      <c r="OD3708" s="1"/>
      <c r="OE3708" s="1"/>
      <c r="OF3708" s="1"/>
      <c r="OG3708" s="1"/>
      <c r="OH3708" s="1"/>
      <c r="OI3708" s="1"/>
      <c r="OJ3708" s="1"/>
      <c r="OK3708" s="1"/>
      <c r="OL3708" s="1"/>
      <c r="OM3708" s="1"/>
      <c r="ON3708" s="1"/>
      <c r="OO3708" s="1"/>
      <c r="OP3708" s="1"/>
      <c r="OQ3708" s="1"/>
      <c r="OR3708" s="1"/>
      <c r="OS3708" s="1"/>
      <c r="OT3708" s="1"/>
      <c r="OU3708" s="1"/>
      <c r="OV3708" s="1"/>
      <c r="OW3708" s="1"/>
      <c r="OX3708" s="1"/>
      <c r="OY3708" s="1"/>
      <c r="OZ3708" s="1"/>
      <c r="PA3708" s="1"/>
      <c r="PB3708" s="1"/>
      <c r="PC3708" s="1"/>
      <c r="PD3708" s="1"/>
      <c r="PE3708" s="1"/>
      <c r="PF3708" s="1"/>
      <c r="PG3708" s="1"/>
      <c r="PH3708" s="1"/>
      <c r="PI3708" s="1"/>
      <c r="PJ3708" s="1"/>
      <c r="PK3708" s="1"/>
      <c r="PL3708" s="1"/>
      <c r="PM3708" s="1"/>
      <c r="PN3708" s="1"/>
      <c r="PO3708" s="1"/>
      <c r="PP3708" s="1"/>
      <c r="PQ3708" s="1"/>
      <c r="PR3708" s="1"/>
      <c r="PS3708" s="1"/>
      <c r="PT3708" s="1"/>
      <c r="PU3708" s="1"/>
      <c r="PV3708" s="1"/>
      <c r="PW3708" s="1"/>
      <c r="PX3708" s="1"/>
      <c r="PY3708" s="1"/>
      <c r="PZ3708" s="1"/>
      <c r="QA3708" s="1"/>
      <c r="QB3708" s="1"/>
      <c r="QC3708" s="1"/>
      <c r="QD3708" s="1"/>
      <c r="QE3708" s="1"/>
      <c r="QF3708" s="1"/>
      <c r="QG3708" s="1"/>
      <c r="QH3708" s="1"/>
      <c r="QI3708" s="1"/>
      <c r="QJ3708" s="1"/>
      <c r="QK3708" s="1"/>
      <c r="QL3708" s="1"/>
      <c r="QM3708" s="1"/>
      <c r="QN3708" s="1"/>
      <c r="QO3708" s="1"/>
      <c r="QP3708" s="1"/>
      <c r="QQ3708" s="1"/>
      <c r="QR3708" s="1"/>
      <c r="QS3708" s="1"/>
      <c r="QT3708" s="1"/>
      <c r="QU3708" s="1"/>
      <c r="QV3708" s="1"/>
      <c r="QW3708" s="1"/>
      <c r="QX3708" s="1"/>
      <c r="QY3708" s="1"/>
      <c r="QZ3708" s="1"/>
      <c r="RA3708" s="1"/>
      <c r="RB3708" s="1"/>
      <c r="RC3708" s="1"/>
      <c r="RD3708" s="1"/>
      <c r="RE3708" s="1"/>
      <c r="RF3708" s="1"/>
      <c r="RG3708" s="1"/>
      <c r="RH3708" s="1"/>
      <c r="RI3708" s="1"/>
      <c r="RJ3708" s="1"/>
      <c r="RK3708" s="1"/>
      <c r="RL3708" s="1"/>
      <c r="RM3708" s="1"/>
      <c r="RN3708" s="1"/>
      <c r="RO3708" s="1"/>
      <c r="RP3708" s="1"/>
      <c r="RQ3708" s="1"/>
      <c r="RR3708" s="1"/>
      <c r="RS3708" s="1"/>
      <c r="RT3708" s="1"/>
      <c r="RU3708" s="1"/>
      <c r="RV3708" s="1"/>
      <c r="RW3708" s="1"/>
      <c r="RX3708" s="1"/>
      <c r="RY3708" s="1"/>
      <c r="RZ3708" s="1"/>
      <c r="SA3708" s="1"/>
      <c r="SB3708" s="1"/>
      <c r="SC3708" s="1"/>
      <c r="SD3708" s="1"/>
      <c r="SE3708" s="1"/>
      <c r="SF3708" s="1"/>
      <c r="SG3708" s="1"/>
      <c r="SH3708" s="1"/>
      <c r="SI3708" s="1"/>
      <c r="SJ3708" s="1"/>
      <c r="SK3708" s="1"/>
      <c r="SL3708" s="1"/>
      <c r="SM3708" s="1"/>
      <c r="SN3708" s="1"/>
      <c r="SO3708" s="1"/>
      <c r="SP3708" s="1"/>
      <c r="SQ3708" s="1"/>
      <c r="SR3708" s="1"/>
      <c r="SS3708" s="1"/>
      <c r="ST3708" s="1"/>
      <c r="SU3708" s="1"/>
      <c r="SV3708" s="1"/>
      <c r="SW3708" s="1"/>
      <c r="SX3708" s="1"/>
      <c r="SY3708" s="1"/>
      <c r="SZ3708" s="1"/>
      <c r="TA3708" s="1"/>
      <c r="TB3708" s="1"/>
      <c r="TC3708" s="1"/>
      <c r="TD3708" s="1"/>
      <c r="TE3708" s="1"/>
      <c r="TF3708" s="1"/>
      <c r="TG3708" s="1"/>
      <c r="TH3708" s="1"/>
      <c r="TI3708" s="1"/>
      <c r="TJ3708" s="1"/>
      <c r="TK3708" s="1"/>
      <c r="TL3708" s="1"/>
      <c r="TM3708" s="1"/>
      <c r="TN3708" s="1"/>
      <c r="TO3708" s="1"/>
      <c r="TP3708" s="1"/>
      <c r="TQ3708" s="1"/>
      <c r="TR3708" s="1"/>
      <c r="TS3708" s="1"/>
      <c r="TT3708" s="1"/>
      <c r="TU3708" s="1"/>
      <c r="TV3708" s="1"/>
      <c r="TW3708" s="1"/>
      <c r="TX3708" s="1"/>
      <c r="TY3708" s="1"/>
      <c r="TZ3708" s="1"/>
      <c r="UA3708" s="1"/>
      <c r="UB3708" s="1"/>
      <c r="UC3708" s="1"/>
      <c r="UD3708" s="1"/>
      <c r="UE3708" s="1"/>
      <c r="UF3708" s="1"/>
      <c r="UG3708" s="1"/>
      <c r="UH3708" s="1"/>
      <c r="UI3708" s="1"/>
      <c r="UJ3708" s="1"/>
      <c r="UK3708" s="1"/>
      <c r="UL3708" s="1"/>
      <c r="UM3708" s="1"/>
      <c r="UN3708" s="1"/>
      <c r="UO3708" s="1"/>
      <c r="UP3708" s="1"/>
      <c r="UQ3708" s="1"/>
      <c r="UR3708" s="1"/>
      <c r="US3708" s="1"/>
      <c r="UT3708" s="1"/>
      <c r="UU3708" s="1"/>
      <c r="UV3708" s="1"/>
      <c r="UW3708" s="1"/>
      <c r="UX3708" s="1"/>
      <c r="UY3708" s="1"/>
      <c r="UZ3708" s="1"/>
      <c r="VA3708" s="1"/>
      <c r="VB3708" s="1"/>
      <c r="VC3708" s="1"/>
      <c r="VD3708" s="1"/>
      <c r="VE3708" s="1"/>
      <c r="VF3708" s="1"/>
      <c r="VG3708" s="1"/>
      <c r="VH3708" s="1"/>
      <c r="VI3708" s="1"/>
      <c r="VJ3708" s="1"/>
      <c r="VK3708" s="1"/>
      <c r="VL3708" s="1"/>
      <c r="VM3708" s="1"/>
      <c r="VN3708" s="1"/>
      <c r="VO3708" s="1"/>
      <c r="VP3708" s="1"/>
      <c r="VQ3708" s="1"/>
      <c r="VR3708" s="1"/>
      <c r="VS3708" s="1"/>
      <c r="VT3708" s="1"/>
      <c r="VU3708" s="1"/>
      <c r="VV3708" s="1"/>
      <c r="VW3708" s="1"/>
      <c r="VX3708" s="1"/>
      <c r="VY3708" s="1"/>
      <c r="VZ3708" s="1"/>
      <c r="WA3708" s="1"/>
      <c r="WB3708" s="1"/>
      <c r="WC3708" s="1"/>
      <c r="WD3708" s="1"/>
      <c r="WE3708" s="1"/>
      <c r="WF3708" s="1"/>
      <c r="WG3708" s="1"/>
      <c r="WH3708" s="1"/>
      <c r="WI3708" s="1"/>
      <c r="WJ3708" s="1"/>
      <c r="WK3708" s="1"/>
      <c r="WL3708" s="1"/>
      <c r="WM3708" s="1"/>
      <c r="WN3708" s="1"/>
      <c r="WO3708" s="1"/>
      <c r="WP3708" s="1"/>
      <c r="WQ3708" s="1"/>
      <c r="WR3708" s="1"/>
      <c r="WS3708" s="1"/>
      <c r="WT3708" s="1"/>
      <c r="WU3708" s="1"/>
      <c r="WV3708" s="1"/>
      <c r="WW3708" s="1"/>
      <c r="WX3708" s="1"/>
      <c r="WY3708" s="1"/>
      <c r="WZ3708" s="1"/>
      <c r="XA3708" s="1"/>
      <c r="XB3708" s="1"/>
      <c r="XC3708" s="1"/>
      <c r="XD3708" s="1"/>
      <c r="XE3708" s="1"/>
      <c r="XF3708" s="1"/>
      <c r="XG3708" s="1"/>
      <c r="XH3708" s="1"/>
      <c r="XI3708" s="1"/>
      <c r="XJ3708" s="1"/>
      <c r="XK3708" s="1"/>
      <c r="XL3708" s="1"/>
      <c r="XM3708" s="1"/>
      <c r="XN3708" s="1"/>
      <c r="XO3708" s="1"/>
      <c r="XP3708" s="1"/>
      <c r="XQ3708" s="1"/>
      <c r="XR3708" s="1"/>
      <c r="XS3708" s="1"/>
      <c r="XT3708" s="1"/>
      <c r="XU3708" s="1"/>
      <c r="XV3708" s="1"/>
      <c r="XW3708" s="1"/>
      <c r="XX3708" s="1"/>
      <c r="XY3708" s="1"/>
      <c r="XZ3708" s="1"/>
      <c r="YA3708" s="1"/>
      <c r="YB3708" s="1"/>
      <c r="YC3708" s="1"/>
      <c r="YD3708" s="1"/>
      <c r="YE3708" s="1"/>
      <c r="YF3708" s="1"/>
      <c r="YG3708" s="1"/>
      <c r="YH3708" s="1"/>
      <c r="YI3708" s="1"/>
      <c r="YJ3708" s="1"/>
      <c r="YK3708" s="1"/>
      <c r="YL3708" s="1"/>
      <c r="YM3708" s="1"/>
      <c r="YN3708" s="1"/>
      <c r="YO3708" s="1"/>
      <c r="YP3708" s="1"/>
      <c r="YQ3708" s="1"/>
      <c r="YR3708" s="1"/>
      <c r="YS3708" s="1"/>
      <c r="YT3708" s="1"/>
      <c r="YU3708" s="1"/>
      <c r="YV3708" s="1"/>
      <c r="YW3708" s="1"/>
      <c r="YX3708" s="1"/>
      <c r="YY3708" s="1"/>
      <c r="YZ3708" s="1"/>
      <c r="ZA3708" s="1"/>
      <c r="ZB3708" s="1"/>
      <c r="ZC3708" s="1"/>
      <c r="ZD3708" s="1"/>
      <c r="ZE3708" s="1"/>
      <c r="ZF3708" s="1"/>
      <c r="ZG3708" s="1"/>
      <c r="ZH3708" s="1"/>
      <c r="ZI3708" s="1"/>
      <c r="ZJ3708" s="1"/>
      <c r="ZK3708" s="1"/>
      <c r="ZL3708" s="1"/>
      <c r="ZM3708" s="1"/>
      <c r="ZN3708" s="1"/>
      <c r="ZO3708" s="1"/>
      <c r="ZP3708" s="1"/>
      <c r="ZQ3708" s="1"/>
      <c r="ZR3708" s="1"/>
      <c r="ZS3708" s="1"/>
      <c r="ZT3708" s="1"/>
      <c r="ZU3708" s="1"/>
      <c r="ZV3708" s="1"/>
      <c r="ZW3708" s="1"/>
      <c r="ZX3708" s="1"/>
      <c r="ZY3708" s="1"/>
      <c r="ZZ3708" s="1"/>
      <c r="AAA3708" s="1"/>
      <c r="AAB3708" s="1"/>
      <c r="AAC3708" s="1"/>
      <c r="AAD3708" s="1"/>
      <c r="AAE3708" s="1"/>
      <c r="AAF3708" s="1"/>
      <c r="AAG3708" s="1"/>
      <c r="AAH3708" s="1"/>
      <c r="AAI3708" s="1"/>
      <c r="AAJ3708" s="1"/>
      <c r="AAK3708" s="1"/>
      <c r="AAL3708" s="1"/>
      <c r="AAM3708" s="1"/>
      <c r="AAN3708" s="1"/>
      <c r="AAO3708" s="1"/>
      <c r="AAP3708" s="1"/>
      <c r="AAQ3708" s="1"/>
      <c r="AAR3708" s="1"/>
      <c r="AAS3708" s="1"/>
      <c r="AAT3708" s="1"/>
      <c r="AAU3708" s="1"/>
      <c r="AAV3708" s="1"/>
      <c r="AAW3708" s="1"/>
      <c r="AAX3708" s="1"/>
      <c r="AAY3708" s="1"/>
      <c r="AAZ3708" s="1"/>
      <c r="ABA3708" s="1"/>
    </row>
    <row r="3709" spans="1:729" s="156" customFormat="1" x14ac:dyDescent="0.2">
      <c r="A3709" s="154"/>
      <c r="B3709" s="155" t="s">
        <v>6466</v>
      </c>
      <c r="C3709" s="11"/>
      <c r="D3709" s="14"/>
      <c r="E3709" s="156" t="s">
        <v>3940</v>
      </c>
      <c r="F3709" s="157" t="s">
        <v>3090</v>
      </c>
      <c r="G3709" s="157"/>
      <c r="H3709" s="157" t="s">
        <v>3937</v>
      </c>
      <c r="I3709" s="14"/>
      <c r="J3709" s="14"/>
      <c r="K3709" s="14"/>
      <c r="L3709" s="14"/>
      <c r="M3709" s="138" t="s">
        <v>2142</v>
      </c>
      <c r="N3709" s="158">
        <v>1292</v>
      </c>
      <c r="O3709" s="138" t="s">
        <v>6465</v>
      </c>
      <c r="P3709" s="138"/>
      <c r="Q3709" s="138"/>
      <c r="R3709" s="138"/>
      <c r="S3709" s="138"/>
      <c r="T3709" s="138"/>
      <c r="U3709" s="138"/>
      <c r="AB3709" s="138"/>
      <c r="AN3709" s="45" t="str">
        <f t="shared" ref="AN3709:AN3772" si="54">IF(AE3709&lt;&gt;"",_xlfn.CONCAT(AE3709,AF3709," ","000,",AG3709, " ",AH3709,AI3709," ",AL3709,"-",AM3709),"")</f>
        <v/>
      </c>
    </row>
    <row r="3710" spans="1:729" s="156" customFormat="1" x14ac:dyDescent="0.2">
      <c r="A3710" s="154"/>
      <c r="B3710" s="155" t="s">
        <v>6467</v>
      </c>
      <c r="C3710" s="11"/>
      <c r="D3710" s="14"/>
      <c r="E3710" s="156" t="s">
        <v>3940</v>
      </c>
      <c r="F3710" s="157" t="s">
        <v>3090</v>
      </c>
      <c r="G3710" s="157"/>
      <c r="H3710" s="157" t="s">
        <v>3936</v>
      </c>
      <c r="I3710" s="14"/>
      <c r="J3710" s="14"/>
      <c r="K3710" s="14"/>
      <c r="L3710" s="14"/>
      <c r="M3710" s="138" t="s">
        <v>2142</v>
      </c>
      <c r="N3710" s="158">
        <v>1292</v>
      </c>
      <c r="O3710" s="138" t="s">
        <v>6464</v>
      </c>
      <c r="P3710" s="138"/>
      <c r="Q3710" s="138"/>
      <c r="R3710" s="138"/>
      <c r="S3710" s="138"/>
      <c r="T3710" s="138"/>
      <c r="U3710" s="138"/>
      <c r="AB3710" s="138"/>
      <c r="AN3710" s="45" t="str">
        <f t="shared" si="54"/>
        <v/>
      </c>
    </row>
    <row r="3711" spans="1:729" s="156" customFormat="1" x14ac:dyDescent="0.2">
      <c r="A3711" s="154"/>
      <c r="B3711" s="155" t="s">
        <v>7194</v>
      </c>
      <c r="C3711" s="11"/>
      <c r="D3711" s="14"/>
      <c r="E3711" s="156" t="s">
        <v>3940</v>
      </c>
      <c r="F3711" s="157" t="s">
        <v>3090</v>
      </c>
      <c r="G3711" s="157"/>
      <c r="H3711" s="157" t="s">
        <v>3937</v>
      </c>
      <c r="I3711" s="14"/>
      <c r="J3711" s="14"/>
      <c r="K3711" s="14"/>
      <c r="L3711" s="14"/>
      <c r="M3711" s="138" t="s">
        <v>2131</v>
      </c>
      <c r="N3711" s="158">
        <v>1146</v>
      </c>
      <c r="O3711" s="138" t="s">
        <v>7179</v>
      </c>
      <c r="P3711" s="138"/>
      <c r="Q3711" s="138"/>
      <c r="R3711" s="138"/>
      <c r="S3711" s="138"/>
      <c r="T3711" s="138"/>
      <c r="U3711" s="138"/>
      <c r="AB3711" s="138"/>
      <c r="AE3711" s="156" t="s">
        <v>7176</v>
      </c>
      <c r="AF3711" s="168" t="s">
        <v>7177</v>
      </c>
      <c r="AH3711" s="156" t="s">
        <v>1393</v>
      </c>
      <c r="AI3711" s="156" t="s">
        <v>143</v>
      </c>
      <c r="AK3711" s="156">
        <v>1</v>
      </c>
      <c r="AL3711" s="156" t="s">
        <v>117</v>
      </c>
      <c r="AM3711" s="156" t="s">
        <v>71</v>
      </c>
      <c r="AN3711" s="45" t="e">
        <f t="shared" ca="1" si="54"/>
        <v>#NAME?</v>
      </c>
    </row>
    <row r="3712" spans="1:729" s="156" customFormat="1" x14ac:dyDescent="0.2">
      <c r="A3712" s="154"/>
      <c r="B3712" s="155" t="s">
        <v>7193</v>
      </c>
      <c r="C3712" s="11"/>
      <c r="D3712" s="14"/>
      <c r="E3712" s="156" t="s">
        <v>3940</v>
      </c>
      <c r="F3712" s="157" t="s">
        <v>3090</v>
      </c>
      <c r="G3712" s="157"/>
      <c r="H3712" s="157" t="s">
        <v>3937</v>
      </c>
      <c r="I3712" s="14"/>
      <c r="J3712" s="14"/>
      <c r="K3712" s="14"/>
      <c r="L3712" s="14"/>
      <c r="M3712" s="138" t="s">
        <v>2131</v>
      </c>
      <c r="N3712" s="158">
        <v>1146</v>
      </c>
      <c r="O3712" s="138" t="s">
        <v>7180</v>
      </c>
      <c r="P3712" s="138"/>
      <c r="Q3712" s="138"/>
      <c r="R3712" s="138"/>
      <c r="S3712" s="138"/>
      <c r="T3712" s="138"/>
      <c r="U3712" s="138"/>
      <c r="AB3712" s="138"/>
      <c r="AE3712" s="156" t="s">
        <v>7176</v>
      </c>
      <c r="AF3712" s="168" t="s">
        <v>7177</v>
      </c>
      <c r="AH3712" s="156" t="s">
        <v>1393</v>
      </c>
      <c r="AI3712" s="156" t="s">
        <v>143</v>
      </c>
      <c r="AK3712" s="156">
        <v>2</v>
      </c>
      <c r="AL3712" s="156" t="s">
        <v>117</v>
      </c>
      <c r="AM3712" s="156" t="s">
        <v>71</v>
      </c>
      <c r="AN3712" s="45" t="e">
        <f t="shared" ca="1" si="54"/>
        <v>#NAME?</v>
      </c>
    </row>
    <row r="3713" spans="1:40" s="156" customFormat="1" x14ac:dyDescent="0.2">
      <c r="A3713" s="154"/>
      <c r="B3713" s="155" t="s">
        <v>7192</v>
      </c>
      <c r="C3713" s="11"/>
      <c r="D3713" s="14"/>
      <c r="E3713" s="156" t="s">
        <v>3940</v>
      </c>
      <c r="F3713" s="157" t="s">
        <v>3090</v>
      </c>
      <c r="G3713" s="157"/>
      <c r="H3713" s="157" t="s">
        <v>3937</v>
      </c>
      <c r="I3713" s="14"/>
      <c r="J3713" s="14"/>
      <c r="K3713" s="14"/>
      <c r="L3713" s="14"/>
      <c r="M3713" s="138" t="s">
        <v>7163</v>
      </c>
      <c r="N3713" s="158">
        <v>1327</v>
      </c>
      <c r="O3713" s="138" t="s">
        <v>7181</v>
      </c>
      <c r="P3713" s="138"/>
      <c r="Q3713" s="138"/>
      <c r="R3713" s="138"/>
      <c r="S3713" s="138"/>
      <c r="T3713" s="138"/>
      <c r="U3713" s="138"/>
      <c r="AB3713" s="138"/>
      <c r="AE3713" s="156" t="s">
        <v>7176</v>
      </c>
      <c r="AF3713" s="168" t="s">
        <v>7177</v>
      </c>
      <c r="AH3713" s="156" t="s">
        <v>1393</v>
      </c>
      <c r="AI3713" s="156" t="s">
        <v>143</v>
      </c>
      <c r="AK3713" s="156">
        <v>1</v>
      </c>
      <c r="AL3713" s="156" t="s">
        <v>117</v>
      </c>
      <c r="AM3713" s="156" t="s">
        <v>71</v>
      </c>
      <c r="AN3713" s="45" t="e">
        <f t="shared" ca="1" si="54"/>
        <v>#NAME?</v>
      </c>
    </row>
    <row r="3714" spans="1:40" s="156" customFormat="1" x14ac:dyDescent="0.2">
      <c r="A3714" s="154"/>
      <c r="B3714" s="155" t="s">
        <v>7191</v>
      </c>
      <c r="C3714" s="11"/>
      <c r="D3714" s="14"/>
      <c r="E3714" s="156" t="s">
        <v>3940</v>
      </c>
      <c r="F3714" s="157" t="s">
        <v>3090</v>
      </c>
      <c r="G3714" s="157"/>
      <c r="H3714" s="157" t="s">
        <v>3937</v>
      </c>
      <c r="I3714" s="14"/>
      <c r="J3714" s="14"/>
      <c r="K3714" s="14"/>
      <c r="L3714" s="14"/>
      <c r="M3714" s="138" t="s">
        <v>7163</v>
      </c>
      <c r="N3714" s="158">
        <v>1327</v>
      </c>
      <c r="O3714" s="138" t="s">
        <v>7182</v>
      </c>
      <c r="P3714" s="138"/>
      <c r="Q3714" s="138"/>
      <c r="R3714" s="138"/>
      <c r="S3714" s="138"/>
      <c r="T3714" s="138"/>
      <c r="U3714" s="138"/>
      <c r="AB3714" s="138"/>
      <c r="AE3714" s="156" t="s">
        <v>7176</v>
      </c>
      <c r="AF3714" s="168" t="s">
        <v>7177</v>
      </c>
      <c r="AH3714" s="156" t="s">
        <v>1393</v>
      </c>
      <c r="AI3714" s="156" t="s">
        <v>143</v>
      </c>
      <c r="AK3714" s="156">
        <v>2</v>
      </c>
      <c r="AL3714" s="156" t="s">
        <v>117</v>
      </c>
      <c r="AM3714" s="156" t="s">
        <v>71</v>
      </c>
      <c r="AN3714" s="45" t="e">
        <f t="shared" ca="1" si="54"/>
        <v>#NAME?</v>
      </c>
    </row>
    <row r="3715" spans="1:40" s="156" customFormat="1" x14ac:dyDescent="0.2">
      <c r="A3715" s="154"/>
      <c r="B3715" s="155" t="s">
        <v>7190</v>
      </c>
      <c r="C3715" s="11"/>
      <c r="D3715" s="14"/>
      <c r="E3715" s="156" t="s">
        <v>3940</v>
      </c>
      <c r="F3715" s="157" t="s">
        <v>3090</v>
      </c>
      <c r="G3715" s="157"/>
      <c r="H3715" s="157" t="s">
        <v>3936</v>
      </c>
      <c r="I3715" s="14"/>
      <c r="J3715" s="14"/>
      <c r="K3715" s="14"/>
      <c r="L3715" s="14"/>
      <c r="M3715" s="138" t="s">
        <v>2131</v>
      </c>
      <c r="N3715" s="158">
        <v>1146</v>
      </c>
      <c r="O3715" s="155" t="s">
        <v>7183</v>
      </c>
      <c r="P3715" s="138"/>
      <c r="Q3715" s="138"/>
      <c r="R3715" s="138"/>
      <c r="S3715" s="138"/>
      <c r="T3715" s="138"/>
      <c r="U3715" s="138"/>
      <c r="AB3715" s="138"/>
      <c r="AE3715" s="156" t="s">
        <v>7176</v>
      </c>
      <c r="AF3715" s="168" t="s">
        <v>7177</v>
      </c>
      <c r="AH3715" s="156" t="s">
        <v>1393</v>
      </c>
      <c r="AI3715" s="156" t="s">
        <v>143</v>
      </c>
      <c r="AK3715" s="156">
        <v>1</v>
      </c>
      <c r="AL3715" s="156" t="s">
        <v>117</v>
      </c>
      <c r="AM3715" s="156" t="s">
        <v>71</v>
      </c>
      <c r="AN3715" s="45" t="e">
        <f t="shared" ca="1" si="54"/>
        <v>#NAME?</v>
      </c>
    </row>
    <row r="3716" spans="1:40" s="156" customFormat="1" x14ac:dyDescent="0.2">
      <c r="A3716" s="154"/>
      <c r="B3716" s="155" t="s">
        <v>7189</v>
      </c>
      <c r="C3716" s="11"/>
      <c r="D3716" s="14"/>
      <c r="E3716" s="156" t="s">
        <v>3940</v>
      </c>
      <c r="F3716" s="157" t="s">
        <v>3090</v>
      </c>
      <c r="G3716" s="157"/>
      <c r="H3716" s="157" t="s">
        <v>3936</v>
      </c>
      <c r="I3716" s="14"/>
      <c r="J3716" s="14"/>
      <c r="K3716" s="14"/>
      <c r="L3716" s="14"/>
      <c r="M3716" s="138" t="s">
        <v>2131</v>
      </c>
      <c r="N3716" s="158">
        <v>1146</v>
      </c>
      <c r="O3716" s="155" t="s">
        <v>7184</v>
      </c>
      <c r="P3716" s="138"/>
      <c r="Q3716" s="138"/>
      <c r="R3716" s="138"/>
      <c r="S3716" s="138"/>
      <c r="T3716" s="138"/>
      <c r="U3716" s="138"/>
      <c r="AB3716" s="138"/>
      <c r="AE3716" s="156" t="s">
        <v>7176</v>
      </c>
      <c r="AF3716" s="168" t="s">
        <v>7177</v>
      </c>
      <c r="AH3716" s="156" t="s">
        <v>1393</v>
      </c>
      <c r="AI3716" s="156" t="s">
        <v>143</v>
      </c>
      <c r="AK3716" s="156">
        <v>2</v>
      </c>
      <c r="AL3716" s="156" t="s">
        <v>117</v>
      </c>
      <c r="AM3716" s="156" t="s">
        <v>71</v>
      </c>
      <c r="AN3716" s="45" t="e">
        <f t="shared" ca="1" si="54"/>
        <v>#NAME?</v>
      </c>
    </row>
    <row r="3717" spans="1:40" s="156" customFormat="1" x14ac:dyDescent="0.2">
      <c r="A3717" s="154"/>
      <c r="B3717" s="155" t="s">
        <v>7188</v>
      </c>
      <c r="C3717" s="11"/>
      <c r="D3717" s="14"/>
      <c r="E3717" s="156" t="s">
        <v>3940</v>
      </c>
      <c r="F3717" s="157" t="s">
        <v>3090</v>
      </c>
      <c r="G3717" s="157"/>
      <c r="H3717" s="157" t="s">
        <v>3936</v>
      </c>
      <c r="I3717" s="14"/>
      <c r="J3717" s="14"/>
      <c r="K3717" s="14"/>
      <c r="L3717" s="14"/>
      <c r="M3717" s="138" t="s">
        <v>7163</v>
      </c>
      <c r="N3717" s="158">
        <v>1327</v>
      </c>
      <c r="O3717" s="155" t="s">
        <v>7185</v>
      </c>
      <c r="P3717" s="138"/>
      <c r="Q3717" s="138"/>
      <c r="R3717" s="138"/>
      <c r="S3717" s="138"/>
      <c r="T3717" s="138"/>
      <c r="U3717" s="138"/>
      <c r="AB3717" s="138"/>
      <c r="AE3717" s="156" t="s">
        <v>7176</v>
      </c>
      <c r="AF3717" s="168" t="s">
        <v>7177</v>
      </c>
      <c r="AH3717" s="156" t="s">
        <v>1393</v>
      </c>
      <c r="AI3717" s="156" t="s">
        <v>143</v>
      </c>
      <c r="AK3717" s="156">
        <v>1</v>
      </c>
      <c r="AL3717" s="156" t="s">
        <v>117</v>
      </c>
      <c r="AM3717" s="156" t="s">
        <v>71</v>
      </c>
      <c r="AN3717" s="45" t="e">
        <f t="shared" ca="1" si="54"/>
        <v>#NAME?</v>
      </c>
    </row>
    <row r="3718" spans="1:40" s="156" customFormat="1" x14ac:dyDescent="0.2">
      <c r="A3718" s="154"/>
      <c r="B3718" s="155" t="s">
        <v>7187</v>
      </c>
      <c r="C3718" s="11"/>
      <c r="D3718" s="14"/>
      <c r="E3718" s="156" t="s">
        <v>3940</v>
      </c>
      <c r="F3718" s="157" t="s">
        <v>3090</v>
      </c>
      <c r="G3718" s="157"/>
      <c r="H3718" s="157" t="s">
        <v>3936</v>
      </c>
      <c r="I3718" s="14"/>
      <c r="J3718" s="14"/>
      <c r="K3718" s="14"/>
      <c r="L3718" s="14"/>
      <c r="M3718" s="138" t="s">
        <v>7163</v>
      </c>
      <c r="N3718" s="158">
        <v>1327</v>
      </c>
      <c r="O3718" s="155" t="s">
        <v>7186</v>
      </c>
      <c r="P3718" s="138"/>
      <c r="Q3718" s="138"/>
      <c r="R3718" s="138"/>
      <c r="S3718" s="138"/>
      <c r="T3718" s="138"/>
      <c r="U3718" s="138"/>
      <c r="AB3718" s="138"/>
      <c r="AE3718" s="156" t="s">
        <v>7176</v>
      </c>
      <c r="AF3718" s="168" t="s">
        <v>7177</v>
      </c>
      <c r="AH3718" s="156" t="s">
        <v>1393</v>
      </c>
      <c r="AI3718" s="156" t="s">
        <v>143</v>
      </c>
      <c r="AK3718" s="156">
        <v>2</v>
      </c>
      <c r="AL3718" s="156" t="s">
        <v>117</v>
      </c>
      <c r="AM3718" s="156" t="s">
        <v>71</v>
      </c>
      <c r="AN3718" s="45" t="e">
        <f t="shared" ca="1" si="54"/>
        <v>#NAME?</v>
      </c>
    </row>
    <row r="3719" spans="1:40" s="156" customFormat="1" x14ac:dyDescent="0.2">
      <c r="A3719" s="154"/>
      <c r="B3719" s="155" t="s">
        <v>7156</v>
      </c>
      <c r="C3719" s="109"/>
      <c r="D3719" s="111"/>
      <c r="E3719" s="156" t="s">
        <v>3940</v>
      </c>
      <c r="F3719" s="157" t="s">
        <v>3090</v>
      </c>
      <c r="G3719" s="157"/>
      <c r="H3719" s="157" t="s">
        <v>3936</v>
      </c>
      <c r="I3719" s="111"/>
      <c r="J3719" s="111"/>
      <c r="K3719" s="111"/>
      <c r="L3719" s="111"/>
      <c r="M3719" s="138" t="s">
        <v>2142</v>
      </c>
      <c r="N3719" s="158">
        <v>1292</v>
      </c>
      <c r="O3719" s="155" t="s">
        <v>6468</v>
      </c>
      <c r="P3719" s="138"/>
      <c r="Q3719" s="138"/>
      <c r="R3719" s="138"/>
      <c r="S3719" s="138"/>
      <c r="T3719" s="138"/>
      <c r="U3719" s="138"/>
      <c r="AB3719" s="138"/>
      <c r="AN3719" s="45" t="str">
        <f t="shared" si="54"/>
        <v/>
      </c>
    </row>
    <row r="3720" spans="1:40" s="156" customFormat="1" x14ac:dyDescent="0.2">
      <c r="A3720" s="154"/>
      <c r="B3720" s="155" t="s">
        <v>7157</v>
      </c>
      <c r="C3720" s="109"/>
      <c r="D3720" s="111"/>
      <c r="E3720" s="156" t="s">
        <v>3940</v>
      </c>
      <c r="F3720" s="157" t="s">
        <v>3090</v>
      </c>
      <c r="G3720" s="157"/>
      <c r="H3720" s="157" t="s">
        <v>3936</v>
      </c>
      <c r="I3720" s="111"/>
      <c r="J3720" s="111"/>
      <c r="K3720" s="111"/>
      <c r="L3720" s="111"/>
      <c r="M3720" s="138" t="s">
        <v>2142</v>
      </c>
      <c r="N3720" s="158">
        <v>1292</v>
      </c>
      <c r="O3720" s="155" t="s">
        <v>6469</v>
      </c>
      <c r="P3720" s="138"/>
      <c r="Q3720" s="138"/>
      <c r="R3720" s="138"/>
      <c r="S3720" s="138"/>
      <c r="T3720" s="138"/>
      <c r="U3720" s="138"/>
      <c r="AB3720" s="138"/>
      <c r="AN3720" s="45" t="str">
        <f t="shared" si="54"/>
        <v/>
      </c>
    </row>
    <row r="3721" spans="1:40" s="156" customFormat="1" x14ac:dyDescent="0.2">
      <c r="A3721" s="154"/>
      <c r="B3721" s="155" t="s">
        <v>7158</v>
      </c>
      <c r="C3721" s="109"/>
      <c r="D3721" s="111"/>
      <c r="E3721" s="156" t="s">
        <v>3940</v>
      </c>
      <c r="F3721" s="157" t="s">
        <v>3090</v>
      </c>
      <c r="G3721" s="157"/>
      <c r="H3721" s="157" t="s">
        <v>3937</v>
      </c>
      <c r="I3721" s="111"/>
      <c r="J3721" s="111"/>
      <c r="K3721" s="111"/>
      <c r="L3721" s="111"/>
      <c r="M3721" s="138" t="s">
        <v>2142</v>
      </c>
      <c r="N3721" s="158">
        <v>1292</v>
      </c>
      <c r="O3721" s="155" t="s">
        <v>6470</v>
      </c>
      <c r="P3721" s="138"/>
      <c r="Q3721" s="138"/>
      <c r="R3721" s="138"/>
      <c r="S3721" s="138"/>
      <c r="T3721" s="138"/>
      <c r="U3721" s="138"/>
      <c r="AB3721" s="138"/>
      <c r="AN3721" s="45" t="str">
        <f t="shared" si="54"/>
        <v/>
      </c>
    </row>
    <row r="3722" spans="1:40" s="156" customFormat="1" x14ac:dyDescent="0.2">
      <c r="A3722" s="154"/>
      <c r="B3722" s="155" t="s">
        <v>7159</v>
      </c>
      <c r="C3722" s="109"/>
      <c r="D3722" s="111"/>
      <c r="E3722" s="156" t="s">
        <v>3940</v>
      </c>
      <c r="F3722" s="157" t="s">
        <v>3090</v>
      </c>
      <c r="G3722" s="157"/>
      <c r="H3722" s="157" t="s">
        <v>3937</v>
      </c>
      <c r="I3722" s="111"/>
      <c r="J3722" s="111"/>
      <c r="K3722" s="111"/>
      <c r="L3722" s="111"/>
      <c r="M3722" s="138" t="s">
        <v>2142</v>
      </c>
      <c r="N3722" s="158">
        <v>1292</v>
      </c>
      <c r="O3722" s="155" t="s">
        <v>6471</v>
      </c>
      <c r="P3722" s="138"/>
      <c r="Q3722" s="138"/>
      <c r="R3722" s="138"/>
      <c r="S3722" s="138"/>
      <c r="T3722" s="138"/>
      <c r="U3722" s="138"/>
      <c r="AB3722" s="138"/>
      <c r="AN3722" s="45" t="str">
        <f t="shared" si="54"/>
        <v/>
      </c>
    </row>
    <row r="3723" spans="1:40" s="156" customFormat="1" x14ac:dyDescent="0.2">
      <c r="A3723" s="2"/>
      <c r="B3723" s="155" t="s">
        <v>6472</v>
      </c>
      <c r="C3723" s="11"/>
      <c r="D3723" s="14"/>
      <c r="E3723" s="156" t="s">
        <v>3940</v>
      </c>
      <c r="F3723" s="157" t="s">
        <v>3016</v>
      </c>
      <c r="G3723" s="14"/>
      <c r="H3723" s="157" t="s">
        <v>7211</v>
      </c>
      <c r="I3723" s="14"/>
      <c r="J3723" s="14"/>
      <c r="K3723" s="14"/>
      <c r="L3723" s="14"/>
      <c r="M3723" s="156" t="s">
        <v>2142</v>
      </c>
      <c r="N3723" s="158">
        <v>1292</v>
      </c>
      <c r="O3723" s="155" t="s">
        <v>6474</v>
      </c>
      <c r="P3723" s="138"/>
      <c r="Q3723" s="138"/>
      <c r="R3723" s="138"/>
      <c r="S3723" s="138"/>
      <c r="T3723" s="138"/>
      <c r="U3723" s="138"/>
      <c r="AB3723" s="138"/>
      <c r="AN3723" s="45" t="str">
        <f t="shared" si="54"/>
        <v/>
      </c>
    </row>
    <row r="3724" spans="1:40" s="156" customFormat="1" x14ac:dyDescent="0.2">
      <c r="A3724" s="2"/>
      <c r="B3724" s="155" t="s">
        <v>6473</v>
      </c>
      <c r="C3724" s="11"/>
      <c r="D3724" s="14"/>
      <c r="E3724" s="156" t="s">
        <v>3940</v>
      </c>
      <c r="F3724" s="157" t="s">
        <v>3016</v>
      </c>
      <c r="G3724" s="14"/>
      <c r="H3724" s="157" t="s">
        <v>7212</v>
      </c>
      <c r="I3724" s="14"/>
      <c r="J3724" s="14"/>
      <c r="K3724" s="14"/>
      <c r="L3724" s="14"/>
      <c r="M3724" s="156" t="s">
        <v>2142</v>
      </c>
      <c r="N3724" s="158">
        <v>1292</v>
      </c>
      <c r="O3724" s="155" t="s">
        <v>6475</v>
      </c>
      <c r="P3724" s="138"/>
      <c r="Q3724" s="138"/>
      <c r="R3724" s="138"/>
      <c r="S3724" s="138"/>
      <c r="T3724" s="138"/>
      <c r="U3724" s="138"/>
      <c r="AB3724" s="138"/>
      <c r="AN3724" s="45" t="str">
        <f t="shared" si="54"/>
        <v/>
      </c>
    </row>
    <row r="3725" spans="1:40" s="156" customFormat="1" ht="12.75" x14ac:dyDescent="0.2">
      <c r="A3725" s="154"/>
      <c r="B3725" s="155" t="s">
        <v>6512</v>
      </c>
      <c r="C3725" s="11"/>
      <c r="D3725" s="14"/>
      <c r="E3725" s="156" t="s">
        <v>3940</v>
      </c>
      <c r="F3725" s="157" t="s">
        <v>3018</v>
      </c>
      <c r="G3725" s="157"/>
      <c r="H3725" s="157" t="s">
        <v>6515</v>
      </c>
      <c r="I3725" s="14"/>
      <c r="J3725" s="14"/>
      <c r="K3725" s="14"/>
      <c r="L3725" s="14"/>
      <c r="M3725" s="138" t="s">
        <v>2142</v>
      </c>
      <c r="N3725" s="158">
        <v>1292</v>
      </c>
      <c r="O3725" s="155" t="s">
        <v>6521</v>
      </c>
      <c r="P3725" s="138"/>
      <c r="Q3725" s="138"/>
      <c r="R3725" s="138"/>
      <c r="S3725" s="138"/>
      <c r="T3725" s="138"/>
      <c r="U3725" s="138"/>
      <c r="AB3725" s="138"/>
      <c r="AE3725" s="156" t="s">
        <v>7176</v>
      </c>
      <c r="AF3725" s="168" t="s">
        <v>7177</v>
      </c>
      <c r="AG3725" s="168" t="s">
        <v>7564</v>
      </c>
      <c r="AH3725" s="156" t="s">
        <v>7178</v>
      </c>
      <c r="AI3725" s="156" t="s">
        <v>117</v>
      </c>
      <c r="AJ3725" s="185"/>
      <c r="AK3725" s="169">
        <v>1</v>
      </c>
      <c r="AL3725" s="156" t="s">
        <v>121</v>
      </c>
      <c r="AM3725" s="156" t="s">
        <v>143</v>
      </c>
      <c r="AN3725" s="45" t="e">
        <f t="shared" ca="1" si="54"/>
        <v>#NAME?</v>
      </c>
    </row>
    <row r="3726" spans="1:40" s="156" customFormat="1" ht="12.75" x14ac:dyDescent="0.2">
      <c r="A3726" s="154"/>
      <c r="B3726" s="155" t="s">
        <v>6513</v>
      </c>
      <c r="C3726" s="11"/>
      <c r="D3726" s="14"/>
      <c r="E3726" s="156" t="s">
        <v>3940</v>
      </c>
      <c r="F3726" s="157" t="s">
        <v>3018</v>
      </c>
      <c r="G3726" s="157"/>
      <c r="H3726" s="157" t="s">
        <v>6516</v>
      </c>
      <c r="I3726" s="14"/>
      <c r="J3726" s="14"/>
      <c r="K3726" s="14"/>
      <c r="L3726" s="14"/>
      <c r="M3726" s="138" t="s">
        <v>2142</v>
      </c>
      <c r="N3726" s="158">
        <v>1292</v>
      </c>
      <c r="O3726" s="155" t="s">
        <v>6522</v>
      </c>
      <c r="P3726" s="138"/>
      <c r="Q3726" s="138"/>
      <c r="R3726" s="138"/>
      <c r="S3726" s="138"/>
      <c r="T3726" s="138"/>
      <c r="U3726" s="138"/>
      <c r="AB3726" s="138"/>
      <c r="AE3726" s="156" t="s">
        <v>7176</v>
      </c>
      <c r="AF3726" s="168" t="s">
        <v>7177</v>
      </c>
      <c r="AG3726" s="168" t="s">
        <v>7351</v>
      </c>
      <c r="AH3726" s="156" t="s">
        <v>7178</v>
      </c>
      <c r="AI3726" s="156" t="s">
        <v>117</v>
      </c>
      <c r="AJ3726" s="185"/>
      <c r="AK3726" s="169">
        <v>1</v>
      </c>
      <c r="AL3726" s="156" t="s">
        <v>121</v>
      </c>
      <c r="AM3726" s="156" t="s">
        <v>143</v>
      </c>
      <c r="AN3726" s="45" t="e">
        <f t="shared" ca="1" si="54"/>
        <v>#NAME?</v>
      </c>
    </row>
    <row r="3727" spans="1:40" s="156" customFormat="1" ht="12.75" x14ac:dyDescent="0.2">
      <c r="A3727" s="154"/>
      <c r="B3727" s="155" t="s">
        <v>6514</v>
      </c>
      <c r="C3727" s="11"/>
      <c r="D3727" s="14"/>
      <c r="E3727" s="156" t="s">
        <v>3940</v>
      </c>
      <c r="F3727" s="157" t="s">
        <v>3018</v>
      </c>
      <c r="G3727" s="157"/>
      <c r="H3727" s="157" t="s">
        <v>6517</v>
      </c>
      <c r="I3727" s="14"/>
      <c r="J3727" s="14"/>
      <c r="K3727" s="14"/>
      <c r="L3727" s="14"/>
      <c r="M3727" s="138" t="s">
        <v>2142</v>
      </c>
      <c r="N3727" s="158">
        <v>1292</v>
      </c>
      <c r="O3727" s="155" t="s">
        <v>6523</v>
      </c>
      <c r="P3727" s="138"/>
      <c r="Q3727" s="138"/>
      <c r="R3727" s="138"/>
      <c r="S3727" s="138"/>
      <c r="T3727" s="138"/>
      <c r="U3727" s="138"/>
      <c r="AB3727" s="138"/>
      <c r="AE3727" s="156" t="s">
        <v>7176</v>
      </c>
      <c r="AF3727" s="168" t="s">
        <v>7177</v>
      </c>
      <c r="AG3727" s="168" t="s">
        <v>7352</v>
      </c>
      <c r="AH3727" s="156" t="s">
        <v>7178</v>
      </c>
      <c r="AI3727" s="156" t="s">
        <v>117</v>
      </c>
      <c r="AJ3727" s="185"/>
      <c r="AK3727" s="169">
        <v>1</v>
      </c>
      <c r="AL3727" s="156" t="s">
        <v>121</v>
      </c>
      <c r="AM3727" s="156" t="s">
        <v>143</v>
      </c>
      <c r="AN3727" s="45" t="e">
        <f t="shared" ca="1" si="54"/>
        <v>#NAME?</v>
      </c>
    </row>
    <row r="3728" spans="1:40" s="156" customFormat="1" ht="12.75" x14ac:dyDescent="0.2">
      <c r="A3728" s="154"/>
      <c r="B3728" s="155" t="s">
        <v>6476</v>
      </c>
      <c r="C3728" s="11"/>
      <c r="D3728" s="14"/>
      <c r="E3728" s="156" t="s">
        <v>3940</v>
      </c>
      <c r="F3728" s="157" t="s">
        <v>3018</v>
      </c>
      <c r="G3728" s="157"/>
      <c r="H3728" s="157" t="s">
        <v>6488</v>
      </c>
      <c r="I3728" s="14"/>
      <c r="J3728" s="14"/>
      <c r="K3728" s="14"/>
      <c r="L3728" s="14"/>
      <c r="M3728" s="138" t="s">
        <v>2142</v>
      </c>
      <c r="N3728" s="158">
        <v>1292</v>
      </c>
      <c r="O3728" s="155" t="s">
        <v>6505</v>
      </c>
      <c r="P3728" s="138"/>
      <c r="Q3728" s="138"/>
      <c r="R3728" s="138"/>
      <c r="S3728" s="138"/>
      <c r="T3728" s="138"/>
      <c r="U3728" s="138"/>
      <c r="AB3728" s="138"/>
      <c r="AE3728" s="156" t="s">
        <v>7176</v>
      </c>
      <c r="AF3728" s="168" t="s">
        <v>7177</v>
      </c>
      <c r="AG3728" s="168" t="s">
        <v>7353</v>
      </c>
      <c r="AH3728" s="156" t="s">
        <v>7178</v>
      </c>
      <c r="AI3728" s="156" t="s">
        <v>117</v>
      </c>
      <c r="AJ3728" s="185"/>
      <c r="AK3728" s="169">
        <v>1</v>
      </c>
      <c r="AL3728" s="156" t="s">
        <v>121</v>
      </c>
      <c r="AM3728" s="156" t="s">
        <v>143</v>
      </c>
      <c r="AN3728" s="45" t="e">
        <f t="shared" ca="1" si="54"/>
        <v>#NAME?</v>
      </c>
    </row>
    <row r="3729" spans="1:40" s="156" customFormat="1" ht="12.75" x14ac:dyDescent="0.2">
      <c r="A3729" s="154"/>
      <c r="B3729" s="155" t="s">
        <v>6477</v>
      </c>
      <c r="C3729" s="11"/>
      <c r="D3729" s="14"/>
      <c r="E3729" s="156" t="s">
        <v>3940</v>
      </c>
      <c r="F3729" s="157" t="s">
        <v>3018</v>
      </c>
      <c r="G3729" s="157"/>
      <c r="H3729" s="157" t="s">
        <v>6489</v>
      </c>
      <c r="I3729" s="14"/>
      <c r="J3729" s="14"/>
      <c r="K3729" s="14"/>
      <c r="L3729" s="14"/>
      <c r="M3729" s="138" t="s">
        <v>2142</v>
      </c>
      <c r="N3729" s="158">
        <v>1292</v>
      </c>
      <c r="O3729" s="155" t="s">
        <v>6500</v>
      </c>
      <c r="P3729" s="138"/>
      <c r="Q3729" s="138"/>
      <c r="R3729" s="138"/>
      <c r="S3729" s="138"/>
      <c r="T3729" s="138"/>
      <c r="U3729" s="138"/>
      <c r="AB3729" s="138"/>
      <c r="AE3729" s="156" t="s">
        <v>7176</v>
      </c>
      <c r="AF3729" s="168" t="s">
        <v>7177</v>
      </c>
      <c r="AG3729" s="168" t="s">
        <v>7354</v>
      </c>
      <c r="AH3729" s="156" t="s">
        <v>7178</v>
      </c>
      <c r="AI3729" s="156" t="s">
        <v>117</v>
      </c>
      <c r="AJ3729" s="185"/>
      <c r="AK3729" s="169">
        <v>1</v>
      </c>
      <c r="AL3729" s="156" t="s">
        <v>121</v>
      </c>
      <c r="AM3729" s="156" t="s">
        <v>143</v>
      </c>
      <c r="AN3729" s="45" t="e">
        <f t="shared" ca="1" si="54"/>
        <v>#NAME?</v>
      </c>
    </row>
    <row r="3730" spans="1:40" s="156" customFormat="1" ht="12.75" x14ac:dyDescent="0.2">
      <c r="A3730" s="154"/>
      <c r="B3730" s="155" t="s">
        <v>6478</v>
      </c>
      <c r="C3730" s="11"/>
      <c r="D3730" s="14"/>
      <c r="E3730" s="156" t="s">
        <v>3940</v>
      </c>
      <c r="F3730" s="157" t="s">
        <v>3018</v>
      </c>
      <c r="G3730" s="157"/>
      <c r="H3730" s="157" t="s">
        <v>6490</v>
      </c>
      <c r="I3730" s="14"/>
      <c r="J3730" s="14"/>
      <c r="K3730" s="14"/>
      <c r="L3730" s="14"/>
      <c r="M3730" s="138" t="s">
        <v>2142</v>
      </c>
      <c r="N3730" s="158">
        <v>1292</v>
      </c>
      <c r="O3730" s="155" t="s">
        <v>6501</v>
      </c>
      <c r="P3730" s="138"/>
      <c r="Q3730" s="138"/>
      <c r="R3730" s="138"/>
      <c r="S3730" s="138"/>
      <c r="T3730" s="138"/>
      <c r="U3730" s="138"/>
      <c r="AB3730" s="138"/>
      <c r="AE3730" s="156" t="s">
        <v>7176</v>
      </c>
      <c r="AF3730" s="168" t="s">
        <v>7177</v>
      </c>
      <c r="AG3730" s="168" t="s">
        <v>7355</v>
      </c>
      <c r="AH3730" s="156" t="s">
        <v>7178</v>
      </c>
      <c r="AI3730" s="156" t="s">
        <v>117</v>
      </c>
      <c r="AJ3730" s="185"/>
      <c r="AK3730" s="169">
        <v>1</v>
      </c>
      <c r="AL3730" s="156" t="s">
        <v>121</v>
      </c>
      <c r="AM3730" s="156" t="s">
        <v>143</v>
      </c>
      <c r="AN3730" s="45" t="e">
        <f t="shared" ca="1" si="54"/>
        <v>#NAME?</v>
      </c>
    </row>
    <row r="3731" spans="1:40" s="156" customFormat="1" ht="12.75" x14ac:dyDescent="0.2">
      <c r="A3731" s="154"/>
      <c r="B3731" s="155" t="s">
        <v>6518</v>
      </c>
      <c r="C3731" s="11"/>
      <c r="D3731" s="14"/>
      <c r="E3731" s="156" t="s">
        <v>3940</v>
      </c>
      <c r="F3731" s="157" t="s">
        <v>3018</v>
      </c>
      <c r="G3731" s="157"/>
      <c r="H3731" s="157" t="s">
        <v>6524</v>
      </c>
      <c r="I3731" s="14"/>
      <c r="J3731" s="14"/>
      <c r="K3731" s="14"/>
      <c r="L3731" s="14"/>
      <c r="M3731" s="138" t="s">
        <v>2142</v>
      </c>
      <c r="N3731" s="158">
        <v>1292</v>
      </c>
      <c r="O3731" s="155" t="s">
        <v>6527</v>
      </c>
      <c r="P3731" s="138"/>
      <c r="Q3731" s="138"/>
      <c r="R3731" s="138"/>
      <c r="S3731" s="138"/>
      <c r="T3731" s="138"/>
      <c r="U3731" s="138"/>
      <c r="AB3731" s="138"/>
      <c r="AE3731" s="156" t="s">
        <v>7176</v>
      </c>
      <c r="AF3731" s="168" t="s">
        <v>7177</v>
      </c>
      <c r="AG3731" s="168" t="s">
        <v>7564</v>
      </c>
      <c r="AH3731" s="156" t="s">
        <v>1393</v>
      </c>
      <c r="AI3731" s="156" t="s">
        <v>143</v>
      </c>
      <c r="AJ3731" s="185"/>
      <c r="AK3731" s="169">
        <v>1</v>
      </c>
      <c r="AL3731" s="156" t="s">
        <v>117</v>
      </c>
      <c r="AM3731" s="156" t="s">
        <v>117</v>
      </c>
      <c r="AN3731" s="45" t="e">
        <f t="shared" ca="1" si="54"/>
        <v>#NAME?</v>
      </c>
    </row>
    <row r="3732" spans="1:40" s="156" customFormat="1" ht="12.75" x14ac:dyDescent="0.2">
      <c r="A3732" s="154"/>
      <c r="B3732" s="155" t="s">
        <v>6519</v>
      </c>
      <c r="C3732" s="11"/>
      <c r="D3732" s="14"/>
      <c r="E3732" s="156" t="s">
        <v>3940</v>
      </c>
      <c r="F3732" s="157" t="s">
        <v>3018</v>
      </c>
      <c r="G3732" s="157"/>
      <c r="H3732" s="157" t="s">
        <v>6525</v>
      </c>
      <c r="I3732" s="14"/>
      <c r="J3732" s="14"/>
      <c r="K3732" s="14"/>
      <c r="L3732" s="14"/>
      <c r="M3732" s="138" t="s">
        <v>2142</v>
      </c>
      <c r="N3732" s="158">
        <v>1292</v>
      </c>
      <c r="O3732" s="155" t="s">
        <v>6528</v>
      </c>
      <c r="P3732" s="138"/>
      <c r="Q3732" s="138"/>
      <c r="R3732" s="138"/>
      <c r="S3732" s="138"/>
      <c r="T3732" s="138"/>
      <c r="U3732" s="138"/>
      <c r="AB3732" s="138"/>
      <c r="AE3732" s="156" t="s">
        <v>7176</v>
      </c>
      <c r="AF3732" s="168" t="s">
        <v>7177</v>
      </c>
      <c r="AG3732" s="168" t="s">
        <v>7351</v>
      </c>
      <c r="AH3732" s="156" t="s">
        <v>1393</v>
      </c>
      <c r="AI3732" s="156" t="s">
        <v>143</v>
      </c>
      <c r="AJ3732" s="185"/>
      <c r="AK3732" s="169">
        <v>1</v>
      </c>
      <c r="AL3732" s="156" t="s">
        <v>117</v>
      </c>
      <c r="AM3732" s="156" t="s">
        <v>117</v>
      </c>
      <c r="AN3732" s="45" t="e">
        <f t="shared" ca="1" si="54"/>
        <v>#NAME?</v>
      </c>
    </row>
    <row r="3733" spans="1:40" s="156" customFormat="1" ht="12.75" x14ac:dyDescent="0.2">
      <c r="A3733" s="154"/>
      <c r="B3733" s="155" t="s">
        <v>6520</v>
      </c>
      <c r="C3733" s="11"/>
      <c r="D3733" s="14"/>
      <c r="E3733" s="156" t="s">
        <v>3940</v>
      </c>
      <c r="F3733" s="157" t="s">
        <v>3018</v>
      </c>
      <c r="G3733" s="157"/>
      <c r="H3733" s="157" t="s">
        <v>6526</v>
      </c>
      <c r="I3733" s="14"/>
      <c r="J3733" s="14"/>
      <c r="K3733" s="14"/>
      <c r="L3733" s="14"/>
      <c r="M3733" s="138" t="s">
        <v>2142</v>
      </c>
      <c r="N3733" s="158">
        <v>1292</v>
      </c>
      <c r="O3733" s="155" t="s">
        <v>6529</v>
      </c>
      <c r="P3733" s="138"/>
      <c r="Q3733" s="138"/>
      <c r="R3733" s="138"/>
      <c r="S3733" s="138"/>
      <c r="T3733" s="138"/>
      <c r="U3733" s="138"/>
      <c r="AB3733" s="138"/>
      <c r="AE3733" s="156" t="s">
        <v>7176</v>
      </c>
      <c r="AF3733" s="168" t="s">
        <v>7177</v>
      </c>
      <c r="AG3733" s="168" t="s">
        <v>7352</v>
      </c>
      <c r="AH3733" s="156" t="s">
        <v>1393</v>
      </c>
      <c r="AI3733" s="156" t="s">
        <v>143</v>
      </c>
      <c r="AJ3733" s="185"/>
      <c r="AK3733" s="169">
        <v>1</v>
      </c>
      <c r="AL3733" s="156" t="s">
        <v>117</v>
      </c>
      <c r="AM3733" s="156" t="s">
        <v>117</v>
      </c>
      <c r="AN3733" s="45" t="e">
        <f t="shared" ca="1" si="54"/>
        <v>#NAME?</v>
      </c>
    </row>
    <row r="3734" spans="1:40" s="156" customFormat="1" ht="12.75" x14ac:dyDescent="0.2">
      <c r="A3734" s="154"/>
      <c r="B3734" s="155" t="s">
        <v>6479</v>
      </c>
      <c r="C3734" s="11"/>
      <c r="D3734" s="14"/>
      <c r="E3734" s="156" t="s">
        <v>3940</v>
      </c>
      <c r="F3734" s="157" t="s">
        <v>3018</v>
      </c>
      <c r="G3734" s="157"/>
      <c r="H3734" s="157" t="s">
        <v>6491</v>
      </c>
      <c r="I3734" s="14"/>
      <c r="J3734" s="14"/>
      <c r="K3734" s="14"/>
      <c r="L3734" s="14"/>
      <c r="M3734" s="138" t="s">
        <v>2142</v>
      </c>
      <c r="N3734" s="158">
        <v>1292</v>
      </c>
      <c r="O3734" s="155" t="s">
        <v>6502</v>
      </c>
      <c r="P3734" s="138"/>
      <c r="Q3734" s="138"/>
      <c r="R3734" s="138"/>
      <c r="S3734" s="138"/>
      <c r="T3734" s="138"/>
      <c r="U3734" s="138"/>
      <c r="AB3734" s="138"/>
      <c r="AE3734" s="156" t="s">
        <v>7176</v>
      </c>
      <c r="AF3734" s="168" t="s">
        <v>7177</v>
      </c>
      <c r="AG3734" s="168" t="s">
        <v>7353</v>
      </c>
      <c r="AH3734" s="156" t="s">
        <v>1393</v>
      </c>
      <c r="AI3734" s="156" t="s">
        <v>143</v>
      </c>
      <c r="AJ3734" s="185"/>
      <c r="AK3734" s="169">
        <v>1</v>
      </c>
      <c r="AL3734" s="156" t="s">
        <v>117</v>
      </c>
      <c r="AM3734" s="156" t="s">
        <v>117</v>
      </c>
      <c r="AN3734" s="45" t="e">
        <f t="shared" ca="1" si="54"/>
        <v>#NAME?</v>
      </c>
    </row>
    <row r="3735" spans="1:40" s="156" customFormat="1" ht="12.75" x14ac:dyDescent="0.2">
      <c r="A3735" s="154"/>
      <c r="B3735" s="155" t="s">
        <v>6480</v>
      </c>
      <c r="C3735" s="11"/>
      <c r="D3735" s="14"/>
      <c r="E3735" s="156" t="s">
        <v>3940</v>
      </c>
      <c r="F3735" s="157" t="s">
        <v>3018</v>
      </c>
      <c r="G3735" s="157"/>
      <c r="H3735" s="157" t="s">
        <v>6492</v>
      </c>
      <c r="I3735" s="14"/>
      <c r="J3735" s="14"/>
      <c r="K3735" s="14"/>
      <c r="L3735" s="14"/>
      <c r="M3735" s="138" t="s">
        <v>2142</v>
      </c>
      <c r="N3735" s="158">
        <v>1292</v>
      </c>
      <c r="O3735" s="155" t="s">
        <v>6503</v>
      </c>
      <c r="P3735" s="138"/>
      <c r="Q3735" s="138"/>
      <c r="R3735" s="138"/>
      <c r="S3735" s="138"/>
      <c r="T3735" s="138"/>
      <c r="U3735" s="138"/>
      <c r="AB3735" s="138"/>
      <c r="AE3735" s="156" t="s">
        <v>7176</v>
      </c>
      <c r="AF3735" s="168" t="s">
        <v>7177</v>
      </c>
      <c r="AG3735" s="168" t="s">
        <v>7354</v>
      </c>
      <c r="AH3735" s="156" t="s">
        <v>1393</v>
      </c>
      <c r="AI3735" s="156" t="s">
        <v>143</v>
      </c>
      <c r="AJ3735" s="185"/>
      <c r="AK3735" s="169">
        <v>1</v>
      </c>
      <c r="AL3735" s="156" t="s">
        <v>117</v>
      </c>
      <c r="AM3735" s="156" t="s">
        <v>117</v>
      </c>
      <c r="AN3735" s="45" t="e">
        <f t="shared" ca="1" si="54"/>
        <v>#NAME?</v>
      </c>
    </row>
    <row r="3736" spans="1:40" s="156" customFormat="1" ht="12.75" x14ac:dyDescent="0.2">
      <c r="A3736" s="154"/>
      <c r="B3736" s="155" t="s">
        <v>6481</v>
      </c>
      <c r="C3736" s="11"/>
      <c r="D3736" s="14"/>
      <c r="E3736" s="156" t="s">
        <v>3940</v>
      </c>
      <c r="F3736" s="157" t="s">
        <v>3018</v>
      </c>
      <c r="G3736" s="157"/>
      <c r="H3736" s="157" t="s">
        <v>6493</v>
      </c>
      <c r="I3736" s="14"/>
      <c r="J3736" s="14"/>
      <c r="K3736" s="14"/>
      <c r="L3736" s="14"/>
      <c r="M3736" s="138" t="s">
        <v>2142</v>
      </c>
      <c r="N3736" s="158">
        <v>1292</v>
      </c>
      <c r="O3736" s="155" t="s">
        <v>6504</v>
      </c>
      <c r="P3736" s="138"/>
      <c r="Q3736" s="138"/>
      <c r="R3736" s="138"/>
      <c r="S3736" s="138"/>
      <c r="T3736" s="138"/>
      <c r="U3736" s="138"/>
      <c r="AB3736" s="138"/>
      <c r="AE3736" s="156" t="s">
        <v>7176</v>
      </c>
      <c r="AF3736" s="168" t="s">
        <v>7177</v>
      </c>
      <c r="AG3736" s="168" t="s">
        <v>7355</v>
      </c>
      <c r="AH3736" s="156" t="s">
        <v>1393</v>
      </c>
      <c r="AI3736" s="156" t="s">
        <v>143</v>
      </c>
      <c r="AJ3736" s="185"/>
      <c r="AK3736" s="169">
        <v>1</v>
      </c>
      <c r="AL3736" s="156" t="s">
        <v>117</v>
      </c>
      <c r="AM3736" s="156" t="s">
        <v>117</v>
      </c>
      <c r="AN3736" s="45" t="e">
        <f t="shared" ca="1" si="54"/>
        <v>#NAME?</v>
      </c>
    </row>
    <row r="3737" spans="1:40" s="156" customFormat="1" x14ac:dyDescent="0.2">
      <c r="A3737" s="154"/>
      <c r="B3737" s="155" t="s">
        <v>6530</v>
      </c>
      <c r="C3737" s="11"/>
      <c r="D3737" s="14"/>
      <c r="E3737" s="156" t="s">
        <v>3940</v>
      </c>
      <c r="F3737" s="157" t="s">
        <v>3018</v>
      </c>
      <c r="G3737" s="157"/>
      <c r="H3737" s="157" t="s">
        <v>6536</v>
      </c>
      <c r="I3737" s="14"/>
      <c r="J3737" s="14"/>
      <c r="K3737" s="14"/>
      <c r="L3737" s="14"/>
      <c r="M3737" s="138" t="s">
        <v>2142</v>
      </c>
      <c r="N3737" s="158">
        <v>1292</v>
      </c>
      <c r="O3737" s="155" t="s">
        <v>6542</v>
      </c>
      <c r="P3737" s="138"/>
      <c r="Q3737" s="138"/>
      <c r="R3737" s="138"/>
      <c r="S3737" s="138"/>
      <c r="T3737" s="138"/>
      <c r="U3737" s="138"/>
      <c r="AB3737" s="138"/>
      <c r="AN3737" s="45" t="str">
        <f t="shared" si="54"/>
        <v/>
      </c>
    </row>
    <row r="3738" spans="1:40" s="156" customFormat="1" x14ac:dyDescent="0.2">
      <c r="A3738" s="154"/>
      <c r="B3738" s="155" t="s">
        <v>6531</v>
      </c>
      <c r="C3738" s="11"/>
      <c r="D3738" s="14"/>
      <c r="E3738" s="156" t="s">
        <v>3940</v>
      </c>
      <c r="F3738" s="157" t="s">
        <v>3018</v>
      </c>
      <c r="G3738" s="157"/>
      <c r="H3738" s="157" t="s">
        <v>6538</v>
      </c>
      <c r="I3738" s="14"/>
      <c r="J3738" s="14"/>
      <c r="K3738" s="14"/>
      <c r="L3738" s="14"/>
      <c r="M3738" s="138" t="s">
        <v>2142</v>
      </c>
      <c r="N3738" s="158">
        <v>1292</v>
      </c>
      <c r="O3738" s="155" t="s">
        <v>6543</v>
      </c>
      <c r="P3738" s="138"/>
      <c r="Q3738" s="138"/>
      <c r="R3738" s="138"/>
      <c r="S3738" s="138"/>
      <c r="T3738" s="138"/>
      <c r="U3738" s="138"/>
      <c r="AB3738" s="138"/>
      <c r="AN3738" s="45" t="str">
        <f t="shared" si="54"/>
        <v/>
      </c>
    </row>
    <row r="3739" spans="1:40" s="156" customFormat="1" x14ac:dyDescent="0.2">
      <c r="A3739" s="154"/>
      <c r="B3739" s="155" t="s">
        <v>6532</v>
      </c>
      <c r="C3739" s="11"/>
      <c r="D3739" s="14"/>
      <c r="E3739" s="156" t="s">
        <v>3940</v>
      </c>
      <c r="F3739" s="157" t="s">
        <v>3018</v>
      </c>
      <c r="G3739" s="157"/>
      <c r="H3739" s="157" t="s">
        <v>6537</v>
      </c>
      <c r="I3739" s="14"/>
      <c r="J3739" s="14"/>
      <c r="K3739" s="14"/>
      <c r="L3739" s="14"/>
      <c r="M3739" s="138" t="s">
        <v>2142</v>
      </c>
      <c r="N3739" s="158">
        <v>1292</v>
      </c>
      <c r="O3739" s="155" t="s">
        <v>6544</v>
      </c>
      <c r="P3739" s="138"/>
      <c r="Q3739" s="138"/>
      <c r="R3739" s="138"/>
      <c r="S3739" s="138"/>
      <c r="T3739" s="138"/>
      <c r="U3739" s="138"/>
      <c r="AB3739" s="138"/>
      <c r="AN3739" s="45" t="str">
        <f t="shared" si="54"/>
        <v/>
      </c>
    </row>
    <row r="3740" spans="1:40" s="156" customFormat="1" x14ac:dyDescent="0.2">
      <c r="A3740" s="154"/>
      <c r="B3740" s="155" t="s">
        <v>6482</v>
      </c>
      <c r="C3740" s="11"/>
      <c r="D3740" s="14"/>
      <c r="E3740" s="156" t="s">
        <v>3940</v>
      </c>
      <c r="F3740" s="157" t="s">
        <v>3018</v>
      </c>
      <c r="G3740" s="157"/>
      <c r="H3740" s="157" t="s">
        <v>6494</v>
      </c>
      <c r="I3740" s="14"/>
      <c r="J3740" s="14"/>
      <c r="K3740" s="14"/>
      <c r="L3740" s="14"/>
      <c r="M3740" s="138" t="s">
        <v>2142</v>
      </c>
      <c r="N3740" s="158">
        <v>1292</v>
      </c>
      <c r="O3740" s="155" t="s">
        <v>6511</v>
      </c>
      <c r="P3740" s="138"/>
      <c r="Q3740" s="138"/>
      <c r="R3740" s="138"/>
      <c r="S3740" s="138"/>
      <c r="T3740" s="138"/>
      <c r="U3740" s="138"/>
      <c r="AB3740" s="138"/>
      <c r="AN3740" s="45" t="str">
        <f t="shared" si="54"/>
        <v/>
      </c>
    </row>
    <row r="3741" spans="1:40" s="156" customFormat="1" x14ac:dyDescent="0.2">
      <c r="A3741" s="154"/>
      <c r="B3741" s="155" t="s">
        <v>6483</v>
      </c>
      <c r="C3741" s="11"/>
      <c r="D3741" s="14"/>
      <c r="E3741" s="156" t="s">
        <v>3940</v>
      </c>
      <c r="F3741" s="157" t="s">
        <v>3018</v>
      </c>
      <c r="G3741" s="157"/>
      <c r="H3741" s="157" t="s">
        <v>6495</v>
      </c>
      <c r="I3741" s="14"/>
      <c r="J3741" s="14"/>
      <c r="K3741" s="14"/>
      <c r="L3741" s="14"/>
      <c r="M3741" s="138" t="s">
        <v>2142</v>
      </c>
      <c r="N3741" s="158">
        <v>1292</v>
      </c>
      <c r="O3741" s="155" t="s">
        <v>6506</v>
      </c>
      <c r="P3741" s="138"/>
      <c r="Q3741" s="138"/>
      <c r="R3741" s="138"/>
      <c r="S3741" s="138"/>
      <c r="T3741" s="138"/>
      <c r="U3741" s="138"/>
      <c r="AB3741" s="138"/>
      <c r="AN3741" s="45" t="str">
        <f t="shared" si="54"/>
        <v/>
      </c>
    </row>
    <row r="3742" spans="1:40" s="156" customFormat="1" x14ac:dyDescent="0.2">
      <c r="A3742" s="154"/>
      <c r="B3742" s="155" t="s">
        <v>6484</v>
      </c>
      <c r="C3742" s="11"/>
      <c r="D3742" s="14"/>
      <c r="E3742" s="156" t="s">
        <v>3940</v>
      </c>
      <c r="F3742" s="157" t="s">
        <v>3018</v>
      </c>
      <c r="G3742" s="157"/>
      <c r="H3742" s="157" t="s">
        <v>6496</v>
      </c>
      <c r="I3742" s="14"/>
      <c r="J3742" s="14"/>
      <c r="K3742" s="14"/>
      <c r="L3742" s="14"/>
      <c r="M3742" s="138" t="s">
        <v>2142</v>
      </c>
      <c r="N3742" s="158">
        <v>1292</v>
      </c>
      <c r="O3742" s="155" t="s">
        <v>6507</v>
      </c>
      <c r="P3742" s="138"/>
      <c r="Q3742" s="138"/>
      <c r="R3742" s="138"/>
      <c r="S3742" s="138"/>
      <c r="T3742" s="138"/>
      <c r="U3742" s="138"/>
      <c r="AB3742" s="138"/>
      <c r="AN3742" s="45" t="str">
        <f t="shared" si="54"/>
        <v/>
      </c>
    </row>
    <row r="3743" spans="1:40" s="156" customFormat="1" x14ac:dyDescent="0.2">
      <c r="A3743" s="154"/>
      <c r="B3743" s="155" t="s">
        <v>6533</v>
      </c>
      <c r="C3743" s="11"/>
      <c r="D3743" s="14"/>
      <c r="E3743" s="156" t="s">
        <v>3940</v>
      </c>
      <c r="F3743" s="157" t="s">
        <v>3018</v>
      </c>
      <c r="G3743" s="157"/>
      <c r="H3743" s="157" t="s">
        <v>6539</v>
      </c>
      <c r="I3743" s="14"/>
      <c r="J3743" s="14"/>
      <c r="K3743" s="14"/>
      <c r="L3743" s="14"/>
      <c r="M3743" s="138" t="s">
        <v>2142</v>
      </c>
      <c r="N3743" s="158">
        <v>1292</v>
      </c>
      <c r="O3743" s="155" t="s">
        <v>6545</v>
      </c>
      <c r="P3743" s="138"/>
      <c r="Q3743" s="138"/>
      <c r="R3743" s="138"/>
      <c r="S3743" s="138"/>
      <c r="T3743" s="138"/>
      <c r="U3743" s="138"/>
      <c r="AB3743" s="138"/>
      <c r="AN3743" s="45" t="str">
        <f t="shared" si="54"/>
        <v/>
      </c>
    </row>
    <row r="3744" spans="1:40" s="156" customFormat="1" x14ac:dyDescent="0.2">
      <c r="A3744" s="154"/>
      <c r="B3744" s="155" t="s">
        <v>6534</v>
      </c>
      <c r="C3744" s="11"/>
      <c r="D3744" s="14"/>
      <c r="E3744" s="156" t="s">
        <v>3940</v>
      </c>
      <c r="F3744" s="157" t="s">
        <v>3018</v>
      </c>
      <c r="G3744" s="157"/>
      <c r="H3744" s="157" t="s">
        <v>6540</v>
      </c>
      <c r="I3744" s="14"/>
      <c r="J3744" s="14"/>
      <c r="K3744" s="14"/>
      <c r="L3744" s="14"/>
      <c r="M3744" s="138" t="s">
        <v>2142</v>
      </c>
      <c r="N3744" s="158">
        <v>1292</v>
      </c>
      <c r="O3744" s="155" t="s">
        <v>6546</v>
      </c>
      <c r="P3744" s="138"/>
      <c r="Q3744" s="138"/>
      <c r="R3744" s="138"/>
      <c r="S3744" s="138"/>
      <c r="T3744" s="138"/>
      <c r="U3744" s="138"/>
      <c r="AB3744" s="138"/>
      <c r="AN3744" s="45" t="str">
        <f t="shared" si="54"/>
        <v/>
      </c>
    </row>
    <row r="3745" spans="1:40" s="156" customFormat="1" x14ac:dyDescent="0.2">
      <c r="A3745" s="154"/>
      <c r="B3745" s="155" t="s">
        <v>6535</v>
      </c>
      <c r="C3745" s="11"/>
      <c r="D3745" s="14"/>
      <c r="E3745" s="156" t="s">
        <v>3940</v>
      </c>
      <c r="F3745" s="157" t="s">
        <v>3018</v>
      </c>
      <c r="G3745" s="157"/>
      <c r="H3745" s="157" t="s">
        <v>6541</v>
      </c>
      <c r="I3745" s="14"/>
      <c r="J3745" s="14"/>
      <c r="K3745" s="14"/>
      <c r="L3745" s="14"/>
      <c r="M3745" s="138" t="s">
        <v>2142</v>
      </c>
      <c r="N3745" s="158">
        <v>1292</v>
      </c>
      <c r="O3745" s="155" t="s">
        <v>6547</v>
      </c>
      <c r="P3745" s="138"/>
      <c r="Q3745" s="138"/>
      <c r="R3745" s="138"/>
      <c r="S3745" s="138"/>
      <c r="T3745" s="138"/>
      <c r="U3745" s="138"/>
      <c r="AB3745" s="138"/>
      <c r="AN3745" s="45" t="str">
        <f t="shared" si="54"/>
        <v/>
      </c>
    </row>
    <row r="3746" spans="1:40" s="156" customFormat="1" x14ac:dyDescent="0.2">
      <c r="A3746" s="154"/>
      <c r="B3746" s="155" t="s">
        <v>6485</v>
      </c>
      <c r="C3746" s="11"/>
      <c r="D3746" s="14"/>
      <c r="E3746" s="156" t="s">
        <v>3940</v>
      </c>
      <c r="F3746" s="157" t="s">
        <v>3018</v>
      </c>
      <c r="G3746" s="157"/>
      <c r="H3746" s="157" t="s">
        <v>6497</v>
      </c>
      <c r="I3746" s="14"/>
      <c r="J3746" s="14"/>
      <c r="K3746" s="14"/>
      <c r="L3746" s="14"/>
      <c r="M3746" s="138" t="s">
        <v>2142</v>
      </c>
      <c r="N3746" s="158">
        <v>1292</v>
      </c>
      <c r="O3746" s="155" t="s">
        <v>6508</v>
      </c>
      <c r="P3746" s="138"/>
      <c r="Q3746" s="138"/>
      <c r="R3746" s="138"/>
      <c r="S3746" s="138"/>
      <c r="T3746" s="138"/>
      <c r="U3746" s="138"/>
      <c r="AB3746" s="138"/>
      <c r="AN3746" s="45" t="str">
        <f t="shared" si="54"/>
        <v/>
      </c>
    </row>
    <row r="3747" spans="1:40" s="156" customFormat="1" x14ac:dyDescent="0.2">
      <c r="A3747" s="154"/>
      <c r="B3747" s="155" t="s">
        <v>6486</v>
      </c>
      <c r="C3747" s="11"/>
      <c r="D3747" s="14"/>
      <c r="E3747" s="156" t="s">
        <v>3940</v>
      </c>
      <c r="F3747" s="157" t="s">
        <v>3018</v>
      </c>
      <c r="G3747" s="157"/>
      <c r="H3747" s="157" t="s">
        <v>6498</v>
      </c>
      <c r="I3747" s="14"/>
      <c r="J3747" s="14"/>
      <c r="K3747" s="14"/>
      <c r="L3747" s="14"/>
      <c r="M3747" s="138" t="s">
        <v>2142</v>
      </c>
      <c r="N3747" s="158">
        <v>1292</v>
      </c>
      <c r="O3747" s="155" t="s">
        <v>6509</v>
      </c>
      <c r="P3747" s="138"/>
      <c r="Q3747" s="138"/>
      <c r="R3747" s="138"/>
      <c r="S3747" s="138"/>
      <c r="T3747" s="138"/>
      <c r="U3747" s="138"/>
      <c r="AB3747" s="138"/>
      <c r="AN3747" s="45" t="str">
        <f t="shared" si="54"/>
        <v/>
      </c>
    </row>
    <row r="3748" spans="1:40" s="156" customFormat="1" x14ac:dyDescent="0.2">
      <c r="A3748" s="154"/>
      <c r="B3748" s="155" t="s">
        <v>6487</v>
      </c>
      <c r="C3748" s="11"/>
      <c r="D3748" s="14"/>
      <c r="E3748" s="156" t="s">
        <v>3940</v>
      </c>
      <c r="F3748" s="157" t="s">
        <v>3018</v>
      </c>
      <c r="G3748" s="157"/>
      <c r="H3748" s="157" t="s">
        <v>6499</v>
      </c>
      <c r="I3748" s="14"/>
      <c r="J3748" s="14"/>
      <c r="K3748" s="14"/>
      <c r="L3748" s="14"/>
      <c r="M3748" s="138" t="s">
        <v>2142</v>
      </c>
      <c r="N3748" s="158">
        <v>1292</v>
      </c>
      <c r="O3748" s="155" t="s">
        <v>6510</v>
      </c>
      <c r="P3748" s="138"/>
      <c r="Q3748" s="138"/>
      <c r="R3748" s="138"/>
      <c r="S3748" s="138"/>
      <c r="T3748" s="138"/>
      <c r="U3748" s="138"/>
      <c r="AB3748" s="138"/>
      <c r="AN3748" s="45" t="str">
        <f t="shared" si="54"/>
        <v/>
      </c>
    </row>
    <row r="3749" spans="1:40" s="156" customFormat="1" x14ac:dyDescent="0.2">
      <c r="A3749" s="154"/>
      <c r="B3749" s="155" t="s">
        <v>6548</v>
      </c>
      <c r="C3749" s="11"/>
      <c r="D3749" s="14"/>
      <c r="E3749" s="156" t="s">
        <v>3940</v>
      </c>
      <c r="F3749" s="157" t="s">
        <v>3018</v>
      </c>
      <c r="G3749" s="157"/>
      <c r="H3749" s="157" t="s">
        <v>6560</v>
      </c>
      <c r="I3749" s="14"/>
      <c r="J3749" s="14"/>
      <c r="K3749" s="14"/>
      <c r="L3749" s="14"/>
      <c r="M3749" s="138" t="s">
        <v>2985</v>
      </c>
      <c r="N3749" s="158">
        <v>2201</v>
      </c>
      <c r="O3749" s="155" t="s">
        <v>6572</v>
      </c>
      <c r="P3749" s="138"/>
      <c r="Q3749" s="138"/>
      <c r="R3749" s="138"/>
      <c r="S3749" s="138"/>
      <c r="T3749" s="138"/>
      <c r="U3749" s="138"/>
      <c r="AB3749" s="138"/>
      <c r="AN3749" s="45" t="str">
        <f t="shared" si="54"/>
        <v/>
      </c>
    </row>
    <row r="3750" spans="1:40" s="156" customFormat="1" x14ac:dyDescent="0.2">
      <c r="A3750" s="154"/>
      <c r="B3750" s="155" t="s">
        <v>6549</v>
      </c>
      <c r="C3750" s="11"/>
      <c r="D3750" s="14"/>
      <c r="E3750" s="156" t="s">
        <v>3940</v>
      </c>
      <c r="F3750" s="157" t="s">
        <v>3018</v>
      </c>
      <c r="G3750" s="157"/>
      <c r="H3750" s="157" t="s">
        <v>6561</v>
      </c>
      <c r="I3750" s="14"/>
      <c r="J3750" s="14"/>
      <c r="K3750" s="14"/>
      <c r="L3750" s="14"/>
      <c r="M3750" s="138" t="s">
        <v>2985</v>
      </c>
      <c r="N3750" s="158">
        <v>2201</v>
      </c>
      <c r="O3750" s="155" t="s">
        <v>6573</v>
      </c>
      <c r="P3750" s="138"/>
      <c r="Q3750" s="138"/>
      <c r="R3750" s="138"/>
      <c r="S3750" s="138"/>
      <c r="T3750" s="138"/>
      <c r="U3750" s="138"/>
      <c r="AB3750" s="138"/>
      <c r="AN3750" s="45" t="str">
        <f t="shared" si="54"/>
        <v/>
      </c>
    </row>
    <row r="3751" spans="1:40" s="156" customFormat="1" x14ac:dyDescent="0.2">
      <c r="A3751" s="154"/>
      <c r="B3751" s="155" t="s">
        <v>6550</v>
      </c>
      <c r="C3751" s="11"/>
      <c r="D3751" s="14"/>
      <c r="E3751" s="156" t="s">
        <v>3940</v>
      </c>
      <c r="F3751" s="157" t="s">
        <v>3018</v>
      </c>
      <c r="G3751" s="157"/>
      <c r="H3751" s="157" t="s">
        <v>6562</v>
      </c>
      <c r="I3751" s="14"/>
      <c r="J3751" s="14"/>
      <c r="K3751" s="14"/>
      <c r="L3751" s="14"/>
      <c r="M3751" s="138" t="s">
        <v>2985</v>
      </c>
      <c r="N3751" s="158">
        <v>2201</v>
      </c>
      <c r="O3751" s="155" t="s">
        <v>6574</v>
      </c>
      <c r="P3751" s="138"/>
      <c r="Q3751" s="138"/>
      <c r="R3751" s="138"/>
      <c r="S3751" s="138"/>
      <c r="T3751" s="138"/>
      <c r="U3751" s="138"/>
      <c r="AB3751" s="138"/>
      <c r="AN3751" s="45" t="str">
        <f t="shared" si="54"/>
        <v/>
      </c>
    </row>
    <row r="3752" spans="1:40" s="156" customFormat="1" x14ac:dyDescent="0.2">
      <c r="A3752" s="154"/>
      <c r="B3752" s="155" t="s">
        <v>6551</v>
      </c>
      <c r="C3752" s="11"/>
      <c r="D3752" s="14"/>
      <c r="E3752" s="156" t="s">
        <v>3940</v>
      </c>
      <c r="F3752" s="157" t="s">
        <v>3018</v>
      </c>
      <c r="G3752" s="157"/>
      <c r="H3752" s="157" t="s">
        <v>6563</v>
      </c>
      <c r="I3752" s="14"/>
      <c r="J3752" s="14"/>
      <c r="K3752" s="14"/>
      <c r="L3752" s="14"/>
      <c r="M3752" s="138" t="s">
        <v>2985</v>
      </c>
      <c r="N3752" s="158">
        <v>2201</v>
      </c>
      <c r="O3752" s="155" t="s">
        <v>6575</v>
      </c>
      <c r="P3752" s="138"/>
      <c r="Q3752" s="138"/>
      <c r="R3752" s="138"/>
      <c r="S3752" s="138"/>
      <c r="T3752" s="138"/>
      <c r="U3752" s="138"/>
      <c r="AB3752" s="138"/>
      <c r="AN3752" s="45" t="str">
        <f t="shared" si="54"/>
        <v/>
      </c>
    </row>
    <row r="3753" spans="1:40" s="156" customFormat="1" x14ac:dyDescent="0.2">
      <c r="A3753" s="154"/>
      <c r="B3753" s="155" t="s">
        <v>6552</v>
      </c>
      <c r="C3753" s="11"/>
      <c r="D3753" s="14"/>
      <c r="E3753" s="156" t="s">
        <v>3940</v>
      </c>
      <c r="F3753" s="157" t="s">
        <v>3018</v>
      </c>
      <c r="G3753" s="157"/>
      <c r="H3753" s="157" t="s">
        <v>6564</v>
      </c>
      <c r="I3753" s="14"/>
      <c r="J3753" s="14"/>
      <c r="K3753" s="14"/>
      <c r="L3753" s="14"/>
      <c r="M3753" s="138" t="s">
        <v>2985</v>
      </c>
      <c r="N3753" s="158">
        <v>2201</v>
      </c>
      <c r="O3753" s="155" t="s">
        <v>6576</v>
      </c>
      <c r="P3753" s="138"/>
      <c r="Q3753" s="138"/>
      <c r="R3753" s="138"/>
      <c r="S3753" s="138"/>
      <c r="T3753" s="138"/>
      <c r="U3753" s="138"/>
      <c r="AB3753" s="138"/>
      <c r="AN3753" s="45" t="str">
        <f t="shared" si="54"/>
        <v/>
      </c>
    </row>
    <row r="3754" spans="1:40" s="156" customFormat="1" x14ac:dyDescent="0.2">
      <c r="A3754" s="154"/>
      <c r="B3754" s="155" t="s">
        <v>6553</v>
      </c>
      <c r="C3754" s="11"/>
      <c r="D3754" s="14"/>
      <c r="E3754" s="156" t="s">
        <v>3940</v>
      </c>
      <c r="F3754" s="157" t="s">
        <v>3018</v>
      </c>
      <c r="G3754" s="157"/>
      <c r="H3754" s="157" t="s">
        <v>6565</v>
      </c>
      <c r="I3754" s="14"/>
      <c r="J3754" s="14"/>
      <c r="K3754" s="14"/>
      <c r="L3754" s="14"/>
      <c r="M3754" s="138" t="s">
        <v>2985</v>
      </c>
      <c r="N3754" s="158">
        <v>2201</v>
      </c>
      <c r="O3754" s="155" t="s">
        <v>6577</v>
      </c>
      <c r="P3754" s="138"/>
      <c r="Q3754" s="138"/>
      <c r="R3754" s="138"/>
      <c r="S3754" s="138"/>
      <c r="T3754" s="138"/>
      <c r="U3754" s="138"/>
      <c r="AB3754" s="138"/>
      <c r="AN3754" s="45" t="str">
        <f t="shared" si="54"/>
        <v/>
      </c>
    </row>
    <row r="3755" spans="1:40" s="156" customFormat="1" x14ac:dyDescent="0.2">
      <c r="A3755" s="154"/>
      <c r="B3755" s="155" t="s">
        <v>6554</v>
      </c>
      <c r="C3755" s="11"/>
      <c r="D3755" s="14"/>
      <c r="E3755" s="156" t="s">
        <v>3940</v>
      </c>
      <c r="F3755" s="157" t="s">
        <v>3018</v>
      </c>
      <c r="G3755" s="157"/>
      <c r="H3755" s="157" t="s">
        <v>6566</v>
      </c>
      <c r="I3755" s="14"/>
      <c r="J3755" s="14"/>
      <c r="K3755" s="14"/>
      <c r="L3755" s="14"/>
      <c r="M3755" s="138" t="s">
        <v>2985</v>
      </c>
      <c r="N3755" s="158">
        <v>2201</v>
      </c>
      <c r="O3755" s="155" t="s">
        <v>6578</v>
      </c>
      <c r="P3755" s="138"/>
      <c r="Q3755" s="138"/>
      <c r="R3755" s="138"/>
      <c r="S3755" s="138"/>
      <c r="T3755" s="138"/>
      <c r="U3755" s="138"/>
      <c r="AB3755" s="138"/>
      <c r="AN3755" s="45" t="str">
        <f t="shared" si="54"/>
        <v/>
      </c>
    </row>
    <row r="3756" spans="1:40" s="156" customFormat="1" x14ac:dyDescent="0.2">
      <c r="A3756" s="154"/>
      <c r="B3756" s="155" t="s">
        <v>6555</v>
      </c>
      <c r="C3756" s="11"/>
      <c r="D3756" s="14"/>
      <c r="E3756" s="156" t="s">
        <v>3940</v>
      </c>
      <c r="F3756" s="157" t="s">
        <v>3018</v>
      </c>
      <c r="G3756" s="157"/>
      <c r="H3756" s="157" t="s">
        <v>6567</v>
      </c>
      <c r="I3756" s="14"/>
      <c r="J3756" s="14"/>
      <c r="K3756" s="14"/>
      <c r="L3756" s="14"/>
      <c r="M3756" s="138" t="s">
        <v>2985</v>
      </c>
      <c r="N3756" s="158">
        <v>2201</v>
      </c>
      <c r="O3756" s="155" t="s">
        <v>6579</v>
      </c>
      <c r="P3756" s="138"/>
      <c r="Q3756" s="138"/>
      <c r="R3756" s="138"/>
      <c r="S3756" s="138"/>
      <c r="T3756" s="138"/>
      <c r="U3756" s="138"/>
      <c r="AB3756" s="138"/>
      <c r="AN3756" s="45" t="str">
        <f t="shared" si="54"/>
        <v/>
      </c>
    </row>
    <row r="3757" spans="1:40" s="156" customFormat="1" x14ac:dyDescent="0.2">
      <c r="A3757" s="154"/>
      <c r="B3757" s="155" t="s">
        <v>6556</v>
      </c>
      <c r="C3757" s="11"/>
      <c r="D3757" s="14"/>
      <c r="E3757" s="156" t="s">
        <v>3940</v>
      </c>
      <c r="F3757" s="157" t="s">
        <v>3018</v>
      </c>
      <c r="G3757" s="157"/>
      <c r="H3757" s="157" t="s">
        <v>6568</v>
      </c>
      <c r="I3757" s="14"/>
      <c r="J3757" s="14"/>
      <c r="K3757" s="14"/>
      <c r="L3757" s="14"/>
      <c r="M3757" s="138" t="s">
        <v>2985</v>
      </c>
      <c r="N3757" s="158">
        <v>2201</v>
      </c>
      <c r="O3757" s="155" t="s">
        <v>6580</v>
      </c>
      <c r="P3757" s="138"/>
      <c r="Q3757" s="138"/>
      <c r="R3757" s="138"/>
      <c r="S3757" s="138"/>
      <c r="T3757" s="138"/>
      <c r="U3757" s="138"/>
      <c r="AB3757" s="138"/>
      <c r="AN3757" s="45" t="str">
        <f t="shared" si="54"/>
        <v/>
      </c>
    </row>
    <row r="3758" spans="1:40" s="156" customFormat="1" x14ac:dyDescent="0.2">
      <c r="A3758" s="154"/>
      <c r="B3758" s="155" t="s">
        <v>6557</v>
      </c>
      <c r="C3758" s="11"/>
      <c r="D3758" s="14"/>
      <c r="E3758" s="156" t="s">
        <v>3940</v>
      </c>
      <c r="F3758" s="157" t="s">
        <v>3018</v>
      </c>
      <c r="G3758" s="157"/>
      <c r="H3758" s="157" t="s">
        <v>6569</v>
      </c>
      <c r="I3758" s="14"/>
      <c r="J3758" s="14"/>
      <c r="K3758" s="14"/>
      <c r="L3758" s="14"/>
      <c r="M3758" s="138" t="s">
        <v>2985</v>
      </c>
      <c r="N3758" s="158">
        <v>2201</v>
      </c>
      <c r="O3758" s="155" t="s">
        <v>6581</v>
      </c>
      <c r="P3758" s="138"/>
      <c r="Q3758" s="138"/>
      <c r="R3758" s="138"/>
      <c r="S3758" s="138"/>
      <c r="T3758" s="138"/>
      <c r="U3758" s="138"/>
      <c r="AB3758" s="138"/>
      <c r="AN3758" s="45" t="str">
        <f t="shared" si="54"/>
        <v/>
      </c>
    </row>
    <row r="3759" spans="1:40" s="156" customFormat="1" x14ac:dyDescent="0.2">
      <c r="A3759" s="154"/>
      <c r="B3759" s="155" t="s">
        <v>6558</v>
      </c>
      <c r="C3759" s="11"/>
      <c r="D3759" s="14"/>
      <c r="E3759" s="156" t="s">
        <v>3940</v>
      </c>
      <c r="F3759" s="157" t="s">
        <v>3018</v>
      </c>
      <c r="G3759" s="157"/>
      <c r="H3759" s="157" t="s">
        <v>6570</v>
      </c>
      <c r="I3759" s="14"/>
      <c r="J3759" s="14"/>
      <c r="K3759" s="14"/>
      <c r="L3759" s="14"/>
      <c r="M3759" s="138" t="s">
        <v>2985</v>
      </c>
      <c r="N3759" s="158">
        <v>2201</v>
      </c>
      <c r="O3759" s="155" t="s">
        <v>6582</v>
      </c>
      <c r="P3759" s="138"/>
      <c r="Q3759" s="138"/>
      <c r="R3759" s="138"/>
      <c r="S3759" s="138"/>
      <c r="T3759" s="138"/>
      <c r="U3759" s="138"/>
      <c r="AB3759" s="138"/>
      <c r="AN3759" s="45" t="str">
        <f t="shared" si="54"/>
        <v/>
      </c>
    </row>
    <row r="3760" spans="1:40" s="156" customFormat="1" x14ac:dyDescent="0.2">
      <c r="A3760" s="154"/>
      <c r="B3760" s="155" t="s">
        <v>6559</v>
      </c>
      <c r="C3760" s="11"/>
      <c r="D3760" s="14"/>
      <c r="E3760" s="156" t="s">
        <v>3940</v>
      </c>
      <c r="F3760" s="157" t="s">
        <v>3018</v>
      </c>
      <c r="G3760" s="157"/>
      <c r="H3760" s="157" t="s">
        <v>6571</v>
      </c>
      <c r="I3760" s="14"/>
      <c r="J3760" s="14"/>
      <c r="K3760" s="14"/>
      <c r="L3760" s="14"/>
      <c r="M3760" s="138" t="s">
        <v>2985</v>
      </c>
      <c r="N3760" s="158">
        <v>2201</v>
      </c>
      <c r="O3760" s="155" t="s">
        <v>6583</v>
      </c>
      <c r="P3760" s="138"/>
      <c r="Q3760" s="138"/>
      <c r="R3760" s="138"/>
      <c r="S3760" s="138"/>
      <c r="T3760" s="138"/>
      <c r="U3760" s="138"/>
      <c r="AB3760" s="138"/>
      <c r="AN3760" s="45" t="str">
        <f t="shared" si="54"/>
        <v/>
      </c>
    </row>
    <row r="3761" spans="1:40" s="156" customFormat="1" x14ac:dyDescent="0.2">
      <c r="A3761" s="154"/>
      <c r="B3761" s="155" t="s">
        <v>6584</v>
      </c>
      <c r="C3761" s="109"/>
      <c r="D3761" s="111"/>
      <c r="E3761" s="156" t="s">
        <v>3940</v>
      </c>
      <c r="F3761" s="157" t="s">
        <v>3098</v>
      </c>
      <c r="G3761" s="157"/>
      <c r="H3761" s="157" t="s">
        <v>6645</v>
      </c>
      <c r="I3761" s="111"/>
      <c r="J3761" s="111"/>
      <c r="K3761" s="111"/>
      <c r="L3761" s="111"/>
      <c r="M3761" s="138" t="s">
        <v>2142</v>
      </c>
      <c r="N3761" s="158">
        <v>1292</v>
      </c>
      <c r="O3761" s="138" t="s">
        <v>6646</v>
      </c>
      <c r="P3761" s="138"/>
      <c r="Q3761" s="138"/>
      <c r="R3761" s="138"/>
      <c r="S3761" s="138"/>
      <c r="T3761" s="138"/>
      <c r="U3761" s="138"/>
      <c r="AB3761" s="138"/>
      <c r="AN3761" s="45" t="str">
        <f t="shared" si="54"/>
        <v/>
      </c>
    </row>
    <row r="3762" spans="1:40" s="156" customFormat="1" x14ac:dyDescent="0.2">
      <c r="A3762" s="154"/>
      <c r="B3762" s="155" t="s">
        <v>6647</v>
      </c>
      <c r="C3762" s="11"/>
      <c r="D3762" s="14"/>
      <c r="E3762" s="156" t="s">
        <v>3940</v>
      </c>
      <c r="F3762" s="157" t="s">
        <v>3019</v>
      </c>
      <c r="G3762" s="157"/>
      <c r="H3762" s="157" t="s">
        <v>6645</v>
      </c>
      <c r="I3762" s="14"/>
      <c r="J3762" s="14"/>
      <c r="K3762" s="14"/>
      <c r="L3762" s="14"/>
      <c r="M3762" s="138" t="s">
        <v>2142</v>
      </c>
      <c r="N3762" s="158">
        <v>1292</v>
      </c>
      <c r="O3762" s="138" t="s">
        <v>6648</v>
      </c>
      <c r="P3762" s="138"/>
      <c r="Q3762" s="138"/>
      <c r="R3762" s="138"/>
      <c r="S3762" s="138"/>
      <c r="T3762" s="138"/>
      <c r="U3762" s="138"/>
      <c r="AB3762" s="138"/>
      <c r="AN3762" s="45" t="str">
        <f t="shared" si="54"/>
        <v/>
      </c>
    </row>
    <row r="3763" spans="1:40" s="156" customFormat="1" ht="12.75" x14ac:dyDescent="0.2">
      <c r="A3763" s="154"/>
      <c r="B3763" s="155" t="s">
        <v>6651</v>
      </c>
      <c r="C3763" s="11"/>
      <c r="D3763" s="14"/>
      <c r="E3763" s="156" t="s">
        <v>3940</v>
      </c>
      <c r="F3763" s="157" t="s">
        <v>3019</v>
      </c>
      <c r="G3763" s="157"/>
      <c r="H3763" s="157" t="s">
        <v>6689</v>
      </c>
      <c r="I3763" s="14"/>
      <c r="J3763" s="14"/>
      <c r="K3763" s="14"/>
      <c r="L3763" s="14"/>
      <c r="M3763" s="138" t="s">
        <v>2148</v>
      </c>
      <c r="N3763" s="158">
        <v>1346</v>
      </c>
      <c r="O3763" s="138" t="s">
        <v>6670</v>
      </c>
      <c r="P3763" s="138"/>
      <c r="Q3763" s="138"/>
      <c r="R3763" s="138"/>
      <c r="S3763" s="138"/>
      <c r="T3763" s="138"/>
      <c r="U3763" s="138"/>
      <c r="AB3763" s="138"/>
      <c r="AE3763" s="156" t="s">
        <v>7176</v>
      </c>
      <c r="AF3763" s="173" t="s">
        <v>7177</v>
      </c>
      <c r="AG3763" s="187" t="s">
        <v>7456</v>
      </c>
      <c r="AH3763" s="156" t="s">
        <v>7178</v>
      </c>
      <c r="AI3763" s="156" t="s">
        <v>117</v>
      </c>
      <c r="AK3763" s="185"/>
      <c r="AL3763" s="188" t="s">
        <v>117</v>
      </c>
      <c r="AM3763" s="188" t="s">
        <v>71</v>
      </c>
      <c r="AN3763" s="45" t="e">
        <f t="shared" ca="1" si="54"/>
        <v>#NAME?</v>
      </c>
    </row>
    <row r="3764" spans="1:40" s="156" customFormat="1" ht="12.75" x14ac:dyDescent="0.2">
      <c r="A3764" s="154"/>
      <c r="B3764" s="155" t="s">
        <v>6652</v>
      </c>
      <c r="C3764" s="11"/>
      <c r="D3764" s="14"/>
      <c r="E3764" s="156" t="s">
        <v>3940</v>
      </c>
      <c r="F3764" s="157" t="s">
        <v>3019</v>
      </c>
      <c r="G3764" s="157"/>
      <c r="H3764" s="157" t="s">
        <v>6689</v>
      </c>
      <c r="I3764" s="14"/>
      <c r="J3764" s="14"/>
      <c r="K3764" s="14"/>
      <c r="L3764" s="14"/>
      <c r="M3764" s="138" t="s">
        <v>2148</v>
      </c>
      <c r="N3764" s="158">
        <v>1346</v>
      </c>
      <c r="O3764" s="138" t="s">
        <v>6671</v>
      </c>
      <c r="P3764" s="138"/>
      <c r="Q3764" s="138"/>
      <c r="R3764" s="138"/>
      <c r="S3764" s="138"/>
      <c r="T3764" s="138"/>
      <c r="U3764" s="138"/>
      <c r="AB3764" s="138"/>
      <c r="AE3764" s="156" t="s">
        <v>7176</v>
      </c>
      <c r="AF3764" s="173" t="s">
        <v>7177</v>
      </c>
      <c r="AG3764" s="187" t="s">
        <v>7457</v>
      </c>
      <c r="AH3764" s="156" t="s">
        <v>7178</v>
      </c>
      <c r="AI3764" s="156" t="s">
        <v>117</v>
      </c>
      <c r="AK3764" s="185"/>
      <c r="AL3764" s="188" t="s">
        <v>117</v>
      </c>
      <c r="AM3764" s="188" t="s">
        <v>71</v>
      </c>
      <c r="AN3764" s="45" t="e">
        <f t="shared" ca="1" si="54"/>
        <v>#NAME?</v>
      </c>
    </row>
    <row r="3765" spans="1:40" s="156" customFormat="1" ht="12.75" x14ac:dyDescent="0.2">
      <c r="A3765" s="154"/>
      <c r="B3765" s="155" t="s">
        <v>6653</v>
      </c>
      <c r="C3765" s="11"/>
      <c r="D3765" s="14"/>
      <c r="E3765" s="156" t="s">
        <v>3940</v>
      </c>
      <c r="F3765" s="157" t="s">
        <v>3019</v>
      </c>
      <c r="G3765" s="157"/>
      <c r="H3765" s="157" t="s">
        <v>6689</v>
      </c>
      <c r="I3765" s="14"/>
      <c r="J3765" s="14"/>
      <c r="K3765" s="14"/>
      <c r="L3765" s="14"/>
      <c r="M3765" s="138" t="s">
        <v>2148</v>
      </c>
      <c r="N3765" s="158">
        <v>1346</v>
      </c>
      <c r="O3765" s="138" t="s">
        <v>6672</v>
      </c>
      <c r="P3765" s="138"/>
      <c r="Q3765" s="138"/>
      <c r="R3765" s="138"/>
      <c r="S3765" s="138"/>
      <c r="T3765" s="138"/>
      <c r="U3765" s="138"/>
      <c r="AB3765" s="138"/>
      <c r="AE3765" s="156" t="s">
        <v>7176</v>
      </c>
      <c r="AF3765" s="173" t="s">
        <v>7177</v>
      </c>
      <c r="AG3765" s="187" t="s">
        <v>7458</v>
      </c>
      <c r="AH3765" s="156" t="s">
        <v>7178</v>
      </c>
      <c r="AI3765" s="156" t="s">
        <v>117</v>
      </c>
      <c r="AK3765" s="185"/>
      <c r="AL3765" s="188" t="s">
        <v>117</v>
      </c>
      <c r="AM3765" s="188" t="s">
        <v>71</v>
      </c>
      <c r="AN3765" s="45" t="e">
        <f t="shared" ca="1" si="54"/>
        <v>#NAME?</v>
      </c>
    </row>
    <row r="3766" spans="1:40" s="156" customFormat="1" ht="12.75" x14ac:dyDescent="0.2">
      <c r="A3766" s="154"/>
      <c r="B3766" s="155" t="s">
        <v>6654</v>
      </c>
      <c r="C3766" s="11"/>
      <c r="D3766" s="14"/>
      <c r="E3766" s="156" t="s">
        <v>3940</v>
      </c>
      <c r="F3766" s="157" t="s">
        <v>3019</v>
      </c>
      <c r="G3766" s="157"/>
      <c r="H3766" s="157" t="s">
        <v>6690</v>
      </c>
      <c r="I3766" s="14"/>
      <c r="J3766" s="14"/>
      <c r="K3766" s="14"/>
      <c r="L3766" s="14"/>
      <c r="M3766" s="138" t="s">
        <v>2148</v>
      </c>
      <c r="N3766" s="158">
        <v>1346</v>
      </c>
      <c r="O3766" s="138" t="s">
        <v>6673</v>
      </c>
      <c r="P3766" s="138"/>
      <c r="Q3766" s="138"/>
      <c r="R3766" s="138"/>
      <c r="S3766" s="138"/>
      <c r="T3766" s="138"/>
      <c r="U3766" s="138"/>
      <c r="AB3766" s="138"/>
      <c r="AE3766" s="156" t="s">
        <v>7176</v>
      </c>
      <c r="AF3766" s="173" t="s">
        <v>7177</v>
      </c>
      <c r="AG3766" s="187" t="s">
        <v>7459</v>
      </c>
      <c r="AH3766" s="156" t="s">
        <v>7178</v>
      </c>
      <c r="AI3766" s="156" t="s">
        <v>117</v>
      </c>
      <c r="AK3766" s="185"/>
      <c r="AL3766" s="188" t="s">
        <v>117</v>
      </c>
      <c r="AM3766" s="188" t="s">
        <v>71</v>
      </c>
      <c r="AN3766" s="45" t="e">
        <f t="shared" ca="1" si="54"/>
        <v>#NAME?</v>
      </c>
    </row>
    <row r="3767" spans="1:40" s="156" customFormat="1" ht="12.75" x14ac:dyDescent="0.2">
      <c r="A3767" s="154"/>
      <c r="B3767" s="155" t="s">
        <v>6655</v>
      </c>
      <c r="C3767" s="11"/>
      <c r="D3767" s="14"/>
      <c r="E3767" s="156" t="s">
        <v>3940</v>
      </c>
      <c r="F3767" s="157" t="s">
        <v>3019</v>
      </c>
      <c r="G3767" s="157"/>
      <c r="H3767" s="157" t="s">
        <v>6690</v>
      </c>
      <c r="I3767" s="14"/>
      <c r="J3767" s="14"/>
      <c r="K3767" s="14"/>
      <c r="L3767" s="14"/>
      <c r="M3767" s="138" t="s">
        <v>2148</v>
      </c>
      <c r="N3767" s="158">
        <v>1346</v>
      </c>
      <c r="O3767" s="138" t="s">
        <v>6674</v>
      </c>
      <c r="P3767" s="138"/>
      <c r="Q3767" s="138"/>
      <c r="R3767" s="138"/>
      <c r="S3767" s="138"/>
      <c r="T3767" s="138"/>
      <c r="U3767" s="138"/>
      <c r="AB3767" s="138"/>
      <c r="AE3767" s="156" t="s">
        <v>7176</v>
      </c>
      <c r="AF3767" s="173" t="s">
        <v>7177</v>
      </c>
      <c r="AG3767" s="187" t="s">
        <v>7460</v>
      </c>
      <c r="AH3767" s="156" t="s">
        <v>7178</v>
      </c>
      <c r="AI3767" s="156" t="s">
        <v>117</v>
      </c>
      <c r="AK3767" s="185"/>
      <c r="AL3767" s="188" t="s">
        <v>117</v>
      </c>
      <c r="AM3767" s="188" t="s">
        <v>71</v>
      </c>
      <c r="AN3767" s="45" t="e">
        <f t="shared" ca="1" si="54"/>
        <v>#NAME?</v>
      </c>
    </row>
    <row r="3768" spans="1:40" s="156" customFormat="1" ht="12.75" x14ac:dyDescent="0.2">
      <c r="A3768" s="154"/>
      <c r="B3768" s="155" t="s">
        <v>6656</v>
      </c>
      <c r="C3768" s="11"/>
      <c r="D3768" s="14"/>
      <c r="E3768" s="156" t="s">
        <v>3940</v>
      </c>
      <c r="F3768" s="157" t="s">
        <v>3019</v>
      </c>
      <c r="G3768" s="157"/>
      <c r="H3768" s="157" t="s">
        <v>6690</v>
      </c>
      <c r="I3768" s="14"/>
      <c r="J3768" s="14"/>
      <c r="K3768" s="14"/>
      <c r="L3768" s="14"/>
      <c r="M3768" s="138" t="s">
        <v>2148</v>
      </c>
      <c r="N3768" s="158">
        <v>1346</v>
      </c>
      <c r="O3768" s="138" t="s">
        <v>6675</v>
      </c>
      <c r="P3768" s="138"/>
      <c r="Q3768" s="138"/>
      <c r="R3768" s="138"/>
      <c r="S3768" s="138"/>
      <c r="T3768" s="138"/>
      <c r="U3768" s="138"/>
      <c r="AB3768" s="138"/>
      <c r="AE3768" s="156" t="s">
        <v>7176</v>
      </c>
      <c r="AF3768" s="173" t="s">
        <v>7177</v>
      </c>
      <c r="AG3768" s="187" t="s">
        <v>7461</v>
      </c>
      <c r="AH3768" s="156" t="s">
        <v>7178</v>
      </c>
      <c r="AI3768" s="156" t="s">
        <v>117</v>
      </c>
      <c r="AK3768" s="185"/>
      <c r="AL3768" s="188" t="s">
        <v>117</v>
      </c>
      <c r="AM3768" s="188" t="s">
        <v>71</v>
      </c>
      <c r="AN3768" s="45" t="e">
        <f t="shared" ca="1" si="54"/>
        <v>#NAME?</v>
      </c>
    </row>
    <row r="3769" spans="1:40" s="156" customFormat="1" ht="12.75" x14ac:dyDescent="0.2">
      <c r="A3769" s="154"/>
      <c r="B3769" s="155" t="s">
        <v>6657</v>
      </c>
      <c r="C3769" s="11"/>
      <c r="D3769" s="14"/>
      <c r="E3769" s="156" t="s">
        <v>3940</v>
      </c>
      <c r="F3769" s="157" t="s">
        <v>3019</v>
      </c>
      <c r="G3769" s="157"/>
      <c r="H3769" s="157" t="s">
        <v>6691</v>
      </c>
      <c r="I3769" s="14"/>
      <c r="J3769" s="14"/>
      <c r="K3769" s="14"/>
      <c r="L3769" s="14"/>
      <c r="M3769" s="138" t="s">
        <v>2148</v>
      </c>
      <c r="N3769" s="158">
        <v>1346</v>
      </c>
      <c r="O3769" s="138" t="s">
        <v>6676</v>
      </c>
      <c r="P3769" s="138"/>
      <c r="Q3769" s="138"/>
      <c r="R3769" s="138"/>
      <c r="S3769" s="138"/>
      <c r="T3769" s="138"/>
      <c r="U3769" s="138"/>
      <c r="AB3769" s="138"/>
      <c r="AE3769" s="156" t="s">
        <v>7176</v>
      </c>
      <c r="AF3769" s="173" t="s">
        <v>7177</v>
      </c>
      <c r="AG3769" s="187" t="s">
        <v>7462</v>
      </c>
      <c r="AH3769" s="156" t="s">
        <v>7178</v>
      </c>
      <c r="AI3769" s="156" t="s">
        <v>117</v>
      </c>
      <c r="AK3769" s="185"/>
      <c r="AL3769" s="188" t="s">
        <v>117</v>
      </c>
      <c r="AM3769" s="188" t="s">
        <v>71</v>
      </c>
      <c r="AN3769" s="45" t="e">
        <f t="shared" ca="1" si="54"/>
        <v>#NAME?</v>
      </c>
    </row>
    <row r="3770" spans="1:40" s="156" customFormat="1" ht="12.75" x14ac:dyDescent="0.2">
      <c r="A3770" s="154"/>
      <c r="B3770" s="155" t="s">
        <v>6658</v>
      </c>
      <c r="C3770" s="11"/>
      <c r="D3770" s="14"/>
      <c r="E3770" s="156" t="s">
        <v>3940</v>
      </c>
      <c r="F3770" s="157" t="s">
        <v>3019</v>
      </c>
      <c r="G3770" s="157"/>
      <c r="H3770" s="157" t="s">
        <v>6691</v>
      </c>
      <c r="I3770" s="14"/>
      <c r="J3770" s="14"/>
      <c r="K3770" s="14"/>
      <c r="L3770" s="14"/>
      <c r="M3770" s="138" t="s">
        <v>2148</v>
      </c>
      <c r="N3770" s="158">
        <v>1346</v>
      </c>
      <c r="O3770" s="138" t="s">
        <v>6677</v>
      </c>
      <c r="P3770" s="138"/>
      <c r="Q3770" s="138"/>
      <c r="R3770" s="138"/>
      <c r="S3770" s="138"/>
      <c r="T3770" s="138"/>
      <c r="U3770" s="138"/>
      <c r="AB3770" s="138"/>
      <c r="AE3770" s="156" t="s">
        <v>7176</v>
      </c>
      <c r="AF3770" s="173" t="s">
        <v>7177</v>
      </c>
      <c r="AG3770" s="187" t="s">
        <v>7463</v>
      </c>
      <c r="AH3770" s="156" t="s">
        <v>7178</v>
      </c>
      <c r="AI3770" s="156" t="s">
        <v>117</v>
      </c>
      <c r="AK3770" s="185"/>
      <c r="AL3770" s="188" t="s">
        <v>117</v>
      </c>
      <c r="AM3770" s="188" t="s">
        <v>71</v>
      </c>
      <c r="AN3770" s="45" t="e">
        <f t="shared" ca="1" si="54"/>
        <v>#NAME?</v>
      </c>
    </row>
    <row r="3771" spans="1:40" s="156" customFormat="1" ht="12.75" x14ac:dyDescent="0.2">
      <c r="A3771" s="154"/>
      <c r="B3771" s="155" t="s">
        <v>6659</v>
      </c>
      <c r="C3771" s="11"/>
      <c r="D3771" s="14"/>
      <c r="E3771" s="156" t="s">
        <v>3940</v>
      </c>
      <c r="F3771" s="157" t="s">
        <v>3019</v>
      </c>
      <c r="G3771" s="157"/>
      <c r="H3771" s="157" t="s">
        <v>6691</v>
      </c>
      <c r="I3771" s="14"/>
      <c r="J3771" s="14"/>
      <c r="K3771" s="14"/>
      <c r="L3771" s="14"/>
      <c r="M3771" s="138" t="s">
        <v>2148</v>
      </c>
      <c r="N3771" s="158">
        <v>1346</v>
      </c>
      <c r="O3771" s="138" t="s">
        <v>6678</v>
      </c>
      <c r="P3771" s="138"/>
      <c r="Q3771" s="138"/>
      <c r="R3771" s="138"/>
      <c r="S3771" s="138"/>
      <c r="T3771" s="138"/>
      <c r="U3771" s="138"/>
      <c r="AB3771" s="138"/>
      <c r="AE3771" s="156" t="s">
        <v>7176</v>
      </c>
      <c r="AF3771" s="173" t="s">
        <v>7177</v>
      </c>
      <c r="AG3771" s="187" t="s">
        <v>7464</v>
      </c>
      <c r="AH3771" s="156" t="s">
        <v>7178</v>
      </c>
      <c r="AI3771" s="156" t="s">
        <v>117</v>
      </c>
      <c r="AK3771" s="185"/>
      <c r="AL3771" s="188" t="s">
        <v>117</v>
      </c>
      <c r="AM3771" s="188" t="s">
        <v>71</v>
      </c>
      <c r="AN3771" s="45" t="e">
        <f t="shared" ca="1" si="54"/>
        <v>#NAME?</v>
      </c>
    </row>
    <row r="3772" spans="1:40" s="156" customFormat="1" ht="12.75" x14ac:dyDescent="0.2">
      <c r="A3772" s="154"/>
      <c r="B3772" s="155" t="s">
        <v>6660</v>
      </c>
      <c r="C3772" s="11"/>
      <c r="D3772" s="14"/>
      <c r="E3772" s="156" t="s">
        <v>3940</v>
      </c>
      <c r="F3772" s="157" t="s">
        <v>3019</v>
      </c>
      <c r="G3772" s="157"/>
      <c r="H3772" s="157" t="s">
        <v>6692</v>
      </c>
      <c r="I3772" s="14"/>
      <c r="J3772" s="14"/>
      <c r="K3772" s="14"/>
      <c r="L3772" s="14"/>
      <c r="M3772" s="138" t="s">
        <v>2148</v>
      </c>
      <c r="N3772" s="158">
        <v>1346</v>
      </c>
      <c r="O3772" s="138" t="s">
        <v>6679</v>
      </c>
      <c r="P3772" s="138"/>
      <c r="Q3772" s="138"/>
      <c r="R3772" s="138"/>
      <c r="S3772" s="138"/>
      <c r="T3772" s="138"/>
      <c r="U3772" s="138"/>
      <c r="AB3772" s="138"/>
      <c r="AE3772" s="156" t="s">
        <v>7176</v>
      </c>
      <c r="AF3772" s="173" t="s">
        <v>7177</v>
      </c>
      <c r="AG3772" s="187" t="s">
        <v>7465</v>
      </c>
      <c r="AH3772" s="156" t="s">
        <v>7178</v>
      </c>
      <c r="AI3772" s="156" t="s">
        <v>117</v>
      </c>
      <c r="AK3772" s="185"/>
      <c r="AL3772" s="188" t="s">
        <v>117</v>
      </c>
      <c r="AM3772" s="188" t="s">
        <v>71</v>
      </c>
      <c r="AN3772" s="45" t="e">
        <f t="shared" ca="1" si="54"/>
        <v>#NAME?</v>
      </c>
    </row>
    <row r="3773" spans="1:40" s="156" customFormat="1" ht="12.75" x14ac:dyDescent="0.2">
      <c r="A3773" s="154"/>
      <c r="B3773" s="155" t="s">
        <v>6661</v>
      </c>
      <c r="C3773" s="11"/>
      <c r="D3773" s="14"/>
      <c r="E3773" s="156" t="s">
        <v>3940</v>
      </c>
      <c r="F3773" s="157" t="s">
        <v>3019</v>
      </c>
      <c r="G3773" s="157"/>
      <c r="H3773" s="157" t="s">
        <v>6692</v>
      </c>
      <c r="I3773" s="14"/>
      <c r="J3773" s="14"/>
      <c r="K3773" s="14"/>
      <c r="L3773" s="14"/>
      <c r="M3773" s="138" t="s">
        <v>2148</v>
      </c>
      <c r="N3773" s="158">
        <v>1346</v>
      </c>
      <c r="O3773" s="138" t="s">
        <v>6680</v>
      </c>
      <c r="P3773" s="138"/>
      <c r="Q3773" s="138"/>
      <c r="R3773" s="138"/>
      <c r="S3773" s="138"/>
      <c r="T3773" s="138"/>
      <c r="U3773" s="138"/>
      <c r="AB3773" s="138"/>
      <c r="AE3773" s="156" t="s">
        <v>7176</v>
      </c>
      <c r="AF3773" s="173" t="s">
        <v>7177</v>
      </c>
      <c r="AG3773" s="187" t="s">
        <v>7466</v>
      </c>
      <c r="AH3773" s="156" t="s">
        <v>7178</v>
      </c>
      <c r="AI3773" s="156" t="s">
        <v>117</v>
      </c>
      <c r="AK3773" s="185"/>
      <c r="AL3773" s="188" t="s">
        <v>117</v>
      </c>
      <c r="AM3773" s="188" t="s">
        <v>71</v>
      </c>
      <c r="AN3773" s="45" t="e">
        <f t="shared" ref="AN3773:AN3836" ca="1" si="55">IF(AE3773&lt;&gt;"",_xlfn.CONCAT(AE3773,AF3773," ","000,",AG3773, " ",AH3773,AI3773," ",AL3773,"-",AM3773),"")</f>
        <v>#NAME?</v>
      </c>
    </row>
    <row r="3774" spans="1:40" s="156" customFormat="1" ht="12.75" x14ac:dyDescent="0.2">
      <c r="A3774" s="154"/>
      <c r="B3774" s="155" t="s">
        <v>6662</v>
      </c>
      <c r="C3774" s="11"/>
      <c r="D3774" s="14"/>
      <c r="E3774" s="156" t="s">
        <v>3940</v>
      </c>
      <c r="F3774" s="157" t="s">
        <v>3019</v>
      </c>
      <c r="G3774" s="157"/>
      <c r="H3774" s="157" t="s">
        <v>6692</v>
      </c>
      <c r="I3774" s="14"/>
      <c r="J3774" s="14"/>
      <c r="K3774" s="14"/>
      <c r="L3774" s="14"/>
      <c r="M3774" s="138" t="s">
        <v>2148</v>
      </c>
      <c r="N3774" s="158">
        <v>1346</v>
      </c>
      <c r="O3774" s="138" t="s">
        <v>6681</v>
      </c>
      <c r="P3774" s="138"/>
      <c r="Q3774" s="138"/>
      <c r="R3774" s="138"/>
      <c r="S3774" s="138"/>
      <c r="T3774" s="138"/>
      <c r="U3774" s="138"/>
      <c r="AB3774" s="138"/>
      <c r="AE3774" s="156" t="s">
        <v>7176</v>
      </c>
      <c r="AF3774" s="173" t="s">
        <v>7177</v>
      </c>
      <c r="AG3774" s="187" t="s">
        <v>7467</v>
      </c>
      <c r="AH3774" s="156" t="s">
        <v>7178</v>
      </c>
      <c r="AI3774" s="156" t="s">
        <v>117</v>
      </c>
      <c r="AK3774" s="185"/>
      <c r="AL3774" s="188" t="s">
        <v>117</v>
      </c>
      <c r="AM3774" s="188" t="s">
        <v>71</v>
      </c>
      <c r="AN3774" s="45" t="e">
        <f t="shared" ca="1" si="55"/>
        <v>#NAME?</v>
      </c>
    </row>
    <row r="3775" spans="1:40" s="156" customFormat="1" ht="12.75" x14ac:dyDescent="0.2">
      <c r="A3775" s="154"/>
      <c r="B3775" s="155" t="s">
        <v>6663</v>
      </c>
      <c r="C3775" s="11"/>
      <c r="D3775" s="14"/>
      <c r="E3775" s="156" t="s">
        <v>3940</v>
      </c>
      <c r="F3775" s="157" t="s">
        <v>3019</v>
      </c>
      <c r="G3775" s="157"/>
      <c r="H3775" s="157" t="s">
        <v>6692</v>
      </c>
      <c r="I3775" s="14"/>
      <c r="J3775" s="14"/>
      <c r="K3775" s="14"/>
      <c r="L3775" s="14"/>
      <c r="M3775" s="138" t="s">
        <v>2148</v>
      </c>
      <c r="N3775" s="158">
        <v>1346</v>
      </c>
      <c r="O3775" s="138" t="s">
        <v>6682</v>
      </c>
      <c r="P3775" s="138"/>
      <c r="Q3775" s="138"/>
      <c r="R3775" s="138"/>
      <c r="S3775" s="138"/>
      <c r="T3775" s="138"/>
      <c r="U3775" s="138"/>
      <c r="AB3775" s="138"/>
      <c r="AE3775" s="156" t="s">
        <v>7176</v>
      </c>
      <c r="AF3775" s="173" t="s">
        <v>7177</v>
      </c>
      <c r="AG3775" s="187" t="s">
        <v>7468</v>
      </c>
      <c r="AH3775" s="156" t="s">
        <v>7178</v>
      </c>
      <c r="AI3775" s="156" t="s">
        <v>117</v>
      </c>
      <c r="AK3775" s="185"/>
      <c r="AL3775" s="188" t="s">
        <v>117</v>
      </c>
      <c r="AM3775" s="188" t="s">
        <v>71</v>
      </c>
      <c r="AN3775" s="45" t="e">
        <f t="shared" ca="1" si="55"/>
        <v>#NAME?</v>
      </c>
    </row>
    <row r="3776" spans="1:40" s="156" customFormat="1" ht="12.75" x14ac:dyDescent="0.2">
      <c r="A3776" s="154"/>
      <c r="B3776" s="155" t="s">
        <v>6664</v>
      </c>
      <c r="C3776" s="11"/>
      <c r="D3776" s="14"/>
      <c r="E3776" s="156" t="s">
        <v>3940</v>
      </c>
      <c r="F3776" s="157" t="s">
        <v>3019</v>
      </c>
      <c r="G3776" s="157"/>
      <c r="H3776" s="157" t="s">
        <v>6693</v>
      </c>
      <c r="I3776" s="14"/>
      <c r="J3776" s="14"/>
      <c r="K3776" s="14"/>
      <c r="L3776" s="14"/>
      <c r="M3776" s="138" t="s">
        <v>2148</v>
      </c>
      <c r="N3776" s="158">
        <v>1346</v>
      </c>
      <c r="O3776" s="138" t="s">
        <v>6683</v>
      </c>
      <c r="P3776" s="138"/>
      <c r="Q3776" s="138"/>
      <c r="R3776" s="138"/>
      <c r="S3776" s="138"/>
      <c r="T3776" s="138"/>
      <c r="U3776" s="138"/>
      <c r="AB3776" s="138"/>
      <c r="AE3776" s="156" t="s">
        <v>7176</v>
      </c>
      <c r="AF3776" s="173" t="s">
        <v>7177</v>
      </c>
      <c r="AG3776" s="187" t="s">
        <v>7469</v>
      </c>
      <c r="AH3776" s="156" t="s">
        <v>7178</v>
      </c>
      <c r="AI3776" s="156" t="s">
        <v>117</v>
      </c>
      <c r="AK3776" s="185"/>
      <c r="AL3776" s="188" t="s">
        <v>117</v>
      </c>
      <c r="AM3776" s="188" t="s">
        <v>71</v>
      </c>
      <c r="AN3776" s="45" t="e">
        <f t="shared" ca="1" si="55"/>
        <v>#NAME?</v>
      </c>
    </row>
    <row r="3777" spans="1:40" s="156" customFormat="1" ht="12.75" x14ac:dyDescent="0.2">
      <c r="A3777" s="154"/>
      <c r="B3777" s="155" t="s">
        <v>6665</v>
      </c>
      <c r="C3777" s="11"/>
      <c r="D3777" s="14"/>
      <c r="E3777" s="156" t="s">
        <v>3940</v>
      </c>
      <c r="F3777" s="157" t="s">
        <v>3019</v>
      </c>
      <c r="G3777" s="157"/>
      <c r="H3777" s="157" t="s">
        <v>6693</v>
      </c>
      <c r="I3777" s="14"/>
      <c r="J3777" s="14"/>
      <c r="K3777" s="14"/>
      <c r="L3777" s="14"/>
      <c r="M3777" s="138" t="s">
        <v>2148</v>
      </c>
      <c r="N3777" s="158">
        <v>1346</v>
      </c>
      <c r="O3777" s="138" t="s">
        <v>6684</v>
      </c>
      <c r="P3777" s="138"/>
      <c r="Q3777" s="138"/>
      <c r="R3777" s="138"/>
      <c r="S3777" s="138"/>
      <c r="T3777" s="138"/>
      <c r="U3777" s="138"/>
      <c r="AB3777" s="138"/>
      <c r="AE3777" s="156" t="s">
        <v>7176</v>
      </c>
      <c r="AF3777" s="173" t="s">
        <v>7177</v>
      </c>
      <c r="AG3777" s="187" t="s">
        <v>7470</v>
      </c>
      <c r="AH3777" s="156" t="s">
        <v>7178</v>
      </c>
      <c r="AI3777" s="156" t="s">
        <v>117</v>
      </c>
      <c r="AK3777" s="185"/>
      <c r="AL3777" s="188" t="s">
        <v>117</v>
      </c>
      <c r="AM3777" s="188" t="s">
        <v>71</v>
      </c>
      <c r="AN3777" s="45" t="e">
        <f t="shared" ca="1" si="55"/>
        <v>#NAME?</v>
      </c>
    </row>
    <row r="3778" spans="1:40" s="156" customFormat="1" ht="12.75" x14ac:dyDescent="0.2">
      <c r="A3778" s="154"/>
      <c r="B3778" s="155" t="s">
        <v>6666</v>
      </c>
      <c r="C3778" s="11"/>
      <c r="D3778" s="14"/>
      <c r="E3778" s="156" t="s">
        <v>3940</v>
      </c>
      <c r="F3778" s="157" t="s">
        <v>3019</v>
      </c>
      <c r="G3778" s="157"/>
      <c r="H3778" s="157" t="s">
        <v>6693</v>
      </c>
      <c r="I3778" s="14"/>
      <c r="J3778" s="14"/>
      <c r="K3778" s="14"/>
      <c r="L3778" s="14"/>
      <c r="M3778" s="138" t="s">
        <v>2148</v>
      </c>
      <c r="N3778" s="158">
        <v>1346</v>
      </c>
      <c r="O3778" s="138" t="s">
        <v>6685</v>
      </c>
      <c r="P3778" s="138"/>
      <c r="Q3778" s="138"/>
      <c r="R3778" s="138"/>
      <c r="S3778" s="138"/>
      <c r="T3778" s="138"/>
      <c r="U3778" s="138"/>
      <c r="AB3778" s="138"/>
      <c r="AE3778" s="156" t="s">
        <v>7176</v>
      </c>
      <c r="AF3778" s="173" t="s">
        <v>7177</v>
      </c>
      <c r="AG3778" s="187" t="s">
        <v>7471</v>
      </c>
      <c r="AH3778" s="156" t="s">
        <v>7178</v>
      </c>
      <c r="AI3778" s="156" t="s">
        <v>117</v>
      </c>
      <c r="AK3778" s="185"/>
      <c r="AL3778" s="188" t="s">
        <v>117</v>
      </c>
      <c r="AM3778" s="188" t="s">
        <v>71</v>
      </c>
      <c r="AN3778" s="45" t="e">
        <f t="shared" ca="1" si="55"/>
        <v>#NAME?</v>
      </c>
    </row>
    <row r="3779" spans="1:40" s="156" customFormat="1" ht="12.75" x14ac:dyDescent="0.2">
      <c r="A3779" s="154"/>
      <c r="B3779" s="155" t="s">
        <v>6667</v>
      </c>
      <c r="C3779" s="11"/>
      <c r="D3779" s="14"/>
      <c r="E3779" s="156" t="s">
        <v>3940</v>
      </c>
      <c r="F3779" s="157" t="s">
        <v>3019</v>
      </c>
      <c r="G3779" s="157"/>
      <c r="H3779" s="157" t="s">
        <v>6694</v>
      </c>
      <c r="I3779" s="14"/>
      <c r="J3779" s="14"/>
      <c r="K3779" s="14"/>
      <c r="L3779" s="14"/>
      <c r="M3779" s="138" t="s">
        <v>2148</v>
      </c>
      <c r="N3779" s="158">
        <v>1346</v>
      </c>
      <c r="O3779" s="138" t="s">
        <v>6686</v>
      </c>
      <c r="P3779" s="138"/>
      <c r="Q3779" s="138"/>
      <c r="R3779" s="138"/>
      <c r="S3779" s="138"/>
      <c r="T3779" s="138"/>
      <c r="U3779" s="138"/>
      <c r="AB3779" s="138"/>
      <c r="AE3779" s="156" t="s">
        <v>7176</v>
      </c>
      <c r="AF3779" s="173" t="s">
        <v>7177</v>
      </c>
      <c r="AG3779" s="187" t="s">
        <v>7563</v>
      </c>
      <c r="AH3779" s="156" t="s">
        <v>7178</v>
      </c>
      <c r="AI3779" s="156" t="s">
        <v>117</v>
      </c>
      <c r="AK3779" s="185"/>
      <c r="AL3779" s="188" t="s">
        <v>117</v>
      </c>
      <c r="AM3779" s="188" t="s">
        <v>71</v>
      </c>
      <c r="AN3779" s="45" t="e">
        <f t="shared" ca="1" si="55"/>
        <v>#NAME?</v>
      </c>
    </row>
    <row r="3780" spans="1:40" s="156" customFormat="1" ht="12.75" x14ac:dyDescent="0.2">
      <c r="A3780" s="154"/>
      <c r="B3780" s="155" t="s">
        <v>6668</v>
      </c>
      <c r="C3780" s="11"/>
      <c r="D3780" s="14"/>
      <c r="E3780" s="156" t="s">
        <v>3940</v>
      </c>
      <c r="F3780" s="157" t="s">
        <v>3019</v>
      </c>
      <c r="G3780" s="157"/>
      <c r="H3780" s="157" t="s">
        <v>6694</v>
      </c>
      <c r="I3780" s="14"/>
      <c r="J3780" s="14"/>
      <c r="K3780" s="14"/>
      <c r="L3780" s="14"/>
      <c r="M3780" s="138" t="s">
        <v>2148</v>
      </c>
      <c r="N3780" s="158">
        <v>1346</v>
      </c>
      <c r="O3780" s="138" t="s">
        <v>6687</v>
      </c>
      <c r="P3780" s="138"/>
      <c r="Q3780" s="138"/>
      <c r="R3780" s="138"/>
      <c r="S3780" s="138"/>
      <c r="T3780" s="138"/>
      <c r="U3780" s="138"/>
      <c r="AB3780" s="138"/>
      <c r="AE3780" s="156" t="s">
        <v>7176</v>
      </c>
      <c r="AF3780" s="173" t="s">
        <v>7177</v>
      </c>
      <c r="AG3780" s="187" t="s">
        <v>7468</v>
      </c>
      <c r="AH3780" s="156" t="s">
        <v>7178</v>
      </c>
      <c r="AI3780" s="156" t="s">
        <v>117</v>
      </c>
      <c r="AK3780" s="185"/>
      <c r="AL3780" s="188" t="s">
        <v>117</v>
      </c>
      <c r="AM3780" s="188" t="s">
        <v>71</v>
      </c>
      <c r="AN3780" s="45" t="e">
        <f t="shared" ca="1" si="55"/>
        <v>#NAME?</v>
      </c>
    </row>
    <row r="3781" spans="1:40" s="156" customFormat="1" ht="12.75" x14ac:dyDescent="0.2">
      <c r="A3781" s="154"/>
      <c r="B3781" s="155" t="s">
        <v>6669</v>
      </c>
      <c r="C3781" s="11"/>
      <c r="D3781" s="14"/>
      <c r="E3781" s="156" t="s">
        <v>3940</v>
      </c>
      <c r="F3781" s="157" t="s">
        <v>3019</v>
      </c>
      <c r="G3781" s="157"/>
      <c r="H3781" s="157" t="s">
        <v>6694</v>
      </c>
      <c r="I3781" s="14"/>
      <c r="J3781" s="14"/>
      <c r="K3781" s="14"/>
      <c r="L3781" s="14"/>
      <c r="M3781" s="138" t="s">
        <v>2148</v>
      </c>
      <c r="N3781" s="158">
        <v>1346</v>
      </c>
      <c r="O3781" s="138" t="s">
        <v>6688</v>
      </c>
      <c r="P3781" s="138"/>
      <c r="Q3781" s="138"/>
      <c r="R3781" s="138"/>
      <c r="S3781" s="138"/>
      <c r="T3781" s="138"/>
      <c r="U3781" s="138"/>
      <c r="AB3781" s="138"/>
      <c r="AE3781" s="156" t="s">
        <v>7176</v>
      </c>
      <c r="AF3781" s="173" t="s">
        <v>7177</v>
      </c>
      <c r="AG3781" s="187" t="s">
        <v>7445</v>
      </c>
      <c r="AH3781" s="156" t="s">
        <v>7178</v>
      </c>
      <c r="AI3781" s="156" t="s">
        <v>117</v>
      </c>
      <c r="AK3781" s="185"/>
      <c r="AL3781" s="188" t="s">
        <v>117</v>
      </c>
      <c r="AM3781" s="188" t="s">
        <v>71</v>
      </c>
      <c r="AN3781" s="45" t="e">
        <f t="shared" ca="1" si="55"/>
        <v>#NAME?</v>
      </c>
    </row>
    <row r="3782" spans="1:40" s="156" customFormat="1" x14ac:dyDescent="0.2">
      <c r="A3782" s="154"/>
      <c r="B3782" s="155" t="s">
        <v>6695</v>
      </c>
      <c r="C3782" s="11"/>
      <c r="D3782" s="14"/>
      <c r="E3782" s="156" t="s">
        <v>3940</v>
      </c>
      <c r="F3782" s="157" t="s">
        <v>3019</v>
      </c>
      <c r="G3782" s="157"/>
      <c r="H3782" s="157" t="s">
        <v>6714</v>
      </c>
      <c r="I3782" s="14"/>
      <c r="J3782" s="14"/>
      <c r="K3782" s="14"/>
      <c r="L3782" s="14"/>
      <c r="M3782" s="138" t="s">
        <v>2142</v>
      </c>
      <c r="N3782" s="158">
        <v>1292</v>
      </c>
      <c r="O3782" s="155" t="s">
        <v>6758</v>
      </c>
      <c r="P3782" s="138"/>
      <c r="Q3782" s="138"/>
      <c r="R3782" s="138"/>
      <c r="S3782" s="138"/>
      <c r="T3782" s="138"/>
      <c r="U3782" s="138"/>
      <c r="AB3782" s="138"/>
      <c r="AN3782" s="45" t="str">
        <f t="shared" si="55"/>
        <v/>
      </c>
    </row>
    <row r="3783" spans="1:40" s="156" customFormat="1" x14ac:dyDescent="0.2">
      <c r="A3783" s="154"/>
      <c r="B3783" s="155" t="s">
        <v>6696</v>
      </c>
      <c r="C3783" s="11"/>
      <c r="D3783" s="14"/>
      <c r="E3783" s="156" t="s">
        <v>3940</v>
      </c>
      <c r="F3783" s="157" t="s">
        <v>3019</v>
      </c>
      <c r="G3783" s="157"/>
      <c r="H3783" s="157" t="s">
        <v>6714</v>
      </c>
      <c r="I3783" s="14"/>
      <c r="J3783" s="14"/>
      <c r="K3783" s="14"/>
      <c r="L3783" s="14"/>
      <c r="M3783" s="138" t="s">
        <v>2142</v>
      </c>
      <c r="N3783" s="158">
        <v>1292</v>
      </c>
      <c r="O3783" s="155" t="s">
        <v>6740</v>
      </c>
      <c r="P3783" s="138"/>
      <c r="Q3783" s="138"/>
      <c r="R3783" s="138"/>
      <c r="S3783" s="138"/>
      <c r="T3783" s="138"/>
      <c r="U3783" s="138"/>
      <c r="AB3783" s="138"/>
      <c r="AN3783" s="45" t="str">
        <f t="shared" si="55"/>
        <v/>
      </c>
    </row>
    <row r="3784" spans="1:40" s="156" customFormat="1" x14ac:dyDescent="0.2">
      <c r="A3784" s="154"/>
      <c r="B3784" s="155" t="s">
        <v>6697</v>
      </c>
      <c r="C3784" s="11"/>
      <c r="D3784" s="14"/>
      <c r="E3784" s="156" t="s">
        <v>3940</v>
      </c>
      <c r="F3784" s="157" t="s">
        <v>3019</v>
      </c>
      <c r="G3784" s="157"/>
      <c r="H3784" s="157" t="s">
        <v>6714</v>
      </c>
      <c r="I3784" s="14"/>
      <c r="J3784" s="14"/>
      <c r="K3784" s="14"/>
      <c r="L3784" s="14"/>
      <c r="M3784" s="138" t="s">
        <v>2142</v>
      </c>
      <c r="N3784" s="158">
        <v>1292</v>
      </c>
      <c r="O3784" s="155" t="s">
        <v>6741</v>
      </c>
      <c r="P3784" s="138"/>
      <c r="Q3784" s="138"/>
      <c r="R3784" s="138"/>
      <c r="S3784" s="138"/>
      <c r="T3784" s="138"/>
      <c r="U3784" s="138"/>
      <c r="AB3784" s="138"/>
      <c r="AN3784" s="45" t="str">
        <f t="shared" si="55"/>
        <v/>
      </c>
    </row>
    <row r="3785" spans="1:40" s="156" customFormat="1" x14ac:dyDescent="0.2">
      <c r="A3785" s="154"/>
      <c r="B3785" s="155" t="s">
        <v>6698</v>
      </c>
      <c r="C3785" s="11"/>
      <c r="D3785" s="14"/>
      <c r="E3785" s="156" t="s">
        <v>3940</v>
      </c>
      <c r="F3785" s="157" t="s">
        <v>3019</v>
      </c>
      <c r="G3785" s="157"/>
      <c r="H3785" s="157" t="s">
        <v>6715</v>
      </c>
      <c r="I3785" s="14"/>
      <c r="J3785" s="14"/>
      <c r="K3785" s="14"/>
      <c r="L3785" s="14"/>
      <c r="M3785" s="138" t="s">
        <v>2142</v>
      </c>
      <c r="N3785" s="158">
        <v>1292</v>
      </c>
      <c r="O3785" s="155" t="s">
        <v>6742</v>
      </c>
      <c r="P3785" s="138"/>
      <c r="Q3785" s="138"/>
      <c r="R3785" s="138"/>
      <c r="S3785" s="138"/>
      <c r="T3785" s="138"/>
      <c r="U3785" s="138"/>
      <c r="AB3785" s="138"/>
      <c r="AN3785" s="45" t="str">
        <f t="shared" si="55"/>
        <v/>
      </c>
    </row>
    <row r="3786" spans="1:40" s="156" customFormat="1" x14ac:dyDescent="0.2">
      <c r="A3786" s="154"/>
      <c r="B3786" s="155" t="s">
        <v>6699</v>
      </c>
      <c r="C3786" s="11"/>
      <c r="D3786" s="14"/>
      <c r="E3786" s="156" t="s">
        <v>3940</v>
      </c>
      <c r="F3786" s="157" t="s">
        <v>3019</v>
      </c>
      <c r="G3786" s="157"/>
      <c r="H3786" s="157" t="s">
        <v>6715</v>
      </c>
      <c r="I3786" s="14"/>
      <c r="J3786" s="14"/>
      <c r="K3786" s="14"/>
      <c r="L3786" s="14"/>
      <c r="M3786" s="138" t="s">
        <v>2142</v>
      </c>
      <c r="N3786" s="158">
        <v>1292</v>
      </c>
      <c r="O3786" s="155" t="s">
        <v>6743</v>
      </c>
      <c r="P3786" s="138"/>
      <c r="Q3786" s="138"/>
      <c r="R3786" s="138"/>
      <c r="S3786" s="138"/>
      <c r="T3786" s="138"/>
      <c r="U3786" s="138"/>
      <c r="AB3786" s="138"/>
      <c r="AN3786" s="45" t="str">
        <f t="shared" si="55"/>
        <v/>
      </c>
    </row>
    <row r="3787" spans="1:40" s="156" customFormat="1" x14ac:dyDescent="0.2">
      <c r="A3787" s="154"/>
      <c r="B3787" s="155" t="s">
        <v>6700</v>
      </c>
      <c r="C3787" s="11"/>
      <c r="D3787" s="14"/>
      <c r="E3787" s="156" t="s">
        <v>3940</v>
      </c>
      <c r="F3787" s="157" t="s">
        <v>3019</v>
      </c>
      <c r="G3787" s="157"/>
      <c r="H3787" s="157" t="s">
        <v>6715</v>
      </c>
      <c r="I3787" s="14"/>
      <c r="J3787" s="14"/>
      <c r="K3787" s="14"/>
      <c r="L3787" s="14"/>
      <c r="M3787" s="138" t="s">
        <v>2142</v>
      </c>
      <c r="N3787" s="158">
        <v>1292</v>
      </c>
      <c r="O3787" s="155" t="s">
        <v>6744</v>
      </c>
      <c r="P3787" s="138"/>
      <c r="Q3787" s="138"/>
      <c r="R3787" s="138"/>
      <c r="S3787" s="138"/>
      <c r="T3787" s="138"/>
      <c r="U3787" s="138"/>
      <c r="AB3787" s="138"/>
      <c r="AN3787" s="45" t="str">
        <f t="shared" si="55"/>
        <v/>
      </c>
    </row>
    <row r="3788" spans="1:40" s="156" customFormat="1" x14ac:dyDescent="0.2">
      <c r="A3788" s="154"/>
      <c r="B3788" s="155" t="s">
        <v>6701</v>
      </c>
      <c r="C3788" s="11"/>
      <c r="D3788" s="14"/>
      <c r="E3788" s="156" t="s">
        <v>3940</v>
      </c>
      <c r="F3788" s="157" t="s">
        <v>3019</v>
      </c>
      <c r="G3788" s="157"/>
      <c r="H3788" s="157" t="s">
        <v>6716</v>
      </c>
      <c r="I3788" s="14"/>
      <c r="J3788" s="14"/>
      <c r="K3788" s="14"/>
      <c r="L3788" s="14"/>
      <c r="M3788" s="138" t="s">
        <v>2142</v>
      </c>
      <c r="N3788" s="158">
        <v>1292</v>
      </c>
      <c r="O3788" s="155" t="s">
        <v>6745</v>
      </c>
      <c r="P3788" s="138"/>
      <c r="Q3788" s="138"/>
      <c r="R3788" s="138"/>
      <c r="S3788" s="138"/>
      <c r="T3788" s="138"/>
      <c r="U3788" s="138"/>
      <c r="AB3788" s="138"/>
      <c r="AN3788" s="45" t="str">
        <f t="shared" si="55"/>
        <v/>
      </c>
    </row>
    <row r="3789" spans="1:40" s="156" customFormat="1" x14ac:dyDescent="0.2">
      <c r="A3789" s="154"/>
      <c r="B3789" s="155" t="s">
        <v>6702</v>
      </c>
      <c r="C3789" s="11"/>
      <c r="D3789" s="14"/>
      <c r="E3789" s="156" t="s">
        <v>3940</v>
      </c>
      <c r="F3789" s="157" t="s">
        <v>3019</v>
      </c>
      <c r="G3789" s="157"/>
      <c r="H3789" s="157" t="s">
        <v>6716</v>
      </c>
      <c r="I3789" s="14"/>
      <c r="J3789" s="14"/>
      <c r="K3789" s="14"/>
      <c r="L3789" s="14"/>
      <c r="M3789" s="138" t="s">
        <v>2142</v>
      </c>
      <c r="N3789" s="158">
        <v>1292</v>
      </c>
      <c r="O3789" s="155" t="s">
        <v>6746</v>
      </c>
      <c r="P3789" s="138"/>
      <c r="Q3789" s="138"/>
      <c r="R3789" s="138"/>
      <c r="S3789" s="138"/>
      <c r="T3789" s="138"/>
      <c r="U3789" s="138"/>
      <c r="AB3789" s="138"/>
      <c r="AN3789" s="45" t="str">
        <f t="shared" si="55"/>
        <v/>
      </c>
    </row>
    <row r="3790" spans="1:40" s="156" customFormat="1" x14ac:dyDescent="0.2">
      <c r="A3790" s="154"/>
      <c r="B3790" s="155" t="s">
        <v>6703</v>
      </c>
      <c r="C3790" s="11"/>
      <c r="D3790" s="14"/>
      <c r="E3790" s="156" t="s">
        <v>3940</v>
      </c>
      <c r="F3790" s="157" t="s">
        <v>3019</v>
      </c>
      <c r="G3790" s="157"/>
      <c r="H3790" s="157" t="s">
        <v>6716</v>
      </c>
      <c r="I3790" s="14"/>
      <c r="J3790" s="14"/>
      <c r="K3790" s="14"/>
      <c r="L3790" s="14"/>
      <c r="M3790" s="138" t="s">
        <v>2142</v>
      </c>
      <c r="N3790" s="158">
        <v>1292</v>
      </c>
      <c r="O3790" s="155" t="s">
        <v>6747</v>
      </c>
      <c r="P3790" s="138"/>
      <c r="Q3790" s="138"/>
      <c r="R3790" s="138"/>
      <c r="S3790" s="138"/>
      <c r="T3790" s="138"/>
      <c r="U3790" s="138"/>
      <c r="AB3790" s="138"/>
      <c r="AN3790" s="45" t="str">
        <f t="shared" si="55"/>
        <v/>
      </c>
    </row>
    <row r="3791" spans="1:40" s="156" customFormat="1" x14ac:dyDescent="0.2">
      <c r="A3791" s="154"/>
      <c r="B3791" s="155" t="s">
        <v>6704</v>
      </c>
      <c r="C3791" s="11"/>
      <c r="D3791" s="14"/>
      <c r="E3791" s="156" t="s">
        <v>3940</v>
      </c>
      <c r="F3791" s="157" t="s">
        <v>3019</v>
      </c>
      <c r="G3791" s="157"/>
      <c r="H3791" s="157" t="s">
        <v>6717</v>
      </c>
      <c r="I3791" s="14"/>
      <c r="J3791" s="14"/>
      <c r="K3791" s="14"/>
      <c r="L3791" s="14"/>
      <c r="M3791" s="138" t="s">
        <v>2142</v>
      </c>
      <c r="N3791" s="158">
        <v>1292</v>
      </c>
      <c r="O3791" s="155" t="s">
        <v>6748</v>
      </c>
      <c r="P3791" s="138"/>
      <c r="Q3791" s="138"/>
      <c r="R3791" s="138"/>
      <c r="S3791" s="138"/>
      <c r="T3791" s="138"/>
      <c r="U3791" s="138"/>
      <c r="AB3791" s="138"/>
      <c r="AN3791" s="45" t="str">
        <f t="shared" si="55"/>
        <v/>
      </c>
    </row>
    <row r="3792" spans="1:40" s="156" customFormat="1" x14ac:dyDescent="0.2">
      <c r="A3792" s="154"/>
      <c r="B3792" s="155" t="s">
        <v>6705</v>
      </c>
      <c r="C3792" s="11"/>
      <c r="D3792" s="14"/>
      <c r="E3792" s="156" t="s">
        <v>3940</v>
      </c>
      <c r="F3792" s="157" t="s">
        <v>3019</v>
      </c>
      <c r="G3792" s="157"/>
      <c r="H3792" s="157" t="s">
        <v>6717</v>
      </c>
      <c r="I3792" s="14"/>
      <c r="J3792" s="14"/>
      <c r="K3792" s="14"/>
      <c r="L3792" s="14"/>
      <c r="M3792" s="138" t="s">
        <v>2142</v>
      </c>
      <c r="N3792" s="158">
        <v>1292</v>
      </c>
      <c r="O3792" s="155" t="s">
        <v>6749</v>
      </c>
      <c r="P3792" s="138"/>
      <c r="Q3792" s="138"/>
      <c r="R3792" s="138"/>
      <c r="S3792" s="138"/>
      <c r="T3792" s="138"/>
      <c r="U3792" s="138"/>
      <c r="AB3792" s="138"/>
      <c r="AN3792" s="45" t="str">
        <f t="shared" si="55"/>
        <v/>
      </c>
    </row>
    <row r="3793" spans="1:40" s="156" customFormat="1" x14ac:dyDescent="0.2">
      <c r="A3793" s="154"/>
      <c r="B3793" s="155" t="s">
        <v>6706</v>
      </c>
      <c r="C3793" s="11"/>
      <c r="D3793" s="14"/>
      <c r="E3793" s="156" t="s">
        <v>3940</v>
      </c>
      <c r="F3793" s="157" t="s">
        <v>3019</v>
      </c>
      <c r="G3793" s="157"/>
      <c r="H3793" s="157" t="s">
        <v>6717</v>
      </c>
      <c r="I3793" s="14"/>
      <c r="J3793" s="14"/>
      <c r="K3793" s="14"/>
      <c r="L3793" s="14"/>
      <c r="M3793" s="138" t="s">
        <v>2142</v>
      </c>
      <c r="N3793" s="158">
        <v>1292</v>
      </c>
      <c r="O3793" s="155" t="s">
        <v>6750</v>
      </c>
      <c r="P3793" s="138"/>
      <c r="Q3793" s="138"/>
      <c r="R3793" s="138"/>
      <c r="S3793" s="138"/>
      <c r="T3793" s="138"/>
      <c r="U3793" s="138"/>
      <c r="AB3793" s="138"/>
      <c r="AN3793" s="45" t="str">
        <f t="shared" si="55"/>
        <v/>
      </c>
    </row>
    <row r="3794" spans="1:40" s="156" customFormat="1" x14ac:dyDescent="0.2">
      <c r="A3794" s="154"/>
      <c r="B3794" s="155" t="s">
        <v>6707</v>
      </c>
      <c r="C3794" s="11"/>
      <c r="D3794" s="14"/>
      <c r="E3794" s="156" t="s">
        <v>3940</v>
      </c>
      <c r="F3794" s="157" t="s">
        <v>3019</v>
      </c>
      <c r="G3794" s="157"/>
      <c r="H3794" s="157" t="s">
        <v>6717</v>
      </c>
      <c r="I3794" s="14"/>
      <c r="J3794" s="14"/>
      <c r="K3794" s="14"/>
      <c r="L3794" s="14"/>
      <c r="M3794" s="138" t="s">
        <v>2142</v>
      </c>
      <c r="N3794" s="158">
        <v>1292</v>
      </c>
      <c r="O3794" s="155" t="s">
        <v>6751</v>
      </c>
      <c r="P3794" s="138"/>
      <c r="Q3794" s="138"/>
      <c r="R3794" s="138"/>
      <c r="S3794" s="138"/>
      <c r="T3794" s="138"/>
      <c r="U3794" s="138"/>
      <c r="AB3794" s="138"/>
      <c r="AN3794" s="45" t="str">
        <f t="shared" si="55"/>
        <v/>
      </c>
    </row>
    <row r="3795" spans="1:40" s="156" customFormat="1" x14ac:dyDescent="0.2">
      <c r="A3795" s="154"/>
      <c r="B3795" s="155" t="s">
        <v>6708</v>
      </c>
      <c r="C3795" s="11"/>
      <c r="D3795" s="14"/>
      <c r="E3795" s="156" t="s">
        <v>3940</v>
      </c>
      <c r="F3795" s="157" t="s">
        <v>3019</v>
      </c>
      <c r="G3795" s="157"/>
      <c r="H3795" s="157" t="s">
        <v>6718</v>
      </c>
      <c r="I3795" s="14"/>
      <c r="J3795" s="14"/>
      <c r="K3795" s="14"/>
      <c r="L3795" s="14"/>
      <c r="M3795" s="138" t="s">
        <v>2142</v>
      </c>
      <c r="N3795" s="158">
        <v>1292</v>
      </c>
      <c r="O3795" s="155" t="s">
        <v>6752</v>
      </c>
      <c r="P3795" s="138"/>
      <c r="Q3795" s="138"/>
      <c r="R3795" s="138"/>
      <c r="S3795" s="138"/>
      <c r="T3795" s="138"/>
      <c r="U3795" s="138"/>
      <c r="AB3795" s="138"/>
      <c r="AN3795" s="45" t="str">
        <f t="shared" si="55"/>
        <v/>
      </c>
    </row>
    <row r="3796" spans="1:40" s="156" customFormat="1" x14ac:dyDescent="0.2">
      <c r="A3796" s="154"/>
      <c r="B3796" s="155" t="s">
        <v>6709</v>
      </c>
      <c r="C3796" s="11"/>
      <c r="D3796" s="14"/>
      <c r="E3796" s="156" t="s">
        <v>3940</v>
      </c>
      <c r="F3796" s="157" t="s">
        <v>3019</v>
      </c>
      <c r="G3796" s="157"/>
      <c r="H3796" s="157" t="s">
        <v>6718</v>
      </c>
      <c r="I3796" s="14"/>
      <c r="J3796" s="14"/>
      <c r="K3796" s="14"/>
      <c r="L3796" s="14"/>
      <c r="M3796" s="138" t="s">
        <v>2142</v>
      </c>
      <c r="N3796" s="158">
        <v>1292</v>
      </c>
      <c r="O3796" s="155" t="s">
        <v>6753</v>
      </c>
      <c r="P3796" s="138"/>
      <c r="Q3796" s="138"/>
      <c r="R3796" s="138"/>
      <c r="S3796" s="138"/>
      <c r="T3796" s="138"/>
      <c r="U3796" s="138"/>
      <c r="AB3796" s="138"/>
      <c r="AN3796" s="45" t="str">
        <f t="shared" si="55"/>
        <v/>
      </c>
    </row>
    <row r="3797" spans="1:40" s="156" customFormat="1" x14ac:dyDescent="0.2">
      <c r="A3797" s="154"/>
      <c r="B3797" s="155" t="s">
        <v>6710</v>
      </c>
      <c r="C3797" s="11"/>
      <c r="D3797" s="14"/>
      <c r="E3797" s="156" t="s">
        <v>3940</v>
      </c>
      <c r="F3797" s="157" t="s">
        <v>3019</v>
      </c>
      <c r="G3797" s="157"/>
      <c r="H3797" s="157" t="s">
        <v>6718</v>
      </c>
      <c r="I3797" s="14"/>
      <c r="J3797" s="14"/>
      <c r="K3797" s="14"/>
      <c r="L3797" s="14"/>
      <c r="M3797" s="138" t="s">
        <v>2142</v>
      </c>
      <c r="N3797" s="158">
        <v>1292</v>
      </c>
      <c r="O3797" s="155" t="s">
        <v>6754</v>
      </c>
      <c r="P3797" s="138"/>
      <c r="Q3797" s="138"/>
      <c r="R3797" s="138"/>
      <c r="S3797" s="138"/>
      <c r="T3797" s="138"/>
      <c r="U3797" s="138"/>
      <c r="AB3797" s="138"/>
      <c r="AN3797" s="45" t="str">
        <f t="shared" si="55"/>
        <v/>
      </c>
    </row>
    <row r="3798" spans="1:40" s="156" customFormat="1" x14ac:dyDescent="0.2">
      <c r="A3798" s="154"/>
      <c r="B3798" s="155" t="s">
        <v>6711</v>
      </c>
      <c r="C3798" s="11"/>
      <c r="D3798" s="14"/>
      <c r="E3798" s="156" t="s">
        <v>3940</v>
      </c>
      <c r="F3798" s="157" t="s">
        <v>3019</v>
      </c>
      <c r="G3798" s="157"/>
      <c r="H3798" s="157" t="s">
        <v>6719</v>
      </c>
      <c r="I3798" s="14"/>
      <c r="J3798" s="14"/>
      <c r="K3798" s="14"/>
      <c r="L3798" s="14"/>
      <c r="M3798" s="138" t="s">
        <v>2142</v>
      </c>
      <c r="N3798" s="158">
        <v>1292</v>
      </c>
      <c r="O3798" s="155" t="s">
        <v>6755</v>
      </c>
      <c r="P3798" s="138"/>
      <c r="Q3798" s="138"/>
      <c r="R3798" s="138"/>
      <c r="S3798" s="138"/>
      <c r="T3798" s="138"/>
      <c r="U3798" s="138"/>
      <c r="AB3798" s="138"/>
      <c r="AN3798" s="45" t="str">
        <f t="shared" si="55"/>
        <v/>
      </c>
    </row>
    <row r="3799" spans="1:40" s="156" customFormat="1" x14ac:dyDescent="0.2">
      <c r="A3799" s="154"/>
      <c r="B3799" s="155" t="s">
        <v>6712</v>
      </c>
      <c r="C3799" s="11"/>
      <c r="D3799" s="14"/>
      <c r="E3799" s="156" t="s">
        <v>3940</v>
      </c>
      <c r="F3799" s="157" t="s">
        <v>3019</v>
      </c>
      <c r="G3799" s="157"/>
      <c r="H3799" s="157" t="s">
        <v>6719</v>
      </c>
      <c r="I3799" s="14"/>
      <c r="J3799" s="14"/>
      <c r="K3799" s="14"/>
      <c r="L3799" s="14"/>
      <c r="M3799" s="138" t="s">
        <v>2142</v>
      </c>
      <c r="N3799" s="158">
        <v>1292</v>
      </c>
      <c r="O3799" s="155" t="s">
        <v>6756</v>
      </c>
      <c r="P3799" s="138"/>
      <c r="Q3799" s="138"/>
      <c r="R3799" s="138"/>
      <c r="S3799" s="138"/>
      <c r="T3799" s="138"/>
      <c r="U3799" s="138"/>
      <c r="AB3799" s="138"/>
      <c r="AN3799" s="45" t="str">
        <f t="shared" si="55"/>
        <v/>
      </c>
    </row>
    <row r="3800" spans="1:40" s="156" customFormat="1" x14ac:dyDescent="0.2">
      <c r="A3800" s="154"/>
      <c r="B3800" s="155" t="s">
        <v>6713</v>
      </c>
      <c r="C3800" s="11"/>
      <c r="D3800" s="14"/>
      <c r="E3800" s="156" t="s">
        <v>3940</v>
      </c>
      <c r="F3800" s="157" t="s">
        <v>3019</v>
      </c>
      <c r="G3800" s="157"/>
      <c r="H3800" s="157" t="s">
        <v>6719</v>
      </c>
      <c r="I3800" s="14"/>
      <c r="J3800" s="14"/>
      <c r="K3800" s="14"/>
      <c r="L3800" s="14"/>
      <c r="M3800" s="138" t="s">
        <v>2142</v>
      </c>
      <c r="N3800" s="158">
        <v>1292</v>
      </c>
      <c r="O3800" s="155" t="s">
        <v>6757</v>
      </c>
      <c r="P3800" s="138"/>
      <c r="Q3800" s="138"/>
      <c r="R3800" s="138"/>
      <c r="S3800" s="138"/>
      <c r="T3800" s="138"/>
      <c r="U3800" s="138"/>
      <c r="AB3800" s="138"/>
      <c r="AN3800" s="45" t="str">
        <f t="shared" si="55"/>
        <v/>
      </c>
    </row>
    <row r="3801" spans="1:40" s="156" customFormat="1" ht="12.75" x14ac:dyDescent="0.2">
      <c r="A3801" s="154"/>
      <c r="B3801" s="155" t="s">
        <v>6720</v>
      </c>
      <c r="C3801" s="11"/>
      <c r="D3801" s="14"/>
      <c r="E3801" s="156" t="s">
        <v>3940</v>
      </c>
      <c r="F3801" s="157" t="s">
        <v>3019</v>
      </c>
      <c r="G3801" s="157"/>
      <c r="H3801" s="157" t="s">
        <v>6689</v>
      </c>
      <c r="I3801" s="14"/>
      <c r="J3801" s="14"/>
      <c r="K3801" s="14"/>
      <c r="L3801" s="14"/>
      <c r="M3801" s="138" t="s">
        <v>2148</v>
      </c>
      <c r="N3801" s="158">
        <v>1346</v>
      </c>
      <c r="O3801" s="155" t="s">
        <v>6759</v>
      </c>
      <c r="P3801" s="138"/>
      <c r="Q3801" s="138"/>
      <c r="R3801" s="138"/>
      <c r="S3801" s="138"/>
      <c r="T3801" s="138"/>
      <c r="U3801" s="138"/>
      <c r="AB3801" s="138"/>
      <c r="AE3801" s="156" t="s">
        <v>7176</v>
      </c>
      <c r="AF3801" s="173" t="s">
        <v>7177</v>
      </c>
      <c r="AG3801" s="168" t="s">
        <v>7456</v>
      </c>
      <c r="AH3801" s="156" t="s">
        <v>1393</v>
      </c>
      <c r="AI3801" s="156" t="s">
        <v>143</v>
      </c>
      <c r="AK3801" s="185"/>
      <c r="AL3801" s="156" t="s">
        <v>117</v>
      </c>
      <c r="AM3801" s="188" t="s">
        <v>71</v>
      </c>
      <c r="AN3801" s="45" t="e">
        <f t="shared" ca="1" si="55"/>
        <v>#NAME?</v>
      </c>
    </row>
    <row r="3802" spans="1:40" s="156" customFormat="1" ht="12.75" x14ac:dyDescent="0.2">
      <c r="A3802" s="154"/>
      <c r="B3802" s="155" t="s">
        <v>6721</v>
      </c>
      <c r="C3802" s="11"/>
      <c r="D3802" s="14"/>
      <c r="E3802" s="156" t="s">
        <v>3940</v>
      </c>
      <c r="F3802" s="157" t="s">
        <v>3019</v>
      </c>
      <c r="G3802" s="157"/>
      <c r="H3802" s="157" t="s">
        <v>6689</v>
      </c>
      <c r="I3802" s="14"/>
      <c r="J3802" s="14"/>
      <c r="K3802" s="14"/>
      <c r="L3802" s="14"/>
      <c r="M3802" s="138" t="s">
        <v>2148</v>
      </c>
      <c r="N3802" s="158">
        <v>1346</v>
      </c>
      <c r="O3802" s="155" t="s">
        <v>6760</v>
      </c>
      <c r="P3802" s="138"/>
      <c r="Q3802" s="138"/>
      <c r="R3802" s="138"/>
      <c r="S3802" s="138"/>
      <c r="T3802" s="138"/>
      <c r="U3802" s="138"/>
      <c r="AB3802" s="138"/>
      <c r="AE3802" s="156" t="s">
        <v>7176</v>
      </c>
      <c r="AF3802" s="173" t="s">
        <v>7177</v>
      </c>
      <c r="AG3802" s="168" t="s">
        <v>7472</v>
      </c>
      <c r="AH3802" s="156" t="s">
        <v>1393</v>
      </c>
      <c r="AI3802" s="156" t="s">
        <v>143</v>
      </c>
      <c r="AK3802" s="185"/>
      <c r="AL3802" s="156" t="s">
        <v>117</v>
      </c>
      <c r="AM3802" s="188" t="s">
        <v>71</v>
      </c>
      <c r="AN3802" s="45" t="e">
        <f t="shared" ca="1" si="55"/>
        <v>#NAME?</v>
      </c>
    </row>
    <row r="3803" spans="1:40" s="156" customFormat="1" ht="12.75" x14ac:dyDescent="0.2">
      <c r="A3803" s="154"/>
      <c r="B3803" s="155" t="s">
        <v>6722</v>
      </c>
      <c r="C3803" s="11"/>
      <c r="D3803" s="14"/>
      <c r="E3803" s="156" t="s">
        <v>3940</v>
      </c>
      <c r="F3803" s="157" t="s">
        <v>3019</v>
      </c>
      <c r="G3803" s="157"/>
      <c r="H3803" s="157" t="s">
        <v>6689</v>
      </c>
      <c r="I3803" s="14"/>
      <c r="J3803" s="14"/>
      <c r="K3803" s="14"/>
      <c r="L3803" s="14"/>
      <c r="M3803" s="138" t="s">
        <v>2148</v>
      </c>
      <c r="N3803" s="158">
        <v>1346</v>
      </c>
      <c r="O3803" s="155" t="s">
        <v>6761</v>
      </c>
      <c r="P3803" s="138"/>
      <c r="Q3803" s="138"/>
      <c r="R3803" s="138"/>
      <c r="S3803" s="138"/>
      <c r="T3803" s="138"/>
      <c r="U3803" s="138"/>
      <c r="AB3803" s="138"/>
      <c r="AE3803" s="156" t="s">
        <v>7176</v>
      </c>
      <c r="AF3803" s="173" t="s">
        <v>7177</v>
      </c>
      <c r="AG3803" s="168" t="s">
        <v>7473</v>
      </c>
      <c r="AH3803" s="156" t="s">
        <v>1393</v>
      </c>
      <c r="AI3803" s="156" t="s">
        <v>143</v>
      </c>
      <c r="AK3803" s="185"/>
      <c r="AL3803" s="156" t="s">
        <v>117</v>
      </c>
      <c r="AM3803" s="188" t="s">
        <v>71</v>
      </c>
      <c r="AN3803" s="45" t="e">
        <f t="shared" ca="1" si="55"/>
        <v>#NAME?</v>
      </c>
    </row>
    <row r="3804" spans="1:40" s="156" customFormat="1" ht="12.75" x14ac:dyDescent="0.2">
      <c r="A3804" s="154"/>
      <c r="B3804" s="155" t="s">
        <v>6723</v>
      </c>
      <c r="C3804" s="11"/>
      <c r="D3804" s="14"/>
      <c r="E3804" s="156" t="s">
        <v>3940</v>
      </c>
      <c r="F3804" s="157" t="s">
        <v>3019</v>
      </c>
      <c r="G3804" s="157"/>
      <c r="H3804" s="157" t="s">
        <v>6689</v>
      </c>
      <c r="I3804" s="14"/>
      <c r="J3804" s="14"/>
      <c r="K3804" s="14"/>
      <c r="L3804" s="14"/>
      <c r="M3804" s="138" t="s">
        <v>2148</v>
      </c>
      <c r="N3804" s="158">
        <v>1346</v>
      </c>
      <c r="O3804" s="155" t="s">
        <v>6762</v>
      </c>
      <c r="P3804" s="138"/>
      <c r="Q3804" s="138"/>
      <c r="R3804" s="138"/>
      <c r="S3804" s="138"/>
      <c r="T3804" s="138"/>
      <c r="U3804" s="138"/>
      <c r="AB3804" s="138"/>
      <c r="AE3804" s="156" t="s">
        <v>7176</v>
      </c>
      <c r="AF3804" s="173" t="s">
        <v>7177</v>
      </c>
      <c r="AG3804" s="168" t="s">
        <v>7474</v>
      </c>
      <c r="AH3804" s="156" t="s">
        <v>1393</v>
      </c>
      <c r="AI3804" s="156" t="s">
        <v>143</v>
      </c>
      <c r="AK3804" s="185"/>
      <c r="AL3804" s="156" t="s">
        <v>117</v>
      </c>
      <c r="AM3804" s="188" t="s">
        <v>71</v>
      </c>
      <c r="AN3804" s="45" t="e">
        <f t="shared" ca="1" si="55"/>
        <v>#NAME?</v>
      </c>
    </row>
    <row r="3805" spans="1:40" s="156" customFormat="1" ht="12.75" x14ac:dyDescent="0.2">
      <c r="A3805" s="154"/>
      <c r="B3805" s="155" t="s">
        <v>6724</v>
      </c>
      <c r="C3805" s="11"/>
      <c r="D3805" s="14"/>
      <c r="E3805" s="156" t="s">
        <v>3940</v>
      </c>
      <c r="F3805" s="157" t="s">
        <v>3019</v>
      </c>
      <c r="G3805" s="157"/>
      <c r="H3805" s="157" t="s">
        <v>6690</v>
      </c>
      <c r="I3805" s="14"/>
      <c r="J3805" s="14"/>
      <c r="K3805" s="14"/>
      <c r="L3805" s="14"/>
      <c r="M3805" s="138" t="s">
        <v>2148</v>
      </c>
      <c r="N3805" s="158">
        <v>1346</v>
      </c>
      <c r="O3805" s="155" t="s">
        <v>6763</v>
      </c>
      <c r="P3805" s="138"/>
      <c r="Q3805" s="138"/>
      <c r="R3805" s="138"/>
      <c r="S3805" s="138"/>
      <c r="T3805" s="138"/>
      <c r="U3805" s="138"/>
      <c r="AB3805" s="138"/>
      <c r="AE3805" s="156" t="s">
        <v>7176</v>
      </c>
      <c r="AF3805" s="173" t="s">
        <v>7177</v>
      </c>
      <c r="AG3805" s="168" t="s">
        <v>7475</v>
      </c>
      <c r="AH3805" s="156" t="s">
        <v>1393</v>
      </c>
      <c r="AI3805" s="156" t="s">
        <v>143</v>
      </c>
      <c r="AK3805" s="185"/>
      <c r="AL3805" s="156" t="s">
        <v>117</v>
      </c>
      <c r="AM3805" s="188" t="s">
        <v>71</v>
      </c>
      <c r="AN3805" s="45" t="e">
        <f t="shared" ca="1" si="55"/>
        <v>#NAME?</v>
      </c>
    </row>
    <row r="3806" spans="1:40" s="156" customFormat="1" ht="12.75" x14ac:dyDescent="0.2">
      <c r="A3806" s="154"/>
      <c r="B3806" s="155" t="s">
        <v>6725</v>
      </c>
      <c r="C3806" s="11"/>
      <c r="D3806" s="14"/>
      <c r="E3806" s="156" t="s">
        <v>3940</v>
      </c>
      <c r="F3806" s="157" t="s">
        <v>3019</v>
      </c>
      <c r="G3806" s="157"/>
      <c r="H3806" s="157" t="s">
        <v>6690</v>
      </c>
      <c r="I3806" s="14"/>
      <c r="J3806" s="14"/>
      <c r="K3806" s="14"/>
      <c r="L3806" s="14"/>
      <c r="M3806" s="138" t="s">
        <v>2148</v>
      </c>
      <c r="N3806" s="158">
        <v>1346</v>
      </c>
      <c r="O3806" s="155" t="s">
        <v>6764</v>
      </c>
      <c r="P3806" s="138"/>
      <c r="Q3806" s="138"/>
      <c r="R3806" s="138"/>
      <c r="S3806" s="138"/>
      <c r="T3806" s="138"/>
      <c r="U3806" s="138"/>
      <c r="AB3806" s="138"/>
      <c r="AE3806" s="156" t="s">
        <v>7176</v>
      </c>
      <c r="AF3806" s="173" t="s">
        <v>7177</v>
      </c>
      <c r="AG3806" s="168" t="s">
        <v>7476</v>
      </c>
      <c r="AH3806" s="156" t="s">
        <v>1393</v>
      </c>
      <c r="AI3806" s="156" t="s">
        <v>143</v>
      </c>
      <c r="AK3806" s="185"/>
      <c r="AL3806" s="156" t="s">
        <v>117</v>
      </c>
      <c r="AM3806" s="188" t="s">
        <v>71</v>
      </c>
      <c r="AN3806" s="45" t="e">
        <f t="shared" ca="1" si="55"/>
        <v>#NAME?</v>
      </c>
    </row>
    <row r="3807" spans="1:40" s="156" customFormat="1" ht="12.75" x14ac:dyDescent="0.2">
      <c r="A3807" s="154"/>
      <c r="B3807" s="155" t="s">
        <v>6726</v>
      </c>
      <c r="C3807" s="11"/>
      <c r="D3807" s="14"/>
      <c r="E3807" s="156" t="s">
        <v>3940</v>
      </c>
      <c r="F3807" s="157" t="s">
        <v>3019</v>
      </c>
      <c r="G3807" s="157"/>
      <c r="H3807" s="157" t="s">
        <v>6690</v>
      </c>
      <c r="I3807" s="14"/>
      <c r="J3807" s="14"/>
      <c r="K3807" s="14"/>
      <c r="L3807" s="14"/>
      <c r="M3807" s="138" t="s">
        <v>2148</v>
      </c>
      <c r="N3807" s="158">
        <v>1346</v>
      </c>
      <c r="O3807" s="155" t="s">
        <v>6765</v>
      </c>
      <c r="P3807" s="138"/>
      <c r="Q3807" s="138"/>
      <c r="R3807" s="138"/>
      <c r="S3807" s="138"/>
      <c r="T3807" s="138"/>
      <c r="U3807" s="138"/>
      <c r="AB3807" s="138"/>
      <c r="AE3807" s="156" t="s">
        <v>7176</v>
      </c>
      <c r="AF3807" s="173" t="s">
        <v>7177</v>
      </c>
      <c r="AG3807" s="168" t="s">
        <v>7477</v>
      </c>
      <c r="AH3807" s="156" t="s">
        <v>1393</v>
      </c>
      <c r="AI3807" s="156" t="s">
        <v>143</v>
      </c>
      <c r="AK3807" s="185"/>
      <c r="AL3807" s="156" t="s">
        <v>117</v>
      </c>
      <c r="AM3807" s="188" t="s">
        <v>71</v>
      </c>
      <c r="AN3807" s="45" t="e">
        <f t="shared" ca="1" si="55"/>
        <v>#NAME?</v>
      </c>
    </row>
    <row r="3808" spans="1:40" s="156" customFormat="1" ht="12.75" x14ac:dyDescent="0.2">
      <c r="A3808" s="154"/>
      <c r="B3808" s="155" t="s">
        <v>6727</v>
      </c>
      <c r="C3808" s="11"/>
      <c r="D3808" s="14"/>
      <c r="E3808" s="156" t="s">
        <v>3940</v>
      </c>
      <c r="F3808" s="157" t="s">
        <v>3019</v>
      </c>
      <c r="G3808" s="157"/>
      <c r="H3808" s="157" t="s">
        <v>6691</v>
      </c>
      <c r="I3808" s="14"/>
      <c r="J3808" s="14"/>
      <c r="K3808" s="14"/>
      <c r="L3808" s="14"/>
      <c r="M3808" s="138" t="s">
        <v>2148</v>
      </c>
      <c r="N3808" s="158">
        <v>1346</v>
      </c>
      <c r="O3808" s="155" t="s">
        <v>6766</v>
      </c>
      <c r="P3808" s="138"/>
      <c r="Q3808" s="138"/>
      <c r="R3808" s="138"/>
      <c r="S3808" s="138"/>
      <c r="T3808" s="138"/>
      <c r="U3808" s="138"/>
      <c r="AB3808" s="138"/>
      <c r="AE3808" s="156" t="s">
        <v>7176</v>
      </c>
      <c r="AF3808" s="173" t="s">
        <v>7177</v>
      </c>
      <c r="AG3808" s="168" t="s">
        <v>7478</v>
      </c>
      <c r="AH3808" s="156" t="s">
        <v>1393</v>
      </c>
      <c r="AI3808" s="156" t="s">
        <v>143</v>
      </c>
      <c r="AK3808" s="185"/>
      <c r="AL3808" s="156" t="s">
        <v>117</v>
      </c>
      <c r="AM3808" s="188" t="s">
        <v>71</v>
      </c>
      <c r="AN3808" s="45" t="e">
        <f t="shared" ca="1" si="55"/>
        <v>#NAME?</v>
      </c>
    </row>
    <row r="3809" spans="1:40" s="156" customFormat="1" ht="12.75" x14ac:dyDescent="0.2">
      <c r="A3809" s="154"/>
      <c r="B3809" s="155" t="s">
        <v>6728</v>
      </c>
      <c r="C3809" s="11"/>
      <c r="D3809" s="14"/>
      <c r="E3809" s="156" t="s">
        <v>3940</v>
      </c>
      <c r="F3809" s="157" t="s">
        <v>3019</v>
      </c>
      <c r="G3809" s="157"/>
      <c r="H3809" s="157" t="s">
        <v>6691</v>
      </c>
      <c r="I3809" s="14"/>
      <c r="J3809" s="14"/>
      <c r="K3809" s="14"/>
      <c r="L3809" s="14"/>
      <c r="M3809" s="138" t="s">
        <v>2148</v>
      </c>
      <c r="N3809" s="158">
        <v>1346</v>
      </c>
      <c r="O3809" s="155" t="s">
        <v>6767</v>
      </c>
      <c r="P3809" s="138"/>
      <c r="Q3809" s="138"/>
      <c r="R3809" s="138"/>
      <c r="S3809" s="138"/>
      <c r="T3809" s="138"/>
      <c r="U3809" s="138"/>
      <c r="AB3809" s="138"/>
      <c r="AE3809" s="156" t="s">
        <v>7176</v>
      </c>
      <c r="AF3809" s="173" t="s">
        <v>7177</v>
      </c>
      <c r="AG3809" s="168" t="s">
        <v>7463</v>
      </c>
      <c r="AH3809" s="156" t="s">
        <v>1393</v>
      </c>
      <c r="AI3809" s="156" t="s">
        <v>143</v>
      </c>
      <c r="AK3809" s="185"/>
      <c r="AL3809" s="156" t="s">
        <v>117</v>
      </c>
      <c r="AM3809" s="188" t="s">
        <v>71</v>
      </c>
      <c r="AN3809" s="45" t="e">
        <f t="shared" ca="1" si="55"/>
        <v>#NAME?</v>
      </c>
    </row>
    <row r="3810" spans="1:40" s="156" customFormat="1" ht="12.75" x14ac:dyDescent="0.2">
      <c r="A3810" s="154"/>
      <c r="B3810" s="155" t="s">
        <v>6729</v>
      </c>
      <c r="C3810" s="11"/>
      <c r="D3810" s="14"/>
      <c r="E3810" s="156" t="s">
        <v>3940</v>
      </c>
      <c r="F3810" s="157" t="s">
        <v>3019</v>
      </c>
      <c r="G3810" s="157"/>
      <c r="H3810" s="157" t="s">
        <v>6691</v>
      </c>
      <c r="I3810" s="14"/>
      <c r="J3810" s="14"/>
      <c r="K3810" s="14"/>
      <c r="L3810" s="14"/>
      <c r="M3810" s="138" t="s">
        <v>2148</v>
      </c>
      <c r="N3810" s="158">
        <v>1346</v>
      </c>
      <c r="O3810" s="155" t="s">
        <v>6768</v>
      </c>
      <c r="P3810" s="138"/>
      <c r="Q3810" s="138"/>
      <c r="R3810" s="138"/>
      <c r="S3810" s="138"/>
      <c r="T3810" s="138"/>
      <c r="U3810" s="138"/>
      <c r="AB3810" s="138"/>
      <c r="AE3810" s="156" t="s">
        <v>7176</v>
      </c>
      <c r="AF3810" s="173" t="s">
        <v>7177</v>
      </c>
      <c r="AG3810" s="168" t="s">
        <v>7479</v>
      </c>
      <c r="AH3810" s="156" t="s">
        <v>1393</v>
      </c>
      <c r="AI3810" s="156" t="s">
        <v>143</v>
      </c>
      <c r="AK3810" s="185"/>
      <c r="AL3810" s="156" t="s">
        <v>117</v>
      </c>
      <c r="AM3810" s="188" t="s">
        <v>71</v>
      </c>
      <c r="AN3810" s="45" t="e">
        <f t="shared" ca="1" si="55"/>
        <v>#NAME?</v>
      </c>
    </row>
    <row r="3811" spans="1:40" s="156" customFormat="1" ht="12.75" x14ac:dyDescent="0.2">
      <c r="A3811" s="154"/>
      <c r="B3811" s="155" t="s">
        <v>6730</v>
      </c>
      <c r="C3811" s="11"/>
      <c r="D3811" s="14"/>
      <c r="E3811" s="156" t="s">
        <v>3940</v>
      </c>
      <c r="F3811" s="157" t="s">
        <v>3019</v>
      </c>
      <c r="G3811" s="157"/>
      <c r="H3811" s="157" t="s">
        <v>6692</v>
      </c>
      <c r="I3811" s="14"/>
      <c r="J3811" s="14"/>
      <c r="K3811" s="14"/>
      <c r="L3811" s="14"/>
      <c r="M3811" s="138" t="s">
        <v>2148</v>
      </c>
      <c r="N3811" s="158">
        <v>1346</v>
      </c>
      <c r="O3811" s="155" t="s">
        <v>6769</v>
      </c>
      <c r="P3811" s="138"/>
      <c r="Q3811" s="138"/>
      <c r="R3811" s="138"/>
      <c r="S3811" s="138"/>
      <c r="T3811" s="138"/>
      <c r="U3811" s="138"/>
      <c r="AB3811" s="138"/>
      <c r="AE3811" s="156" t="s">
        <v>7176</v>
      </c>
      <c r="AF3811" s="173" t="s">
        <v>7177</v>
      </c>
      <c r="AG3811" s="168" t="s">
        <v>7480</v>
      </c>
      <c r="AH3811" s="156" t="s">
        <v>1393</v>
      </c>
      <c r="AI3811" s="156" t="s">
        <v>143</v>
      </c>
      <c r="AK3811" s="185"/>
      <c r="AL3811" s="156" t="s">
        <v>117</v>
      </c>
      <c r="AM3811" s="188" t="s">
        <v>71</v>
      </c>
      <c r="AN3811" s="45" t="e">
        <f t="shared" ca="1" si="55"/>
        <v>#NAME?</v>
      </c>
    </row>
    <row r="3812" spans="1:40" s="156" customFormat="1" ht="12.75" x14ac:dyDescent="0.2">
      <c r="A3812" s="154"/>
      <c r="B3812" s="155" t="s">
        <v>6731</v>
      </c>
      <c r="C3812" s="11"/>
      <c r="D3812" s="14"/>
      <c r="E3812" s="156" t="s">
        <v>3940</v>
      </c>
      <c r="F3812" s="157" t="s">
        <v>3019</v>
      </c>
      <c r="G3812" s="157"/>
      <c r="H3812" s="157" t="s">
        <v>6692</v>
      </c>
      <c r="I3812" s="14"/>
      <c r="J3812" s="14"/>
      <c r="K3812" s="14"/>
      <c r="L3812" s="14"/>
      <c r="M3812" s="138" t="s">
        <v>2148</v>
      </c>
      <c r="N3812" s="158">
        <v>1346</v>
      </c>
      <c r="O3812" s="155" t="s">
        <v>6770</v>
      </c>
      <c r="P3812" s="138"/>
      <c r="Q3812" s="138"/>
      <c r="R3812" s="138"/>
      <c r="S3812" s="138"/>
      <c r="T3812" s="138"/>
      <c r="U3812" s="138"/>
      <c r="AB3812" s="138"/>
      <c r="AE3812" s="156" t="s">
        <v>7176</v>
      </c>
      <c r="AF3812" s="173" t="s">
        <v>7177</v>
      </c>
      <c r="AG3812" s="168" t="s">
        <v>7481</v>
      </c>
      <c r="AH3812" s="156" t="s">
        <v>1393</v>
      </c>
      <c r="AI3812" s="156" t="s">
        <v>143</v>
      </c>
      <c r="AK3812" s="185"/>
      <c r="AL3812" s="156" t="s">
        <v>117</v>
      </c>
      <c r="AM3812" s="188" t="s">
        <v>71</v>
      </c>
      <c r="AN3812" s="45" t="e">
        <f t="shared" ca="1" si="55"/>
        <v>#NAME?</v>
      </c>
    </row>
    <row r="3813" spans="1:40" s="156" customFormat="1" ht="12.75" x14ac:dyDescent="0.2">
      <c r="A3813" s="154"/>
      <c r="B3813" s="155" t="s">
        <v>6732</v>
      </c>
      <c r="C3813" s="11"/>
      <c r="D3813" s="14"/>
      <c r="E3813" s="156" t="s">
        <v>3940</v>
      </c>
      <c r="F3813" s="157" t="s">
        <v>3019</v>
      </c>
      <c r="G3813" s="157"/>
      <c r="H3813" s="157" t="s">
        <v>6692</v>
      </c>
      <c r="I3813" s="14"/>
      <c r="J3813" s="14"/>
      <c r="K3813" s="14"/>
      <c r="L3813" s="14"/>
      <c r="M3813" s="138" t="s">
        <v>2148</v>
      </c>
      <c r="N3813" s="158">
        <v>1346</v>
      </c>
      <c r="O3813" s="155" t="s">
        <v>6771</v>
      </c>
      <c r="P3813" s="138"/>
      <c r="Q3813" s="138"/>
      <c r="R3813" s="138"/>
      <c r="S3813" s="138"/>
      <c r="T3813" s="138"/>
      <c r="U3813" s="138"/>
      <c r="AB3813" s="138"/>
      <c r="AE3813" s="156" t="s">
        <v>7176</v>
      </c>
      <c r="AF3813" s="173" t="s">
        <v>7177</v>
      </c>
      <c r="AG3813" s="168" t="s">
        <v>7482</v>
      </c>
      <c r="AH3813" s="156" t="s">
        <v>1393</v>
      </c>
      <c r="AI3813" s="156" t="s">
        <v>143</v>
      </c>
      <c r="AK3813" s="185"/>
      <c r="AL3813" s="156" t="s">
        <v>117</v>
      </c>
      <c r="AM3813" s="188" t="s">
        <v>71</v>
      </c>
      <c r="AN3813" s="45" t="e">
        <f t="shared" ca="1" si="55"/>
        <v>#NAME?</v>
      </c>
    </row>
    <row r="3814" spans="1:40" s="156" customFormat="1" ht="12.75" x14ac:dyDescent="0.2">
      <c r="A3814" s="154"/>
      <c r="B3814" s="155" t="s">
        <v>6733</v>
      </c>
      <c r="C3814" s="11"/>
      <c r="D3814" s="14"/>
      <c r="E3814" s="156" t="s">
        <v>3940</v>
      </c>
      <c r="F3814" s="157" t="s">
        <v>3019</v>
      </c>
      <c r="G3814" s="157"/>
      <c r="H3814" s="157" t="s">
        <v>6692</v>
      </c>
      <c r="I3814" s="14"/>
      <c r="J3814" s="14"/>
      <c r="K3814" s="14"/>
      <c r="L3814" s="14"/>
      <c r="M3814" s="138" t="s">
        <v>2148</v>
      </c>
      <c r="N3814" s="158">
        <v>1346</v>
      </c>
      <c r="O3814" s="155" t="s">
        <v>6772</v>
      </c>
      <c r="P3814" s="138"/>
      <c r="Q3814" s="138"/>
      <c r="R3814" s="138"/>
      <c r="S3814" s="138"/>
      <c r="T3814" s="138"/>
      <c r="U3814" s="138"/>
      <c r="AB3814" s="138"/>
      <c r="AE3814" s="156" t="s">
        <v>7176</v>
      </c>
      <c r="AF3814" s="173" t="s">
        <v>7177</v>
      </c>
      <c r="AG3814" s="168" t="s">
        <v>7468</v>
      </c>
      <c r="AH3814" s="156" t="s">
        <v>1393</v>
      </c>
      <c r="AI3814" s="156" t="s">
        <v>143</v>
      </c>
      <c r="AK3814" s="185"/>
      <c r="AL3814" s="156" t="s">
        <v>117</v>
      </c>
      <c r="AM3814" s="188" t="s">
        <v>71</v>
      </c>
      <c r="AN3814" s="45" t="e">
        <f t="shared" ca="1" si="55"/>
        <v>#NAME?</v>
      </c>
    </row>
    <row r="3815" spans="1:40" s="156" customFormat="1" ht="12.75" x14ac:dyDescent="0.2">
      <c r="A3815" s="154"/>
      <c r="B3815" s="155" t="s">
        <v>6734</v>
      </c>
      <c r="C3815" s="11"/>
      <c r="D3815" s="14"/>
      <c r="E3815" s="156" t="s">
        <v>3940</v>
      </c>
      <c r="F3815" s="157" t="s">
        <v>3019</v>
      </c>
      <c r="G3815" s="157"/>
      <c r="H3815" s="157" t="s">
        <v>6693</v>
      </c>
      <c r="I3815" s="14"/>
      <c r="J3815" s="14"/>
      <c r="K3815" s="14"/>
      <c r="L3815" s="14"/>
      <c r="M3815" s="138" t="s">
        <v>2148</v>
      </c>
      <c r="N3815" s="158">
        <v>1346</v>
      </c>
      <c r="O3815" s="155" t="s">
        <v>6773</v>
      </c>
      <c r="P3815" s="138"/>
      <c r="Q3815" s="138"/>
      <c r="R3815" s="138"/>
      <c r="S3815" s="138"/>
      <c r="T3815" s="138"/>
      <c r="U3815" s="138"/>
      <c r="AB3815" s="138"/>
      <c r="AE3815" s="156" t="s">
        <v>7176</v>
      </c>
      <c r="AF3815" s="173" t="s">
        <v>7177</v>
      </c>
      <c r="AG3815" s="168" t="s">
        <v>7469</v>
      </c>
      <c r="AH3815" s="156" t="s">
        <v>1393</v>
      </c>
      <c r="AI3815" s="156" t="s">
        <v>143</v>
      </c>
      <c r="AK3815" s="185"/>
      <c r="AL3815" s="156" t="s">
        <v>117</v>
      </c>
      <c r="AM3815" s="188" t="s">
        <v>71</v>
      </c>
      <c r="AN3815" s="45" t="e">
        <f t="shared" ca="1" si="55"/>
        <v>#NAME?</v>
      </c>
    </row>
    <row r="3816" spans="1:40" s="156" customFormat="1" ht="12.75" x14ac:dyDescent="0.2">
      <c r="A3816" s="154"/>
      <c r="B3816" s="155" t="s">
        <v>6735</v>
      </c>
      <c r="C3816" s="11"/>
      <c r="D3816" s="14"/>
      <c r="E3816" s="156" t="s">
        <v>3940</v>
      </c>
      <c r="F3816" s="157" t="s">
        <v>3019</v>
      </c>
      <c r="G3816" s="157"/>
      <c r="H3816" s="157" t="s">
        <v>6693</v>
      </c>
      <c r="I3816" s="14"/>
      <c r="J3816" s="14"/>
      <c r="K3816" s="14"/>
      <c r="L3816" s="14"/>
      <c r="M3816" s="138" t="s">
        <v>2148</v>
      </c>
      <c r="N3816" s="158">
        <v>1346</v>
      </c>
      <c r="O3816" s="155" t="s">
        <v>6774</v>
      </c>
      <c r="P3816" s="138"/>
      <c r="Q3816" s="138"/>
      <c r="R3816" s="138"/>
      <c r="S3816" s="138"/>
      <c r="T3816" s="138"/>
      <c r="U3816" s="138"/>
      <c r="AB3816" s="138"/>
      <c r="AE3816" s="156" t="s">
        <v>7176</v>
      </c>
      <c r="AF3816" s="173" t="s">
        <v>7177</v>
      </c>
      <c r="AG3816" s="168" t="s">
        <v>7483</v>
      </c>
      <c r="AH3816" s="156" t="s">
        <v>1393</v>
      </c>
      <c r="AI3816" s="156" t="s">
        <v>143</v>
      </c>
      <c r="AK3816" s="185"/>
      <c r="AL3816" s="156" t="s">
        <v>117</v>
      </c>
      <c r="AM3816" s="188" t="s">
        <v>71</v>
      </c>
      <c r="AN3816" s="45" t="e">
        <f t="shared" ca="1" si="55"/>
        <v>#NAME?</v>
      </c>
    </row>
    <row r="3817" spans="1:40" s="156" customFormat="1" ht="12.75" x14ac:dyDescent="0.2">
      <c r="A3817" s="154"/>
      <c r="B3817" s="155" t="s">
        <v>6736</v>
      </c>
      <c r="C3817" s="11"/>
      <c r="D3817" s="14"/>
      <c r="E3817" s="156" t="s">
        <v>3940</v>
      </c>
      <c r="F3817" s="157" t="s">
        <v>3019</v>
      </c>
      <c r="G3817" s="157"/>
      <c r="H3817" s="157" t="s">
        <v>6693</v>
      </c>
      <c r="I3817" s="14"/>
      <c r="J3817" s="14"/>
      <c r="K3817" s="14"/>
      <c r="L3817" s="14"/>
      <c r="M3817" s="138" t="s">
        <v>2148</v>
      </c>
      <c r="N3817" s="158">
        <v>1346</v>
      </c>
      <c r="O3817" s="155" t="s">
        <v>6775</v>
      </c>
      <c r="P3817" s="138"/>
      <c r="Q3817" s="138"/>
      <c r="R3817" s="138"/>
      <c r="S3817" s="138"/>
      <c r="T3817" s="138"/>
      <c r="U3817" s="138"/>
      <c r="AB3817" s="138"/>
      <c r="AE3817" s="156" t="s">
        <v>7176</v>
      </c>
      <c r="AF3817" s="173" t="s">
        <v>7177</v>
      </c>
      <c r="AG3817" s="168" t="s">
        <v>7471</v>
      </c>
      <c r="AH3817" s="156" t="s">
        <v>1393</v>
      </c>
      <c r="AI3817" s="156" t="s">
        <v>143</v>
      </c>
      <c r="AK3817" s="185"/>
      <c r="AL3817" s="156" t="s">
        <v>117</v>
      </c>
      <c r="AM3817" s="188" t="s">
        <v>71</v>
      </c>
      <c r="AN3817" s="45" t="e">
        <f t="shared" ca="1" si="55"/>
        <v>#NAME?</v>
      </c>
    </row>
    <row r="3818" spans="1:40" s="156" customFormat="1" ht="12.75" x14ac:dyDescent="0.2">
      <c r="A3818" s="154"/>
      <c r="B3818" s="155" t="s">
        <v>6737</v>
      </c>
      <c r="C3818" s="11"/>
      <c r="D3818" s="14"/>
      <c r="E3818" s="156" t="s">
        <v>3940</v>
      </c>
      <c r="F3818" s="157" t="s">
        <v>3019</v>
      </c>
      <c r="G3818" s="157"/>
      <c r="H3818" s="157" t="s">
        <v>6694</v>
      </c>
      <c r="I3818" s="14"/>
      <c r="J3818" s="14"/>
      <c r="K3818" s="14"/>
      <c r="L3818" s="14"/>
      <c r="M3818" s="138" t="s">
        <v>2148</v>
      </c>
      <c r="N3818" s="158">
        <v>1346</v>
      </c>
      <c r="O3818" s="155" t="s">
        <v>6776</v>
      </c>
      <c r="P3818" s="138"/>
      <c r="Q3818" s="138"/>
      <c r="R3818" s="138"/>
      <c r="S3818" s="138"/>
      <c r="T3818" s="138"/>
      <c r="U3818" s="138"/>
      <c r="AB3818" s="138"/>
      <c r="AE3818" s="156" t="s">
        <v>7176</v>
      </c>
      <c r="AF3818" s="173" t="s">
        <v>7177</v>
      </c>
      <c r="AG3818" s="168" t="s">
        <v>7468</v>
      </c>
      <c r="AH3818" s="156" t="s">
        <v>1393</v>
      </c>
      <c r="AI3818" s="156" t="s">
        <v>143</v>
      </c>
      <c r="AK3818" s="185"/>
      <c r="AL3818" s="156" t="s">
        <v>117</v>
      </c>
      <c r="AM3818" s="188" t="s">
        <v>71</v>
      </c>
      <c r="AN3818" s="45" t="e">
        <f t="shared" ca="1" si="55"/>
        <v>#NAME?</v>
      </c>
    </row>
    <row r="3819" spans="1:40" s="156" customFormat="1" ht="12.75" x14ac:dyDescent="0.2">
      <c r="A3819" s="154"/>
      <c r="B3819" s="155" t="s">
        <v>6738</v>
      </c>
      <c r="C3819" s="11"/>
      <c r="D3819" s="14"/>
      <c r="E3819" s="156" t="s">
        <v>3940</v>
      </c>
      <c r="F3819" s="157" t="s">
        <v>3019</v>
      </c>
      <c r="G3819" s="157"/>
      <c r="H3819" s="157" t="s">
        <v>6694</v>
      </c>
      <c r="I3819" s="14"/>
      <c r="J3819" s="14"/>
      <c r="K3819" s="14"/>
      <c r="L3819" s="14"/>
      <c r="M3819" s="138" t="s">
        <v>2148</v>
      </c>
      <c r="N3819" s="158">
        <v>1346</v>
      </c>
      <c r="O3819" s="155" t="s">
        <v>6777</v>
      </c>
      <c r="P3819" s="138"/>
      <c r="Q3819" s="138"/>
      <c r="R3819" s="138"/>
      <c r="S3819" s="138"/>
      <c r="T3819" s="138"/>
      <c r="U3819" s="138"/>
      <c r="AB3819" s="138"/>
      <c r="AE3819" s="156" t="s">
        <v>7176</v>
      </c>
      <c r="AF3819" s="173" t="s">
        <v>7177</v>
      </c>
      <c r="AG3819" s="168" t="s">
        <v>7445</v>
      </c>
      <c r="AH3819" s="156" t="s">
        <v>1393</v>
      </c>
      <c r="AI3819" s="156" t="s">
        <v>143</v>
      </c>
      <c r="AK3819" s="185"/>
      <c r="AL3819" s="156" t="s">
        <v>117</v>
      </c>
      <c r="AM3819" s="188" t="s">
        <v>71</v>
      </c>
      <c r="AN3819" s="45" t="e">
        <f t="shared" ca="1" si="55"/>
        <v>#NAME?</v>
      </c>
    </row>
    <row r="3820" spans="1:40" s="156" customFormat="1" ht="12.75" x14ac:dyDescent="0.2">
      <c r="A3820" s="154"/>
      <c r="B3820" s="155" t="s">
        <v>6739</v>
      </c>
      <c r="C3820" s="11"/>
      <c r="D3820" s="14"/>
      <c r="E3820" s="156" t="s">
        <v>3940</v>
      </c>
      <c r="F3820" s="157" t="s">
        <v>3019</v>
      </c>
      <c r="G3820" s="157"/>
      <c r="H3820" s="157" t="s">
        <v>6694</v>
      </c>
      <c r="I3820" s="14"/>
      <c r="J3820" s="14"/>
      <c r="K3820" s="14"/>
      <c r="L3820" s="14"/>
      <c r="M3820" s="138" t="s">
        <v>2148</v>
      </c>
      <c r="N3820" s="158">
        <v>1346</v>
      </c>
      <c r="O3820" s="155" t="s">
        <v>6778</v>
      </c>
      <c r="P3820" s="138"/>
      <c r="Q3820" s="138"/>
      <c r="R3820" s="138"/>
      <c r="S3820" s="138"/>
      <c r="T3820" s="138"/>
      <c r="U3820" s="138"/>
      <c r="AB3820" s="138"/>
      <c r="AE3820" s="156" t="s">
        <v>7176</v>
      </c>
      <c r="AF3820" s="173" t="s">
        <v>7177</v>
      </c>
      <c r="AG3820" s="168" t="s">
        <v>7484</v>
      </c>
      <c r="AH3820" s="156" t="s">
        <v>1393</v>
      </c>
      <c r="AI3820" s="156" t="s">
        <v>143</v>
      </c>
      <c r="AK3820" s="185"/>
      <c r="AL3820" s="156" t="s">
        <v>117</v>
      </c>
      <c r="AM3820" s="188" t="s">
        <v>71</v>
      </c>
      <c r="AN3820" s="45" t="e">
        <f t="shared" ca="1" si="55"/>
        <v>#NAME?</v>
      </c>
    </row>
    <row r="3821" spans="1:40" s="156" customFormat="1" x14ac:dyDescent="0.2">
      <c r="A3821" s="154"/>
      <c r="B3821" s="155" t="s">
        <v>6799</v>
      </c>
      <c r="C3821" s="11"/>
      <c r="D3821" s="14"/>
      <c r="E3821" s="156" t="s">
        <v>3940</v>
      </c>
      <c r="F3821" s="157" t="s">
        <v>3019</v>
      </c>
      <c r="G3821" s="157"/>
      <c r="H3821" s="157" t="s">
        <v>6714</v>
      </c>
      <c r="I3821" s="14"/>
      <c r="J3821" s="14"/>
      <c r="K3821" s="14"/>
      <c r="L3821" s="14"/>
      <c r="M3821" s="138" t="s">
        <v>2142</v>
      </c>
      <c r="N3821" s="158">
        <v>1292</v>
      </c>
      <c r="O3821" s="155" t="s">
        <v>6798</v>
      </c>
      <c r="P3821" s="138"/>
      <c r="Q3821" s="138"/>
      <c r="R3821" s="138"/>
      <c r="S3821" s="138"/>
      <c r="T3821" s="138"/>
      <c r="U3821" s="138"/>
      <c r="AB3821" s="138"/>
      <c r="AN3821" s="45" t="str">
        <f t="shared" si="55"/>
        <v/>
      </c>
    </row>
    <row r="3822" spans="1:40" s="156" customFormat="1" x14ac:dyDescent="0.2">
      <c r="A3822" s="154"/>
      <c r="B3822" s="155" t="s">
        <v>6800</v>
      </c>
      <c r="C3822" s="11"/>
      <c r="D3822" s="14"/>
      <c r="E3822" s="156" t="s">
        <v>3940</v>
      </c>
      <c r="F3822" s="157" t="s">
        <v>3019</v>
      </c>
      <c r="G3822" s="157"/>
      <c r="H3822" s="157" t="s">
        <v>6714</v>
      </c>
      <c r="I3822" s="14"/>
      <c r="J3822" s="14"/>
      <c r="K3822" s="14"/>
      <c r="L3822" s="14"/>
      <c r="M3822" s="138" t="s">
        <v>2142</v>
      </c>
      <c r="N3822" s="158">
        <v>1292</v>
      </c>
      <c r="O3822" s="155" t="s">
        <v>6779</v>
      </c>
      <c r="P3822" s="138"/>
      <c r="Q3822" s="138"/>
      <c r="R3822" s="138"/>
      <c r="S3822" s="138"/>
      <c r="T3822" s="138"/>
      <c r="U3822" s="138"/>
      <c r="AB3822" s="138"/>
      <c r="AN3822" s="45" t="str">
        <f t="shared" si="55"/>
        <v/>
      </c>
    </row>
    <row r="3823" spans="1:40" s="156" customFormat="1" x14ac:dyDescent="0.2">
      <c r="A3823" s="154"/>
      <c r="B3823" s="155" t="s">
        <v>6801</v>
      </c>
      <c r="C3823" s="11"/>
      <c r="D3823" s="14"/>
      <c r="E3823" s="156" t="s">
        <v>3940</v>
      </c>
      <c r="F3823" s="157" t="s">
        <v>3019</v>
      </c>
      <c r="G3823" s="157"/>
      <c r="H3823" s="157" t="s">
        <v>6714</v>
      </c>
      <c r="I3823" s="14"/>
      <c r="J3823" s="14"/>
      <c r="K3823" s="14"/>
      <c r="L3823" s="14"/>
      <c r="M3823" s="138" t="s">
        <v>2142</v>
      </c>
      <c r="N3823" s="158">
        <v>1292</v>
      </c>
      <c r="O3823" s="155" t="s">
        <v>6780</v>
      </c>
      <c r="P3823" s="138"/>
      <c r="Q3823" s="138"/>
      <c r="R3823" s="138"/>
      <c r="S3823" s="138"/>
      <c r="T3823" s="138"/>
      <c r="U3823" s="138"/>
      <c r="AB3823" s="138"/>
      <c r="AN3823" s="45" t="str">
        <f t="shared" si="55"/>
        <v/>
      </c>
    </row>
    <row r="3824" spans="1:40" s="156" customFormat="1" x14ac:dyDescent="0.2">
      <c r="A3824" s="154"/>
      <c r="B3824" s="155" t="s">
        <v>6802</v>
      </c>
      <c r="C3824" s="11"/>
      <c r="D3824" s="14"/>
      <c r="E3824" s="156" t="s">
        <v>3940</v>
      </c>
      <c r="F3824" s="157" t="s">
        <v>3019</v>
      </c>
      <c r="G3824" s="157"/>
      <c r="H3824" s="157" t="s">
        <v>6714</v>
      </c>
      <c r="I3824" s="14"/>
      <c r="J3824" s="14"/>
      <c r="K3824" s="14"/>
      <c r="L3824" s="14"/>
      <c r="M3824" s="138" t="s">
        <v>2142</v>
      </c>
      <c r="N3824" s="158">
        <v>1292</v>
      </c>
      <c r="O3824" s="155" t="s">
        <v>6781</v>
      </c>
      <c r="P3824" s="138"/>
      <c r="Q3824" s="138"/>
      <c r="R3824" s="138"/>
      <c r="S3824" s="138"/>
      <c r="T3824" s="138"/>
      <c r="U3824" s="138"/>
      <c r="AB3824" s="138"/>
      <c r="AN3824" s="45" t="str">
        <f t="shared" si="55"/>
        <v/>
      </c>
    </row>
    <row r="3825" spans="1:40" s="156" customFormat="1" x14ac:dyDescent="0.2">
      <c r="A3825" s="154"/>
      <c r="B3825" s="155" t="s">
        <v>6803</v>
      </c>
      <c r="C3825" s="11"/>
      <c r="D3825" s="14"/>
      <c r="E3825" s="156" t="s">
        <v>3940</v>
      </c>
      <c r="F3825" s="157" t="s">
        <v>3019</v>
      </c>
      <c r="G3825" s="157"/>
      <c r="H3825" s="157" t="s">
        <v>6715</v>
      </c>
      <c r="I3825" s="14"/>
      <c r="J3825" s="14"/>
      <c r="K3825" s="14"/>
      <c r="L3825" s="14"/>
      <c r="M3825" s="138" t="s">
        <v>2142</v>
      </c>
      <c r="N3825" s="158">
        <v>1292</v>
      </c>
      <c r="O3825" s="155" t="s">
        <v>6782</v>
      </c>
      <c r="P3825" s="138"/>
      <c r="Q3825" s="138"/>
      <c r="R3825" s="138"/>
      <c r="S3825" s="138"/>
      <c r="T3825" s="138"/>
      <c r="U3825" s="138"/>
      <c r="AB3825" s="138"/>
      <c r="AN3825" s="45" t="str">
        <f t="shared" si="55"/>
        <v/>
      </c>
    </row>
    <row r="3826" spans="1:40" s="156" customFormat="1" x14ac:dyDescent="0.2">
      <c r="A3826" s="154"/>
      <c r="B3826" s="155" t="s">
        <v>6804</v>
      </c>
      <c r="C3826" s="11"/>
      <c r="D3826" s="14"/>
      <c r="E3826" s="156" t="s">
        <v>3940</v>
      </c>
      <c r="F3826" s="157" t="s">
        <v>3019</v>
      </c>
      <c r="G3826" s="157"/>
      <c r="H3826" s="157" t="s">
        <v>6715</v>
      </c>
      <c r="I3826" s="14"/>
      <c r="J3826" s="14"/>
      <c r="K3826" s="14"/>
      <c r="L3826" s="14"/>
      <c r="M3826" s="138" t="s">
        <v>2142</v>
      </c>
      <c r="N3826" s="158">
        <v>1292</v>
      </c>
      <c r="O3826" s="155" t="s">
        <v>6783</v>
      </c>
      <c r="P3826" s="138"/>
      <c r="Q3826" s="138"/>
      <c r="R3826" s="138"/>
      <c r="S3826" s="138"/>
      <c r="T3826" s="138"/>
      <c r="U3826" s="138"/>
      <c r="AB3826" s="138"/>
      <c r="AN3826" s="45" t="str">
        <f t="shared" si="55"/>
        <v/>
      </c>
    </row>
    <row r="3827" spans="1:40" s="156" customFormat="1" x14ac:dyDescent="0.2">
      <c r="A3827" s="154"/>
      <c r="B3827" s="155" t="s">
        <v>6805</v>
      </c>
      <c r="C3827" s="11"/>
      <c r="D3827" s="14"/>
      <c r="E3827" s="156" t="s">
        <v>3940</v>
      </c>
      <c r="F3827" s="157" t="s">
        <v>3019</v>
      </c>
      <c r="G3827" s="157"/>
      <c r="H3827" s="157" t="s">
        <v>6715</v>
      </c>
      <c r="I3827" s="14"/>
      <c r="J3827" s="14"/>
      <c r="K3827" s="14"/>
      <c r="L3827" s="14"/>
      <c r="M3827" s="138" t="s">
        <v>2142</v>
      </c>
      <c r="N3827" s="158">
        <v>1292</v>
      </c>
      <c r="O3827" s="155" t="s">
        <v>6784</v>
      </c>
      <c r="P3827" s="138"/>
      <c r="Q3827" s="138"/>
      <c r="R3827" s="138"/>
      <c r="S3827" s="138"/>
      <c r="T3827" s="138"/>
      <c r="U3827" s="138"/>
      <c r="AB3827" s="138"/>
      <c r="AN3827" s="45" t="str">
        <f t="shared" si="55"/>
        <v/>
      </c>
    </row>
    <row r="3828" spans="1:40" s="156" customFormat="1" x14ac:dyDescent="0.2">
      <c r="A3828" s="154"/>
      <c r="B3828" s="155" t="s">
        <v>6806</v>
      </c>
      <c r="C3828" s="11"/>
      <c r="D3828" s="14"/>
      <c r="E3828" s="156" t="s">
        <v>3940</v>
      </c>
      <c r="F3828" s="157" t="s">
        <v>3019</v>
      </c>
      <c r="G3828" s="157"/>
      <c r="H3828" s="157" t="s">
        <v>6716</v>
      </c>
      <c r="I3828" s="14"/>
      <c r="J3828" s="14"/>
      <c r="K3828" s="14"/>
      <c r="L3828" s="14"/>
      <c r="M3828" s="138" t="s">
        <v>2142</v>
      </c>
      <c r="N3828" s="158">
        <v>1292</v>
      </c>
      <c r="O3828" s="155" t="s">
        <v>6785</v>
      </c>
      <c r="P3828" s="138"/>
      <c r="Q3828" s="138"/>
      <c r="R3828" s="138"/>
      <c r="S3828" s="138"/>
      <c r="T3828" s="138"/>
      <c r="U3828" s="138"/>
      <c r="AB3828" s="138"/>
      <c r="AN3828" s="45" t="str">
        <f t="shared" si="55"/>
        <v/>
      </c>
    </row>
    <row r="3829" spans="1:40" s="156" customFormat="1" x14ac:dyDescent="0.2">
      <c r="A3829" s="154"/>
      <c r="B3829" s="155" t="s">
        <v>6807</v>
      </c>
      <c r="C3829" s="11"/>
      <c r="D3829" s="14"/>
      <c r="E3829" s="156" t="s">
        <v>3940</v>
      </c>
      <c r="F3829" s="157" t="s">
        <v>3019</v>
      </c>
      <c r="G3829" s="157"/>
      <c r="H3829" s="157" t="s">
        <v>6716</v>
      </c>
      <c r="I3829" s="14"/>
      <c r="J3829" s="14"/>
      <c r="K3829" s="14"/>
      <c r="L3829" s="14"/>
      <c r="M3829" s="138" t="s">
        <v>2142</v>
      </c>
      <c r="N3829" s="158">
        <v>1292</v>
      </c>
      <c r="O3829" s="155" t="s">
        <v>6786</v>
      </c>
      <c r="P3829" s="138"/>
      <c r="Q3829" s="138"/>
      <c r="R3829" s="138"/>
      <c r="S3829" s="138"/>
      <c r="T3829" s="138"/>
      <c r="U3829" s="138"/>
      <c r="AB3829" s="138"/>
      <c r="AN3829" s="45" t="str">
        <f t="shared" si="55"/>
        <v/>
      </c>
    </row>
    <row r="3830" spans="1:40" s="156" customFormat="1" x14ac:dyDescent="0.2">
      <c r="A3830" s="154"/>
      <c r="B3830" s="155" t="s">
        <v>6808</v>
      </c>
      <c r="C3830" s="11"/>
      <c r="D3830" s="14"/>
      <c r="E3830" s="156" t="s">
        <v>3940</v>
      </c>
      <c r="F3830" s="157" t="s">
        <v>3019</v>
      </c>
      <c r="G3830" s="157"/>
      <c r="H3830" s="157" t="s">
        <v>6716</v>
      </c>
      <c r="I3830" s="14"/>
      <c r="J3830" s="14"/>
      <c r="K3830" s="14"/>
      <c r="L3830" s="14"/>
      <c r="M3830" s="138" t="s">
        <v>2142</v>
      </c>
      <c r="N3830" s="158">
        <v>1292</v>
      </c>
      <c r="O3830" s="155" t="s">
        <v>6787</v>
      </c>
      <c r="P3830" s="138"/>
      <c r="Q3830" s="138"/>
      <c r="R3830" s="138"/>
      <c r="S3830" s="138"/>
      <c r="T3830" s="138"/>
      <c r="U3830" s="138"/>
      <c r="AB3830" s="138"/>
      <c r="AN3830" s="45" t="str">
        <f t="shared" si="55"/>
        <v/>
      </c>
    </row>
    <row r="3831" spans="1:40" s="156" customFormat="1" x14ac:dyDescent="0.2">
      <c r="A3831" s="154"/>
      <c r="B3831" s="155" t="s">
        <v>6809</v>
      </c>
      <c r="C3831" s="11"/>
      <c r="D3831" s="14"/>
      <c r="E3831" s="156" t="s">
        <v>3940</v>
      </c>
      <c r="F3831" s="157" t="s">
        <v>3019</v>
      </c>
      <c r="G3831" s="157"/>
      <c r="H3831" s="157" t="s">
        <v>6717</v>
      </c>
      <c r="I3831" s="14"/>
      <c r="J3831" s="14"/>
      <c r="K3831" s="14"/>
      <c r="L3831" s="14"/>
      <c r="M3831" s="138" t="s">
        <v>2142</v>
      </c>
      <c r="N3831" s="158">
        <v>1292</v>
      </c>
      <c r="O3831" s="155" t="s">
        <v>6788</v>
      </c>
      <c r="P3831" s="138"/>
      <c r="Q3831" s="138"/>
      <c r="R3831" s="138"/>
      <c r="S3831" s="138"/>
      <c r="T3831" s="138"/>
      <c r="U3831" s="138"/>
      <c r="AB3831" s="138"/>
      <c r="AN3831" s="45" t="str">
        <f t="shared" si="55"/>
        <v/>
      </c>
    </row>
    <row r="3832" spans="1:40" s="156" customFormat="1" x14ac:dyDescent="0.2">
      <c r="A3832" s="154"/>
      <c r="B3832" s="155" t="s">
        <v>6810</v>
      </c>
      <c r="C3832" s="11"/>
      <c r="D3832" s="14"/>
      <c r="E3832" s="156" t="s">
        <v>3940</v>
      </c>
      <c r="F3832" s="157" t="s">
        <v>3019</v>
      </c>
      <c r="G3832" s="157"/>
      <c r="H3832" s="157" t="s">
        <v>6717</v>
      </c>
      <c r="I3832" s="14"/>
      <c r="J3832" s="14"/>
      <c r="K3832" s="14"/>
      <c r="L3832" s="14"/>
      <c r="M3832" s="138" t="s">
        <v>2142</v>
      </c>
      <c r="N3832" s="158">
        <v>1292</v>
      </c>
      <c r="O3832" s="155" t="s">
        <v>6789</v>
      </c>
      <c r="P3832" s="138"/>
      <c r="Q3832" s="138"/>
      <c r="R3832" s="138"/>
      <c r="S3832" s="138"/>
      <c r="T3832" s="138"/>
      <c r="U3832" s="138"/>
      <c r="AB3832" s="138"/>
      <c r="AN3832" s="45" t="str">
        <f t="shared" si="55"/>
        <v/>
      </c>
    </row>
    <row r="3833" spans="1:40" s="156" customFormat="1" x14ac:dyDescent="0.2">
      <c r="A3833" s="154"/>
      <c r="B3833" s="155" t="s">
        <v>6811</v>
      </c>
      <c r="C3833" s="11"/>
      <c r="D3833" s="14"/>
      <c r="E3833" s="156" t="s">
        <v>3940</v>
      </c>
      <c r="F3833" s="157" t="s">
        <v>3019</v>
      </c>
      <c r="G3833" s="157"/>
      <c r="H3833" s="157" t="s">
        <v>6717</v>
      </c>
      <c r="I3833" s="14"/>
      <c r="J3833" s="14"/>
      <c r="K3833" s="14"/>
      <c r="L3833" s="14"/>
      <c r="M3833" s="138" t="s">
        <v>2142</v>
      </c>
      <c r="N3833" s="158">
        <v>1292</v>
      </c>
      <c r="O3833" s="155" t="s">
        <v>6790</v>
      </c>
      <c r="P3833" s="138"/>
      <c r="Q3833" s="138"/>
      <c r="R3833" s="138"/>
      <c r="S3833" s="138"/>
      <c r="T3833" s="138"/>
      <c r="U3833" s="138"/>
      <c r="AB3833" s="138"/>
      <c r="AN3833" s="45" t="str">
        <f t="shared" si="55"/>
        <v/>
      </c>
    </row>
    <row r="3834" spans="1:40" s="156" customFormat="1" x14ac:dyDescent="0.2">
      <c r="A3834" s="154"/>
      <c r="B3834" s="155" t="s">
        <v>6812</v>
      </c>
      <c r="C3834" s="11"/>
      <c r="D3834" s="14"/>
      <c r="E3834" s="156" t="s">
        <v>3940</v>
      </c>
      <c r="F3834" s="157" t="s">
        <v>3019</v>
      </c>
      <c r="G3834" s="157"/>
      <c r="H3834" s="157" t="s">
        <v>6717</v>
      </c>
      <c r="I3834" s="14"/>
      <c r="J3834" s="14"/>
      <c r="K3834" s="14"/>
      <c r="L3834" s="14"/>
      <c r="M3834" s="138" t="s">
        <v>2142</v>
      </c>
      <c r="N3834" s="158">
        <v>1292</v>
      </c>
      <c r="O3834" s="155" t="s">
        <v>6791</v>
      </c>
      <c r="P3834" s="138"/>
      <c r="Q3834" s="138"/>
      <c r="R3834" s="138"/>
      <c r="S3834" s="138"/>
      <c r="T3834" s="138"/>
      <c r="U3834" s="138"/>
      <c r="AB3834" s="138"/>
      <c r="AN3834" s="45" t="str">
        <f t="shared" si="55"/>
        <v/>
      </c>
    </row>
    <row r="3835" spans="1:40" s="156" customFormat="1" x14ac:dyDescent="0.2">
      <c r="A3835" s="154"/>
      <c r="B3835" s="155" t="s">
        <v>6813</v>
      </c>
      <c r="C3835" s="11"/>
      <c r="D3835" s="14"/>
      <c r="E3835" s="156" t="s">
        <v>3940</v>
      </c>
      <c r="F3835" s="157" t="s">
        <v>3019</v>
      </c>
      <c r="G3835" s="157"/>
      <c r="H3835" s="157" t="s">
        <v>6718</v>
      </c>
      <c r="I3835" s="14"/>
      <c r="J3835" s="14"/>
      <c r="K3835" s="14"/>
      <c r="L3835" s="14"/>
      <c r="M3835" s="138" t="s">
        <v>2142</v>
      </c>
      <c r="N3835" s="158">
        <v>1292</v>
      </c>
      <c r="O3835" s="155" t="s">
        <v>6792</v>
      </c>
      <c r="P3835" s="138"/>
      <c r="Q3835" s="138"/>
      <c r="R3835" s="138"/>
      <c r="S3835" s="138"/>
      <c r="T3835" s="138"/>
      <c r="U3835" s="138"/>
      <c r="AB3835" s="138"/>
      <c r="AN3835" s="45" t="str">
        <f t="shared" si="55"/>
        <v/>
      </c>
    </row>
    <row r="3836" spans="1:40" s="156" customFormat="1" x14ac:dyDescent="0.2">
      <c r="A3836" s="154"/>
      <c r="B3836" s="155" t="s">
        <v>6814</v>
      </c>
      <c r="C3836" s="11"/>
      <c r="D3836" s="14"/>
      <c r="E3836" s="156" t="s">
        <v>3940</v>
      </c>
      <c r="F3836" s="157" t="s">
        <v>3019</v>
      </c>
      <c r="G3836" s="157"/>
      <c r="H3836" s="157" t="s">
        <v>6718</v>
      </c>
      <c r="I3836" s="14"/>
      <c r="J3836" s="14"/>
      <c r="K3836" s="14"/>
      <c r="L3836" s="14"/>
      <c r="M3836" s="138" t="s">
        <v>2142</v>
      </c>
      <c r="N3836" s="158">
        <v>1292</v>
      </c>
      <c r="O3836" s="155" t="s">
        <v>6793</v>
      </c>
      <c r="P3836" s="138"/>
      <c r="Q3836" s="138"/>
      <c r="R3836" s="138"/>
      <c r="S3836" s="138"/>
      <c r="T3836" s="138"/>
      <c r="U3836" s="138"/>
      <c r="AB3836" s="138"/>
      <c r="AN3836" s="45" t="str">
        <f t="shared" si="55"/>
        <v/>
      </c>
    </row>
    <row r="3837" spans="1:40" s="156" customFormat="1" x14ac:dyDescent="0.2">
      <c r="A3837" s="154"/>
      <c r="B3837" s="155" t="s">
        <v>6815</v>
      </c>
      <c r="C3837" s="11"/>
      <c r="D3837" s="14"/>
      <c r="E3837" s="156" t="s">
        <v>3940</v>
      </c>
      <c r="F3837" s="157" t="s">
        <v>3019</v>
      </c>
      <c r="G3837" s="157"/>
      <c r="H3837" s="157" t="s">
        <v>6718</v>
      </c>
      <c r="I3837" s="14"/>
      <c r="J3837" s="14"/>
      <c r="K3837" s="14"/>
      <c r="L3837" s="14"/>
      <c r="M3837" s="138" t="s">
        <v>2142</v>
      </c>
      <c r="N3837" s="158">
        <v>1292</v>
      </c>
      <c r="O3837" s="155" t="s">
        <v>6794</v>
      </c>
      <c r="P3837" s="138"/>
      <c r="Q3837" s="138"/>
      <c r="R3837" s="138"/>
      <c r="S3837" s="138"/>
      <c r="T3837" s="138"/>
      <c r="U3837" s="138"/>
      <c r="AB3837" s="138"/>
      <c r="AN3837" s="45" t="str">
        <f t="shared" ref="AN3837:AN3900" si="56">IF(AE3837&lt;&gt;"",_xlfn.CONCAT(AE3837,AF3837," ","000,",AG3837, " ",AH3837,AI3837," ",AL3837,"-",AM3837),"")</f>
        <v/>
      </c>
    </row>
    <row r="3838" spans="1:40" s="156" customFormat="1" x14ac:dyDescent="0.2">
      <c r="A3838" s="154"/>
      <c r="B3838" s="155" t="s">
        <v>6816</v>
      </c>
      <c r="C3838" s="11"/>
      <c r="D3838" s="14"/>
      <c r="E3838" s="156" t="s">
        <v>3940</v>
      </c>
      <c r="F3838" s="157" t="s">
        <v>3019</v>
      </c>
      <c r="G3838" s="157"/>
      <c r="H3838" s="157" t="s">
        <v>6719</v>
      </c>
      <c r="I3838" s="14"/>
      <c r="J3838" s="14"/>
      <c r="K3838" s="14"/>
      <c r="L3838" s="14"/>
      <c r="M3838" s="138" t="s">
        <v>2142</v>
      </c>
      <c r="N3838" s="158">
        <v>1292</v>
      </c>
      <c r="O3838" s="155" t="s">
        <v>6795</v>
      </c>
      <c r="P3838" s="138"/>
      <c r="Q3838" s="138"/>
      <c r="R3838" s="138"/>
      <c r="S3838" s="138"/>
      <c r="T3838" s="138"/>
      <c r="U3838" s="138"/>
      <c r="AB3838" s="138"/>
      <c r="AN3838" s="45" t="str">
        <f t="shared" si="56"/>
        <v/>
      </c>
    </row>
    <row r="3839" spans="1:40" s="156" customFormat="1" x14ac:dyDescent="0.2">
      <c r="A3839" s="154"/>
      <c r="B3839" s="155" t="s">
        <v>6817</v>
      </c>
      <c r="C3839" s="11"/>
      <c r="D3839" s="14"/>
      <c r="E3839" s="156" t="s">
        <v>3940</v>
      </c>
      <c r="F3839" s="157" t="s">
        <v>3019</v>
      </c>
      <c r="G3839" s="157"/>
      <c r="H3839" s="157" t="s">
        <v>6719</v>
      </c>
      <c r="I3839" s="14"/>
      <c r="J3839" s="14"/>
      <c r="K3839" s="14"/>
      <c r="L3839" s="14"/>
      <c r="M3839" s="138" t="s">
        <v>2142</v>
      </c>
      <c r="N3839" s="158">
        <v>1292</v>
      </c>
      <c r="O3839" s="155" t="s">
        <v>6796</v>
      </c>
      <c r="P3839" s="138"/>
      <c r="Q3839" s="138"/>
      <c r="R3839" s="138"/>
      <c r="S3839" s="138"/>
      <c r="T3839" s="138"/>
      <c r="U3839" s="138"/>
      <c r="AB3839" s="138"/>
      <c r="AN3839" s="45" t="str">
        <f t="shared" si="56"/>
        <v/>
      </c>
    </row>
    <row r="3840" spans="1:40" s="156" customFormat="1" x14ac:dyDescent="0.2">
      <c r="A3840" s="154"/>
      <c r="B3840" s="155" t="s">
        <v>6818</v>
      </c>
      <c r="C3840" s="11"/>
      <c r="D3840" s="14"/>
      <c r="E3840" s="156" t="s">
        <v>3940</v>
      </c>
      <c r="F3840" s="157" t="s">
        <v>3019</v>
      </c>
      <c r="G3840" s="157"/>
      <c r="H3840" s="157" t="s">
        <v>6719</v>
      </c>
      <c r="I3840" s="14"/>
      <c r="J3840" s="14"/>
      <c r="K3840" s="14"/>
      <c r="L3840" s="14"/>
      <c r="M3840" s="138" t="s">
        <v>2142</v>
      </c>
      <c r="N3840" s="158">
        <v>1292</v>
      </c>
      <c r="O3840" s="155" t="s">
        <v>6797</v>
      </c>
      <c r="P3840" s="138"/>
      <c r="Q3840" s="138"/>
      <c r="R3840" s="138"/>
      <c r="S3840" s="138"/>
      <c r="T3840" s="138"/>
      <c r="U3840" s="138"/>
      <c r="AB3840" s="138"/>
      <c r="AN3840" s="45" t="str">
        <f t="shared" si="56"/>
        <v/>
      </c>
    </row>
    <row r="3841" spans="1:40" s="156" customFormat="1" x14ac:dyDescent="0.2">
      <c r="A3841" s="154"/>
      <c r="B3841" s="155" t="s">
        <v>6819</v>
      </c>
      <c r="C3841" s="11"/>
      <c r="D3841" s="14"/>
      <c r="E3841" s="156" t="s">
        <v>3940</v>
      </c>
      <c r="F3841" s="157" t="s">
        <v>3019</v>
      </c>
      <c r="G3841" s="157"/>
      <c r="H3841" s="157" t="s">
        <v>6826</v>
      </c>
      <c r="I3841" s="14"/>
      <c r="J3841" s="14"/>
      <c r="K3841" s="14"/>
      <c r="L3841" s="14"/>
      <c r="M3841" s="138" t="s">
        <v>2148</v>
      </c>
      <c r="N3841" s="158">
        <v>1346</v>
      </c>
      <c r="O3841" s="155" t="s">
        <v>6840</v>
      </c>
      <c r="P3841" s="138"/>
      <c r="Q3841" s="138"/>
      <c r="R3841" s="138"/>
      <c r="S3841" s="138"/>
      <c r="T3841" s="138"/>
      <c r="U3841" s="138"/>
      <c r="AB3841" s="138"/>
      <c r="AE3841" s="45" t="s">
        <v>7176</v>
      </c>
      <c r="AF3841" s="56" t="s">
        <v>7177</v>
      </c>
      <c r="AG3841" s="142"/>
      <c r="AH3841" s="142"/>
      <c r="AI3841" s="142"/>
      <c r="AJ3841" s="142"/>
      <c r="AK3841" s="142"/>
      <c r="AL3841" s="142"/>
      <c r="AM3841" s="142"/>
      <c r="AN3841" s="45" t="e">
        <f t="shared" ca="1" si="56"/>
        <v>#NAME?</v>
      </c>
    </row>
    <row r="3842" spans="1:40" s="156" customFormat="1" x14ac:dyDescent="0.2">
      <c r="A3842" s="154"/>
      <c r="B3842" s="155" t="s">
        <v>6820</v>
      </c>
      <c r="C3842" s="11"/>
      <c r="D3842" s="14"/>
      <c r="E3842" s="156" t="s">
        <v>3940</v>
      </c>
      <c r="F3842" s="157" t="s">
        <v>3019</v>
      </c>
      <c r="G3842" s="157"/>
      <c r="H3842" s="157" t="s">
        <v>6826</v>
      </c>
      <c r="I3842" s="14"/>
      <c r="J3842" s="14"/>
      <c r="K3842" s="14"/>
      <c r="L3842" s="14"/>
      <c r="M3842" s="138" t="s">
        <v>2148</v>
      </c>
      <c r="N3842" s="158">
        <v>1346</v>
      </c>
      <c r="O3842" s="155" t="s">
        <v>6834</v>
      </c>
      <c r="P3842" s="138"/>
      <c r="Q3842" s="138"/>
      <c r="R3842" s="138"/>
      <c r="S3842" s="138"/>
      <c r="T3842" s="138"/>
      <c r="U3842" s="138"/>
      <c r="AB3842" s="138"/>
      <c r="AE3842" s="45" t="s">
        <v>7176</v>
      </c>
      <c r="AF3842" s="56" t="s">
        <v>7177</v>
      </c>
      <c r="AG3842" s="142"/>
      <c r="AH3842" s="142"/>
      <c r="AI3842" s="142"/>
      <c r="AJ3842" s="142"/>
      <c r="AK3842" s="142"/>
      <c r="AL3842" s="142"/>
      <c r="AM3842" s="142"/>
      <c r="AN3842" s="45" t="e">
        <f t="shared" ca="1" si="56"/>
        <v>#NAME?</v>
      </c>
    </row>
    <row r="3843" spans="1:40" s="156" customFormat="1" x14ac:dyDescent="0.2">
      <c r="A3843" s="154"/>
      <c r="B3843" s="155" t="s">
        <v>6821</v>
      </c>
      <c r="C3843" s="11"/>
      <c r="D3843" s="14"/>
      <c r="E3843" s="156" t="s">
        <v>3940</v>
      </c>
      <c r="F3843" s="157" t="s">
        <v>3019</v>
      </c>
      <c r="G3843" s="157"/>
      <c r="H3843" s="157" t="s">
        <v>6826</v>
      </c>
      <c r="I3843" s="14"/>
      <c r="J3843" s="14"/>
      <c r="K3843" s="14"/>
      <c r="L3843" s="14"/>
      <c r="M3843" s="138" t="s">
        <v>2148</v>
      </c>
      <c r="N3843" s="158">
        <v>1346</v>
      </c>
      <c r="O3843" s="155" t="s">
        <v>6835</v>
      </c>
      <c r="P3843" s="138"/>
      <c r="Q3843" s="138"/>
      <c r="R3843" s="138"/>
      <c r="S3843" s="138"/>
      <c r="T3843" s="138"/>
      <c r="U3843" s="138"/>
      <c r="AB3843" s="138"/>
      <c r="AE3843" s="45" t="s">
        <v>7176</v>
      </c>
      <c r="AF3843" s="56" t="s">
        <v>7177</v>
      </c>
      <c r="AG3843" s="142"/>
      <c r="AH3843" s="142"/>
      <c r="AI3843" s="142"/>
      <c r="AJ3843" s="142"/>
      <c r="AK3843" s="142"/>
      <c r="AL3843" s="142"/>
      <c r="AM3843" s="142"/>
      <c r="AN3843" s="45" t="e">
        <f t="shared" ca="1" si="56"/>
        <v>#NAME?</v>
      </c>
    </row>
    <row r="3844" spans="1:40" s="156" customFormat="1" x14ac:dyDescent="0.2">
      <c r="A3844" s="154"/>
      <c r="B3844" s="155" t="s">
        <v>6822</v>
      </c>
      <c r="C3844" s="11"/>
      <c r="D3844" s="14"/>
      <c r="E3844" s="156" t="s">
        <v>3940</v>
      </c>
      <c r="F3844" s="157" t="s">
        <v>3019</v>
      </c>
      <c r="G3844" s="157"/>
      <c r="H3844" s="157" t="s">
        <v>6826</v>
      </c>
      <c r="I3844" s="14"/>
      <c r="J3844" s="14"/>
      <c r="K3844" s="14"/>
      <c r="L3844" s="14"/>
      <c r="M3844" s="138" t="s">
        <v>2148</v>
      </c>
      <c r="N3844" s="158">
        <v>1346</v>
      </c>
      <c r="O3844" s="155" t="s">
        <v>6836</v>
      </c>
      <c r="P3844" s="138"/>
      <c r="Q3844" s="138"/>
      <c r="R3844" s="138"/>
      <c r="S3844" s="138"/>
      <c r="T3844" s="138"/>
      <c r="U3844" s="138"/>
      <c r="AB3844" s="138"/>
      <c r="AE3844" s="45" t="s">
        <v>7176</v>
      </c>
      <c r="AF3844" s="56" t="s">
        <v>7177</v>
      </c>
      <c r="AG3844" s="142"/>
      <c r="AH3844" s="142"/>
      <c r="AI3844" s="142"/>
      <c r="AJ3844" s="142"/>
      <c r="AK3844" s="142"/>
      <c r="AL3844" s="142"/>
      <c r="AM3844" s="142"/>
      <c r="AN3844" s="45" t="e">
        <f t="shared" ca="1" si="56"/>
        <v>#NAME?</v>
      </c>
    </row>
    <row r="3845" spans="1:40" s="156" customFormat="1" x14ac:dyDescent="0.2">
      <c r="A3845" s="154"/>
      <c r="B3845" s="155" t="s">
        <v>6823</v>
      </c>
      <c r="C3845" s="11"/>
      <c r="D3845" s="14"/>
      <c r="E3845" s="156" t="s">
        <v>3940</v>
      </c>
      <c r="F3845" s="157" t="s">
        <v>3019</v>
      </c>
      <c r="G3845" s="157"/>
      <c r="H3845" s="157" t="s">
        <v>6826</v>
      </c>
      <c r="I3845" s="14"/>
      <c r="J3845" s="14"/>
      <c r="K3845" s="14"/>
      <c r="L3845" s="14"/>
      <c r="M3845" s="138" t="s">
        <v>2148</v>
      </c>
      <c r="N3845" s="158">
        <v>1346</v>
      </c>
      <c r="O3845" s="155" t="s">
        <v>6837</v>
      </c>
      <c r="P3845" s="138"/>
      <c r="Q3845" s="138"/>
      <c r="R3845" s="138"/>
      <c r="S3845" s="138"/>
      <c r="T3845" s="138"/>
      <c r="U3845" s="138"/>
      <c r="AB3845" s="138"/>
      <c r="AE3845" s="45" t="s">
        <v>7176</v>
      </c>
      <c r="AF3845" s="56" t="s">
        <v>7177</v>
      </c>
      <c r="AG3845" s="142"/>
      <c r="AH3845" s="142"/>
      <c r="AI3845" s="142"/>
      <c r="AJ3845" s="142"/>
      <c r="AK3845" s="142"/>
      <c r="AL3845" s="142"/>
      <c r="AM3845" s="142"/>
      <c r="AN3845" s="45" t="e">
        <f t="shared" ca="1" si="56"/>
        <v>#NAME?</v>
      </c>
    </row>
    <row r="3846" spans="1:40" s="156" customFormat="1" x14ac:dyDescent="0.2">
      <c r="A3846" s="154"/>
      <c r="B3846" s="155" t="s">
        <v>6824</v>
      </c>
      <c r="C3846" s="11"/>
      <c r="D3846" s="14"/>
      <c r="E3846" s="156" t="s">
        <v>3940</v>
      </c>
      <c r="F3846" s="157" t="s">
        <v>3019</v>
      </c>
      <c r="G3846" s="157"/>
      <c r="H3846" s="157" t="s">
        <v>6826</v>
      </c>
      <c r="I3846" s="14"/>
      <c r="J3846" s="14"/>
      <c r="K3846" s="14"/>
      <c r="L3846" s="14"/>
      <c r="M3846" s="138" t="s">
        <v>2148</v>
      </c>
      <c r="N3846" s="158">
        <v>1346</v>
      </c>
      <c r="O3846" s="155" t="s">
        <v>6838</v>
      </c>
      <c r="P3846" s="138"/>
      <c r="Q3846" s="138"/>
      <c r="R3846" s="138"/>
      <c r="S3846" s="138"/>
      <c r="T3846" s="138"/>
      <c r="U3846" s="138"/>
      <c r="AB3846" s="138"/>
      <c r="AE3846" s="45" t="s">
        <v>7176</v>
      </c>
      <c r="AF3846" s="56" t="s">
        <v>7177</v>
      </c>
      <c r="AG3846" s="142"/>
      <c r="AH3846" s="142"/>
      <c r="AI3846" s="142"/>
      <c r="AJ3846" s="142"/>
      <c r="AK3846" s="142"/>
      <c r="AL3846" s="142"/>
      <c r="AM3846" s="142"/>
      <c r="AN3846" s="45" t="e">
        <f t="shared" ca="1" si="56"/>
        <v>#NAME?</v>
      </c>
    </row>
    <row r="3847" spans="1:40" s="156" customFormat="1" x14ac:dyDescent="0.2">
      <c r="A3847" s="154"/>
      <c r="B3847" s="155" t="s">
        <v>6825</v>
      </c>
      <c r="C3847" s="11"/>
      <c r="D3847" s="14"/>
      <c r="E3847" s="156" t="s">
        <v>3940</v>
      </c>
      <c r="F3847" s="157" t="s">
        <v>3019</v>
      </c>
      <c r="G3847" s="157"/>
      <c r="H3847" s="157" t="s">
        <v>6826</v>
      </c>
      <c r="I3847" s="14"/>
      <c r="J3847" s="14"/>
      <c r="K3847" s="14"/>
      <c r="L3847" s="14"/>
      <c r="M3847" s="138" t="s">
        <v>2148</v>
      </c>
      <c r="N3847" s="158">
        <v>1346</v>
      </c>
      <c r="O3847" s="155" t="s">
        <v>6839</v>
      </c>
      <c r="P3847" s="138"/>
      <c r="Q3847" s="138"/>
      <c r="R3847" s="138"/>
      <c r="S3847" s="138"/>
      <c r="T3847" s="138"/>
      <c r="U3847" s="138"/>
      <c r="AB3847" s="138"/>
      <c r="AE3847" s="45" t="s">
        <v>7176</v>
      </c>
      <c r="AF3847" s="56" t="s">
        <v>7177</v>
      </c>
      <c r="AG3847" s="142"/>
      <c r="AH3847" s="142"/>
      <c r="AI3847" s="142"/>
      <c r="AJ3847" s="142"/>
      <c r="AK3847" s="142"/>
      <c r="AL3847" s="142"/>
      <c r="AM3847" s="142"/>
      <c r="AN3847" s="45" t="e">
        <f t="shared" ca="1" si="56"/>
        <v>#NAME?</v>
      </c>
    </row>
    <row r="3848" spans="1:40" s="156" customFormat="1" x14ac:dyDescent="0.2">
      <c r="A3848" s="154"/>
      <c r="B3848" s="155" t="s">
        <v>6833</v>
      </c>
      <c r="C3848" s="11"/>
      <c r="D3848" s="14"/>
      <c r="E3848" s="156" t="s">
        <v>3940</v>
      </c>
      <c r="F3848" s="157" t="s">
        <v>3019</v>
      </c>
      <c r="G3848" s="157"/>
      <c r="H3848" s="157" t="s">
        <v>6848</v>
      </c>
      <c r="I3848" s="14"/>
      <c r="J3848" s="14"/>
      <c r="K3848" s="14"/>
      <c r="L3848" s="14"/>
      <c r="M3848" s="138" t="s">
        <v>2142</v>
      </c>
      <c r="N3848" s="158">
        <v>1292</v>
      </c>
      <c r="O3848" s="155" t="s">
        <v>6846</v>
      </c>
      <c r="P3848" s="138"/>
      <c r="Q3848" s="138"/>
      <c r="R3848" s="138"/>
      <c r="S3848" s="138"/>
      <c r="T3848" s="138"/>
      <c r="U3848" s="138"/>
      <c r="AB3848" s="138"/>
      <c r="AN3848" s="45" t="str">
        <f t="shared" si="56"/>
        <v/>
      </c>
    </row>
    <row r="3849" spans="1:40" s="156" customFormat="1" x14ac:dyDescent="0.2">
      <c r="A3849" s="154"/>
      <c r="B3849" s="155" t="s">
        <v>6827</v>
      </c>
      <c r="C3849" s="11"/>
      <c r="D3849" s="14"/>
      <c r="E3849" s="156" t="s">
        <v>3940</v>
      </c>
      <c r="F3849" s="157" t="s">
        <v>3019</v>
      </c>
      <c r="G3849" s="157"/>
      <c r="H3849" s="157" t="s">
        <v>6848</v>
      </c>
      <c r="I3849" s="14"/>
      <c r="J3849" s="14"/>
      <c r="K3849" s="14"/>
      <c r="L3849" s="14"/>
      <c r="M3849" s="138" t="s">
        <v>2142</v>
      </c>
      <c r="N3849" s="158">
        <v>1292</v>
      </c>
      <c r="O3849" s="155" t="s">
        <v>6847</v>
      </c>
      <c r="P3849" s="138"/>
      <c r="Q3849" s="138"/>
      <c r="R3849" s="138"/>
      <c r="S3849" s="138"/>
      <c r="T3849" s="138"/>
      <c r="U3849" s="138"/>
      <c r="AB3849" s="138"/>
      <c r="AN3849" s="45" t="str">
        <f t="shared" si="56"/>
        <v/>
      </c>
    </row>
    <row r="3850" spans="1:40" s="156" customFormat="1" x14ac:dyDescent="0.2">
      <c r="A3850" s="154"/>
      <c r="B3850" s="155" t="s">
        <v>6828</v>
      </c>
      <c r="C3850" s="11"/>
      <c r="D3850" s="14"/>
      <c r="E3850" s="156" t="s">
        <v>3940</v>
      </c>
      <c r="F3850" s="157" t="s">
        <v>3019</v>
      </c>
      <c r="G3850" s="157"/>
      <c r="H3850" s="157" t="s">
        <v>6848</v>
      </c>
      <c r="I3850" s="14"/>
      <c r="J3850" s="14"/>
      <c r="K3850" s="14"/>
      <c r="L3850" s="14"/>
      <c r="M3850" s="138" t="s">
        <v>2142</v>
      </c>
      <c r="N3850" s="158">
        <v>1292</v>
      </c>
      <c r="O3850" s="155" t="s">
        <v>6841</v>
      </c>
      <c r="P3850" s="138"/>
      <c r="Q3850" s="138"/>
      <c r="R3850" s="138"/>
      <c r="S3850" s="138"/>
      <c r="T3850" s="138"/>
      <c r="U3850" s="138"/>
      <c r="AB3850" s="138"/>
      <c r="AN3850" s="45" t="str">
        <f t="shared" si="56"/>
        <v/>
      </c>
    </row>
    <row r="3851" spans="1:40" s="156" customFormat="1" x14ac:dyDescent="0.2">
      <c r="A3851" s="154"/>
      <c r="B3851" s="155" t="s">
        <v>6829</v>
      </c>
      <c r="C3851" s="11"/>
      <c r="D3851" s="14"/>
      <c r="E3851" s="156" t="s">
        <v>3940</v>
      </c>
      <c r="F3851" s="157" t="s">
        <v>3019</v>
      </c>
      <c r="G3851" s="157"/>
      <c r="H3851" s="157" t="s">
        <v>6848</v>
      </c>
      <c r="I3851" s="14"/>
      <c r="J3851" s="14"/>
      <c r="K3851" s="14"/>
      <c r="L3851" s="14"/>
      <c r="M3851" s="138" t="s">
        <v>2142</v>
      </c>
      <c r="N3851" s="158">
        <v>1292</v>
      </c>
      <c r="O3851" s="155" t="s">
        <v>6842</v>
      </c>
      <c r="P3851" s="138"/>
      <c r="Q3851" s="138"/>
      <c r="R3851" s="138"/>
      <c r="S3851" s="138"/>
      <c r="T3851" s="138"/>
      <c r="U3851" s="138"/>
      <c r="AB3851" s="138"/>
      <c r="AN3851" s="45" t="str">
        <f t="shared" si="56"/>
        <v/>
      </c>
    </row>
    <row r="3852" spans="1:40" s="156" customFormat="1" x14ac:dyDescent="0.2">
      <c r="A3852" s="154"/>
      <c r="B3852" s="155" t="s">
        <v>6830</v>
      </c>
      <c r="C3852" s="11"/>
      <c r="D3852" s="14"/>
      <c r="E3852" s="156" t="s">
        <v>3940</v>
      </c>
      <c r="F3852" s="157" t="s">
        <v>3019</v>
      </c>
      <c r="G3852" s="157"/>
      <c r="H3852" s="157" t="s">
        <v>6848</v>
      </c>
      <c r="I3852" s="14"/>
      <c r="J3852" s="14"/>
      <c r="K3852" s="14"/>
      <c r="L3852" s="14"/>
      <c r="M3852" s="138" t="s">
        <v>2142</v>
      </c>
      <c r="N3852" s="158">
        <v>1292</v>
      </c>
      <c r="O3852" s="155" t="s">
        <v>6843</v>
      </c>
      <c r="P3852" s="138"/>
      <c r="Q3852" s="138"/>
      <c r="R3852" s="138"/>
      <c r="S3852" s="138"/>
      <c r="T3852" s="138"/>
      <c r="U3852" s="138"/>
      <c r="AB3852" s="138"/>
      <c r="AN3852" s="45" t="str">
        <f t="shared" si="56"/>
        <v/>
      </c>
    </row>
    <row r="3853" spans="1:40" s="156" customFormat="1" x14ac:dyDescent="0.2">
      <c r="A3853" s="154"/>
      <c r="B3853" s="155" t="s">
        <v>6831</v>
      </c>
      <c r="C3853" s="11"/>
      <c r="D3853" s="14"/>
      <c r="E3853" s="156" t="s">
        <v>3940</v>
      </c>
      <c r="F3853" s="157" t="s">
        <v>3019</v>
      </c>
      <c r="G3853" s="157"/>
      <c r="H3853" s="157" t="s">
        <v>6848</v>
      </c>
      <c r="I3853" s="14"/>
      <c r="J3853" s="14"/>
      <c r="K3853" s="14"/>
      <c r="L3853" s="14"/>
      <c r="M3853" s="138" t="s">
        <v>2142</v>
      </c>
      <c r="N3853" s="158">
        <v>1292</v>
      </c>
      <c r="O3853" s="155" t="s">
        <v>6844</v>
      </c>
      <c r="P3853" s="138"/>
      <c r="Q3853" s="138"/>
      <c r="R3853" s="138"/>
      <c r="S3853" s="138"/>
      <c r="T3853" s="138"/>
      <c r="U3853" s="138"/>
      <c r="AB3853" s="138"/>
      <c r="AN3853" s="45" t="str">
        <f t="shared" si="56"/>
        <v/>
      </c>
    </row>
    <row r="3854" spans="1:40" s="156" customFormat="1" x14ac:dyDescent="0.2">
      <c r="A3854" s="154"/>
      <c r="B3854" s="155" t="s">
        <v>6832</v>
      </c>
      <c r="C3854" s="11"/>
      <c r="D3854" s="14"/>
      <c r="E3854" s="156" t="s">
        <v>3940</v>
      </c>
      <c r="F3854" s="157" t="s">
        <v>3019</v>
      </c>
      <c r="G3854" s="157"/>
      <c r="H3854" s="157" t="s">
        <v>6848</v>
      </c>
      <c r="I3854" s="14"/>
      <c r="J3854" s="14"/>
      <c r="K3854" s="14"/>
      <c r="L3854" s="14"/>
      <c r="M3854" s="138" t="s">
        <v>2142</v>
      </c>
      <c r="N3854" s="158">
        <v>1292</v>
      </c>
      <c r="O3854" s="155" t="s">
        <v>6845</v>
      </c>
      <c r="P3854" s="138"/>
      <c r="Q3854" s="138"/>
      <c r="R3854" s="138"/>
      <c r="S3854" s="138"/>
      <c r="T3854" s="138"/>
      <c r="U3854" s="138"/>
      <c r="AB3854" s="138"/>
      <c r="AN3854" s="45" t="str">
        <f t="shared" si="56"/>
        <v/>
      </c>
    </row>
    <row r="3855" spans="1:40" s="156" customFormat="1" x14ac:dyDescent="0.2">
      <c r="A3855" s="154"/>
      <c r="B3855" s="155" t="s">
        <v>6855</v>
      </c>
      <c r="C3855" s="11"/>
      <c r="D3855" s="14"/>
      <c r="E3855" s="156" t="s">
        <v>3940</v>
      </c>
      <c r="F3855" s="157" t="s">
        <v>3019</v>
      </c>
      <c r="G3855" s="157"/>
      <c r="H3855" s="157" t="s">
        <v>6878</v>
      </c>
      <c r="I3855" s="14"/>
      <c r="J3855" s="14"/>
      <c r="K3855" s="14"/>
      <c r="L3855" s="14"/>
      <c r="M3855" s="138" t="s">
        <v>2148</v>
      </c>
      <c r="N3855" s="158">
        <v>1346</v>
      </c>
      <c r="O3855" s="155" t="s">
        <v>6856</v>
      </c>
      <c r="P3855" s="138"/>
      <c r="Q3855" s="138"/>
      <c r="R3855" s="138"/>
      <c r="S3855" s="138"/>
      <c r="T3855" s="138"/>
      <c r="U3855" s="138"/>
      <c r="AB3855" s="138"/>
      <c r="AE3855" s="45" t="s">
        <v>7176</v>
      </c>
      <c r="AF3855" s="56" t="s">
        <v>7177</v>
      </c>
      <c r="AG3855" s="142"/>
      <c r="AH3855" s="142"/>
      <c r="AI3855" s="142"/>
      <c r="AJ3855" s="142"/>
      <c r="AK3855" s="142"/>
      <c r="AL3855" s="142"/>
      <c r="AM3855" s="142"/>
      <c r="AN3855" s="45" t="e">
        <f t="shared" ca="1" si="56"/>
        <v>#NAME?</v>
      </c>
    </row>
    <row r="3856" spans="1:40" s="156" customFormat="1" x14ac:dyDescent="0.2">
      <c r="A3856" s="154"/>
      <c r="B3856" s="155" t="s">
        <v>6849</v>
      </c>
      <c r="C3856" s="11"/>
      <c r="D3856" s="14"/>
      <c r="E3856" s="156" t="s">
        <v>3940</v>
      </c>
      <c r="F3856" s="157" t="s">
        <v>3019</v>
      </c>
      <c r="G3856" s="157"/>
      <c r="H3856" s="157" t="s">
        <v>6878</v>
      </c>
      <c r="I3856" s="14"/>
      <c r="J3856" s="14"/>
      <c r="K3856" s="14"/>
      <c r="L3856" s="14"/>
      <c r="M3856" s="138" t="s">
        <v>2148</v>
      </c>
      <c r="N3856" s="158">
        <v>1346</v>
      </c>
      <c r="O3856" s="155" t="s">
        <v>6857</v>
      </c>
      <c r="P3856" s="138"/>
      <c r="Q3856" s="138"/>
      <c r="R3856" s="138"/>
      <c r="S3856" s="138"/>
      <c r="T3856" s="138"/>
      <c r="U3856" s="138"/>
      <c r="AB3856" s="138"/>
      <c r="AE3856" s="45" t="s">
        <v>7176</v>
      </c>
      <c r="AF3856" s="56" t="s">
        <v>7177</v>
      </c>
      <c r="AG3856" s="142"/>
      <c r="AH3856" s="142"/>
      <c r="AI3856" s="142"/>
      <c r="AJ3856" s="142"/>
      <c r="AK3856" s="142"/>
      <c r="AL3856" s="142"/>
      <c r="AM3856" s="142"/>
      <c r="AN3856" s="45" t="e">
        <f t="shared" ca="1" si="56"/>
        <v>#NAME?</v>
      </c>
    </row>
    <row r="3857" spans="1:40" s="156" customFormat="1" x14ac:dyDescent="0.2">
      <c r="A3857" s="154"/>
      <c r="B3857" s="155" t="s">
        <v>6850</v>
      </c>
      <c r="C3857" s="11"/>
      <c r="D3857" s="14"/>
      <c r="E3857" s="156" t="s">
        <v>3940</v>
      </c>
      <c r="F3857" s="157" t="s">
        <v>3019</v>
      </c>
      <c r="G3857" s="157"/>
      <c r="H3857" s="157" t="s">
        <v>6878</v>
      </c>
      <c r="I3857" s="14"/>
      <c r="J3857" s="14"/>
      <c r="K3857" s="14"/>
      <c r="L3857" s="14"/>
      <c r="M3857" s="138" t="s">
        <v>2148</v>
      </c>
      <c r="N3857" s="158">
        <v>1346</v>
      </c>
      <c r="O3857" s="155" t="s">
        <v>6858</v>
      </c>
      <c r="P3857" s="138"/>
      <c r="Q3857" s="138"/>
      <c r="R3857" s="138"/>
      <c r="S3857" s="138"/>
      <c r="T3857" s="138"/>
      <c r="U3857" s="138"/>
      <c r="AB3857" s="138"/>
      <c r="AE3857" s="45" t="s">
        <v>7176</v>
      </c>
      <c r="AF3857" s="56" t="s">
        <v>7177</v>
      </c>
      <c r="AG3857" s="142"/>
      <c r="AH3857" s="142"/>
      <c r="AI3857" s="142"/>
      <c r="AJ3857" s="142"/>
      <c r="AK3857" s="142"/>
      <c r="AL3857" s="142"/>
      <c r="AM3857" s="142"/>
      <c r="AN3857" s="45" t="e">
        <f t="shared" ca="1" si="56"/>
        <v>#NAME?</v>
      </c>
    </row>
    <row r="3858" spans="1:40" s="156" customFormat="1" x14ac:dyDescent="0.2">
      <c r="A3858" s="154"/>
      <c r="B3858" s="155" t="s">
        <v>6851</v>
      </c>
      <c r="C3858" s="11"/>
      <c r="D3858" s="14"/>
      <c r="E3858" s="156" t="s">
        <v>3940</v>
      </c>
      <c r="F3858" s="157" t="s">
        <v>3019</v>
      </c>
      <c r="G3858" s="157"/>
      <c r="H3858" s="157" t="s">
        <v>6878</v>
      </c>
      <c r="I3858" s="14"/>
      <c r="J3858" s="14"/>
      <c r="K3858" s="14"/>
      <c r="L3858" s="14"/>
      <c r="M3858" s="138" t="s">
        <v>2148</v>
      </c>
      <c r="N3858" s="158">
        <v>1346</v>
      </c>
      <c r="O3858" s="155" t="s">
        <v>6859</v>
      </c>
      <c r="P3858" s="138"/>
      <c r="Q3858" s="138"/>
      <c r="R3858" s="138"/>
      <c r="S3858" s="138"/>
      <c r="T3858" s="138"/>
      <c r="U3858" s="138"/>
      <c r="AB3858" s="138"/>
      <c r="AE3858" s="45" t="s">
        <v>7176</v>
      </c>
      <c r="AF3858" s="56" t="s">
        <v>7177</v>
      </c>
      <c r="AG3858" s="142"/>
      <c r="AH3858" s="142"/>
      <c r="AI3858" s="142"/>
      <c r="AJ3858" s="142"/>
      <c r="AK3858" s="142"/>
      <c r="AL3858" s="142"/>
      <c r="AM3858" s="142"/>
      <c r="AN3858" s="45" t="e">
        <f t="shared" ca="1" si="56"/>
        <v>#NAME?</v>
      </c>
    </row>
    <row r="3859" spans="1:40" s="156" customFormat="1" x14ac:dyDescent="0.2">
      <c r="A3859" s="154"/>
      <c r="B3859" s="155" t="s">
        <v>6852</v>
      </c>
      <c r="C3859" s="11"/>
      <c r="D3859" s="14"/>
      <c r="E3859" s="156" t="s">
        <v>3940</v>
      </c>
      <c r="F3859" s="157" t="s">
        <v>3019</v>
      </c>
      <c r="G3859" s="157"/>
      <c r="H3859" s="157" t="s">
        <v>6878</v>
      </c>
      <c r="I3859" s="14"/>
      <c r="J3859" s="14"/>
      <c r="K3859" s="14"/>
      <c r="L3859" s="14"/>
      <c r="M3859" s="138" t="s">
        <v>2148</v>
      </c>
      <c r="N3859" s="158">
        <v>1346</v>
      </c>
      <c r="O3859" s="155" t="s">
        <v>6860</v>
      </c>
      <c r="P3859" s="138"/>
      <c r="Q3859" s="138"/>
      <c r="R3859" s="138"/>
      <c r="S3859" s="138"/>
      <c r="T3859" s="138"/>
      <c r="U3859" s="138"/>
      <c r="AB3859" s="138"/>
      <c r="AE3859" s="45" t="s">
        <v>7176</v>
      </c>
      <c r="AF3859" s="56" t="s">
        <v>7177</v>
      </c>
      <c r="AG3859" s="142"/>
      <c r="AH3859" s="142"/>
      <c r="AI3859" s="142"/>
      <c r="AJ3859" s="142"/>
      <c r="AK3859" s="142"/>
      <c r="AL3859" s="142"/>
      <c r="AM3859" s="142"/>
      <c r="AN3859" s="45" t="e">
        <f t="shared" ca="1" si="56"/>
        <v>#NAME?</v>
      </c>
    </row>
    <row r="3860" spans="1:40" s="156" customFormat="1" x14ac:dyDescent="0.2">
      <c r="A3860" s="154"/>
      <c r="B3860" s="155" t="s">
        <v>6853</v>
      </c>
      <c r="C3860" s="11"/>
      <c r="D3860" s="14"/>
      <c r="E3860" s="156" t="s">
        <v>3940</v>
      </c>
      <c r="F3860" s="157" t="s">
        <v>3019</v>
      </c>
      <c r="G3860" s="157"/>
      <c r="H3860" s="157" t="s">
        <v>6878</v>
      </c>
      <c r="I3860" s="14"/>
      <c r="J3860" s="14"/>
      <c r="K3860" s="14"/>
      <c r="L3860" s="14"/>
      <c r="M3860" s="138" t="s">
        <v>2148</v>
      </c>
      <c r="N3860" s="158">
        <v>1346</v>
      </c>
      <c r="O3860" s="155" t="s">
        <v>6861</v>
      </c>
      <c r="P3860" s="138"/>
      <c r="Q3860" s="138"/>
      <c r="R3860" s="138"/>
      <c r="S3860" s="138"/>
      <c r="T3860" s="138"/>
      <c r="U3860" s="138"/>
      <c r="AB3860" s="138"/>
      <c r="AE3860" s="45" t="s">
        <v>7176</v>
      </c>
      <c r="AF3860" s="56" t="s">
        <v>7177</v>
      </c>
      <c r="AG3860" s="142"/>
      <c r="AH3860" s="142"/>
      <c r="AI3860" s="142"/>
      <c r="AJ3860" s="142"/>
      <c r="AK3860" s="142"/>
      <c r="AL3860" s="142"/>
      <c r="AM3860" s="142"/>
      <c r="AN3860" s="45" t="e">
        <f t="shared" ca="1" si="56"/>
        <v>#NAME?</v>
      </c>
    </row>
    <row r="3861" spans="1:40" s="156" customFormat="1" x14ac:dyDescent="0.2">
      <c r="A3861" s="154"/>
      <c r="B3861" s="155" t="s">
        <v>6854</v>
      </c>
      <c r="C3861" s="11"/>
      <c r="D3861" s="14"/>
      <c r="E3861" s="156" t="s">
        <v>3940</v>
      </c>
      <c r="F3861" s="157" t="s">
        <v>3019</v>
      </c>
      <c r="G3861" s="157"/>
      <c r="H3861" s="157" t="s">
        <v>6878</v>
      </c>
      <c r="I3861" s="14"/>
      <c r="J3861" s="14"/>
      <c r="K3861" s="14"/>
      <c r="L3861" s="14"/>
      <c r="M3861" s="138" t="s">
        <v>2148</v>
      </c>
      <c r="N3861" s="158">
        <v>1346</v>
      </c>
      <c r="O3861" s="155" t="s">
        <v>6862</v>
      </c>
      <c r="P3861" s="138"/>
      <c r="Q3861" s="138"/>
      <c r="R3861" s="138"/>
      <c r="S3861" s="138"/>
      <c r="T3861" s="138"/>
      <c r="U3861" s="138"/>
      <c r="AB3861" s="138"/>
      <c r="AE3861" s="45" t="s">
        <v>7176</v>
      </c>
      <c r="AF3861" s="56" t="s">
        <v>7177</v>
      </c>
      <c r="AG3861" s="142"/>
      <c r="AH3861" s="142"/>
      <c r="AI3861" s="142"/>
      <c r="AJ3861" s="142"/>
      <c r="AK3861" s="142"/>
      <c r="AL3861" s="142"/>
      <c r="AM3861" s="142"/>
      <c r="AN3861" s="45" t="e">
        <f t="shared" ca="1" si="56"/>
        <v>#NAME?</v>
      </c>
    </row>
    <row r="3862" spans="1:40" s="156" customFormat="1" x14ac:dyDescent="0.2">
      <c r="A3862" s="154"/>
      <c r="B3862" s="155" t="s">
        <v>6869</v>
      </c>
      <c r="C3862" s="11"/>
      <c r="D3862" s="14"/>
      <c r="E3862" s="156" t="s">
        <v>3940</v>
      </c>
      <c r="F3862" s="157" t="s">
        <v>3019</v>
      </c>
      <c r="G3862" s="157"/>
      <c r="H3862" s="157" t="s">
        <v>6878</v>
      </c>
      <c r="I3862" s="14"/>
      <c r="J3862" s="14"/>
      <c r="K3862" s="14"/>
      <c r="L3862" s="14"/>
      <c r="M3862" s="138" t="s">
        <v>2148</v>
      </c>
      <c r="N3862" s="158">
        <v>1346</v>
      </c>
      <c r="O3862" s="155" t="s">
        <v>6876</v>
      </c>
      <c r="P3862" s="138"/>
      <c r="Q3862" s="138"/>
      <c r="R3862" s="138"/>
      <c r="S3862" s="138"/>
      <c r="T3862" s="138"/>
      <c r="U3862" s="138"/>
      <c r="AB3862" s="138"/>
      <c r="AN3862" s="45" t="str">
        <f t="shared" si="56"/>
        <v/>
      </c>
    </row>
    <row r="3863" spans="1:40" s="156" customFormat="1" x14ac:dyDescent="0.2">
      <c r="A3863" s="154"/>
      <c r="B3863" s="155" t="s">
        <v>6863</v>
      </c>
      <c r="C3863" s="11"/>
      <c r="D3863" s="14"/>
      <c r="E3863" s="156" t="s">
        <v>3940</v>
      </c>
      <c r="F3863" s="157" t="s">
        <v>3019</v>
      </c>
      <c r="G3863" s="157"/>
      <c r="H3863" s="157" t="s">
        <v>6877</v>
      </c>
      <c r="I3863" s="14"/>
      <c r="J3863" s="14"/>
      <c r="K3863" s="14"/>
      <c r="L3863" s="14"/>
      <c r="M3863" s="138" t="s">
        <v>2142</v>
      </c>
      <c r="N3863" s="158">
        <v>1292</v>
      </c>
      <c r="O3863" s="155" t="s">
        <v>6870</v>
      </c>
      <c r="P3863" s="138"/>
      <c r="Q3863" s="138"/>
      <c r="R3863" s="138"/>
      <c r="S3863" s="138"/>
      <c r="T3863" s="138"/>
      <c r="U3863" s="138"/>
      <c r="AB3863" s="138"/>
      <c r="AN3863" s="45" t="str">
        <f t="shared" si="56"/>
        <v/>
      </c>
    </row>
    <row r="3864" spans="1:40" s="156" customFormat="1" x14ac:dyDescent="0.2">
      <c r="A3864" s="154"/>
      <c r="B3864" s="155" t="s">
        <v>6864</v>
      </c>
      <c r="C3864" s="11"/>
      <c r="D3864" s="14"/>
      <c r="E3864" s="156" t="s">
        <v>3940</v>
      </c>
      <c r="F3864" s="157" t="s">
        <v>3019</v>
      </c>
      <c r="G3864" s="157"/>
      <c r="H3864" s="157" t="s">
        <v>6877</v>
      </c>
      <c r="I3864" s="14"/>
      <c r="J3864" s="14"/>
      <c r="K3864" s="14"/>
      <c r="L3864" s="14"/>
      <c r="M3864" s="138" t="s">
        <v>2142</v>
      </c>
      <c r="N3864" s="158">
        <v>1292</v>
      </c>
      <c r="O3864" s="155" t="s">
        <v>6871</v>
      </c>
      <c r="P3864" s="138"/>
      <c r="Q3864" s="138"/>
      <c r="R3864" s="138"/>
      <c r="S3864" s="138"/>
      <c r="T3864" s="138"/>
      <c r="U3864" s="138"/>
      <c r="AB3864" s="138"/>
      <c r="AN3864" s="45" t="str">
        <f t="shared" si="56"/>
        <v/>
      </c>
    </row>
    <row r="3865" spans="1:40" s="156" customFormat="1" x14ac:dyDescent="0.2">
      <c r="A3865" s="154"/>
      <c r="B3865" s="155" t="s">
        <v>6865</v>
      </c>
      <c r="C3865" s="11"/>
      <c r="D3865" s="14"/>
      <c r="E3865" s="156" t="s">
        <v>3940</v>
      </c>
      <c r="F3865" s="157" t="s">
        <v>3019</v>
      </c>
      <c r="G3865" s="157"/>
      <c r="H3865" s="157" t="s">
        <v>6877</v>
      </c>
      <c r="I3865" s="14"/>
      <c r="J3865" s="14"/>
      <c r="K3865" s="14"/>
      <c r="L3865" s="14"/>
      <c r="M3865" s="138" t="s">
        <v>2142</v>
      </c>
      <c r="N3865" s="158">
        <v>1292</v>
      </c>
      <c r="O3865" s="155" t="s">
        <v>6872</v>
      </c>
      <c r="P3865" s="138"/>
      <c r="Q3865" s="138"/>
      <c r="R3865" s="138"/>
      <c r="S3865" s="138"/>
      <c r="T3865" s="138"/>
      <c r="U3865" s="138"/>
      <c r="AB3865" s="138"/>
      <c r="AN3865" s="45" t="str">
        <f t="shared" si="56"/>
        <v/>
      </c>
    </row>
    <row r="3866" spans="1:40" s="156" customFormat="1" x14ac:dyDescent="0.2">
      <c r="A3866" s="154"/>
      <c r="B3866" s="155" t="s">
        <v>6866</v>
      </c>
      <c r="C3866" s="11"/>
      <c r="D3866" s="14"/>
      <c r="E3866" s="156" t="s">
        <v>3940</v>
      </c>
      <c r="F3866" s="157" t="s">
        <v>3019</v>
      </c>
      <c r="G3866" s="157"/>
      <c r="H3866" s="157" t="s">
        <v>6877</v>
      </c>
      <c r="I3866" s="14"/>
      <c r="J3866" s="14"/>
      <c r="K3866" s="14"/>
      <c r="L3866" s="14"/>
      <c r="M3866" s="138" t="s">
        <v>2142</v>
      </c>
      <c r="N3866" s="158">
        <v>1292</v>
      </c>
      <c r="O3866" s="155" t="s">
        <v>6873</v>
      </c>
      <c r="P3866" s="138"/>
      <c r="Q3866" s="138"/>
      <c r="R3866" s="138"/>
      <c r="S3866" s="138"/>
      <c r="T3866" s="138"/>
      <c r="U3866" s="138"/>
      <c r="AB3866" s="138"/>
      <c r="AN3866" s="45" t="str">
        <f t="shared" si="56"/>
        <v/>
      </c>
    </row>
    <row r="3867" spans="1:40" s="156" customFormat="1" x14ac:dyDescent="0.2">
      <c r="A3867" s="154"/>
      <c r="B3867" s="155" t="s">
        <v>6867</v>
      </c>
      <c r="C3867" s="11"/>
      <c r="D3867" s="14"/>
      <c r="E3867" s="156" t="s">
        <v>3940</v>
      </c>
      <c r="F3867" s="157" t="s">
        <v>3019</v>
      </c>
      <c r="G3867" s="157"/>
      <c r="H3867" s="157" t="s">
        <v>6877</v>
      </c>
      <c r="I3867" s="14"/>
      <c r="J3867" s="14"/>
      <c r="K3867" s="14"/>
      <c r="L3867" s="14"/>
      <c r="M3867" s="138" t="s">
        <v>2142</v>
      </c>
      <c r="N3867" s="158">
        <v>1292</v>
      </c>
      <c r="O3867" s="155" t="s">
        <v>6874</v>
      </c>
      <c r="P3867" s="138"/>
      <c r="Q3867" s="138"/>
      <c r="R3867" s="138"/>
      <c r="S3867" s="138"/>
      <c r="T3867" s="138"/>
      <c r="U3867" s="138"/>
      <c r="AB3867" s="138"/>
      <c r="AN3867" s="45" t="str">
        <f t="shared" si="56"/>
        <v/>
      </c>
    </row>
    <row r="3868" spans="1:40" s="156" customFormat="1" x14ac:dyDescent="0.2">
      <c r="A3868" s="154"/>
      <c r="B3868" s="155" t="s">
        <v>6868</v>
      </c>
      <c r="C3868" s="11"/>
      <c r="D3868" s="14"/>
      <c r="E3868" s="156" t="s">
        <v>3940</v>
      </c>
      <c r="F3868" s="157" t="s">
        <v>3019</v>
      </c>
      <c r="G3868" s="157"/>
      <c r="H3868" s="157" t="s">
        <v>6877</v>
      </c>
      <c r="I3868" s="14"/>
      <c r="J3868" s="14"/>
      <c r="K3868" s="14"/>
      <c r="L3868" s="14"/>
      <c r="M3868" s="138" t="s">
        <v>2142</v>
      </c>
      <c r="N3868" s="158">
        <v>1292</v>
      </c>
      <c r="O3868" s="155" t="s">
        <v>6875</v>
      </c>
      <c r="P3868" s="138"/>
      <c r="Q3868" s="138"/>
      <c r="R3868" s="138"/>
      <c r="S3868" s="138"/>
      <c r="T3868" s="138"/>
      <c r="U3868" s="138"/>
      <c r="AB3868" s="138"/>
      <c r="AN3868" s="45" t="str">
        <f t="shared" si="56"/>
        <v/>
      </c>
    </row>
    <row r="3869" spans="1:40" s="156" customFormat="1" x14ac:dyDescent="0.2">
      <c r="A3869" s="154"/>
      <c r="B3869" s="155" t="s">
        <v>6879</v>
      </c>
      <c r="C3869" s="11"/>
      <c r="D3869" s="14"/>
      <c r="E3869" s="156" t="s">
        <v>3940</v>
      </c>
      <c r="F3869" s="157" t="s">
        <v>3020</v>
      </c>
      <c r="G3869" s="157"/>
      <c r="H3869" s="157" t="s">
        <v>7240</v>
      </c>
      <c r="I3869" s="14"/>
      <c r="J3869" s="14"/>
      <c r="K3869" s="14"/>
      <c r="L3869" s="14"/>
      <c r="M3869" s="138" t="s">
        <v>2142</v>
      </c>
      <c r="N3869" s="158">
        <v>1292</v>
      </c>
      <c r="O3869" s="138" t="s">
        <v>6894</v>
      </c>
      <c r="P3869" s="138"/>
      <c r="Q3869" s="138"/>
      <c r="R3869" s="138"/>
      <c r="S3869" s="138"/>
      <c r="T3869" s="138"/>
      <c r="U3869" s="138"/>
      <c r="AB3869" s="138"/>
      <c r="AN3869" s="45" t="str">
        <f t="shared" si="56"/>
        <v/>
      </c>
    </row>
    <row r="3870" spans="1:40" s="156" customFormat="1" x14ac:dyDescent="0.2">
      <c r="A3870" s="154"/>
      <c r="B3870" s="155" t="s">
        <v>6880</v>
      </c>
      <c r="C3870" s="11"/>
      <c r="D3870" s="14"/>
      <c r="E3870" s="156" t="s">
        <v>3940</v>
      </c>
      <c r="F3870" s="157" t="s">
        <v>3020</v>
      </c>
      <c r="G3870" s="157"/>
      <c r="H3870" s="157" t="s">
        <v>6902</v>
      </c>
      <c r="I3870" s="14"/>
      <c r="J3870" s="14"/>
      <c r="K3870" s="14"/>
      <c r="L3870" s="14"/>
      <c r="M3870" s="138" t="s">
        <v>2140</v>
      </c>
      <c r="N3870" s="158">
        <v>1275</v>
      </c>
      <c r="O3870" s="155" t="s">
        <v>6893</v>
      </c>
      <c r="P3870" s="138"/>
      <c r="Q3870" s="138"/>
      <c r="R3870" s="138"/>
      <c r="S3870" s="138"/>
      <c r="T3870" s="138"/>
      <c r="U3870" s="138"/>
      <c r="AB3870" s="138"/>
      <c r="AE3870" s="156" t="s">
        <v>7176</v>
      </c>
      <c r="AF3870" s="173" t="s">
        <v>7177</v>
      </c>
      <c r="AG3870" s="142"/>
      <c r="AH3870" s="142"/>
      <c r="AI3870" s="156" t="s">
        <v>143</v>
      </c>
      <c r="AK3870" s="142"/>
      <c r="AL3870" s="142"/>
      <c r="AM3870" s="142"/>
      <c r="AN3870" s="45" t="e">
        <f t="shared" ca="1" si="56"/>
        <v>#NAME?</v>
      </c>
    </row>
    <row r="3871" spans="1:40" s="156" customFormat="1" x14ac:dyDescent="0.2">
      <c r="A3871" s="154"/>
      <c r="B3871" s="155" t="s">
        <v>6881</v>
      </c>
      <c r="C3871" s="11"/>
      <c r="D3871" s="14"/>
      <c r="E3871" s="156" t="s">
        <v>3940</v>
      </c>
      <c r="F3871" s="157" t="s">
        <v>3020</v>
      </c>
      <c r="G3871" s="157"/>
      <c r="H3871" s="157" t="s">
        <v>6902</v>
      </c>
      <c r="I3871" s="14"/>
      <c r="J3871" s="14"/>
      <c r="K3871" s="14"/>
      <c r="L3871" s="14"/>
      <c r="M3871" s="138" t="s">
        <v>2140</v>
      </c>
      <c r="N3871" s="158">
        <v>1275</v>
      </c>
      <c r="O3871" s="155" t="s">
        <v>6890</v>
      </c>
      <c r="P3871" s="138"/>
      <c r="Q3871" s="138"/>
      <c r="R3871" s="138"/>
      <c r="S3871" s="138"/>
      <c r="T3871" s="138"/>
      <c r="U3871" s="138"/>
      <c r="AB3871" s="138"/>
      <c r="AE3871" s="156" t="s">
        <v>7176</v>
      </c>
      <c r="AF3871" s="173" t="s">
        <v>7177</v>
      </c>
      <c r="AG3871" s="142"/>
      <c r="AH3871" s="156" t="s">
        <v>1393</v>
      </c>
      <c r="AI3871" s="156" t="s">
        <v>143</v>
      </c>
      <c r="AK3871" s="156">
        <v>1</v>
      </c>
      <c r="AL3871" s="156" t="s">
        <v>119</v>
      </c>
      <c r="AM3871" s="156" t="s">
        <v>117</v>
      </c>
      <c r="AN3871" s="45" t="e">
        <f t="shared" ca="1" si="56"/>
        <v>#NAME?</v>
      </c>
    </row>
    <row r="3872" spans="1:40" s="156" customFormat="1" x14ac:dyDescent="0.2">
      <c r="A3872" s="154"/>
      <c r="B3872" s="155" t="s">
        <v>6882</v>
      </c>
      <c r="C3872" s="11"/>
      <c r="D3872" s="14"/>
      <c r="E3872" s="156" t="s">
        <v>3940</v>
      </c>
      <c r="F3872" s="157" t="s">
        <v>3020</v>
      </c>
      <c r="G3872" s="157"/>
      <c r="H3872" s="157" t="s">
        <v>6902</v>
      </c>
      <c r="I3872" s="14"/>
      <c r="J3872" s="14"/>
      <c r="K3872" s="14"/>
      <c r="L3872" s="14"/>
      <c r="M3872" s="138" t="s">
        <v>2140</v>
      </c>
      <c r="N3872" s="158">
        <v>1275</v>
      </c>
      <c r="O3872" s="155" t="s">
        <v>6887</v>
      </c>
      <c r="P3872" s="138"/>
      <c r="Q3872" s="138"/>
      <c r="R3872" s="138"/>
      <c r="S3872" s="138"/>
      <c r="T3872" s="138"/>
      <c r="U3872" s="138"/>
      <c r="AB3872" s="138"/>
      <c r="AE3872" s="156" t="s">
        <v>7176</v>
      </c>
      <c r="AF3872" s="173" t="s">
        <v>7177</v>
      </c>
      <c r="AG3872" s="142"/>
      <c r="AH3872" s="156" t="s">
        <v>1393</v>
      </c>
      <c r="AI3872" s="156" t="s">
        <v>143</v>
      </c>
      <c r="AK3872" s="156">
        <v>1</v>
      </c>
      <c r="AL3872" s="156" t="s">
        <v>119</v>
      </c>
      <c r="AM3872" s="156" t="s">
        <v>117</v>
      </c>
      <c r="AN3872" s="45" t="e">
        <f t="shared" ca="1" si="56"/>
        <v>#NAME?</v>
      </c>
    </row>
    <row r="3873" spans="1:40" s="156" customFormat="1" x14ac:dyDescent="0.2">
      <c r="A3873" s="154"/>
      <c r="B3873" s="155" t="s">
        <v>6883</v>
      </c>
      <c r="C3873" s="11"/>
      <c r="D3873" s="14"/>
      <c r="E3873" s="156" t="s">
        <v>3940</v>
      </c>
      <c r="F3873" s="157" t="s">
        <v>3020</v>
      </c>
      <c r="G3873" s="157"/>
      <c r="H3873" s="157" t="s">
        <v>6902</v>
      </c>
      <c r="I3873" s="14"/>
      <c r="J3873" s="14"/>
      <c r="K3873" s="14"/>
      <c r="L3873" s="14"/>
      <c r="M3873" s="138" t="s">
        <v>2140</v>
      </c>
      <c r="N3873" s="158">
        <v>1275</v>
      </c>
      <c r="O3873" s="155" t="s">
        <v>6888</v>
      </c>
      <c r="P3873" s="138"/>
      <c r="Q3873" s="138"/>
      <c r="R3873" s="138"/>
      <c r="S3873" s="138"/>
      <c r="T3873" s="138"/>
      <c r="U3873" s="138"/>
      <c r="AB3873" s="138"/>
      <c r="AE3873" s="156" t="s">
        <v>7176</v>
      </c>
      <c r="AF3873" s="173" t="s">
        <v>7177</v>
      </c>
      <c r="AG3873" s="142"/>
      <c r="AH3873" s="142"/>
      <c r="AI3873" s="156" t="s">
        <v>117</v>
      </c>
      <c r="AK3873" s="142"/>
      <c r="AL3873" s="142"/>
      <c r="AM3873" s="142"/>
      <c r="AN3873" s="45" t="e">
        <f t="shared" ca="1" si="56"/>
        <v>#NAME?</v>
      </c>
    </row>
    <row r="3874" spans="1:40" s="156" customFormat="1" x14ac:dyDescent="0.2">
      <c r="A3874" s="154"/>
      <c r="B3874" s="155" t="s">
        <v>6884</v>
      </c>
      <c r="C3874" s="11"/>
      <c r="D3874" s="14"/>
      <c r="E3874" s="156" t="s">
        <v>3940</v>
      </c>
      <c r="F3874" s="157" t="s">
        <v>3020</v>
      </c>
      <c r="G3874" s="157"/>
      <c r="H3874" s="157" t="s">
        <v>6902</v>
      </c>
      <c r="I3874" s="14"/>
      <c r="J3874" s="14"/>
      <c r="K3874" s="14"/>
      <c r="L3874" s="14"/>
      <c r="M3874" s="138" t="s">
        <v>2140</v>
      </c>
      <c r="N3874" s="158">
        <v>1275</v>
      </c>
      <c r="O3874" s="155" t="s">
        <v>6889</v>
      </c>
      <c r="P3874" s="138"/>
      <c r="Q3874" s="138"/>
      <c r="R3874" s="138"/>
      <c r="S3874" s="138"/>
      <c r="T3874" s="138"/>
      <c r="U3874" s="138"/>
      <c r="AB3874" s="138"/>
      <c r="AE3874" s="156" t="s">
        <v>7176</v>
      </c>
      <c r="AF3874" s="173" t="s">
        <v>7177</v>
      </c>
      <c r="AG3874" s="142"/>
      <c r="AH3874" s="142"/>
      <c r="AI3874" s="156" t="s">
        <v>117</v>
      </c>
      <c r="AK3874" s="142"/>
      <c r="AL3874" s="142"/>
      <c r="AM3874" s="142"/>
      <c r="AN3874" s="45" t="e">
        <f t="shared" ca="1" si="56"/>
        <v>#NAME?</v>
      </c>
    </row>
    <row r="3875" spans="1:40" s="156" customFormat="1" x14ac:dyDescent="0.2">
      <c r="A3875" s="154"/>
      <c r="B3875" s="155" t="s">
        <v>6885</v>
      </c>
      <c r="C3875" s="11"/>
      <c r="D3875" s="14"/>
      <c r="E3875" s="156" t="s">
        <v>3940</v>
      </c>
      <c r="F3875" s="157" t="s">
        <v>3020</v>
      </c>
      <c r="G3875" s="157"/>
      <c r="H3875" s="157" t="s">
        <v>6902</v>
      </c>
      <c r="I3875" s="14"/>
      <c r="J3875" s="14"/>
      <c r="K3875" s="14"/>
      <c r="L3875" s="14"/>
      <c r="M3875" s="138" t="s">
        <v>2140</v>
      </c>
      <c r="N3875" s="158">
        <v>1275</v>
      </c>
      <c r="O3875" s="155" t="s">
        <v>6891</v>
      </c>
      <c r="P3875" s="138"/>
      <c r="Q3875" s="138"/>
      <c r="R3875" s="138"/>
      <c r="S3875" s="138"/>
      <c r="T3875" s="138"/>
      <c r="U3875" s="138"/>
      <c r="AB3875" s="138"/>
      <c r="AE3875" s="156" t="s">
        <v>7176</v>
      </c>
      <c r="AF3875" s="173" t="s">
        <v>7177</v>
      </c>
      <c r="AG3875" s="142"/>
      <c r="AH3875" s="142"/>
      <c r="AI3875" s="156" t="s">
        <v>143</v>
      </c>
      <c r="AK3875" s="142"/>
      <c r="AL3875" s="142"/>
      <c r="AM3875" s="142"/>
      <c r="AN3875" s="45" t="e">
        <f t="shared" ca="1" si="56"/>
        <v>#NAME?</v>
      </c>
    </row>
    <row r="3876" spans="1:40" s="156" customFormat="1" x14ac:dyDescent="0.2">
      <c r="A3876" s="154"/>
      <c r="B3876" s="155" t="s">
        <v>6886</v>
      </c>
      <c r="C3876" s="11"/>
      <c r="D3876" s="14"/>
      <c r="E3876" s="156" t="s">
        <v>3940</v>
      </c>
      <c r="F3876" s="157" t="s">
        <v>3020</v>
      </c>
      <c r="G3876" s="157"/>
      <c r="H3876" s="157" t="s">
        <v>6902</v>
      </c>
      <c r="I3876" s="14"/>
      <c r="J3876" s="14"/>
      <c r="K3876" s="14"/>
      <c r="L3876" s="14"/>
      <c r="M3876" s="138" t="s">
        <v>2140</v>
      </c>
      <c r="N3876" s="158">
        <v>1275</v>
      </c>
      <c r="O3876" s="155" t="s">
        <v>6892</v>
      </c>
      <c r="P3876" s="138"/>
      <c r="Q3876" s="138"/>
      <c r="R3876" s="138"/>
      <c r="S3876" s="138"/>
      <c r="T3876" s="138"/>
      <c r="U3876" s="138"/>
      <c r="AB3876" s="138"/>
      <c r="AE3876" s="156" t="s">
        <v>7176</v>
      </c>
      <c r="AF3876" s="173" t="s">
        <v>7177</v>
      </c>
      <c r="AG3876" s="142"/>
      <c r="AH3876" s="142"/>
      <c r="AI3876" s="156" t="s">
        <v>117</v>
      </c>
      <c r="AK3876" s="142"/>
      <c r="AL3876" s="142"/>
      <c r="AM3876" s="142"/>
      <c r="AN3876" s="45" t="e">
        <f t="shared" ca="1" si="56"/>
        <v>#NAME?</v>
      </c>
    </row>
    <row r="3877" spans="1:40" s="156" customFormat="1" x14ac:dyDescent="0.2">
      <c r="A3877" s="154"/>
      <c r="B3877" s="155" t="s">
        <v>6895</v>
      </c>
      <c r="C3877" s="11"/>
      <c r="D3877" s="14"/>
      <c r="E3877" s="156" t="s">
        <v>3940</v>
      </c>
      <c r="F3877" s="157" t="s">
        <v>3020</v>
      </c>
      <c r="G3877" s="157"/>
      <c r="H3877" s="157" t="s">
        <v>6903</v>
      </c>
      <c r="I3877" s="14"/>
      <c r="J3877" s="14"/>
      <c r="K3877" s="14"/>
      <c r="L3877" s="14"/>
      <c r="M3877" s="138" t="s">
        <v>2140</v>
      </c>
      <c r="N3877" s="158">
        <v>1275</v>
      </c>
      <c r="O3877" s="155" t="s">
        <v>6915</v>
      </c>
      <c r="P3877" s="138"/>
      <c r="Q3877" s="138"/>
      <c r="R3877" s="138"/>
      <c r="S3877" s="138"/>
      <c r="T3877" s="138"/>
      <c r="U3877" s="138"/>
      <c r="AB3877" s="138"/>
      <c r="AE3877" s="156" t="s">
        <v>7176</v>
      </c>
      <c r="AF3877" s="173" t="s">
        <v>7177</v>
      </c>
      <c r="AG3877" s="142"/>
      <c r="AH3877" s="156" t="s">
        <v>7178</v>
      </c>
      <c r="AI3877" s="156" t="s">
        <v>117</v>
      </c>
      <c r="AK3877" s="156">
        <v>1</v>
      </c>
      <c r="AL3877" s="156" t="s">
        <v>119</v>
      </c>
      <c r="AM3877" s="156" t="s">
        <v>143</v>
      </c>
      <c r="AN3877" s="45" t="e">
        <f t="shared" ca="1" si="56"/>
        <v>#NAME?</v>
      </c>
    </row>
    <row r="3878" spans="1:40" s="156" customFormat="1" x14ac:dyDescent="0.2">
      <c r="A3878" s="154"/>
      <c r="B3878" s="155" t="s">
        <v>6896</v>
      </c>
      <c r="C3878" s="11"/>
      <c r="D3878" s="14"/>
      <c r="E3878" s="156" t="s">
        <v>3940</v>
      </c>
      <c r="F3878" s="157" t="s">
        <v>3020</v>
      </c>
      <c r="G3878" s="157"/>
      <c r="H3878" s="157" t="s">
        <v>6904</v>
      </c>
      <c r="I3878" s="14"/>
      <c r="J3878" s="14"/>
      <c r="K3878" s="14"/>
      <c r="L3878" s="14"/>
      <c r="M3878" s="138" t="s">
        <v>2140</v>
      </c>
      <c r="N3878" s="158">
        <v>1275</v>
      </c>
      <c r="O3878" s="155" t="s">
        <v>6909</v>
      </c>
      <c r="P3878" s="138"/>
      <c r="Q3878" s="138"/>
      <c r="R3878" s="138"/>
      <c r="S3878" s="138"/>
      <c r="T3878" s="138"/>
      <c r="U3878" s="138"/>
      <c r="AB3878" s="138"/>
      <c r="AE3878" s="156" t="s">
        <v>7176</v>
      </c>
      <c r="AF3878" s="173" t="s">
        <v>7177</v>
      </c>
      <c r="AG3878" s="142"/>
      <c r="AH3878" s="156" t="s">
        <v>7178</v>
      </c>
      <c r="AI3878" s="156" t="s">
        <v>117</v>
      </c>
      <c r="AK3878" s="156">
        <v>1</v>
      </c>
      <c r="AL3878" s="156" t="s">
        <v>119</v>
      </c>
      <c r="AM3878" s="156" t="s">
        <v>143</v>
      </c>
      <c r="AN3878" s="45" t="e">
        <f t="shared" ca="1" si="56"/>
        <v>#NAME?</v>
      </c>
    </row>
    <row r="3879" spans="1:40" s="156" customFormat="1" x14ac:dyDescent="0.2">
      <c r="A3879" s="154"/>
      <c r="B3879" s="155" t="s">
        <v>6897</v>
      </c>
      <c r="C3879" s="11"/>
      <c r="D3879" s="14"/>
      <c r="E3879" s="156" t="s">
        <v>3940</v>
      </c>
      <c r="F3879" s="157" t="s">
        <v>3020</v>
      </c>
      <c r="G3879" s="157"/>
      <c r="H3879" s="157" t="s">
        <v>6905</v>
      </c>
      <c r="I3879" s="14"/>
      <c r="J3879" s="14"/>
      <c r="K3879" s="14"/>
      <c r="L3879" s="14"/>
      <c r="M3879" s="138" t="s">
        <v>2140</v>
      </c>
      <c r="N3879" s="158">
        <v>1275</v>
      </c>
      <c r="O3879" s="155" t="s">
        <v>6910</v>
      </c>
      <c r="P3879" s="138"/>
      <c r="Q3879" s="138"/>
      <c r="R3879" s="138"/>
      <c r="S3879" s="138"/>
      <c r="T3879" s="138"/>
      <c r="U3879" s="138"/>
      <c r="AB3879" s="138"/>
      <c r="AE3879" s="156" t="s">
        <v>7176</v>
      </c>
      <c r="AF3879" s="173" t="s">
        <v>7177</v>
      </c>
      <c r="AG3879" s="142"/>
      <c r="AH3879" s="156" t="s">
        <v>7178</v>
      </c>
      <c r="AI3879" s="156" t="s">
        <v>117</v>
      </c>
      <c r="AK3879" s="156">
        <v>1</v>
      </c>
      <c r="AL3879" s="156" t="s">
        <v>119</v>
      </c>
      <c r="AM3879" s="156" t="s">
        <v>143</v>
      </c>
      <c r="AN3879" s="45" t="e">
        <f t="shared" ca="1" si="56"/>
        <v>#NAME?</v>
      </c>
    </row>
    <row r="3880" spans="1:40" s="156" customFormat="1" x14ac:dyDescent="0.2">
      <c r="A3880" s="154"/>
      <c r="B3880" s="155" t="s">
        <v>6898</v>
      </c>
      <c r="C3880" s="11"/>
      <c r="D3880" s="14"/>
      <c r="E3880" s="156" t="s">
        <v>3940</v>
      </c>
      <c r="F3880" s="157" t="s">
        <v>3020</v>
      </c>
      <c r="G3880" s="157"/>
      <c r="H3880" s="157" t="s">
        <v>6905</v>
      </c>
      <c r="I3880" s="14"/>
      <c r="J3880" s="14"/>
      <c r="K3880" s="14"/>
      <c r="L3880" s="14"/>
      <c r="M3880" s="138" t="s">
        <v>2140</v>
      </c>
      <c r="N3880" s="158">
        <v>1275</v>
      </c>
      <c r="O3880" s="155" t="s">
        <v>6911</v>
      </c>
      <c r="P3880" s="138"/>
      <c r="Q3880" s="138"/>
      <c r="R3880" s="138"/>
      <c r="S3880" s="138"/>
      <c r="T3880" s="138"/>
      <c r="U3880" s="138"/>
      <c r="AB3880" s="138"/>
      <c r="AE3880" s="156" t="s">
        <v>7176</v>
      </c>
      <c r="AF3880" s="173" t="s">
        <v>7177</v>
      </c>
      <c r="AG3880" s="142"/>
      <c r="AH3880" s="156" t="s">
        <v>7178</v>
      </c>
      <c r="AI3880" s="156" t="s">
        <v>117</v>
      </c>
      <c r="AK3880" s="156">
        <v>1</v>
      </c>
      <c r="AL3880" s="156" t="s">
        <v>119</v>
      </c>
      <c r="AM3880" s="156" t="s">
        <v>143</v>
      </c>
      <c r="AN3880" s="45" t="e">
        <f t="shared" ca="1" si="56"/>
        <v>#NAME?</v>
      </c>
    </row>
    <row r="3881" spans="1:40" s="156" customFormat="1" x14ac:dyDescent="0.2">
      <c r="A3881" s="154"/>
      <c r="B3881" s="155" t="s">
        <v>6899</v>
      </c>
      <c r="C3881" s="11"/>
      <c r="D3881" s="14"/>
      <c r="E3881" s="156" t="s">
        <v>3940</v>
      </c>
      <c r="F3881" s="157" t="s">
        <v>3020</v>
      </c>
      <c r="G3881" s="157"/>
      <c r="H3881" s="157" t="s">
        <v>6906</v>
      </c>
      <c r="I3881" s="14"/>
      <c r="J3881" s="14"/>
      <c r="K3881" s="14"/>
      <c r="L3881" s="14"/>
      <c r="M3881" s="138" t="s">
        <v>2140</v>
      </c>
      <c r="N3881" s="158">
        <v>1275</v>
      </c>
      <c r="O3881" s="155" t="s">
        <v>6912</v>
      </c>
      <c r="P3881" s="138"/>
      <c r="Q3881" s="138"/>
      <c r="R3881" s="138"/>
      <c r="S3881" s="138"/>
      <c r="T3881" s="138"/>
      <c r="U3881" s="138"/>
      <c r="AB3881" s="138"/>
      <c r="AE3881" s="156" t="s">
        <v>7176</v>
      </c>
      <c r="AF3881" s="173" t="s">
        <v>7177</v>
      </c>
      <c r="AG3881" s="142"/>
      <c r="AH3881" s="156" t="s">
        <v>7178</v>
      </c>
      <c r="AI3881" s="156" t="s">
        <v>117</v>
      </c>
      <c r="AK3881" s="156">
        <v>1</v>
      </c>
      <c r="AL3881" s="156" t="s">
        <v>119</v>
      </c>
      <c r="AM3881" s="156" t="s">
        <v>143</v>
      </c>
      <c r="AN3881" s="45" t="e">
        <f t="shared" ca="1" si="56"/>
        <v>#NAME?</v>
      </c>
    </row>
    <row r="3882" spans="1:40" s="156" customFormat="1" x14ac:dyDescent="0.2">
      <c r="A3882" s="154"/>
      <c r="B3882" s="155" t="s">
        <v>6900</v>
      </c>
      <c r="C3882" s="11"/>
      <c r="D3882" s="14"/>
      <c r="E3882" s="156" t="s">
        <v>3940</v>
      </c>
      <c r="F3882" s="157" t="s">
        <v>3020</v>
      </c>
      <c r="G3882" s="157"/>
      <c r="H3882" s="157" t="s">
        <v>6907</v>
      </c>
      <c r="I3882" s="14"/>
      <c r="J3882" s="14"/>
      <c r="K3882" s="14"/>
      <c r="L3882" s="14"/>
      <c r="M3882" s="138" t="s">
        <v>2140</v>
      </c>
      <c r="N3882" s="158">
        <v>1275</v>
      </c>
      <c r="O3882" s="155" t="s">
        <v>6913</v>
      </c>
      <c r="P3882" s="138"/>
      <c r="Q3882" s="138"/>
      <c r="R3882" s="138"/>
      <c r="S3882" s="138"/>
      <c r="T3882" s="138"/>
      <c r="U3882" s="138"/>
      <c r="AB3882" s="138"/>
      <c r="AE3882" s="156" t="s">
        <v>7176</v>
      </c>
      <c r="AF3882" s="173" t="s">
        <v>7177</v>
      </c>
      <c r="AG3882" s="142"/>
      <c r="AH3882" s="156" t="s">
        <v>7178</v>
      </c>
      <c r="AI3882" s="156" t="s">
        <v>117</v>
      </c>
      <c r="AK3882" s="156">
        <v>1</v>
      </c>
      <c r="AL3882" s="156" t="s">
        <v>119</v>
      </c>
      <c r="AM3882" s="156" t="s">
        <v>143</v>
      </c>
      <c r="AN3882" s="45" t="e">
        <f t="shared" ca="1" si="56"/>
        <v>#NAME?</v>
      </c>
    </row>
    <row r="3883" spans="1:40" s="156" customFormat="1" x14ac:dyDescent="0.2">
      <c r="A3883" s="154"/>
      <c r="B3883" s="155" t="s">
        <v>6901</v>
      </c>
      <c r="C3883" s="11"/>
      <c r="D3883" s="14"/>
      <c r="E3883" s="156" t="s">
        <v>3940</v>
      </c>
      <c r="F3883" s="157" t="s">
        <v>3020</v>
      </c>
      <c r="G3883" s="157"/>
      <c r="H3883" s="157" t="s">
        <v>6908</v>
      </c>
      <c r="I3883" s="14"/>
      <c r="J3883" s="14"/>
      <c r="K3883" s="14"/>
      <c r="L3883" s="14"/>
      <c r="M3883" s="138" t="s">
        <v>2140</v>
      </c>
      <c r="N3883" s="158">
        <v>1275</v>
      </c>
      <c r="O3883" s="155" t="s">
        <v>6914</v>
      </c>
      <c r="P3883" s="138"/>
      <c r="Q3883" s="138"/>
      <c r="R3883" s="138"/>
      <c r="S3883" s="138"/>
      <c r="T3883" s="138"/>
      <c r="U3883" s="138"/>
      <c r="AB3883" s="138"/>
      <c r="AE3883" s="156" t="s">
        <v>7176</v>
      </c>
      <c r="AF3883" s="173" t="s">
        <v>7177</v>
      </c>
      <c r="AG3883" s="142"/>
      <c r="AH3883" s="156" t="s">
        <v>7178</v>
      </c>
      <c r="AI3883" s="156" t="s">
        <v>117</v>
      </c>
      <c r="AK3883" s="156">
        <v>1</v>
      </c>
      <c r="AL3883" s="156" t="s">
        <v>119</v>
      </c>
      <c r="AM3883" s="156" t="s">
        <v>143</v>
      </c>
      <c r="AN3883" s="45" t="e">
        <f t="shared" ca="1" si="56"/>
        <v>#NAME?</v>
      </c>
    </row>
    <row r="3884" spans="1:40" s="156" customFormat="1" x14ac:dyDescent="0.2">
      <c r="A3884" s="154"/>
      <c r="B3884" s="155" t="s">
        <v>6916</v>
      </c>
      <c r="C3884" s="11"/>
      <c r="D3884" s="14"/>
      <c r="E3884" s="156" t="s">
        <v>3940</v>
      </c>
      <c r="F3884" s="157" t="s">
        <v>3020</v>
      </c>
      <c r="G3884" s="157"/>
      <c r="H3884" s="157" t="s">
        <v>6922</v>
      </c>
      <c r="I3884" s="14"/>
      <c r="J3884" s="14"/>
      <c r="K3884" s="14"/>
      <c r="L3884" s="14"/>
      <c r="M3884" s="138" t="s">
        <v>2140</v>
      </c>
      <c r="N3884" s="158">
        <v>1275</v>
      </c>
      <c r="O3884" s="155" t="s">
        <v>6944</v>
      </c>
      <c r="P3884" s="138"/>
      <c r="Q3884" s="138"/>
      <c r="R3884" s="138"/>
      <c r="S3884" s="138"/>
      <c r="T3884" s="138"/>
      <c r="U3884" s="138"/>
      <c r="AB3884" s="138"/>
      <c r="AE3884" s="156" t="s">
        <v>7176</v>
      </c>
      <c r="AF3884" s="173" t="s">
        <v>7177</v>
      </c>
      <c r="AG3884" s="142"/>
      <c r="AH3884" s="156" t="s">
        <v>1393</v>
      </c>
      <c r="AI3884" s="156" t="s">
        <v>143</v>
      </c>
      <c r="AK3884" s="156">
        <v>1</v>
      </c>
      <c r="AL3884" s="156" t="s">
        <v>119</v>
      </c>
      <c r="AM3884" s="156" t="s">
        <v>117</v>
      </c>
      <c r="AN3884" s="45" t="e">
        <f t="shared" ca="1" si="56"/>
        <v>#NAME?</v>
      </c>
    </row>
    <row r="3885" spans="1:40" s="156" customFormat="1" x14ac:dyDescent="0.2">
      <c r="A3885" s="154"/>
      <c r="B3885" s="155" t="s">
        <v>6917</v>
      </c>
      <c r="C3885" s="11"/>
      <c r="D3885" s="14"/>
      <c r="E3885" s="156" t="s">
        <v>3940</v>
      </c>
      <c r="F3885" s="157" t="s">
        <v>3020</v>
      </c>
      <c r="G3885" s="157"/>
      <c r="H3885" s="157" t="s">
        <v>6923</v>
      </c>
      <c r="I3885" s="14"/>
      <c r="J3885" s="14"/>
      <c r="K3885" s="14"/>
      <c r="L3885" s="14"/>
      <c r="M3885" s="138" t="s">
        <v>2140</v>
      </c>
      <c r="N3885" s="158">
        <v>1275</v>
      </c>
      <c r="O3885" s="155" t="s">
        <v>6936</v>
      </c>
      <c r="P3885" s="138"/>
      <c r="Q3885" s="138"/>
      <c r="R3885" s="138"/>
      <c r="S3885" s="138"/>
      <c r="T3885" s="138"/>
      <c r="U3885" s="138"/>
      <c r="AB3885" s="138"/>
      <c r="AE3885" s="156" t="s">
        <v>7176</v>
      </c>
      <c r="AF3885" s="173" t="s">
        <v>7177</v>
      </c>
      <c r="AG3885" s="142"/>
      <c r="AH3885" s="156" t="s">
        <v>1393</v>
      </c>
      <c r="AI3885" s="156" t="s">
        <v>143</v>
      </c>
      <c r="AK3885" s="156">
        <v>1</v>
      </c>
      <c r="AL3885" s="156" t="s">
        <v>119</v>
      </c>
      <c r="AM3885" s="156" t="s">
        <v>117</v>
      </c>
      <c r="AN3885" s="45" t="e">
        <f t="shared" ca="1" si="56"/>
        <v>#NAME?</v>
      </c>
    </row>
    <row r="3886" spans="1:40" s="156" customFormat="1" x14ac:dyDescent="0.2">
      <c r="A3886" s="154"/>
      <c r="B3886" s="155" t="s">
        <v>6918</v>
      </c>
      <c r="C3886" s="11"/>
      <c r="D3886" s="14"/>
      <c r="E3886" s="156" t="s">
        <v>3940</v>
      </c>
      <c r="F3886" s="157" t="s">
        <v>3020</v>
      </c>
      <c r="G3886" s="157"/>
      <c r="H3886" s="157" t="s">
        <v>6924</v>
      </c>
      <c r="I3886" s="14"/>
      <c r="J3886" s="14"/>
      <c r="K3886" s="14"/>
      <c r="L3886" s="14"/>
      <c r="M3886" s="138" t="s">
        <v>2140</v>
      </c>
      <c r="N3886" s="158">
        <v>1275</v>
      </c>
      <c r="O3886" s="155" t="s">
        <v>6937</v>
      </c>
      <c r="P3886" s="138"/>
      <c r="Q3886" s="138"/>
      <c r="R3886" s="138"/>
      <c r="S3886" s="138"/>
      <c r="T3886" s="138"/>
      <c r="U3886" s="138"/>
      <c r="AB3886" s="138"/>
      <c r="AE3886" s="156" t="s">
        <v>7176</v>
      </c>
      <c r="AF3886" s="173" t="s">
        <v>7177</v>
      </c>
      <c r="AG3886" s="142"/>
      <c r="AH3886" s="156" t="s">
        <v>1393</v>
      </c>
      <c r="AI3886" s="156" t="s">
        <v>143</v>
      </c>
      <c r="AK3886" s="156">
        <v>1</v>
      </c>
      <c r="AL3886" s="156" t="s">
        <v>119</v>
      </c>
      <c r="AM3886" s="156" t="s">
        <v>117</v>
      </c>
      <c r="AN3886" s="45" t="e">
        <f t="shared" ca="1" si="56"/>
        <v>#NAME?</v>
      </c>
    </row>
    <row r="3887" spans="1:40" s="156" customFormat="1" x14ac:dyDescent="0.2">
      <c r="A3887" s="154"/>
      <c r="B3887" s="155" t="s">
        <v>6918</v>
      </c>
      <c r="C3887" s="11"/>
      <c r="D3887" s="14"/>
      <c r="E3887" s="156" t="s">
        <v>3940</v>
      </c>
      <c r="F3887" s="157" t="s">
        <v>3020</v>
      </c>
      <c r="G3887" s="157"/>
      <c r="H3887" s="157" t="s">
        <v>6924</v>
      </c>
      <c r="I3887" s="14"/>
      <c r="J3887" s="14"/>
      <c r="K3887" s="14"/>
      <c r="L3887" s="14"/>
      <c r="M3887" s="138" t="s">
        <v>2140</v>
      </c>
      <c r="N3887" s="158">
        <v>1275</v>
      </c>
      <c r="O3887" s="155" t="s">
        <v>6937</v>
      </c>
      <c r="P3887" s="138"/>
      <c r="Q3887" s="138"/>
      <c r="R3887" s="138"/>
      <c r="S3887" s="138"/>
      <c r="T3887" s="138"/>
      <c r="U3887" s="138"/>
      <c r="AB3887" s="138"/>
      <c r="AE3887" s="156" t="s">
        <v>7176</v>
      </c>
      <c r="AF3887" s="173" t="s">
        <v>7177</v>
      </c>
      <c r="AG3887" s="142"/>
      <c r="AH3887" s="156" t="s">
        <v>1393</v>
      </c>
      <c r="AI3887" s="156" t="s">
        <v>143</v>
      </c>
      <c r="AK3887" s="156">
        <v>1</v>
      </c>
      <c r="AL3887" s="156" t="s">
        <v>119</v>
      </c>
      <c r="AM3887" s="156" t="s">
        <v>117</v>
      </c>
      <c r="AN3887" s="45" t="e">
        <f t="shared" ca="1" si="56"/>
        <v>#NAME?</v>
      </c>
    </row>
    <row r="3888" spans="1:40" s="156" customFormat="1" x14ac:dyDescent="0.2">
      <c r="A3888" s="154"/>
      <c r="B3888" s="155" t="s">
        <v>6919</v>
      </c>
      <c r="C3888" s="11"/>
      <c r="D3888" s="14"/>
      <c r="E3888" s="156" t="s">
        <v>3940</v>
      </c>
      <c r="F3888" s="157" t="s">
        <v>3020</v>
      </c>
      <c r="G3888" s="157"/>
      <c r="H3888" s="157" t="s">
        <v>6925</v>
      </c>
      <c r="I3888" s="14"/>
      <c r="J3888" s="14"/>
      <c r="K3888" s="14"/>
      <c r="L3888" s="14"/>
      <c r="M3888" s="138" t="s">
        <v>2140</v>
      </c>
      <c r="N3888" s="158">
        <v>1275</v>
      </c>
      <c r="O3888" s="155" t="s">
        <v>6938</v>
      </c>
      <c r="P3888" s="138"/>
      <c r="Q3888" s="138"/>
      <c r="R3888" s="138"/>
      <c r="S3888" s="138"/>
      <c r="T3888" s="138"/>
      <c r="U3888" s="138"/>
      <c r="AB3888" s="138"/>
      <c r="AE3888" s="156" t="s">
        <v>7176</v>
      </c>
      <c r="AF3888" s="173" t="s">
        <v>7177</v>
      </c>
      <c r="AG3888" s="142"/>
      <c r="AH3888" s="156" t="s">
        <v>1393</v>
      </c>
      <c r="AI3888" s="156" t="s">
        <v>143</v>
      </c>
      <c r="AK3888" s="156">
        <v>1</v>
      </c>
      <c r="AL3888" s="156" t="s">
        <v>119</v>
      </c>
      <c r="AM3888" s="156" t="s">
        <v>117</v>
      </c>
      <c r="AN3888" s="45" t="e">
        <f t="shared" ca="1" si="56"/>
        <v>#NAME?</v>
      </c>
    </row>
    <row r="3889" spans="1:40" s="156" customFormat="1" x14ac:dyDescent="0.2">
      <c r="A3889" s="154"/>
      <c r="B3889" s="155" t="s">
        <v>6920</v>
      </c>
      <c r="C3889" s="11"/>
      <c r="D3889" s="14"/>
      <c r="E3889" s="156" t="s">
        <v>3940</v>
      </c>
      <c r="F3889" s="157" t="s">
        <v>3020</v>
      </c>
      <c r="G3889" s="157"/>
      <c r="H3889" s="157" t="s">
        <v>6926</v>
      </c>
      <c r="I3889" s="14"/>
      <c r="J3889" s="14"/>
      <c r="K3889" s="14"/>
      <c r="L3889" s="14"/>
      <c r="M3889" s="138" t="s">
        <v>2140</v>
      </c>
      <c r="N3889" s="158">
        <v>1275</v>
      </c>
      <c r="O3889" s="155" t="s">
        <v>6939</v>
      </c>
      <c r="P3889" s="138"/>
      <c r="Q3889" s="138"/>
      <c r="R3889" s="138"/>
      <c r="S3889" s="138"/>
      <c r="T3889" s="138"/>
      <c r="U3889" s="138"/>
      <c r="AB3889" s="138"/>
      <c r="AE3889" s="156" t="s">
        <v>7176</v>
      </c>
      <c r="AF3889" s="173" t="s">
        <v>7177</v>
      </c>
      <c r="AG3889" s="142"/>
      <c r="AH3889" s="156" t="s">
        <v>1393</v>
      </c>
      <c r="AI3889" s="156" t="s">
        <v>143</v>
      </c>
      <c r="AK3889" s="156">
        <v>1</v>
      </c>
      <c r="AL3889" s="156" t="s">
        <v>119</v>
      </c>
      <c r="AM3889" s="156" t="s">
        <v>117</v>
      </c>
      <c r="AN3889" s="45" t="e">
        <f t="shared" ca="1" si="56"/>
        <v>#NAME?</v>
      </c>
    </row>
    <row r="3890" spans="1:40" s="156" customFormat="1" x14ac:dyDescent="0.2">
      <c r="A3890" s="154"/>
      <c r="B3890" s="155" t="s">
        <v>6921</v>
      </c>
      <c r="C3890" s="11"/>
      <c r="D3890" s="14"/>
      <c r="E3890" s="156" t="s">
        <v>3940</v>
      </c>
      <c r="F3890" s="157" t="s">
        <v>3020</v>
      </c>
      <c r="G3890" s="157"/>
      <c r="H3890" s="157" t="s">
        <v>6927</v>
      </c>
      <c r="I3890" s="14"/>
      <c r="J3890" s="14"/>
      <c r="K3890" s="14"/>
      <c r="L3890" s="14"/>
      <c r="M3890" s="138" t="s">
        <v>2140</v>
      </c>
      <c r="N3890" s="158">
        <v>1275</v>
      </c>
      <c r="O3890" s="155" t="s">
        <v>6940</v>
      </c>
      <c r="P3890" s="138"/>
      <c r="Q3890" s="138"/>
      <c r="R3890" s="138"/>
      <c r="S3890" s="138"/>
      <c r="T3890" s="138"/>
      <c r="U3890" s="138"/>
      <c r="AB3890" s="138"/>
      <c r="AE3890" s="156" t="s">
        <v>7176</v>
      </c>
      <c r="AF3890" s="173" t="s">
        <v>7177</v>
      </c>
      <c r="AG3890" s="142"/>
      <c r="AH3890" s="156" t="s">
        <v>1393</v>
      </c>
      <c r="AI3890" s="156" t="s">
        <v>143</v>
      </c>
      <c r="AK3890" s="156">
        <v>1</v>
      </c>
      <c r="AL3890" s="156" t="s">
        <v>119</v>
      </c>
      <c r="AM3890" s="156" t="s">
        <v>117</v>
      </c>
      <c r="AN3890" s="45" t="e">
        <f t="shared" ca="1" si="56"/>
        <v>#NAME?</v>
      </c>
    </row>
    <row r="3891" spans="1:40" s="156" customFormat="1" x14ac:dyDescent="0.2">
      <c r="A3891" s="154"/>
      <c r="B3891" s="155" t="s">
        <v>6928</v>
      </c>
      <c r="C3891" s="11"/>
      <c r="D3891" s="14"/>
      <c r="E3891" s="156" t="s">
        <v>3940</v>
      </c>
      <c r="F3891" s="157" t="s">
        <v>3020</v>
      </c>
      <c r="G3891" s="157"/>
      <c r="H3891" s="157" t="s">
        <v>6935</v>
      </c>
      <c r="I3891" s="14"/>
      <c r="J3891" s="14"/>
      <c r="K3891" s="14"/>
      <c r="L3891" s="14"/>
      <c r="M3891" s="138" t="s">
        <v>2140</v>
      </c>
      <c r="N3891" s="158">
        <v>1275</v>
      </c>
      <c r="O3891" s="155" t="s">
        <v>6945</v>
      </c>
      <c r="P3891" s="138"/>
      <c r="Q3891" s="138"/>
      <c r="R3891" s="138"/>
      <c r="S3891" s="138"/>
      <c r="T3891" s="138"/>
      <c r="U3891" s="138"/>
      <c r="AB3891" s="138"/>
      <c r="AE3891" s="156" t="s">
        <v>7176</v>
      </c>
      <c r="AF3891" s="173" t="s">
        <v>7177</v>
      </c>
      <c r="AG3891" s="142"/>
      <c r="AH3891" s="142"/>
      <c r="AI3891" s="156" t="s">
        <v>143</v>
      </c>
      <c r="AK3891" s="142"/>
      <c r="AL3891" s="142"/>
      <c r="AM3891" s="142"/>
      <c r="AN3891" s="45" t="e">
        <f t="shared" ca="1" si="56"/>
        <v>#NAME?</v>
      </c>
    </row>
    <row r="3892" spans="1:40" s="156" customFormat="1" x14ac:dyDescent="0.2">
      <c r="A3892" s="154"/>
      <c r="B3892" s="155" t="s">
        <v>6929</v>
      </c>
      <c r="C3892" s="11"/>
      <c r="D3892" s="14"/>
      <c r="E3892" s="156" t="s">
        <v>3940</v>
      </c>
      <c r="F3892" s="157" t="s">
        <v>3020</v>
      </c>
      <c r="G3892" s="157"/>
      <c r="H3892" s="157" t="s">
        <v>6935</v>
      </c>
      <c r="I3892" s="14"/>
      <c r="J3892" s="14"/>
      <c r="K3892" s="14"/>
      <c r="L3892" s="14"/>
      <c r="M3892" s="138" t="s">
        <v>2140</v>
      </c>
      <c r="N3892" s="158">
        <v>1275</v>
      </c>
      <c r="O3892" s="155" t="s">
        <v>6946</v>
      </c>
      <c r="P3892" s="138"/>
      <c r="Q3892" s="138"/>
      <c r="R3892" s="138"/>
      <c r="S3892" s="138"/>
      <c r="T3892" s="138"/>
      <c r="U3892" s="138"/>
      <c r="AB3892" s="138"/>
      <c r="AE3892" s="156" t="s">
        <v>7176</v>
      </c>
      <c r="AF3892" s="173" t="s">
        <v>7177</v>
      </c>
      <c r="AG3892" s="142"/>
      <c r="AH3892" s="142"/>
      <c r="AI3892" s="156" t="s">
        <v>117</v>
      </c>
      <c r="AK3892" s="142"/>
      <c r="AL3892" s="142"/>
      <c r="AM3892" s="142"/>
      <c r="AN3892" s="45" t="e">
        <f t="shared" ca="1" si="56"/>
        <v>#NAME?</v>
      </c>
    </row>
    <row r="3893" spans="1:40" s="156" customFormat="1" x14ac:dyDescent="0.2">
      <c r="A3893" s="154"/>
      <c r="B3893" s="155" t="s">
        <v>6930</v>
      </c>
      <c r="C3893" s="11"/>
      <c r="D3893" s="14"/>
      <c r="E3893" s="156" t="s">
        <v>3940</v>
      </c>
      <c r="F3893" s="157" t="s">
        <v>3020</v>
      </c>
      <c r="G3893" s="157"/>
      <c r="H3893" s="157" t="s">
        <v>6935</v>
      </c>
      <c r="I3893" s="14"/>
      <c r="J3893" s="14"/>
      <c r="K3893" s="14"/>
      <c r="L3893" s="14"/>
      <c r="M3893" s="138" t="s">
        <v>2140</v>
      </c>
      <c r="N3893" s="158">
        <v>1275</v>
      </c>
      <c r="O3893" s="155" t="s">
        <v>6941</v>
      </c>
      <c r="P3893" s="138"/>
      <c r="Q3893" s="138"/>
      <c r="R3893" s="138"/>
      <c r="S3893" s="138"/>
      <c r="T3893" s="138"/>
      <c r="U3893" s="138"/>
      <c r="AB3893" s="138"/>
      <c r="AE3893" s="156" t="s">
        <v>7176</v>
      </c>
      <c r="AF3893" s="173" t="s">
        <v>7177</v>
      </c>
      <c r="AG3893" s="142"/>
      <c r="AH3893" s="142"/>
      <c r="AI3893" s="156" t="s">
        <v>117</v>
      </c>
      <c r="AK3893" s="142"/>
      <c r="AL3893" s="142"/>
      <c r="AM3893" s="142"/>
      <c r="AN3893" s="45" t="e">
        <f t="shared" ca="1" si="56"/>
        <v>#NAME?</v>
      </c>
    </row>
    <row r="3894" spans="1:40" s="156" customFormat="1" x14ac:dyDescent="0.2">
      <c r="A3894" s="154"/>
      <c r="B3894" s="155" t="s">
        <v>6931</v>
      </c>
      <c r="C3894" s="11"/>
      <c r="D3894" s="14"/>
      <c r="E3894" s="156" t="s">
        <v>3940</v>
      </c>
      <c r="F3894" s="157" t="s">
        <v>3020</v>
      </c>
      <c r="G3894" s="157"/>
      <c r="H3894" s="157" t="s">
        <v>6935</v>
      </c>
      <c r="I3894" s="14"/>
      <c r="J3894" s="14"/>
      <c r="K3894" s="14"/>
      <c r="L3894" s="14"/>
      <c r="M3894" s="138" t="s">
        <v>2140</v>
      </c>
      <c r="N3894" s="158">
        <v>1275</v>
      </c>
      <c r="O3894" s="155" t="s">
        <v>6942</v>
      </c>
      <c r="P3894" s="138"/>
      <c r="Q3894" s="138"/>
      <c r="R3894" s="138"/>
      <c r="S3894" s="138"/>
      <c r="T3894" s="138"/>
      <c r="U3894" s="138"/>
      <c r="AB3894" s="138"/>
      <c r="AE3894" s="156" t="s">
        <v>7176</v>
      </c>
      <c r="AF3894" s="173" t="s">
        <v>7177</v>
      </c>
      <c r="AG3894" s="142"/>
      <c r="AH3894" s="156" t="s">
        <v>1393</v>
      </c>
      <c r="AI3894" s="156" t="s">
        <v>143</v>
      </c>
      <c r="AK3894" s="156">
        <v>1</v>
      </c>
      <c r="AL3894" s="156" t="s">
        <v>119</v>
      </c>
      <c r="AM3894" s="156" t="s">
        <v>117</v>
      </c>
      <c r="AN3894" s="45" t="e">
        <f t="shared" ca="1" si="56"/>
        <v>#NAME?</v>
      </c>
    </row>
    <row r="3895" spans="1:40" s="156" customFormat="1" x14ac:dyDescent="0.2">
      <c r="A3895" s="154"/>
      <c r="B3895" s="155" t="s">
        <v>6932</v>
      </c>
      <c r="C3895" s="11"/>
      <c r="D3895" s="14"/>
      <c r="E3895" s="156" t="s">
        <v>3940</v>
      </c>
      <c r="F3895" s="157" t="s">
        <v>3020</v>
      </c>
      <c r="G3895" s="157"/>
      <c r="H3895" s="157" t="s">
        <v>6935</v>
      </c>
      <c r="I3895" s="14"/>
      <c r="J3895" s="14"/>
      <c r="K3895" s="14"/>
      <c r="L3895" s="14"/>
      <c r="M3895" s="138" t="s">
        <v>2140</v>
      </c>
      <c r="N3895" s="158">
        <v>1275</v>
      </c>
      <c r="O3895" s="155" t="s">
        <v>6943</v>
      </c>
      <c r="P3895" s="138"/>
      <c r="Q3895" s="138"/>
      <c r="R3895" s="138"/>
      <c r="S3895" s="138"/>
      <c r="T3895" s="138"/>
      <c r="U3895" s="138"/>
      <c r="AB3895" s="138"/>
      <c r="AE3895" s="156" t="s">
        <v>7176</v>
      </c>
      <c r="AF3895" s="173" t="s">
        <v>7177</v>
      </c>
      <c r="AG3895" s="142"/>
      <c r="AH3895" s="142"/>
      <c r="AI3895" s="156" t="s">
        <v>117</v>
      </c>
      <c r="AK3895" s="142"/>
      <c r="AL3895" s="142"/>
      <c r="AM3895" s="142"/>
      <c r="AN3895" s="45" t="e">
        <f t="shared" ca="1" si="56"/>
        <v>#NAME?</v>
      </c>
    </row>
    <row r="3896" spans="1:40" s="156" customFormat="1" x14ac:dyDescent="0.2">
      <c r="A3896" s="154"/>
      <c r="B3896" s="155" t="s">
        <v>6933</v>
      </c>
      <c r="C3896" s="11"/>
      <c r="D3896" s="14"/>
      <c r="E3896" s="156" t="s">
        <v>3940</v>
      </c>
      <c r="F3896" s="157" t="s">
        <v>3020</v>
      </c>
      <c r="G3896" s="157"/>
      <c r="H3896" s="157" t="s">
        <v>6935</v>
      </c>
      <c r="I3896" s="14"/>
      <c r="J3896" s="14"/>
      <c r="K3896" s="14"/>
      <c r="L3896" s="14"/>
      <c r="M3896" s="138" t="s">
        <v>2140</v>
      </c>
      <c r="N3896" s="158">
        <v>1275</v>
      </c>
      <c r="O3896" s="155" t="s">
        <v>6947</v>
      </c>
      <c r="P3896" s="138"/>
      <c r="Q3896" s="138"/>
      <c r="R3896" s="138"/>
      <c r="S3896" s="138"/>
      <c r="T3896" s="138"/>
      <c r="U3896" s="138"/>
      <c r="AB3896" s="138"/>
      <c r="AE3896" s="156" t="s">
        <v>7176</v>
      </c>
      <c r="AF3896" s="173" t="s">
        <v>7177</v>
      </c>
      <c r="AG3896" s="142"/>
      <c r="AH3896" s="156" t="s">
        <v>1393</v>
      </c>
      <c r="AI3896" s="156" t="s">
        <v>143</v>
      </c>
      <c r="AK3896" s="156">
        <v>1</v>
      </c>
      <c r="AL3896" s="156" t="s">
        <v>364</v>
      </c>
      <c r="AM3896" s="156" t="s">
        <v>117</v>
      </c>
      <c r="AN3896" s="45" t="e">
        <f t="shared" ca="1" si="56"/>
        <v>#NAME?</v>
      </c>
    </row>
    <row r="3897" spans="1:40" s="156" customFormat="1" x14ac:dyDescent="0.2">
      <c r="A3897" s="154"/>
      <c r="B3897" s="155" t="s">
        <v>6934</v>
      </c>
      <c r="C3897" s="11"/>
      <c r="D3897" s="14"/>
      <c r="E3897" s="156" t="s">
        <v>3940</v>
      </c>
      <c r="F3897" s="157" t="s">
        <v>3020</v>
      </c>
      <c r="G3897" s="157"/>
      <c r="H3897" s="157" t="s">
        <v>6935</v>
      </c>
      <c r="I3897" s="14"/>
      <c r="J3897" s="14"/>
      <c r="K3897" s="14"/>
      <c r="L3897" s="14"/>
      <c r="M3897" s="138" t="s">
        <v>2140</v>
      </c>
      <c r="N3897" s="158">
        <v>1275</v>
      </c>
      <c r="O3897" s="155" t="s">
        <v>6948</v>
      </c>
      <c r="P3897" s="138"/>
      <c r="Q3897" s="138"/>
      <c r="R3897" s="138"/>
      <c r="S3897" s="138"/>
      <c r="T3897" s="138"/>
      <c r="U3897" s="138"/>
      <c r="AB3897" s="138"/>
      <c r="AE3897" s="156" t="s">
        <v>7176</v>
      </c>
      <c r="AF3897" s="173" t="s">
        <v>7177</v>
      </c>
      <c r="AG3897" s="142"/>
      <c r="AH3897" s="142"/>
      <c r="AI3897" s="156" t="s">
        <v>143</v>
      </c>
      <c r="AK3897" s="142"/>
      <c r="AL3897" s="142"/>
      <c r="AM3897" s="142"/>
      <c r="AN3897" s="45" t="e">
        <f t="shared" ca="1" si="56"/>
        <v>#NAME?</v>
      </c>
    </row>
    <row r="3898" spans="1:40" s="156" customFormat="1" x14ac:dyDescent="0.2">
      <c r="A3898" s="154"/>
      <c r="B3898" s="156" t="s">
        <v>6955</v>
      </c>
      <c r="C3898" s="11"/>
      <c r="D3898" s="14"/>
      <c r="E3898" s="156" t="s">
        <v>3940</v>
      </c>
      <c r="F3898" s="155" t="s">
        <v>3037</v>
      </c>
      <c r="G3898" s="157"/>
      <c r="H3898" s="157" t="s">
        <v>7239</v>
      </c>
      <c r="I3898" s="14"/>
      <c r="J3898" s="14"/>
      <c r="K3898" s="14"/>
      <c r="L3898" s="14"/>
      <c r="M3898" s="157" t="s">
        <v>2163</v>
      </c>
      <c r="N3898" s="146">
        <v>1522</v>
      </c>
      <c r="O3898" s="138" t="s">
        <v>6957</v>
      </c>
      <c r="P3898" s="138"/>
      <c r="Q3898" s="138"/>
      <c r="R3898" s="138"/>
      <c r="S3898" s="138"/>
      <c r="T3898" s="138"/>
      <c r="U3898" s="138"/>
      <c r="AB3898" s="138"/>
      <c r="AN3898" s="45" t="str">
        <f t="shared" si="56"/>
        <v/>
      </c>
    </row>
    <row r="3899" spans="1:40" s="156" customFormat="1" x14ac:dyDescent="0.2">
      <c r="A3899" s="154"/>
      <c r="B3899" s="156" t="s">
        <v>6950</v>
      </c>
      <c r="C3899" s="11"/>
      <c r="D3899" s="14"/>
      <c r="E3899" s="156" t="s">
        <v>3940</v>
      </c>
      <c r="F3899" s="155" t="s">
        <v>3037</v>
      </c>
      <c r="G3899" s="157"/>
      <c r="H3899" s="157" t="s">
        <v>7238</v>
      </c>
      <c r="I3899" s="14"/>
      <c r="J3899" s="14"/>
      <c r="K3899" s="14"/>
      <c r="L3899" s="14"/>
      <c r="M3899" s="138" t="s">
        <v>2531</v>
      </c>
      <c r="N3899" s="158">
        <v>1521</v>
      </c>
      <c r="O3899" s="138" t="s">
        <v>6960</v>
      </c>
      <c r="P3899" s="138"/>
      <c r="Q3899" s="138"/>
      <c r="R3899" s="138"/>
      <c r="S3899" s="138"/>
      <c r="T3899" s="138"/>
      <c r="U3899" s="138"/>
      <c r="AB3899" s="138"/>
      <c r="AN3899" s="45" t="str">
        <f t="shared" si="56"/>
        <v/>
      </c>
    </row>
    <row r="3900" spans="1:40" s="156" customFormat="1" x14ac:dyDescent="0.2">
      <c r="A3900" s="154"/>
      <c r="B3900" s="156" t="s">
        <v>6952</v>
      </c>
      <c r="C3900" s="11"/>
      <c r="D3900" s="14"/>
      <c r="E3900" s="156" t="s">
        <v>3940</v>
      </c>
      <c r="F3900" s="155" t="s">
        <v>3037</v>
      </c>
      <c r="G3900" s="157"/>
      <c r="H3900" s="157" t="s">
        <v>7239</v>
      </c>
      <c r="I3900" s="14"/>
      <c r="J3900" s="14"/>
      <c r="K3900" s="14"/>
      <c r="L3900" s="14"/>
      <c r="M3900" s="138" t="s">
        <v>2531</v>
      </c>
      <c r="N3900" s="158">
        <v>1521</v>
      </c>
      <c r="O3900" s="138" t="s">
        <v>6958</v>
      </c>
      <c r="P3900" s="138"/>
      <c r="Q3900" s="138"/>
      <c r="R3900" s="138"/>
      <c r="S3900" s="138"/>
      <c r="T3900" s="138"/>
      <c r="U3900" s="138"/>
      <c r="AB3900" s="138"/>
      <c r="AN3900" s="45" t="str">
        <f t="shared" si="56"/>
        <v/>
      </c>
    </row>
    <row r="3901" spans="1:40" s="156" customFormat="1" x14ac:dyDescent="0.2">
      <c r="A3901" s="154"/>
      <c r="B3901" s="156" t="s">
        <v>6953</v>
      </c>
      <c r="C3901" s="11"/>
      <c r="D3901" s="14"/>
      <c r="E3901" s="156" t="s">
        <v>3940</v>
      </c>
      <c r="F3901" s="155" t="s">
        <v>3037</v>
      </c>
      <c r="G3901" s="157"/>
      <c r="H3901" s="157" t="s">
        <v>7238</v>
      </c>
      <c r="I3901" s="14"/>
      <c r="J3901" s="14"/>
      <c r="K3901" s="14"/>
      <c r="L3901" s="14"/>
      <c r="M3901" s="138" t="s">
        <v>2531</v>
      </c>
      <c r="N3901" s="158">
        <v>1521</v>
      </c>
      <c r="O3901" s="138" t="s">
        <v>6961</v>
      </c>
      <c r="P3901" s="138"/>
      <c r="Q3901" s="138"/>
      <c r="R3901" s="138"/>
      <c r="S3901" s="138"/>
      <c r="T3901" s="138"/>
      <c r="U3901" s="138"/>
      <c r="AB3901" s="138"/>
      <c r="AN3901" s="45" t="str">
        <f t="shared" ref="AN3901:AN3964" si="57">IF(AE3901&lt;&gt;"",_xlfn.CONCAT(AE3901,AF3901," ","000,",AG3901, " ",AH3901,AI3901," ",AL3901,"-",AM3901),"")</f>
        <v/>
      </c>
    </row>
    <row r="3902" spans="1:40" s="156" customFormat="1" x14ac:dyDescent="0.2">
      <c r="A3902" s="154"/>
      <c r="B3902" s="156" t="s">
        <v>6954</v>
      </c>
      <c r="C3902" s="11"/>
      <c r="D3902" s="14"/>
      <c r="E3902" s="156" t="s">
        <v>3940</v>
      </c>
      <c r="F3902" s="155" t="s">
        <v>3037</v>
      </c>
      <c r="G3902" s="157"/>
      <c r="H3902" s="157" t="s">
        <v>7226</v>
      </c>
      <c r="I3902" s="14"/>
      <c r="J3902" s="14"/>
      <c r="K3902" s="14"/>
      <c r="L3902" s="14"/>
      <c r="M3902" s="138" t="s">
        <v>2531</v>
      </c>
      <c r="N3902" s="158">
        <v>1521</v>
      </c>
      <c r="O3902" s="138" t="s">
        <v>6959</v>
      </c>
      <c r="P3902" s="138"/>
      <c r="Q3902" s="138"/>
      <c r="R3902" s="138"/>
      <c r="S3902" s="138"/>
      <c r="T3902" s="138"/>
      <c r="U3902" s="138"/>
      <c r="AB3902" s="138"/>
      <c r="AN3902" s="45" t="str">
        <f t="shared" si="57"/>
        <v/>
      </c>
    </row>
    <row r="3903" spans="1:40" s="156" customFormat="1" x14ac:dyDescent="0.2">
      <c r="A3903" s="154"/>
      <c r="B3903" s="156" t="s">
        <v>6963</v>
      </c>
      <c r="C3903" s="11"/>
      <c r="D3903" s="14"/>
      <c r="E3903" s="156" t="s">
        <v>3940</v>
      </c>
      <c r="F3903" s="157" t="s">
        <v>3023</v>
      </c>
      <c r="G3903" s="157"/>
      <c r="H3903" s="157" t="s">
        <v>7225</v>
      </c>
      <c r="I3903" s="14"/>
      <c r="J3903" s="14"/>
      <c r="K3903" s="14"/>
      <c r="L3903" s="14"/>
      <c r="M3903" s="157" t="s">
        <v>2622</v>
      </c>
      <c r="N3903" s="146">
        <v>1682</v>
      </c>
      <c r="O3903" s="156" t="s">
        <v>6993</v>
      </c>
      <c r="P3903" s="138"/>
      <c r="Q3903" s="138"/>
      <c r="R3903" s="138"/>
      <c r="S3903" s="138"/>
      <c r="T3903" s="138"/>
      <c r="U3903" s="138"/>
      <c r="AB3903" s="138"/>
      <c r="AN3903" s="45" t="str">
        <f t="shared" si="57"/>
        <v/>
      </c>
    </row>
    <row r="3904" spans="1:40" s="156" customFormat="1" x14ac:dyDescent="0.2">
      <c r="A3904" s="154"/>
      <c r="B3904" s="156" t="s">
        <v>6964</v>
      </c>
      <c r="C3904" s="11"/>
      <c r="D3904" s="14"/>
      <c r="E3904" s="156" t="s">
        <v>3940</v>
      </c>
      <c r="F3904" s="157" t="s">
        <v>3023</v>
      </c>
      <c r="G3904" s="157"/>
      <c r="H3904" s="157" t="s">
        <v>7221</v>
      </c>
      <c r="I3904" s="14"/>
      <c r="J3904" s="14"/>
      <c r="K3904" s="14"/>
      <c r="L3904" s="14"/>
      <c r="M3904" s="157" t="s">
        <v>2622</v>
      </c>
      <c r="N3904" s="146">
        <v>1682</v>
      </c>
      <c r="O3904" s="156" t="s">
        <v>6987</v>
      </c>
      <c r="P3904" s="138"/>
      <c r="Q3904" s="138"/>
      <c r="R3904" s="138"/>
      <c r="S3904" s="138"/>
      <c r="T3904" s="138"/>
      <c r="U3904" s="138"/>
      <c r="AB3904" s="138"/>
      <c r="AN3904" s="45" t="str">
        <f t="shared" si="57"/>
        <v/>
      </c>
    </row>
    <row r="3905" spans="1:40" s="156" customFormat="1" x14ac:dyDescent="0.2">
      <c r="A3905" s="154"/>
      <c r="B3905" s="156" t="s">
        <v>6965</v>
      </c>
      <c r="C3905" s="11"/>
      <c r="D3905" s="14"/>
      <c r="E3905" s="156" t="s">
        <v>3940</v>
      </c>
      <c r="F3905" s="157" t="s">
        <v>3023</v>
      </c>
      <c r="G3905" s="157"/>
      <c r="H3905" s="157" t="s">
        <v>7230</v>
      </c>
      <c r="I3905" s="14"/>
      <c r="J3905" s="14"/>
      <c r="K3905" s="14"/>
      <c r="L3905" s="14"/>
      <c r="M3905" s="157" t="s">
        <v>2622</v>
      </c>
      <c r="N3905" s="146">
        <v>1682</v>
      </c>
      <c r="O3905" s="156" t="s">
        <v>6988</v>
      </c>
      <c r="P3905" s="138"/>
      <c r="Q3905" s="138"/>
      <c r="R3905" s="138"/>
      <c r="S3905" s="138"/>
      <c r="T3905" s="138"/>
      <c r="U3905" s="138"/>
      <c r="AB3905" s="138"/>
      <c r="AN3905" s="45" t="str">
        <f t="shared" si="57"/>
        <v/>
      </c>
    </row>
    <row r="3906" spans="1:40" s="156" customFormat="1" x14ac:dyDescent="0.2">
      <c r="A3906" s="154"/>
      <c r="B3906" s="155" t="s">
        <v>6966</v>
      </c>
      <c r="C3906" s="11"/>
      <c r="D3906" s="14"/>
      <c r="E3906" s="156" t="s">
        <v>3940</v>
      </c>
      <c r="F3906" s="157" t="s">
        <v>3023</v>
      </c>
      <c r="G3906" s="157"/>
      <c r="H3906" s="157" t="s">
        <v>7226</v>
      </c>
      <c r="I3906" s="14"/>
      <c r="J3906" s="14"/>
      <c r="K3906" s="14"/>
      <c r="L3906" s="14"/>
      <c r="M3906" s="157" t="s">
        <v>2622</v>
      </c>
      <c r="N3906" s="146">
        <v>1682</v>
      </c>
      <c r="O3906" s="155" t="s">
        <v>6994</v>
      </c>
      <c r="P3906" s="138"/>
      <c r="Q3906" s="138"/>
      <c r="R3906" s="138"/>
      <c r="S3906" s="138"/>
      <c r="T3906" s="138"/>
      <c r="U3906" s="138"/>
      <c r="AB3906" s="138"/>
      <c r="AN3906" s="45" t="str">
        <f t="shared" si="57"/>
        <v/>
      </c>
    </row>
    <row r="3907" spans="1:40" s="156" customFormat="1" x14ac:dyDescent="0.2">
      <c r="A3907" s="154"/>
      <c r="B3907" s="155" t="s">
        <v>6967</v>
      </c>
      <c r="C3907" s="11"/>
      <c r="D3907" s="14"/>
      <c r="E3907" s="156" t="s">
        <v>3940</v>
      </c>
      <c r="F3907" s="157" t="s">
        <v>3023</v>
      </c>
      <c r="G3907" s="157"/>
      <c r="H3907" s="157" t="s">
        <v>7225</v>
      </c>
      <c r="I3907" s="14"/>
      <c r="J3907" s="14"/>
      <c r="K3907" s="14"/>
      <c r="L3907" s="14"/>
      <c r="M3907" s="157" t="s">
        <v>2622</v>
      </c>
      <c r="N3907" s="146">
        <v>1682</v>
      </c>
      <c r="O3907" s="155" t="s">
        <v>6995</v>
      </c>
      <c r="P3907" s="138"/>
      <c r="Q3907" s="138"/>
      <c r="R3907" s="138"/>
      <c r="S3907" s="138"/>
      <c r="T3907" s="138"/>
      <c r="U3907" s="138"/>
      <c r="AB3907" s="138"/>
      <c r="AN3907" s="45" t="str">
        <f t="shared" si="57"/>
        <v/>
      </c>
    </row>
    <row r="3908" spans="1:40" s="156" customFormat="1" x14ac:dyDescent="0.2">
      <c r="A3908" s="154"/>
      <c r="B3908" s="155" t="s">
        <v>6968</v>
      </c>
      <c r="C3908" s="11"/>
      <c r="D3908" s="14"/>
      <c r="E3908" s="156" t="s">
        <v>3940</v>
      </c>
      <c r="F3908" s="157" t="s">
        <v>3023</v>
      </c>
      <c r="G3908" s="157"/>
      <c r="H3908" s="157" t="s">
        <v>7221</v>
      </c>
      <c r="I3908" s="14"/>
      <c r="J3908" s="14"/>
      <c r="K3908" s="14"/>
      <c r="L3908" s="14"/>
      <c r="M3908" s="157" t="s">
        <v>2622</v>
      </c>
      <c r="N3908" s="146">
        <v>1682</v>
      </c>
      <c r="O3908" s="155" t="s">
        <v>6996</v>
      </c>
      <c r="P3908" s="138"/>
      <c r="Q3908" s="138"/>
      <c r="R3908" s="138"/>
      <c r="S3908" s="138"/>
      <c r="T3908" s="138"/>
      <c r="U3908" s="138"/>
      <c r="AB3908" s="138"/>
      <c r="AN3908" s="45" t="str">
        <f t="shared" si="57"/>
        <v/>
      </c>
    </row>
    <row r="3909" spans="1:40" s="156" customFormat="1" x14ac:dyDescent="0.2">
      <c r="A3909" s="154"/>
      <c r="B3909" s="155" t="s">
        <v>6969</v>
      </c>
      <c r="C3909" s="11"/>
      <c r="D3909" s="14"/>
      <c r="E3909" s="156" t="s">
        <v>3940</v>
      </c>
      <c r="F3909" s="157" t="s">
        <v>3023</v>
      </c>
      <c r="G3909" s="157"/>
      <c r="H3909" s="157" t="s">
        <v>7230</v>
      </c>
      <c r="I3909" s="14"/>
      <c r="J3909" s="14"/>
      <c r="K3909" s="14"/>
      <c r="L3909" s="14"/>
      <c r="M3909" s="157" t="s">
        <v>2622</v>
      </c>
      <c r="N3909" s="146">
        <v>1682</v>
      </c>
      <c r="O3909" s="155" t="s">
        <v>6997</v>
      </c>
      <c r="P3909" s="138"/>
      <c r="Q3909" s="138"/>
      <c r="R3909" s="138"/>
      <c r="S3909" s="138"/>
      <c r="T3909" s="138"/>
      <c r="U3909" s="138"/>
      <c r="AB3909" s="138"/>
      <c r="AN3909" s="45" t="str">
        <f t="shared" si="57"/>
        <v/>
      </c>
    </row>
    <row r="3910" spans="1:40" s="156" customFormat="1" x14ac:dyDescent="0.2">
      <c r="A3910" s="154"/>
      <c r="B3910" s="155" t="s">
        <v>6970</v>
      </c>
      <c r="C3910" s="11"/>
      <c r="D3910" s="14"/>
      <c r="E3910" s="156" t="s">
        <v>3940</v>
      </c>
      <c r="F3910" s="157" t="s">
        <v>3023</v>
      </c>
      <c r="G3910" s="157"/>
      <c r="H3910" s="157" t="s">
        <v>7226</v>
      </c>
      <c r="I3910" s="14"/>
      <c r="J3910" s="14"/>
      <c r="K3910" s="14"/>
      <c r="L3910" s="14"/>
      <c r="M3910" s="157" t="s">
        <v>2622</v>
      </c>
      <c r="N3910" s="146">
        <v>1682</v>
      </c>
      <c r="O3910" s="155" t="s">
        <v>7002</v>
      </c>
      <c r="P3910" s="138"/>
      <c r="Q3910" s="138"/>
      <c r="R3910" s="138"/>
      <c r="S3910" s="138"/>
      <c r="T3910" s="138"/>
      <c r="U3910" s="138"/>
      <c r="AB3910" s="138"/>
      <c r="AN3910" s="45" t="str">
        <f t="shared" si="57"/>
        <v/>
      </c>
    </row>
    <row r="3911" spans="1:40" s="156" customFormat="1" x14ac:dyDescent="0.2">
      <c r="A3911" s="154"/>
      <c r="B3911" s="155" t="s">
        <v>6971</v>
      </c>
      <c r="C3911" s="11"/>
      <c r="D3911" s="14"/>
      <c r="E3911" s="156" t="s">
        <v>3940</v>
      </c>
      <c r="F3911" s="157" t="s">
        <v>3023</v>
      </c>
      <c r="G3911" s="157"/>
      <c r="H3911" s="157" t="s">
        <v>7225</v>
      </c>
      <c r="I3911" s="14"/>
      <c r="J3911" s="14"/>
      <c r="K3911" s="14"/>
      <c r="L3911" s="14"/>
      <c r="M3911" s="157" t="s">
        <v>2622</v>
      </c>
      <c r="N3911" s="146">
        <v>1682</v>
      </c>
      <c r="O3911" s="155" t="s">
        <v>7003</v>
      </c>
      <c r="P3911" s="138"/>
      <c r="Q3911" s="138"/>
      <c r="R3911" s="138"/>
      <c r="S3911" s="138"/>
      <c r="T3911" s="138"/>
      <c r="U3911" s="138"/>
      <c r="AB3911" s="138"/>
      <c r="AN3911" s="45" t="str">
        <f t="shared" si="57"/>
        <v/>
      </c>
    </row>
    <row r="3912" spans="1:40" s="156" customFormat="1" x14ac:dyDescent="0.2">
      <c r="A3912" s="154"/>
      <c r="B3912" s="155" t="s">
        <v>6972</v>
      </c>
      <c r="C3912" s="11"/>
      <c r="D3912" s="14"/>
      <c r="E3912" s="156" t="s">
        <v>3940</v>
      </c>
      <c r="F3912" s="157" t="s">
        <v>3023</v>
      </c>
      <c r="G3912" s="157"/>
      <c r="H3912" s="157" t="s">
        <v>7221</v>
      </c>
      <c r="I3912" s="14"/>
      <c r="J3912" s="14"/>
      <c r="K3912" s="14"/>
      <c r="L3912" s="14"/>
      <c r="M3912" s="157" t="s">
        <v>2622</v>
      </c>
      <c r="N3912" s="146">
        <v>1682</v>
      </c>
      <c r="O3912" s="155" t="s">
        <v>7004</v>
      </c>
      <c r="P3912" s="138"/>
      <c r="Q3912" s="138"/>
      <c r="R3912" s="138"/>
      <c r="S3912" s="138"/>
      <c r="T3912" s="138"/>
      <c r="U3912" s="138"/>
      <c r="AB3912" s="138"/>
      <c r="AN3912" s="45" t="str">
        <f t="shared" si="57"/>
        <v/>
      </c>
    </row>
    <row r="3913" spans="1:40" s="156" customFormat="1" x14ac:dyDescent="0.2">
      <c r="A3913" s="154"/>
      <c r="B3913" s="155" t="s">
        <v>6973</v>
      </c>
      <c r="C3913" s="11"/>
      <c r="D3913" s="14"/>
      <c r="E3913" s="156" t="s">
        <v>3940</v>
      </c>
      <c r="F3913" s="157" t="s">
        <v>3023</v>
      </c>
      <c r="G3913" s="157"/>
      <c r="H3913" s="157" t="s">
        <v>7230</v>
      </c>
      <c r="I3913" s="14"/>
      <c r="J3913" s="14"/>
      <c r="K3913" s="14"/>
      <c r="L3913" s="14"/>
      <c r="M3913" s="157" t="s">
        <v>2622</v>
      </c>
      <c r="N3913" s="146">
        <v>1682</v>
      </c>
      <c r="O3913" s="155" t="s">
        <v>7005</v>
      </c>
      <c r="P3913" s="138"/>
      <c r="Q3913" s="138"/>
      <c r="R3913" s="138"/>
      <c r="S3913" s="138"/>
      <c r="T3913" s="138"/>
      <c r="U3913" s="138"/>
      <c r="AB3913" s="138"/>
      <c r="AN3913" s="45" t="str">
        <f t="shared" si="57"/>
        <v/>
      </c>
    </row>
    <row r="3914" spans="1:40" s="156" customFormat="1" x14ac:dyDescent="0.2">
      <c r="A3914" s="154"/>
      <c r="B3914" s="156" t="s">
        <v>6981</v>
      </c>
      <c r="C3914" s="11"/>
      <c r="D3914" s="14"/>
      <c r="E3914" s="156" t="s">
        <v>3940</v>
      </c>
      <c r="F3914" s="157" t="s">
        <v>3023</v>
      </c>
      <c r="G3914" s="157"/>
      <c r="H3914" s="157" t="s">
        <v>7233</v>
      </c>
      <c r="I3914" s="14"/>
      <c r="J3914" s="14"/>
      <c r="K3914" s="14"/>
      <c r="L3914" s="14"/>
      <c r="M3914" s="157" t="s">
        <v>2622</v>
      </c>
      <c r="N3914" s="146">
        <v>1682</v>
      </c>
      <c r="O3914" s="156" t="s">
        <v>6989</v>
      </c>
      <c r="P3914" s="138"/>
      <c r="Q3914" s="138"/>
      <c r="R3914" s="138"/>
      <c r="S3914" s="138"/>
      <c r="T3914" s="138"/>
      <c r="U3914" s="138"/>
      <c r="AB3914" s="138"/>
      <c r="AN3914" s="45" t="str">
        <f t="shared" si="57"/>
        <v/>
      </c>
    </row>
    <row r="3915" spans="1:40" s="156" customFormat="1" x14ac:dyDescent="0.2">
      <c r="A3915" s="154"/>
      <c r="B3915" s="156" t="s">
        <v>6974</v>
      </c>
      <c r="C3915" s="11"/>
      <c r="D3915" s="14"/>
      <c r="E3915" s="156" t="s">
        <v>3940</v>
      </c>
      <c r="F3915" s="157" t="s">
        <v>3023</v>
      </c>
      <c r="G3915" s="157"/>
      <c r="H3915" s="157" t="s">
        <v>7232</v>
      </c>
      <c r="I3915" s="14"/>
      <c r="J3915" s="14"/>
      <c r="K3915" s="14"/>
      <c r="L3915" s="14"/>
      <c r="M3915" s="157" t="s">
        <v>2622</v>
      </c>
      <c r="N3915" s="146">
        <v>1682</v>
      </c>
      <c r="O3915" s="156" t="s">
        <v>6990</v>
      </c>
      <c r="P3915" s="138"/>
      <c r="Q3915" s="138"/>
      <c r="R3915" s="138"/>
      <c r="S3915" s="138"/>
      <c r="T3915" s="138"/>
      <c r="U3915" s="138"/>
      <c r="AB3915" s="138"/>
      <c r="AN3915" s="45" t="str">
        <f t="shared" si="57"/>
        <v/>
      </c>
    </row>
    <row r="3916" spans="1:40" s="156" customFormat="1" x14ac:dyDescent="0.2">
      <c r="A3916" s="154"/>
      <c r="B3916" s="156" t="s">
        <v>6975</v>
      </c>
      <c r="C3916" s="11"/>
      <c r="D3916" s="14"/>
      <c r="E3916" s="156" t="s">
        <v>3940</v>
      </c>
      <c r="F3916" s="157" t="s">
        <v>3023</v>
      </c>
      <c r="G3916" s="157"/>
      <c r="H3916" s="157" t="s">
        <v>7234</v>
      </c>
      <c r="I3916" s="14"/>
      <c r="J3916" s="14"/>
      <c r="K3916" s="14"/>
      <c r="L3916" s="14"/>
      <c r="M3916" s="157" t="s">
        <v>2622</v>
      </c>
      <c r="N3916" s="146">
        <v>1682</v>
      </c>
      <c r="O3916" s="156" t="s">
        <v>6991</v>
      </c>
      <c r="P3916" s="138"/>
      <c r="Q3916" s="138"/>
      <c r="R3916" s="138"/>
      <c r="S3916" s="138"/>
      <c r="T3916" s="138"/>
      <c r="U3916" s="138"/>
      <c r="AB3916" s="138"/>
      <c r="AN3916" s="45" t="str">
        <f t="shared" si="57"/>
        <v/>
      </c>
    </row>
    <row r="3917" spans="1:40" s="156" customFormat="1" x14ac:dyDescent="0.2">
      <c r="A3917" s="154"/>
      <c r="B3917" s="156" t="s">
        <v>6976</v>
      </c>
      <c r="C3917" s="11"/>
      <c r="D3917" s="14"/>
      <c r="E3917" s="156" t="s">
        <v>3940</v>
      </c>
      <c r="F3917" s="157" t="s">
        <v>3023</v>
      </c>
      <c r="G3917" s="157"/>
      <c r="H3917" s="157" t="s">
        <v>7237</v>
      </c>
      <c r="I3917" s="14"/>
      <c r="J3917" s="14"/>
      <c r="K3917" s="14"/>
      <c r="L3917" s="14"/>
      <c r="M3917" s="157" t="s">
        <v>2622</v>
      </c>
      <c r="N3917" s="146">
        <v>1682</v>
      </c>
      <c r="O3917" s="156" t="s">
        <v>6992</v>
      </c>
      <c r="P3917" s="138"/>
      <c r="Q3917" s="138"/>
      <c r="R3917" s="138"/>
      <c r="S3917" s="138"/>
      <c r="T3917" s="138"/>
      <c r="U3917" s="138"/>
      <c r="AB3917" s="138"/>
      <c r="AN3917" s="45" t="str">
        <f t="shared" si="57"/>
        <v/>
      </c>
    </row>
    <row r="3918" spans="1:40" s="156" customFormat="1" x14ac:dyDescent="0.2">
      <c r="A3918" s="154"/>
      <c r="B3918" s="155" t="s">
        <v>6977</v>
      </c>
      <c r="C3918" s="11"/>
      <c r="D3918" s="14"/>
      <c r="E3918" s="156" t="s">
        <v>3940</v>
      </c>
      <c r="F3918" s="157" t="s">
        <v>3023</v>
      </c>
      <c r="G3918" s="157"/>
      <c r="H3918" s="157" t="s">
        <v>7233</v>
      </c>
      <c r="I3918" s="14"/>
      <c r="J3918" s="14"/>
      <c r="K3918" s="14"/>
      <c r="L3918" s="14"/>
      <c r="M3918" s="157" t="s">
        <v>2622</v>
      </c>
      <c r="N3918" s="146">
        <v>1682</v>
      </c>
      <c r="O3918" s="155" t="s">
        <v>6998</v>
      </c>
      <c r="P3918" s="138"/>
      <c r="Q3918" s="138"/>
      <c r="R3918" s="138"/>
      <c r="S3918" s="138"/>
      <c r="T3918" s="138"/>
      <c r="U3918" s="138"/>
      <c r="AB3918" s="138"/>
      <c r="AN3918" s="45" t="str">
        <f t="shared" si="57"/>
        <v/>
      </c>
    </row>
    <row r="3919" spans="1:40" s="156" customFormat="1" x14ac:dyDescent="0.2">
      <c r="A3919" s="154"/>
      <c r="B3919" s="155" t="s">
        <v>6978</v>
      </c>
      <c r="C3919" s="11"/>
      <c r="D3919" s="14"/>
      <c r="E3919" s="156" t="s">
        <v>3940</v>
      </c>
      <c r="F3919" s="157" t="s">
        <v>3023</v>
      </c>
      <c r="G3919" s="157"/>
      <c r="H3919" s="157" t="s">
        <v>7232</v>
      </c>
      <c r="I3919" s="14"/>
      <c r="J3919" s="14"/>
      <c r="K3919" s="14"/>
      <c r="L3919" s="14"/>
      <c r="M3919" s="157" t="s">
        <v>2622</v>
      </c>
      <c r="N3919" s="146">
        <v>1682</v>
      </c>
      <c r="O3919" s="155" t="s">
        <v>6999</v>
      </c>
      <c r="P3919" s="138"/>
      <c r="Q3919" s="138"/>
      <c r="R3919" s="138"/>
      <c r="S3919" s="138"/>
      <c r="T3919" s="138"/>
      <c r="U3919" s="138"/>
      <c r="AB3919" s="138"/>
      <c r="AN3919" s="45" t="str">
        <f t="shared" si="57"/>
        <v/>
      </c>
    </row>
    <row r="3920" spans="1:40" s="156" customFormat="1" x14ac:dyDescent="0.2">
      <c r="A3920" s="154"/>
      <c r="B3920" s="155" t="s">
        <v>6979</v>
      </c>
      <c r="C3920" s="11"/>
      <c r="D3920" s="14"/>
      <c r="E3920" s="156" t="s">
        <v>3940</v>
      </c>
      <c r="F3920" s="157" t="s">
        <v>3023</v>
      </c>
      <c r="G3920" s="157"/>
      <c r="H3920" s="157" t="s">
        <v>7234</v>
      </c>
      <c r="I3920" s="14"/>
      <c r="J3920" s="14"/>
      <c r="K3920" s="14"/>
      <c r="L3920" s="14"/>
      <c r="M3920" s="157" t="s">
        <v>2622</v>
      </c>
      <c r="N3920" s="146">
        <v>1682</v>
      </c>
      <c r="O3920" s="155" t="s">
        <v>7000</v>
      </c>
      <c r="P3920" s="138"/>
      <c r="Q3920" s="138"/>
      <c r="R3920" s="138"/>
      <c r="S3920" s="138"/>
      <c r="T3920" s="138"/>
      <c r="U3920" s="138"/>
      <c r="AB3920" s="138"/>
      <c r="AN3920" s="45" t="str">
        <f t="shared" si="57"/>
        <v/>
      </c>
    </row>
    <row r="3921" spans="1:40" s="156" customFormat="1" x14ac:dyDescent="0.2">
      <c r="A3921" s="154"/>
      <c r="B3921" s="155" t="s">
        <v>6980</v>
      </c>
      <c r="C3921" s="11"/>
      <c r="D3921" s="14"/>
      <c r="E3921" s="156" t="s">
        <v>3940</v>
      </c>
      <c r="F3921" s="157" t="s">
        <v>3023</v>
      </c>
      <c r="G3921" s="157"/>
      <c r="H3921" s="157" t="s">
        <v>7237</v>
      </c>
      <c r="I3921" s="14"/>
      <c r="J3921" s="14"/>
      <c r="K3921" s="14"/>
      <c r="L3921" s="14"/>
      <c r="M3921" s="157" t="s">
        <v>2622</v>
      </c>
      <c r="N3921" s="146">
        <v>1682</v>
      </c>
      <c r="O3921" s="155" t="s">
        <v>7001</v>
      </c>
      <c r="P3921" s="138"/>
      <c r="Q3921" s="138"/>
      <c r="R3921" s="138"/>
      <c r="S3921" s="138"/>
      <c r="T3921" s="138"/>
      <c r="U3921" s="138"/>
      <c r="AB3921" s="138"/>
      <c r="AN3921" s="45" t="str">
        <f t="shared" si="57"/>
        <v/>
      </c>
    </row>
    <row r="3922" spans="1:40" s="156" customFormat="1" x14ac:dyDescent="0.2">
      <c r="A3922" s="154"/>
      <c r="B3922" s="155" t="s">
        <v>6982</v>
      </c>
      <c r="C3922" s="11"/>
      <c r="D3922" s="14"/>
      <c r="E3922" s="156" t="s">
        <v>3940</v>
      </c>
      <c r="F3922" s="157" t="s">
        <v>3023</v>
      </c>
      <c r="G3922" s="157"/>
      <c r="H3922" s="157" t="s">
        <v>7233</v>
      </c>
      <c r="I3922" s="14"/>
      <c r="J3922" s="14"/>
      <c r="K3922" s="14"/>
      <c r="L3922" s="14"/>
      <c r="M3922" s="157" t="s">
        <v>2622</v>
      </c>
      <c r="N3922" s="146">
        <v>1682</v>
      </c>
      <c r="O3922" s="155" t="s">
        <v>7006</v>
      </c>
      <c r="P3922" s="138"/>
      <c r="Q3922" s="138"/>
      <c r="R3922" s="138"/>
      <c r="S3922" s="138"/>
      <c r="T3922" s="138"/>
      <c r="U3922" s="138"/>
      <c r="AB3922" s="138"/>
      <c r="AN3922" s="45" t="str">
        <f t="shared" si="57"/>
        <v/>
      </c>
    </row>
    <row r="3923" spans="1:40" s="156" customFormat="1" x14ac:dyDescent="0.2">
      <c r="A3923" s="154"/>
      <c r="B3923" s="155" t="s">
        <v>6983</v>
      </c>
      <c r="C3923" s="11"/>
      <c r="D3923" s="14"/>
      <c r="E3923" s="156" t="s">
        <v>3940</v>
      </c>
      <c r="F3923" s="157" t="s">
        <v>3023</v>
      </c>
      <c r="G3923" s="157"/>
      <c r="H3923" s="157" t="s">
        <v>7232</v>
      </c>
      <c r="I3923" s="14"/>
      <c r="J3923" s="14"/>
      <c r="K3923" s="14"/>
      <c r="L3923" s="14"/>
      <c r="M3923" s="157" t="s">
        <v>2622</v>
      </c>
      <c r="N3923" s="146">
        <v>1682</v>
      </c>
      <c r="O3923" s="155" t="s">
        <v>7007</v>
      </c>
      <c r="P3923" s="138"/>
      <c r="Q3923" s="138"/>
      <c r="R3923" s="138"/>
      <c r="S3923" s="138"/>
      <c r="T3923" s="138"/>
      <c r="U3923" s="138"/>
      <c r="AB3923" s="138"/>
      <c r="AN3923" s="45" t="str">
        <f t="shared" si="57"/>
        <v/>
      </c>
    </row>
    <row r="3924" spans="1:40" s="156" customFormat="1" x14ac:dyDescent="0.2">
      <c r="A3924" s="154"/>
      <c r="B3924" s="155" t="s">
        <v>6984</v>
      </c>
      <c r="C3924" s="11"/>
      <c r="D3924" s="14"/>
      <c r="E3924" s="156" t="s">
        <v>3940</v>
      </c>
      <c r="F3924" s="157" t="s">
        <v>3023</v>
      </c>
      <c r="G3924" s="157"/>
      <c r="H3924" s="157" t="s">
        <v>7234</v>
      </c>
      <c r="I3924" s="14"/>
      <c r="J3924" s="14"/>
      <c r="K3924" s="14"/>
      <c r="L3924" s="14"/>
      <c r="M3924" s="157" t="s">
        <v>2622</v>
      </c>
      <c r="N3924" s="146">
        <v>1682</v>
      </c>
      <c r="O3924" s="155" t="s">
        <v>7008</v>
      </c>
      <c r="P3924" s="138"/>
      <c r="Q3924" s="138"/>
      <c r="R3924" s="138"/>
      <c r="S3924" s="138"/>
      <c r="T3924" s="138"/>
      <c r="U3924" s="138"/>
      <c r="AB3924" s="138"/>
      <c r="AN3924" s="45" t="str">
        <f t="shared" si="57"/>
        <v/>
      </c>
    </row>
    <row r="3925" spans="1:40" s="156" customFormat="1" x14ac:dyDescent="0.2">
      <c r="A3925" s="154"/>
      <c r="B3925" s="155" t="s">
        <v>6985</v>
      </c>
      <c r="C3925" s="11"/>
      <c r="D3925" s="14"/>
      <c r="E3925" s="156" t="s">
        <v>3940</v>
      </c>
      <c r="F3925" s="157" t="s">
        <v>3023</v>
      </c>
      <c r="G3925" s="157"/>
      <c r="H3925" s="157" t="s">
        <v>7237</v>
      </c>
      <c r="I3925" s="14"/>
      <c r="J3925" s="14"/>
      <c r="K3925" s="14"/>
      <c r="L3925" s="14"/>
      <c r="M3925" s="157" t="s">
        <v>2622</v>
      </c>
      <c r="N3925" s="146">
        <v>1682</v>
      </c>
      <c r="O3925" s="155" t="s">
        <v>7009</v>
      </c>
      <c r="P3925" s="138"/>
      <c r="Q3925" s="138"/>
      <c r="R3925" s="138"/>
      <c r="S3925" s="138"/>
      <c r="T3925" s="138"/>
      <c r="U3925" s="138"/>
      <c r="AB3925" s="138"/>
      <c r="AN3925" s="45" t="str">
        <f t="shared" si="57"/>
        <v/>
      </c>
    </row>
    <row r="3926" spans="1:40" s="156" customFormat="1" x14ac:dyDescent="0.2">
      <c r="A3926" s="154"/>
      <c r="B3926" s="155" t="s">
        <v>7010</v>
      </c>
      <c r="C3926" s="11"/>
      <c r="D3926" s="14"/>
      <c r="E3926" s="156" t="s">
        <v>3940</v>
      </c>
      <c r="F3926" s="157" t="s">
        <v>3100</v>
      </c>
      <c r="G3926" s="157"/>
      <c r="H3926" s="157" t="s">
        <v>7011</v>
      </c>
      <c r="I3926" s="14"/>
      <c r="J3926" s="14"/>
      <c r="K3926" s="14"/>
      <c r="L3926" s="14"/>
      <c r="M3926" s="138" t="s">
        <v>2142</v>
      </c>
      <c r="N3926" s="158">
        <v>1292</v>
      </c>
      <c r="O3926" s="138" t="s">
        <v>7013</v>
      </c>
      <c r="P3926" s="138"/>
      <c r="Q3926" s="138"/>
      <c r="R3926" s="138"/>
      <c r="S3926" s="138"/>
      <c r="T3926" s="138"/>
      <c r="U3926" s="138"/>
      <c r="AB3926" s="138"/>
      <c r="AN3926" s="45" t="str">
        <f t="shared" si="57"/>
        <v/>
      </c>
    </row>
    <row r="3927" spans="1:40" s="156" customFormat="1" x14ac:dyDescent="0.2">
      <c r="A3927" s="154"/>
      <c r="B3927" s="155" t="s">
        <v>7014</v>
      </c>
      <c r="C3927" s="11"/>
      <c r="D3927" s="14"/>
      <c r="E3927" s="156" t="s">
        <v>3940</v>
      </c>
      <c r="F3927" s="157" t="s">
        <v>3100</v>
      </c>
      <c r="G3927" s="157"/>
      <c r="H3927" s="157" t="s">
        <v>7012</v>
      </c>
      <c r="I3927" s="14"/>
      <c r="J3927" s="14"/>
      <c r="K3927" s="14"/>
      <c r="L3927" s="14"/>
      <c r="M3927" s="138" t="s">
        <v>2142</v>
      </c>
      <c r="N3927" s="158">
        <v>1292</v>
      </c>
      <c r="O3927" s="138" t="s">
        <v>7015</v>
      </c>
      <c r="P3927" s="138"/>
      <c r="Q3927" s="138"/>
      <c r="R3927" s="138"/>
      <c r="S3927" s="138"/>
      <c r="T3927" s="138"/>
      <c r="U3927" s="138"/>
      <c r="AB3927" s="138"/>
      <c r="AN3927" s="45" t="str">
        <f t="shared" si="57"/>
        <v/>
      </c>
    </row>
    <row r="3928" spans="1:40" s="156" customFormat="1" x14ac:dyDescent="0.2">
      <c r="A3928" s="154"/>
      <c r="B3928" s="155" t="s">
        <v>7016</v>
      </c>
      <c r="C3928" s="11"/>
      <c r="D3928" s="14"/>
      <c r="E3928" s="156" t="s">
        <v>3940</v>
      </c>
      <c r="F3928" s="157" t="s">
        <v>3100</v>
      </c>
      <c r="G3928" s="157"/>
      <c r="H3928" s="157" t="s">
        <v>7233</v>
      </c>
      <c r="I3928" s="14"/>
      <c r="J3928" s="14"/>
      <c r="K3928" s="14"/>
      <c r="L3928" s="14"/>
      <c r="M3928" s="138" t="s">
        <v>2562</v>
      </c>
      <c r="N3928" s="158">
        <v>1590</v>
      </c>
      <c r="O3928" s="155" t="s">
        <v>7067</v>
      </c>
      <c r="P3928" s="138"/>
      <c r="Q3928" s="138"/>
      <c r="R3928" s="138"/>
      <c r="S3928" s="138"/>
      <c r="T3928" s="138"/>
      <c r="U3928" s="138"/>
      <c r="AB3928" s="138"/>
      <c r="AN3928" s="45" t="str">
        <f t="shared" si="57"/>
        <v/>
      </c>
    </row>
    <row r="3929" spans="1:40" s="156" customFormat="1" x14ac:dyDescent="0.2">
      <c r="A3929" s="154"/>
      <c r="B3929" s="155" t="s">
        <v>7017</v>
      </c>
      <c r="C3929" s="11"/>
      <c r="D3929" s="14"/>
      <c r="E3929" s="156" t="s">
        <v>3940</v>
      </c>
      <c r="F3929" s="157" t="s">
        <v>3100</v>
      </c>
      <c r="G3929" s="157"/>
      <c r="H3929" s="157" t="s">
        <v>7233</v>
      </c>
      <c r="I3929" s="14"/>
      <c r="J3929" s="14"/>
      <c r="K3929" s="14"/>
      <c r="L3929" s="14"/>
      <c r="M3929" s="138" t="s">
        <v>2562</v>
      </c>
      <c r="N3929" s="158">
        <v>1590</v>
      </c>
      <c r="O3929" s="155" t="s">
        <v>7042</v>
      </c>
      <c r="P3929" s="138"/>
      <c r="Q3929" s="138"/>
      <c r="R3929" s="138"/>
      <c r="S3929" s="138"/>
      <c r="T3929" s="138"/>
      <c r="U3929" s="138"/>
      <c r="AB3929" s="138"/>
      <c r="AN3929" s="45" t="str">
        <f t="shared" si="57"/>
        <v/>
      </c>
    </row>
    <row r="3930" spans="1:40" s="156" customFormat="1" x14ac:dyDescent="0.2">
      <c r="A3930" s="154"/>
      <c r="B3930" s="155" t="s">
        <v>7018</v>
      </c>
      <c r="C3930" s="11"/>
      <c r="D3930" s="14"/>
      <c r="E3930" s="156" t="s">
        <v>3940</v>
      </c>
      <c r="F3930" s="157" t="s">
        <v>3100</v>
      </c>
      <c r="G3930" s="157"/>
      <c r="H3930" s="157" t="s">
        <v>7233</v>
      </c>
      <c r="I3930" s="14"/>
      <c r="J3930" s="14"/>
      <c r="K3930" s="14"/>
      <c r="L3930" s="14"/>
      <c r="M3930" s="138" t="s">
        <v>2562</v>
      </c>
      <c r="N3930" s="158">
        <v>1590</v>
      </c>
      <c r="O3930" s="155" t="s">
        <v>7043</v>
      </c>
      <c r="P3930" s="138"/>
      <c r="Q3930" s="138"/>
      <c r="R3930" s="138"/>
      <c r="S3930" s="138"/>
      <c r="T3930" s="138"/>
      <c r="U3930" s="138"/>
      <c r="AB3930" s="138"/>
      <c r="AN3930" s="45" t="str">
        <f t="shared" si="57"/>
        <v/>
      </c>
    </row>
    <row r="3931" spans="1:40" s="156" customFormat="1" x14ac:dyDescent="0.2">
      <c r="A3931" s="154"/>
      <c r="B3931" s="155" t="s">
        <v>7023</v>
      </c>
      <c r="C3931" s="11"/>
      <c r="D3931" s="14"/>
      <c r="E3931" s="156" t="s">
        <v>3940</v>
      </c>
      <c r="F3931" s="157" t="s">
        <v>3100</v>
      </c>
      <c r="G3931" s="157"/>
      <c r="H3931" s="157" t="s">
        <v>7234</v>
      </c>
      <c r="I3931" s="14"/>
      <c r="J3931" s="14"/>
      <c r="K3931" s="14"/>
      <c r="L3931" s="14"/>
      <c r="M3931" s="138" t="s">
        <v>2562</v>
      </c>
      <c r="N3931" s="158">
        <v>1590</v>
      </c>
      <c r="O3931" s="155" t="s">
        <v>7044</v>
      </c>
      <c r="P3931" s="138"/>
      <c r="Q3931" s="138"/>
      <c r="R3931" s="138"/>
      <c r="S3931" s="138"/>
      <c r="T3931" s="138"/>
      <c r="U3931" s="138"/>
      <c r="AB3931" s="138"/>
      <c r="AN3931" s="45" t="str">
        <f t="shared" si="57"/>
        <v/>
      </c>
    </row>
    <row r="3932" spans="1:40" s="156" customFormat="1" x14ac:dyDescent="0.2">
      <c r="A3932" s="154"/>
      <c r="B3932" s="155" t="s">
        <v>7041</v>
      </c>
      <c r="C3932" s="11"/>
      <c r="D3932" s="14"/>
      <c r="E3932" s="156" t="s">
        <v>3940</v>
      </c>
      <c r="F3932" s="157" t="s">
        <v>3100</v>
      </c>
      <c r="G3932" s="157"/>
      <c r="H3932" s="157" t="s">
        <v>7237</v>
      </c>
      <c r="I3932" s="14"/>
      <c r="J3932" s="14"/>
      <c r="K3932" s="14"/>
      <c r="L3932" s="14"/>
      <c r="M3932" s="138" t="s">
        <v>2562</v>
      </c>
      <c r="N3932" s="158">
        <v>1590</v>
      </c>
      <c r="O3932" s="155" t="s">
        <v>7045</v>
      </c>
      <c r="P3932" s="138"/>
      <c r="Q3932" s="138"/>
      <c r="R3932" s="138"/>
      <c r="S3932" s="138"/>
      <c r="T3932" s="138"/>
      <c r="U3932" s="138"/>
      <c r="AB3932" s="138"/>
      <c r="AN3932" s="45" t="str">
        <f t="shared" si="57"/>
        <v/>
      </c>
    </row>
    <row r="3933" spans="1:40" s="156" customFormat="1" x14ac:dyDescent="0.2">
      <c r="A3933" s="154"/>
      <c r="B3933" s="155" t="s">
        <v>7024</v>
      </c>
      <c r="C3933" s="11"/>
      <c r="D3933" s="14"/>
      <c r="E3933" s="156" t="s">
        <v>3940</v>
      </c>
      <c r="F3933" s="157" t="s">
        <v>3100</v>
      </c>
      <c r="G3933" s="157"/>
      <c r="H3933" s="157" t="s">
        <v>7237</v>
      </c>
      <c r="I3933" s="14"/>
      <c r="J3933" s="14"/>
      <c r="K3933" s="14"/>
      <c r="L3933" s="14"/>
      <c r="M3933" s="138" t="s">
        <v>2562</v>
      </c>
      <c r="N3933" s="158">
        <v>1590</v>
      </c>
      <c r="O3933" s="155" t="s">
        <v>7046</v>
      </c>
      <c r="P3933" s="138"/>
      <c r="Q3933" s="138"/>
      <c r="R3933" s="138"/>
      <c r="S3933" s="138"/>
      <c r="T3933" s="138"/>
      <c r="U3933" s="138"/>
      <c r="AB3933" s="138"/>
      <c r="AN3933" s="45" t="str">
        <f t="shared" si="57"/>
        <v/>
      </c>
    </row>
    <row r="3934" spans="1:40" s="156" customFormat="1" x14ac:dyDescent="0.2">
      <c r="A3934" s="154"/>
      <c r="B3934" s="155" t="s">
        <v>7025</v>
      </c>
      <c r="C3934" s="11"/>
      <c r="D3934" s="14"/>
      <c r="E3934" s="156" t="s">
        <v>3940</v>
      </c>
      <c r="F3934" s="157" t="s">
        <v>3100</v>
      </c>
      <c r="G3934" s="157"/>
      <c r="H3934" s="157" t="s">
        <v>7237</v>
      </c>
      <c r="I3934" s="14"/>
      <c r="J3934" s="14"/>
      <c r="K3934" s="14"/>
      <c r="L3934" s="14"/>
      <c r="M3934" s="138" t="s">
        <v>2562</v>
      </c>
      <c r="N3934" s="158">
        <v>1590</v>
      </c>
      <c r="O3934" s="155" t="s">
        <v>7047</v>
      </c>
      <c r="P3934" s="138"/>
      <c r="Q3934" s="138"/>
      <c r="R3934" s="138"/>
      <c r="S3934" s="138"/>
      <c r="T3934" s="138"/>
      <c r="U3934" s="138"/>
      <c r="AB3934" s="138"/>
      <c r="AN3934" s="45" t="str">
        <f t="shared" si="57"/>
        <v/>
      </c>
    </row>
    <row r="3935" spans="1:40" s="156" customFormat="1" x14ac:dyDescent="0.2">
      <c r="A3935" s="154"/>
      <c r="B3935" s="155" t="s">
        <v>7026</v>
      </c>
      <c r="C3935" s="11"/>
      <c r="D3935" s="14"/>
      <c r="E3935" s="156" t="s">
        <v>3940</v>
      </c>
      <c r="F3935" s="157" t="s">
        <v>3100</v>
      </c>
      <c r="G3935" s="157"/>
      <c r="H3935" s="157" t="s">
        <v>7237</v>
      </c>
      <c r="I3935" s="14"/>
      <c r="J3935" s="14"/>
      <c r="K3935" s="14"/>
      <c r="L3935" s="14"/>
      <c r="M3935" s="138" t="s">
        <v>2562</v>
      </c>
      <c r="N3935" s="158">
        <v>1590</v>
      </c>
      <c r="O3935" s="155" t="s">
        <v>7048</v>
      </c>
      <c r="P3935" s="138"/>
      <c r="Q3935" s="138"/>
      <c r="R3935" s="138"/>
      <c r="S3935" s="138"/>
      <c r="T3935" s="138"/>
      <c r="U3935" s="138"/>
      <c r="AB3935" s="138"/>
      <c r="AN3935" s="45" t="str">
        <f t="shared" si="57"/>
        <v/>
      </c>
    </row>
    <row r="3936" spans="1:40" s="156" customFormat="1" x14ac:dyDescent="0.2">
      <c r="A3936" s="154"/>
      <c r="B3936" s="155" t="s">
        <v>7027</v>
      </c>
      <c r="C3936" s="11"/>
      <c r="D3936" s="14"/>
      <c r="E3936" s="156" t="s">
        <v>3940</v>
      </c>
      <c r="F3936" s="157" t="s">
        <v>3100</v>
      </c>
      <c r="G3936" s="157"/>
      <c r="H3936" s="157" t="s">
        <v>7236</v>
      </c>
      <c r="I3936" s="14"/>
      <c r="J3936" s="14"/>
      <c r="K3936" s="14"/>
      <c r="L3936" s="14"/>
      <c r="M3936" s="138" t="s">
        <v>2562</v>
      </c>
      <c r="N3936" s="158">
        <v>1590</v>
      </c>
      <c r="O3936" s="155" t="s">
        <v>7049</v>
      </c>
      <c r="P3936" s="138"/>
      <c r="Q3936" s="138"/>
      <c r="R3936" s="138"/>
      <c r="S3936" s="138"/>
      <c r="T3936" s="138"/>
      <c r="U3936" s="138"/>
      <c r="AB3936" s="138"/>
      <c r="AN3936" s="45" t="str">
        <f t="shared" si="57"/>
        <v/>
      </c>
    </row>
    <row r="3937" spans="1:40" s="156" customFormat="1" x14ac:dyDescent="0.2">
      <c r="A3937" s="154"/>
      <c r="B3937" s="155" t="s">
        <v>7028</v>
      </c>
      <c r="C3937" s="11"/>
      <c r="D3937" s="14"/>
      <c r="E3937" s="156" t="s">
        <v>3940</v>
      </c>
      <c r="F3937" s="157" t="s">
        <v>3100</v>
      </c>
      <c r="G3937" s="157"/>
      <c r="H3937" s="157" t="s">
        <v>7236</v>
      </c>
      <c r="I3937" s="14"/>
      <c r="J3937" s="14"/>
      <c r="K3937" s="14"/>
      <c r="L3937" s="14"/>
      <c r="M3937" s="138" t="s">
        <v>2562</v>
      </c>
      <c r="N3937" s="158">
        <v>1590</v>
      </c>
      <c r="O3937" s="155" t="s">
        <v>7050</v>
      </c>
      <c r="P3937" s="138"/>
      <c r="Q3937" s="138"/>
      <c r="R3937" s="138"/>
      <c r="S3937" s="138"/>
      <c r="T3937" s="138"/>
      <c r="U3937" s="138"/>
      <c r="AB3937" s="138"/>
      <c r="AN3937" s="45" t="str">
        <f t="shared" si="57"/>
        <v/>
      </c>
    </row>
    <row r="3938" spans="1:40" s="156" customFormat="1" x14ac:dyDescent="0.2">
      <c r="A3938" s="154"/>
      <c r="B3938" s="155" t="s">
        <v>7029</v>
      </c>
      <c r="C3938" s="11"/>
      <c r="D3938" s="14"/>
      <c r="E3938" s="156" t="s">
        <v>3940</v>
      </c>
      <c r="F3938" s="157" t="s">
        <v>3100</v>
      </c>
      <c r="G3938" s="157"/>
      <c r="H3938" s="157" t="s">
        <v>7236</v>
      </c>
      <c r="I3938" s="14"/>
      <c r="J3938" s="14"/>
      <c r="K3938" s="14"/>
      <c r="L3938" s="14"/>
      <c r="M3938" s="138" t="s">
        <v>2562</v>
      </c>
      <c r="N3938" s="158">
        <v>1590</v>
      </c>
      <c r="O3938" s="155" t="s">
        <v>7051</v>
      </c>
      <c r="P3938" s="138"/>
      <c r="Q3938" s="138"/>
      <c r="R3938" s="138"/>
      <c r="S3938" s="138"/>
      <c r="T3938" s="138"/>
      <c r="U3938" s="138"/>
      <c r="AB3938" s="138"/>
      <c r="AN3938" s="45" t="str">
        <f t="shared" si="57"/>
        <v/>
      </c>
    </row>
    <row r="3939" spans="1:40" s="156" customFormat="1" x14ac:dyDescent="0.2">
      <c r="A3939" s="154"/>
      <c r="B3939" s="155" t="s">
        <v>7030</v>
      </c>
      <c r="C3939" s="11"/>
      <c r="D3939" s="14"/>
      <c r="E3939" s="156" t="s">
        <v>3940</v>
      </c>
      <c r="F3939" s="157" t="s">
        <v>3100</v>
      </c>
      <c r="G3939" s="157"/>
      <c r="H3939" s="157" t="s">
        <v>7235</v>
      </c>
      <c r="I3939" s="14"/>
      <c r="J3939" s="14"/>
      <c r="K3939" s="14"/>
      <c r="L3939" s="14"/>
      <c r="M3939" s="138" t="s">
        <v>2562</v>
      </c>
      <c r="N3939" s="158">
        <v>1590</v>
      </c>
      <c r="O3939" s="155" t="s">
        <v>7052</v>
      </c>
      <c r="P3939" s="138"/>
      <c r="Q3939" s="138"/>
      <c r="R3939" s="138"/>
      <c r="S3939" s="138"/>
      <c r="T3939" s="138"/>
      <c r="U3939" s="138"/>
      <c r="AB3939" s="138"/>
      <c r="AN3939" s="45" t="str">
        <f t="shared" si="57"/>
        <v/>
      </c>
    </row>
    <row r="3940" spans="1:40" s="156" customFormat="1" x14ac:dyDescent="0.2">
      <c r="A3940" s="154"/>
      <c r="B3940" s="155" t="s">
        <v>7031</v>
      </c>
      <c r="C3940" s="11"/>
      <c r="D3940" s="14"/>
      <c r="E3940" s="156" t="s">
        <v>3940</v>
      </c>
      <c r="F3940" s="157" t="s">
        <v>3100</v>
      </c>
      <c r="G3940" s="157"/>
      <c r="H3940" s="157" t="s">
        <v>7235</v>
      </c>
      <c r="I3940" s="14"/>
      <c r="J3940" s="14"/>
      <c r="K3940" s="14"/>
      <c r="L3940" s="14"/>
      <c r="M3940" s="138" t="s">
        <v>2562</v>
      </c>
      <c r="N3940" s="158">
        <v>1590</v>
      </c>
      <c r="O3940" s="155" t="s">
        <v>7053</v>
      </c>
      <c r="P3940" s="138"/>
      <c r="Q3940" s="138"/>
      <c r="R3940" s="138"/>
      <c r="S3940" s="138"/>
      <c r="T3940" s="138"/>
      <c r="U3940" s="138"/>
      <c r="AB3940" s="138"/>
      <c r="AN3940" s="45" t="str">
        <f t="shared" si="57"/>
        <v/>
      </c>
    </row>
    <row r="3941" spans="1:40" s="156" customFormat="1" x14ac:dyDescent="0.2">
      <c r="A3941" s="154"/>
      <c r="B3941" s="155" t="s">
        <v>7032</v>
      </c>
      <c r="C3941" s="11"/>
      <c r="D3941" s="14"/>
      <c r="E3941" s="156" t="s">
        <v>3940</v>
      </c>
      <c r="F3941" s="157" t="s">
        <v>3100</v>
      </c>
      <c r="G3941" s="157"/>
      <c r="H3941" s="157" t="s">
        <v>7235</v>
      </c>
      <c r="I3941" s="14"/>
      <c r="J3941" s="14"/>
      <c r="K3941" s="14"/>
      <c r="L3941" s="14"/>
      <c r="M3941" s="138" t="s">
        <v>2562</v>
      </c>
      <c r="N3941" s="158">
        <v>1590</v>
      </c>
      <c r="O3941" s="155" t="s">
        <v>7054</v>
      </c>
      <c r="P3941" s="138"/>
      <c r="Q3941" s="138"/>
      <c r="R3941" s="138"/>
      <c r="S3941" s="138"/>
      <c r="T3941" s="138"/>
      <c r="U3941" s="138"/>
      <c r="AB3941" s="138"/>
      <c r="AN3941" s="45" t="str">
        <f t="shared" si="57"/>
        <v/>
      </c>
    </row>
    <row r="3942" spans="1:40" s="156" customFormat="1" x14ac:dyDescent="0.2">
      <c r="A3942" s="154"/>
      <c r="B3942" s="155" t="s">
        <v>7033</v>
      </c>
      <c r="C3942" s="11"/>
      <c r="D3942" s="14"/>
      <c r="E3942" s="156" t="s">
        <v>3940</v>
      </c>
      <c r="F3942" s="157" t="s">
        <v>3100</v>
      </c>
      <c r="G3942" s="157"/>
      <c r="H3942" s="157" t="s">
        <v>7235</v>
      </c>
      <c r="I3942" s="14"/>
      <c r="J3942" s="14"/>
      <c r="K3942" s="14"/>
      <c r="L3942" s="14"/>
      <c r="M3942" s="138" t="s">
        <v>2562</v>
      </c>
      <c r="N3942" s="158">
        <v>1590</v>
      </c>
      <c r="O3942" s="155" t="s">
        <v>7055</v>
      </c>
      <c r="P3942" s="138"/>
      <c r="Q3942" s="138"/>
      <c r="R3942" s="138"/>
      <c r="S3942" s="138"/>
      <c r="T3942" s="138"/>
      <c r="U3942" s="138"/>
      <c r="AB3942" s="138"/>
      <c r="AN3942" s="45" t="str">
        <f t="shared" si="57"/>
        <v/>
      </c>
    </row>
    <row r="3943" spans="1:40" s="156" customFormat="1" x14ac:dyDescent="0.2">
      <c r="A3943" s="154"/>
      <c r="B3943" s="155" t="s">
        <v>7034</v>
      </c>
      <c r="C3943" s="11"/>
      <c r="D3943" s="14"/>
      <c r="E3943" s="156" t="s">
        <v>3940</v>
      </c>
      <c r="F3943" s="157" t="s">
        <v>3100</v>
      </c>
      <c r="G3943" s="157"/>
      <c r="H3943" s="157" t="s">
        <v>7235</v>
      </c>
      <c r="I3943" s="14"/>
      <c r="J3943" s="14"/>
      <c r="K3943" s="14"/>
      <c r="L3943" s="14"/>
      <c r="M3943" s="138" t="s">
        <v>2562</v>
      </c>
      <c r="N3943" s="158">
        <v>1590</v>
      </c>
      <c r="O3943" s="155" t="s">
        <v>7056</v>
      </c>
      <c r="P3943" s="138"/>
      <c r="Q3943" s="138"/>
      <c r="R3943" s="138"/>
      <c r="S3943" s="138"/>
      <c r="T3943" s="138"/>
      <c r="U3943" s="138"/>
      <c r="AB3943" s="138"/>
      <c r="AN3943" s="45" t="str">
        <f t="shared" si="57"/>
        <v/>
      </c>
    </row>
    <row r="3944" spans="1:40" s="156" customFormat="1" x14ac:dyDescent="0.2">
      <c r="A3944" s="154"/>
      <c r="B3944" s="155" t="s">
        <v>7035</v>
      </c>
      <c r="C3944" s="11"/>
      <c r="D3944" s="14"/>
      <c r="E3944" s="156" t="s">
        <v>3940</v>
      </c>
      <c r="F3944" s="157" t="s">
        <v>3100</v>
      </c>
      <c r="G3944" s="157"/>
      <c r="H3944" s="157" t="s">
        <v>7235</v>
      </c>
      <c r="I3944" s="14"/>
      <c r="J3944" s="14"/>
      <c r="K3944" s="14"/>
      <c r="L3944" s="14"/>
      <c r="M3944" s="138" t="s">
        <v>2562</v>
      </c>
      <c r="N3944" s="158">
        <v>1590</v>
      </c>
      <c r="O3944" s="155" t="s">
        <v>7057</v>
      </c>
      <c r="P3944" s="138"/>
      <c r="Q3944" s="138"/>
      <c r="R3944" s="138"/>
      <c r="S3944" s="138"/>
      <c r="T3944" s="138"/>
      <c r="U3944" s="138"/>
      <c r="AB3944" s="138"/>
      <c r="AN3944" s="45" t="str">
        <f t="shared" si="57"/>
        <v/>
      </c>
    </row>
    <row r="3945" spans="1:40" s="156" customFormat="1" x14ac:dyDescent="0.2">
      <c r="A3945" s="154"/>
      <c r="B3945" s="155" t="s">
        <v>7019</v>
      </c>
      <c r="C3945" s="11"/>
      <c r="D3945" s="14"/>
      <c r="E3945" s="156" t="s">
        <v>3940</v>
      </c>
      <c r="F3945" s="157" t="s">
        <v>3100</v>
      </c>
      <c r="G3945" s="157"/>
      <c r="H3945" s="157" t="s">
        <v>7233</v>
      </c>
      <c r="I3945" s="14"/>
      <c r="J3945" s="14"/>
      <c r="K3945" s="14"/>
      <c r="L3945" s="14"/>
      <c r="M3945" s="138" t="s">
        <v>2562</v>
      </c>
      <c r="N3945" s="158">
        <v>1590</v>
      </c>
      <c r="O3945" s="155" t="s">
        <v>7058</v>
      </c>
      <c r="P3945" s="138"/>
      <c r="Q3945" s="138"/>
      <c r="R3945" s="138"/>
      <c r="S3945" s="138"/>
      <c r="T3945" s="138"/>
      <c r="U3945" s="138"/>
      <c r="AB3945" s="138"/>
      <c r="AN3945" s="45" t="str">
        <f t="shared" si="57"/>
        <v/>
      </c>
    </row>
    <row r="3946" spans="1:40" s="156" customFormat="1" x14ac:dyDescent="0.2">
      <c r="A3946" s="154"/>
      <c r="B3946" s="155" t="s">
        <v>7020</v>
      </c>
      <c r="C3946" s="11"/>
      <c r="D3946" s="14"/>
      <c r="E3946" s="156" t="s">
        <v>3940</v>
      </c>
      <c r="F3946" s="157" t="s">
        <v>3100</v>
      </c>
      <c r="G3946" s="157"/>
      <c r="H3946" s="157" t="s">
        <v>7233</v>
      </c>
      <c r="I3946" s="14"/>
      <c r="J3946" s="14"/>
      <c r="K3946" s="14"/>
      <c r="L3946" s="14"/>
      <c r="M3946" s="138" t="s">
        <v>2562</v>
      </c>
      <c r="N3946" s="158">
        <v>1590</v>
      </c>
      <c r="O3946" s="155" t="s">
        <v>7059</v>
      </c>
      <c r="P3946" s="138"/>
      <c r="Q3946" s="138"/>
      <c r="R3946" s="138"/>
      <c r="S3946" s="138"/>
      <c r="T3946" s="138"/>
      <c r="U3946" s="138"/>
      <c r="AB3946" s="138"/>
      <c r="AN3946" s="45" t="str">
        <f t="shared" si="57"/>
        <v/>
      </c>
    </row>
    <row r="3947" spans="1:40" s="156" customFormat="1" x14ac:dyDescent="0.2">
      <c r="A3947" s="154"/>
      <c r="B3947" s="155" t="s">
        <v>7021</v>
      </c>
      <c r="C3947" s="11"/>
      <c r="D3947" s="14"/>
      <c r="E3947" s="156" t="s">
        <v>3940</v>
      </c>
      <c r="F3947" s="157" t="s">
        <v>3100</v>
      </c>
      <c r="G3947" s="157"/>
      <c r="H3947" s="157" t="s">
        <v>7233</v>
      </c>
      <c r="I3947" s="14"/>
      <c r="J3947" s="14"/>
      <c r="K3947" s="14"/>
      <c r="L3947" s="14"/>
      <c r="M3947" s="138" t="s">
        <v>2562</v>
      </c>
      <c r="N3947" s="158">
        <v>1590</v>
      </c>
      <c r="O3947" s="155" t="s">
        <v>7060</v>
      </c>
      <c r="P3947" s="138"/>
      <c r="Q3947" s="138"/>
      <c r="R3947" s="138"/>
      <c r="S3947" s="138"/>
      <c r="T3947" s="138"/>
      <c r="U3947" s="138"/>
      <c r="AB3947" s="138"/>
      <c r="AN3947" s="45" t="str">
        <f t="shared" si="57"/>
        <v/>
      </c>
    </row>
    <row r="3948" spans="1:40" s="156" customFormat="1" x14ac:dyDescent="0.2">
      <c r="A3948" s="154"/>
      <c r="B3948" s="155" t="s">
        <v>7037</v>
      </c>
      <c r="C3948" s="11"/>
      <c r="D3948" s="14"/>
      <c r="E3948" s="156" t="s">
        <v>3940</v>
      </c>
      <c r="F3948" s="157" t="s">
        <v>3100</v>
      </c>
      <c r="G3948" s="157"/>
      <c r="H3948" s="157" t="s">
        <v>7233</v>
      </c>
      <c r="I3948" s="14"/>
      <c r="J3948" s="14"/>
      <c r="K3948" s="14"/>
      <c r="L3948" s="14"/>
      <c r="M3948" s="138" t="s">
        <v>2562</v>
      </c>
      <c r="N3948" s="158">
        <v>1590</v>
      </c>
      <c r="O3948" s="155" t="s">
        <v>7061</v>
      </c>
      <c r="P3948" s="138"/>
      <c r="Q3948" s="138"/>
      <c r="R3948" s="138"/>
      <c r="S3948" s="138"/>
      <c r="T3948" s="138"/>
      <c r="U3948" s="138"/>
      <c r="AB3948" s="138"/>
      <c r="AN3948" s="45" t="str">
        <f t="shared" si="57"/>
        <v/>
      </c>
    </row>
    <row r="3949" spans="1:40" s="156" customFormat="1" x14ac:dyDescent="0.2">
      <c r="A3949" s="154"/>
      <c r="B3949" s="155" t="s">
        <v>7022</v>
      </c>
      <c r="C3949" s="11"/>
      <c r="D3949" s="14"/>
      <c r="E3949" s="156" t="s">
        <v>3940</v>
      </c>
      <c r="F3949" s="157" t="s">
        <v>3100</v>
      </c>
      <c r="G3949" s="157"/>
      <c r="H3949" s="157" t="s">
        <v>7233</v>
      </c>
      <c r="I3949" s="14"/>
      <c r="J3949" s="14"/>
      <c r="K3949" s="14"/>
      <c r="L3949" s="14"/>
      <c r="M3949" s="138" t="s">
        <v>2562</v>
      </c>
      <c r="N3949" s="158">
        <v>1590</v>
      </c>
      <c r="O3949" s="155" t="s">
        <v>7062</v>
      </c>
      <c r="P3949" s="138"/>
      <c r="Q3949" s="138"/>
      <c r="R3949" s="138"/>
      <c r="S3949" s="138"/>
      <c r="T3949" s="138"/>
      <c r="U3949" s="138"/>
      <c r="AB3949" s="138"/>
      <c r="AN3949" s="45" t="str">
        <f t="shared" si="57"/>
        <v/>
      </c>
    </row>
    <row r="3950" spans="1:40" s="156" customFormat="1" x14ac:dyDescent="0.2">
      <c r="A3950" s="154"/>
      <c r="B3950" s="155" t="s">
        <v>7038</v>
      </c>
      <c r="C3950" s="11"/>
      <c r="D3950" s="14"/>
      <c r="E3950" s="156" t="s">
        <v>3940</v>
      </c>
      <c r="F3950" s="157" t="s">
        <v>3100</v>
      </c>
      <c r="G3950" s="157"/>
      <c r="H3950" s="157" t="s">
        <v>7233</v>
      </c>
      <c r="I3950" s="14"/>
      <c r="J3950" s="14"/>
      <c r="K3950" s="14"/>
      <c r="L3950" s="14"/>
      <c r="M3950" s="138" t="s">
        <v>2562</v>
      </c>
      <c r="N3950" s="158">
        <v>1590</v>
      </c>
      <c r="O3950" s="155" t="s">
        <v>7063</v>
      </c>
      <c r="P3950" s="138"/>
      <c r="Q3950" s="138"/>
      <c r="R3950" s="138"/>
      <c r="S3950" s="138"/>
      <c r="T3950" s="138"/>
      <c r="U3950" s="138"/>
      <c r="AB3950" s="138"/>
      <c r="AN3950" s="45" t="str">
        <f t="shared" si="57"/>
        <v/>
      </c>
    </row>
    <row r="3951" spans="1:40" s="156" customFormat="1" x14ac:dyDescent="0.2">
      <c r="A3951" s="154"/>
      <c r="B3951" s="155" t="s">
        <v>7036</v>
      </c>
      <c r="C3951" s="11"/>
      <c r="D3951" s="14"/>
      <c r="E3951" s="156" t="s">
        <v>3940</v>
      </c>
      <c r="F3951" s="157" t="s">
        <v>3100</v>
      </c>
      <c r="G3951" s="157"/>
      <c r="H3951" s="157" t="s">
        <v>7232</v>
      </c>
      <c r="I3951" s="14"/>
      <c r="J3951" s="14"/>
      <c r="K3951" s="14"/>
      <c r="L3951" s="14"/>
      <c r="M3951" s="138" t="s">
        <v>2562</v>
      </c>
      <c r="N3951" s="158">
        <v>1590</v>
      </c>
      <c r="O3951" s="155" t="s">
        <v>7064</v>
      </c>
      <c r="P3951" s="138"/>
      <c r="Q3951" s="138"/>
      <c r="R3951" s="138"/>
      <c r="S3951" s="138"/>
      <c r="T3951" s="138"/>
      <c r="U3951" s="138"/>
      <c r="AB3951" s="138"/>
      <c r="AN3951" s="45" t="str">
        <f t="shared" si="57"/>
        <v/>
      </c>
    </row>
    <row r="3952" spans="1:40" s="156" customFormat="1" x14ac:dyDescent="0.2">
      <c r="A3952" s="154"/>
      <c r="B3952" s="155" t="s">
        <v>7039</v>
      </c>
      <c r="C3952" s="11"/>
      <c r="D3952" s="14"/>
      <c r="E3952" s="156" t="s">
        <v>3940</v>
      </c>
      <c r="F3952" s="157" t="s">
        <v>3100</v>
      </c>
      <c r="G3952" s="157"/>
      <c r="H3952" s="157" t="s">
        <v>7232</v>
      </c>
      <c r="I3952" s="14"/>
      <c r="J3952" s="14"/>
      <c r="K3952" s="14"/>
      <c r="L3952" s="14"/>
      <c r="M3952" s="138" t="s">
        <v>2562</v>
      </c>
      <c r="N3952" s="158">
        <v>1590</v>
      </c>
      <c r="O3952" s="155" t="s">
        <v>7065</v>
      </c>
      <c r="P3952" s="138"/>
      <c r="Q3952" s="138"/>
      <c r="R3952" s="138"/>
      <c r="S3952" s="138"/>
      <c r="T3952" s="138"/>
      <c r="U3952" s="138"/>
      <c r="AB3952" s="138"/>
      <c r="AN3952" s="45" t="str">
        <f t="shared" si="57"/>
        <v/>
      </c>
    </row>
    <row r="3953" spans="1:40" s="156" customFormat="1" x14ac:dyDescent="0.2">
      <c r="A3953" s="154"/>
      <c r="B3953" s="155" t="s">
        <v>7040</v>
      </c>
      <c r="C3953" s="11"/>
      <c r="D3953" s="14"/>
      <c r="E3953" s="156" t="s">
        <v>3940</v>
      </c>
      <c r="F3953" s="157" t="s">
        <v>3100</v>
      </c>
      <c r="G3953" s="157"/>
      <c r="H3953" s="157" t="s">
        <v>7231</v>
      </c>
      <c r="I3953" s="14"/>
      <c r="J3953" s="14"/>
      <c r="K3953" s="14"/>
      <c r="L3953" s="14"/>
      <c r="M3953" s="138" t="s">
        <v>2562</v>
      </c>
      <c r="N3953" s="158">
        <v>1590</v>
      </c>
      <c r="O3953" s="155" t="s">
        <v>7066</v>
      </c>
      <c r="P3953" s="138"/>
      <c r="Q3953" s="138"/>
      <c r="R3953" s="138"/>
      <c r="S3953" s="138"/>
      <c r="T3953" s="138"/>
      <c r="U3953" s="138"/>
      <c r="AB3953" s="138"/>
      <c r="AN3953" s="45" t="str">
        <f t="shared" si="57"/>
        <v/>
      </c>
    </row>
    <row r="3954" spans="1:40" s="156" customFormat="1" x14ac:dyDescent="0.2">
      <c r="A3954" s="154"/>
      <c r="B3954" s="155" t="s">
        <v>7093</v>
      </c>
      <c r="C3954" s="11"/>
      <c r="D3954" s="14"/>
      <c r="E3954" s="156" t="s">
        <v>3940</v>
      </c>
      <c r="F3954" s="157" t="s">
        <v>3100</v>
      </c>
      <c r="G3954" s="157"/>
      <c r="H3954" s="157" t="s">
        <v>7226</v>
      </c>
      <c r="I3954" s="14"/>
      <c r="J3954" s="14"/>
      <c r="K3954" s="14"/>
      <c r="L3954" s="14"/>
      <c r="M3954" s="138" t="s">
        <v>2562</v>
      </c>
      <c r="N3954" s="158">
        <v>1590</v>
      </c>
      <c r="O3954" s="155" t="s">
        <v>7119</v>
      </c>
      <c r="P3954" s="138"/>
      <c r="Q3954" s="138"/>
      <c r="R3954" s="138"/>
      <c r="S3954" s="138"/>
      <c r="T3954" s="138"/>
      <c r="U3954" s="138"/>
      <c r="AB3954" s="138"/>
      <c r="AN3954" s="45" t="str">
        <f t="shared" si="57"/>
        <v/>
      </c>
    </row>
    <row r="3955" spans="1:40" s="156" customFormat="1" x14ac:dyDescent="0.2">
      <c r="A3955" s="154"/>
      <c r="B3955" s="155" t="s">
        <v>7068</v>
      </c>
      <c r="C3955" s="11"/>
      <c r="D3955" s="14"/>
      <c r="E3955" s="156" t="s">
        <v>3940</v>
      </c>
      <c r="F3955" s="157" t="s">
        <v>3100</v>
      </c>
      <c r="G3955" s="157"/>
      <c r="H3955" s="157" t="s">
        <v>7226</v>
      </c>
      <c r="I3955" s="14"/>
      <c r="J3955" s="14"/>
      <c r="K3955" s="14"/>
      <c r="L3955" s="14"/>
      <c r="M3955" s="138" t="s">
        <v>2562</v>
      </c>
      <c r="N3955" s="158">
        <v>1590</v>
      </c>
      <c r="O3955" s="155" t="s">
        <v>7094</v>
      </c>
      <c r="P3955" s="138"/>
      <c r="Q3955" s="138"/>
      <c r="R3955" s="138"/>
      <c r="S3955" s="138"/>
      <c r="T3955" s="138"/>
      <c r="U3955" s="138"/>
      <c r="AB3955" s="138"/>
      <c r="AN3955" s="45" t="str">
        <f t="shared" si="57"/>
        <v/>
      </c>
    </row>
    <row r="3956" spans="1:40" s="156" customFormat="1" x14ac:dyDescent="0.2">
      <c r="A3956" s="154"/>
      <c r="B3956" s="155" t="s">
        <v>7069</v>
      </c>
      <c r="C3956" s="11"/>
      <c r="D3956" s="14"/>
      <c r="E3956" s="156" t="s">
        <v>3940</v>
      </c>
      <c r="F3956" s="157" t="s">
        <v>3100</v>
      </c>
      <c r="G3956" s="157"/>
      <c r="H3956" s="157" t="s">
        <v>7226</v>
      </c>
      <c r="I3956" s="14"/>
      <c r="J3956" s="14"/>
      <c r="K3956" s="14"/>
      <c r="L3956" s="14"/>
      <c r="M3956" s="138" t="s">
        <v>2562</v>
      </c>
      <c r="N3956" s="158">
        <v>1590</v>
      </c>
      <c r="O3956" s="155" t="s">
        <v>7095</v>
      </c>
      <c r="P3956" s="138"/>
      <c r="Q3956" s="138"/>
      <c r="R3956" s="138"/>
      <c r="S3956" s="138"/>
      <c r="T3956" s="138"/>
      <c r="U3956" s="138"/>
      <c r="AB3956" s="138"/>
      <c r="AN3956" s="45" t="str">
        <f t="shared" si="57"/>
        <v/>
      </c>
    </row>
    <row r="3957" spans="1:40" s="156" customFormat="1" x14ac:dyDescent="0.2">
      <c r="A3957" s="154"/>
      <c r="B3957" s="155" t="s">
        <v>7070</v>
      </c>
      <c r="C3957" s="11"/>
      <c r="D3957" s="14"/>
      <c r="E3957" s="156" t="s">
        <v>3940</v>
      </c>
      <c r="F3957" s="157" t="s">
        <v>3100</v>
      </c>
      <c r="G3957" s="157"/>
      <c r="H3957" s="157" t="s">
        <v>7227</v>
      </c>
      <c r="I3957" s="14"/>
      <c r="J3957" s="14"/>
      <c r="K3957" s="14"/>
      <c r="L3957" s="14"/>
      <c r="M3957" s="138" t="s">
        <v>2562</v>
      </c>
      <c r="N3957" s="158">
        <v>1590</v>
      </c>
      <c r="O3957" s="155" t="s">
        <v>7096</v>
      </c>
      <c r="P3957" s="138"/>
      <c r="Q3957" s="138"/>
      <c r="R3957" s="138"/>
      <c r="S3957" s="138"/>
      <c r="T3957" s="138"/>
      <c r="U3957" s="138"/>
      <c r="AB3957" s="138"/>
      <c r="AN3957" s="45" t="str">
        <f t="shared" si="57"/>
        <v/>
      </c>
    </row>
    <row r="3958" spans="1:40" s="156" customFormat="1" x14ac:dyDescent="0.2">
      <c r="A3958" s="154"/>
      <c r="B3958" s="155" t="s">
        <v>7071</v>
      </c>
      <c r="C3958" s="11"/>
      <c r="D3958" s="14"/>
      <c r="E3958" s="156" t="s">
        <v>3940</v>
      </c>
      <c r="F3958" s="157" t="s">
        <v>3100</v>
      </c>
      <c r="G3958" s="157"/>
      <c r="H3958" s="157" t="s">
        <v>7230</v>
      </c>
      <c r="I3958" s="14"/>
      <c r="J3958" s="14"/>
      <c r="K3958" s="14"/>
      <c r="L3958" s="14"/>
      <c r="M3958" s="138" t="s">
        <v>2562</v>
      </c>
      <c r="N3958" s="158">
        <v>1590</v>
      </c>
      <c r="O3958" s="155" t="s">
        <v>7097</v>
      </c>
      <c r="P3958" s="138"/>
      <c r="Q3958" s="138"/>
      <c r="R3958" s="138"/>
      <c r="S3958" s="138"/>
      <c r="T3958" s="138"/>
      <c r="U3958" s="138"/>
      <c r="AB3958" s="138"/>
      <c r="AN3958" s="45" t="str">
        <f t="shared" si="57"/>
        <v/>
      </c>
    </row>
    <row r="3959" spans="1:40" s="156" customFormat="1" x14ac:dyDescent="0.2">
      <c r="A3959" s="154"/>
      <c r="B3959" s="155" t="s">
        <v>7072</v>
      </c>
      <c r="C3959" s="11"/>
      <c r="D3959" s="14"/>
      <c r="E3959" s="156" t="s">
        <v>3940</v>
      </c>
      <c r="F3959" s="157" t="s">
        <v>3100</v>
      </c>
      <c r="G3959" s="157"/>
      <c r="H3959" s="157" t="s">
        <v>7230</v>
      </c>
      <c r="I3959" s="14"/>
      <c r="J3959" s="14"/>
      <c r="K3959" s="14"/>
      <c r="L3959" s="14"/>
      <c r="M3959" s="138" t="s">
        <v>2562</v>
      </c>
      <c r="N3959" s="158">
        <v>1590</v>
      </c>
      <c r="O3959" s="155" t="s">
        <v>7098</v>
      </c>
      <c r="P3959" s="138"/>
      <c r="Q3959" s="138"/>
      <c r="R3959" s="138"/>
      <c r="S3959" s="138"/>
      <c r="T3959" s="138"/>
      <c r="U3959" s="138"/>
      <c r="AB3959" s="138"/>
      <c r="AN3959" s="45" t="str">
        <f t="shared" si="57"/>
        <v/>
      </c>
    </row>
    <row r="3960" spans="1:40" s="156" customFormat="1" x14ac:dyDescent="0.2">
      <c r="A3960" s="154"/>
      <c r="B3960" s="155" t="s">
        <v>7073</v>
      </c>
      <c r="C3960" s="11"/>
      <c r="D3960" s="14"/>
      <c r="E3960" s="156" t="s">
        <v>3940</v>
      </c>
      <c r="F3960" s="157" t="s">
        <v>3100</v>
      </c>
      <c r="G3960" s="157"/>
      <c r="H3960" s="157" t="s">
        <v>7230</v>
      </c>
      <c r="I3960" s="14"/>
      <c r="J3960" s="14"/>
      <c r="K3960" s="14"/>
      <c r="L3960" s="14"/>
      <c r="M3960" s="138" t="s">
        <v>2562</v>
      </c>
      <c r="N3960" s="158">
        <v>1590</v>
      </c>
      <c r="O3960" s="155" t="s">
        <v>7099</v>
      </c>
      <c r="P3960" s="138"/>
      <c r="Q3960" s="138"/>
      <c r="R3960" s="138"/>
      <c r="S3960" s="138"/>
      <c r="T3960" s="138"/>
      <c r="U3960" s="138"/>
      <c r="AB3960" s="138"/>
      <c r="AN3960" s="45" t="str">
        <f t="shared" si="57"/>
        <v/>
      </c>
    </row>
    <row r="3961" spans="1:40" s="156" customFormat="1" x14ac:dyDescent="0.2">
      <c r="A3961" s="154"/>
      <c r="B3961" s="155" t="s">
        <v>7074</v>
      </c>
      <c r="C3961" s="11"/>
      <c r="D3961" s="14"/>
      <c r="E3961" s="156" t="s">
        <v>3940</v>
      </c>
      <c r="F3961" s="157" t="s">
        <v>3100</v>
      </c>
      <c r="G3961" s="157"/>
      <c r="H3961" s="157" t="s">
        <v>7230</v>
      </c>
      <c r="I3961" s="14"/>
      <c r="J3961" s="14"/>
      <c r="K3961" s="14"/>
      <c r="L3961" s="14"/>
      <c r="M3961" s="138" t="s">
        <v>2562</v>
      </c>
      <c r="N3961" s="158">
        <v>1590</v>
      </c>
      <c r="O3961" s="155" t="s">
        <v>7100</v>
      </c>
      <c r="P3961" s="138"/>
      <c r="Q3961" s="138"/>
      <c r="R3961" s="138"/>
      <c r="S3961" s="138"/>
      <c r="T3961" s="138"/>
      <c r="U3961" s="138"/>
      <c r="AB3961" s="138"/>
      <c r="AN3961" s="45" t="str">
        <f t="shared" si="57"/>
        <v/>
      </c>
    </row>
    <row r="3962" spans="1:40" s="156" customFormat="1" x14ac:dyDescent="0.2">
      <c r="A3962" s="154"/>
      <c r="B3962" s="155" t="s">
        <v>7075</v>
      </c>
      <c r="C3962" s="11"/>
      <c r="D3962" s="14"/>
      <c r="E3962" s="156" t="s">
        <v>3940</v>
      </c>
      <c r="F3962" s="157" t="s">
        <v>3100</v>
      </c>
      <c r="G3962" s="157"/>
      <c r="H3962" s="157" t="s">
        <v>7229</v>
      </c>
      <c r="I3962" s="14"/>
      <c r="J3962" s="14"/>
      <c r="K3962" s="14"/>
      <c r="L3962" s="14"/>
      <c r="M3962" s="138" t="s">
        <v>2562</v>
      </c>
      <c r="N3962" s="158">
        <v>1590</v>
      </c>
      <c r="O3962" s="155" t="s">
        <v>7101</v>
      </c>
      <c r="P3962" s="138"/>
      <c r="Q3962" s="138"/>
      <c r="R3962" s="138"/>
      <c r="S3962" s="138"/>
      <c r="T3962" s="138"/>
      <c r="U3962" s="138"/>
      <c r="AB3962" s="138"/>
      <c r="AN3962" s="45" t="str">
        <f t="shared" si="57"/>
        <v/>
      </c>
    </row>
    <row r="3963" spans="1:40" s="156" customFormat="1" x14ac:dyDescent="0.2">
      <c r="A3963" s="154"/>
      <c r="B3963" s="155" t="s">
        <v>7076</v>
      </c>
      <c r="C3963" s="11"/>
      <c r="D3963" s="14"/>
      <c r="E3963" s="156" t="s">
        <v>3940</v>
      </c>
      <c r="F3963" s="157" t="s">
        <v>3100</v>
      </c>
      <c r="G3963" s="157"/>
      <c r="H3963" s="157" t="s">
        <v>7229</v>
      </c>
      <c r="I3963" s="14"/>
      <c r="J3963" s="14"/>
      <c r="K3963" s="14"/>
      <c r="L3963" s="14"/>
      <c r="M3963" s="138" t="s">
        <v>2562</v>
      </c>
      <c r="N3963" s="158">
        <v>1590</v>
      </c>
      <c r="O3963" s="155" t="s">
        <v>7102</v>
      </c>
      <c r="P3963" s="138"/>
      <c r="Q3963" s="138"/>
      <c r="R3963" s="138"/>
      <c r="S3963" s="138"/>
      <c r="T3963" s="138"/>
      <c r="U3963" s="138"/>
      <c r="AB3963" s="138"/>
      <c r="AN3963" s="45" t="str">
        <f t="shared" si="57"/>
        <v/>
      </c>
    </row>
    <row r="3964" spans="1:40" s="156" customFormat="1" x14ac:dyDescent="0.2">
      <c r="A3964" s="154"/>
      <c r="B3964" s="155" t="s">
        <v>7077</v>
      </c>
      <c r="C3964" s="11"/>
      <c r="D3964" s="14"/>
      <c r="E3964" s="156" t="s">
        <v>3940</v>
      </c>
      <c r="F3964" s="157" t="s">
        <v>3100</v>
      </c>
      <c r="G3964" s="157"/>
      <c r="H3964" s="157" t="s">
        <v>7229</v>
      </c>
      <c r="I3964" s="14"/>
      <c r="J3964" s="14"/>
      <c r="K3964" s="14"/>
      <c r="L3964" s="14"/>
      <c r="M3964" s="138" t="s">
        <v>2562</v>
      </c>
      <c r="N3964" s="158">
        <v>1590</v>
      </c>
      <c r="O3964" s="155" t="s">
        <v>7103</v>
      </c>
      <c r="P3964" s="138"/>
      <c r="Q3964" s="138"/>
      <c r="R3964" s="138"/>
      <c r="S3964" s="138"/>
      <c r="T3964" s="138"/>
      <c r="U3964" s="138"/>
      <c r="AB3964" s="138"/>
      <c r="AN3964" s="45" t="str">
        <f t="shared" si="57"/>
        <v/>
      </c>
    </row>
    <row r="3965" spans="1:40" s="156" customFormat="1" x14ac:dyDescent="0.2">
      <c r="A3965" s="154"/>
      <c r="B3965" s="155" t="s">
        <v>7078</v>
      </c>
      <c r="C3965" s="11"/>
      <c r="D3965" s="14"/>
      <c r="E3965" s="156" t="s">
        <v>3940</v>
      </c>
      <c r="F3965" s="157" t="s">
        <v>3100</v>
      </c>
      <c r="G3965" s="157"/>
      <c r="H3965" s="157" t="s">
        <v>7228</v>
      </c>
      <c r="I3965" s="14"/>
      <c r="J3965" s="14"/>
      <c r="K3965" s="14"/>
      <c r="L3965" s="14"/>
      <c r="M3965" s="138" t="s">
        <v>2562</v>
      </c>
      <c r="N3965" s="158">
        <v>1590</v>
      </c>
      <c r="O3965" s="155" t="s">
        <v>7104</v>
      </c>
      <c r="P3965" s="138"/>
      <c r="Q3965" s="138"/>
      <c r="R3965" s="138"/>
      <c r="S3965" s="138"/>
      <c r="T3965" s="138"/>
      <c r="U3965" s="138"/>
      <c r="AB3965" s="138"/>
      <c r="AN3965" s="45" t="str">
        <f t="shared" ref="AN3965:AN4028" si="58">IF(AE3965&lt;&gt;"",_xlfn.CONCAT(AE3965,AF3965," ","000,",AG3965, " ",AH3965,AI3965," ",AL3965,"-",AM3965),"")</f>
        <v/>
      </c>
    </row>
    <row r="3966" spans="1:40" s="156" customFormat="1" x14ac:dyDescent="0.2">
      <c r="A3966" s="154"/>
      <c r="B3966" s="155" t="s">
        <v>7079</v>
      </c>
      <c r="C3966" s="11"/>
      <c r="D3966" s="14"/>
      <c r="E3966" s="156" t="s">
        <v>3940</v>
      </c>
      <c r="F3966" s="157" t="s">
        <v>3100</v>
      </c>
      <c r="G3966" s="157"/>
      <c r="H3966" s="157" t="s">
        <v>7228</v>
      </c>
      <c r="I3966" s="14"/>
      <c r="J3966" s="14"/>
      <c r="K3966" s="14"/>
      <c r="L3966" s="14"/>
      <c r="M3966" s="138" t="s">
        <v>2562</v>
      </c>
      <c r="N3966" s="158">
        <v>1590</v>
      </c>
      <c r="O3966" s="155" t="s">
        <v>7105</v>
      </c>
      <c r="P3966" s="138"/>
      <c r="Q3966" s="138"/>
      <c r="R3966" s="138"/>
      <c r="S3966" s="138"/>
      <c r="T3966" s="138"/>
      <c r="U3966" s="138"/>
      <c r="AB3966" s="138"/>
      <c r="AN3966" s="45" t="str">
        <f t="shared" si="58"/>
        <v/>
      </c>
    </row>
    <row r="3967" spans="1:40" s="156" customFormat="1" x14ac:dyDescent="0.2">
      <c r="A3967" s="154"/>
      <c r="B3967" s="155" t="s">
        <v>7080</v>
      </c>
      <c r="C3967" s="11"/>
      <c r="D3967" s="14"/>
      <c r="E3967" s="156" t="s">
        <v>3940</v>
      </c>
      <c r="F3967" s="157" t="s">
        <v>3100</v>
      </c>
      <c r="G3967" s="157"/>
      <c r="H3967" s="157" t="s">
        <v>7228</v>
      </c>
      <c r="I3967" s="14"/>
      <c r="J3967" s="14"/>
      <c r="K3967" s="14"/>
      <c r="L3967" s="14"/>
      <c r="M3967" s="138" t="s">
        <v>2562</v>
      </c>
      <c r="N3967" s="158">
        <v>1590</v>
      </c>
      <c r="O3967" s="155" t="s">
        <v>7106</v>
      </c>
      <c r="P3967" s="138"/>
      <c r="Q3967" s="138"/>
      <c r="R3967" s="138"/>
      <c r="S3967" s="138"/>
      <c r="T3967" s="138"/>
      <c r="U3967" s="138"/>
      <c r="AB3967" s="138"/>
      <c r="AN3967" s="45" t="str">
        <f t="shared" si="58"/>
        <v/>
      </c>
    </row>
    <row r="3968" spans="1:40" s="156" customFormat="1" x14ac:dyDescent="0.2">
      <c r="A3968" s="154"/>
      <c r="B3968" s="155" t="s">
        <v>7081</v>
      </c>
      <c r="C3968" s="11"/>
      <c r="D3968" s="14"/>
      <c r="E3968" s="156" t="s">
        <v>3940</v>
      </c>
      <c r="F3968" s="157" t="s">
        <v>3100</v>
      </c>
      <c r="G3968" s="157"/>
      <c r="H3968" s="157" t="s">
        <v>7228</v>
      </c>
      <c r="I3968" s="14"/>
      <c r="J3968" s="14"/>
      <c r="K3968" s="14"/>
      <c r="L3968" s="14"/>
      <c r="M3968" s="138" t="s">
        <v>2562</v>
      </c>
      <c r="N3968" s="158">
        <v>1590</v>
      </c>
      <c r="O3968" s="155" t="s">
        <v>7107</v>
      </c>
      <c r="P3968" s="138"/>
      <c r="Q3968" s="138"/>
      <c r="R3968" s="138"/>
      <c r="S3968" s="138"/>
      <c r="T3968" s="138"/>
      <c r="U3968" s="138"/>
      <c r="AB3968" s="138"/>
      <c r="AN3968" s="45" t="str">
        <f t="shared" si="58"/>
        <v/>
      </c>
    </row>
    <row r="3969" spans="1:40" s="156" customFormat="1" x14ac:dyDescent="0.2">
      <c r="A3969" s="154"/>
      <c r="B3969" s="155" t="s">
        <v>7082</v>
      </c>
      <c r="C3969" s="11"/>
      <c r="D3969" s="14"/>
      <c r="E3969" s="156" t="s">
        <v>3940</v>
      </c>
      <c r="F3969" s="157" t="s">
        <v>3100</v>
      </c>
      <c r="G3969" s="157"/>
      <c r="H3969" s="157" t="s">
        <v>7228</v>
      </c>
      <c r="I3969" s="14"/>
      <c r="J3969" s="14"/>
      <c r="K3969" s="14"/>
      <c r="L3969" s="14"/>
      <c r="M3969" s="138" t="s">
        <v>2562</v>
      </c>
      <c r="N3969" s="158">
        <v>1590</v>
      </c>
      <c r="O3969" s="155" t="s">
        <v>7108</v>
      </c>
      <c r="P3969" s="138"/>
      <c r="Q3969" s="138"/>
      <c r="R3969" s="138"/>
      <c r="S3969" s="138"/>
      <c r="T3969" s="138"/>
      <c r="U3969" s="138"/>
      <c r="AB3969" s="138"/>
      <c r="AN3969" s="45" t="str">
        <f t="shared" si="58"/>
        <v/>
      </c>
    </row>
    <row r="3970" spans="1:40" s="156" customFormat="1" x14ac:dyDescent="0.2">
      <c r="A3970" s="154"/>
      <c r="B3970" s="155" t="s">
        <v>7083</v>
      </c>
      <c r="C3970" s="11"/>
      <c r="D3970" s="14"/>
      <c r="E3970" s="156" t="s">
        <v>3940</v>
      </c>
      <c r="F3970" s="157" t="s">
        <v>3100</v>
      </c>
      <c r="G3970" s="157"/>
      <c r="H3970" s="157" t="s">
        <v>7228</v>
      </c>
      <c r="I3970" s="14"/>
      <c r="J3970" s="14"/>
      <c r="K3970" s="14"/>
      <c r="L3970" s="14"/>
      <c r="M3970" s="138" t="s">
        <v>2562</v>
      </c>
      <c r="N3970" s="158">
        <v>1590</v>
      </c>
      <c r="O3970" s="155" t="s">
        <v>7109</v>
      </c>
      <c r="P3970" s="138"/>
      <c r="Q3970" s="138"/>
      <c r="R3970" s="138"/>
      <c r="S3970" s="138"/>
      <c r="T3970" s="138"/>
      <c r="U3970" s="138"/>
      <c r="AB3970" s="138"/>
      <c r="AN3970" s="45" t="str">
        <f t="shared" si="58"/>
        <v/>
      </c>
    </row>
    <row r="3971" spans="1:40" s="156" customFormat="1" x14ac:dyDescent="0.2">
      <c r="A3971" s="154"/>
      <c r="B3971" s="155" t="s">
        <v>7084</v>
      </c>
      <c r="C3971" s="11"/>
      <c r="D3971" s="14"/>
      <c r="E3971" s="156" t="s">
        <v>3940</v>
      </c>
      <c r="F3971" s="157" t="s">
        <v>3100</v>
      </c>
      <c r="G3971" s="157"/>
      <c r="H3971" s="157" t="s">
        <v>7226</v>
      </c>
      <c r="I3971" s="14"/>
      <c r="J3971" s="14"/>
      <c r="K3971" s="14"/>
      <c r="L3971" s="14"/>
      <c r="M3971" s="138" t="s">
        <v>2562</v>
      </c>
      <c r="N3971" s="158">
        <v>1590</v>
      </c>
      <c r="O3971" s="155" t="s">
        <v>7110</v>
      </c>
      <c r="P3971" s="138"/>
      <c r="Q3971" s="138"/>
      <c r="R3971" s="138"/>
      <c r="S3971" s="138"/>
      <c r="T3971" s="138"/>
      <c r="U3971" s="138"/>
      <c r="AB3971" s="138"/>
      <c r="AN3971" s="45" t="str">
        <f t="shared" si="58"/>
        <v/>
      </c>
    </row>
    <row r="3972" spans="1:40" s="156" customFormat="1" x14ac:dyDescent="0.2">
      <c r="A3972" s="154"/>
      <c r="B3972" s="155" t="s">
        <v>7085</v>
      </c>
      <c r="C3972" s="11"/>
      <c r="D3972" s="14"/>
      <c r="E3972" s="156" t="s">
        <v>3940</v>
      </c>
      <c r="F3972" s="157" t="s">
        <v>3100</v>
      </c>
      <c r="G3972" s="157"/>
      <c r="H3972" s="157" t="s">
        <v>7226</v>
      </c>
      <c r="I3972" s="14"/>
      <c r="J3972" s="14"/>
      <c r="K3972" s="14"/>
      <c r="L3972" s="14"/>
      <c r="M3972" s="138" t="s">
        <v>2562</v>
      </c>
      <c r="N3972" s="158">
        <v>1590</v>
      </c>
      <c r="O3972" s="155" t="s">
        <v>7111</v>
      </c>
      <c r="P3972" s="138"/>
      <c r="Q3972" s="138"/>
      <c r="R3972" s="138"/>
      <c r="S3972" s="138"/>
      <c r="T3972" s="138"/>
      <c r="U3972" s="138"/>
      <c r="AB3972" s="138"/>
      <c r="AN3972" s="45" t="str">
        <f t="shared" si="58"/>
        <v/>
      </c>
    </row>
    <row r="3973" spans="1:40" s="156" customFormat="1" x14ac:dyDescent="0.2">
      <c r="A3973" s="154"/>
      <c r="B3973" s="155" t="s">
        <v>7086</v>
      </c>
      <c r="C3973" s="11"/>
      <c r="D3973" s="14"/>
      <c r="E3973" s="156" t="s">
        <v>3940</v>
      </c>
      <c r="F3973" s="157" t="s">
        <v>3100</v>
      </c>
      <c r="G3973" s="157"/>
      <c r="H3973" s="157" t="s">
        <v>7226</v>
      </c>
      <c r="I3973" s="14"/>
      <c r="J3973" s="14"/>
      <c r="K3973" s="14"/>
      <c r="L3973" s="14"/>
      <c r="M3973" s="138" t="s">
        <v>2562</v>
      </c>
      <c r="N3973" s="158">
        <v>1590</v>
      </c>
      <c r="O3973" s="155" t="s">
        <v>7112</v>
      </c>
      <c r="P3973" s="138"/>
      <c r="Q3973" s="138"/>
      <c r="R3973" s="138"/>
      <c r="S3973" s="138"/>
      <c r="T3973" s="138"/>
      <c r="U3973" s="138"/>
      <c r="AB3973" s="138"/>
      <c r="AN3973" s="45" t="str">
        <f t="shared" si="58"/>
        <v/>
      </c>
    </row>
    <row r="3974" spans="1:40" s="156" customFormat="1" x14ac:dyDescent="0.2">
      <c r="A3974" s="154"/>
      <c r="B3974" s="155" t="s">
        <v>7087</v>
      </c>
      <c r="C3974" s="11"/>
      <c r="D3974" s="14"/>
      <c r="E3974" s="156" t="s">
        <v>3940</v>
      </c>
      <c r="F3974" s="157" t="s">
        <v>3100</v>
      </c>
      <c r="G3974" s="157"/>
      <c r="H3974" s="157" t="s">
        <v>7226</v>
      </c>
      <c r="I3974" s="14"/>
      <c r="J3974" s="14"/>
      <c r="K3974" s="14"/>
      <c r="L3974" s="14"/>
      <c r="M3974" s="138" t="s">
        <v>2562</v>
      </c>
      <c r="N3974" s="158">
        <v>1590</v>
      </c>
      <c r="O3974" s="155" t="s">
        <v>7113</v>
      </c>
      <c r="P3974" s="138"/>
      <c r="Q3974" s="138"/>
      <c r="R3974" s="138"/>
      <c r="S3974" s="138"/>
      <c r="T3974" s="138"/>
      <c r="U3974" s="138"/>
      <c r="AB3974" s="138"/>
      <c r="AN3974" s="45" t="str">
        <f t="shared" si="58"/>
        <v/>
      </c>
    </row>
    <row r="3975" spans="1:40" s="156" customFormat="1" x14ac:dyDescent="0.2">
      <c r="A3975" s="154"/>
      <c r="B3975" s="155" t="s">
        <v>7088</v>
      </c>
      <c r="C3975" s="11"/>
      <c r="D3975" s="14"/>
      <c r="E3975" s="156" t="s">
        <v>3940</v>
      </c>
      <c r="F3975" s="157" t="s">
        <v>3100</v>
      </c>
      <c r="G3975" s="157"/>
      <c r="H3975" s="157" t="s">
        <v>7226</v>
      </c>
      <c r="I3975" s="14"/>
      <c r="J3975" s="14"/>
      <c r="K3975" s="14"/>
      <c r="L3975" s="14"/>
      <c r="M3975" s="138" t="s">
        <v>2562</v>
      </c>
      <c r="N3975" s="158">
        <v>1590</v>
      </c>
      <c r="O3975" s="155" t="s">
        <v>7114</v>
      </c>
      <c r="P3975" s="138"/>
      <c r="Q3975" s="138"/>
      <c r="R3975" s="138"/>
      <c r="S3975" s="138"/>
      <c r="T3975" s="138"/>
      <c r="U3975" s="138"/>
      <c r="AB3975" s="138"/>
      <c r="AN3975" s="45" t="str">
        <f t="shared" si="58"/>
        <v/>
      </c>
    </row>
    <row r="3976" spans="1:40" s="156" customFormat="1" x14ac:dyDescent="0.2">
      <c r="A3976" s="154"/>
      <c r="B3976" s="155" t="s">
        <v>7089</v>
      </c>
      <c r="C3976" s="11"/>
      <c r="D3976" s="14"/>
      <c r="E3976" s="156" t="s">
        <v>3940</v>
      </c>
      <c r="F3976" s="157" t="s">
        <v>3100</v>
      </c>
      <c r="G3976" s="157"/>
      <c r="H3976" s="157" t="s">
        <v>7226</v>
      </c>
      <c r="I3976" s="14"/>
      <c r="J3976" s="14"/>
      <c r="K3976" s="14"/>
      <c r="L3976" s="14"/>
      <c r="M3976" s="138" t="s">
        <v>2562</v>
      </c>
      <c r="N3976" s="158">
        <v>1590</v>
      </c>
      <c r="O3976" s="155" t="s">
        <v>7115</v>
      </c>
      <c r="P3976" s="138"/>
      <c r="Q3976" s="138"/>
      <c r="R3976" s="138"/>
      <c r="S3976" s="138"/>
      <c r="T3976" s="138"/>
      <c r="U3976" s="138"/>
      <c r="AB3976" s="138"/>
      <c r="AN3976" s="45" t="str">
        <f t="shared" si="58"/>
        <v/>
      </c>
    </row>
    <row r="3977" spans="1:40" s="156" customFormat="1" x14ac:dyDescent="0.2">
      <c r="A3977" s="154"/>
      <c r="B3977" s="155" t="s">
        <v>7090</v>
      </c>
      <c r="C3977" s="11"/>
      <c r="D3977" s="14"/>
      <c r="E3977" s="156" t="s">
        <v>3940</v>
      </c>
      <c r="F3977" s="157" t="s">
        <v>3100</v>
      </c>
      <c r="G3977" s="157"/>
      <c r="H3977" s="157" t="s">
        <v>7221</v>
      </c>
      <c r="I3977" s="14"/>
      <c r="J3977" s="14"/>
      <c r="K3977" s="14"/>
      <c r="L3977" s="14"/>
      <c r="M3977" s="138" t="s">
        <v>2562</v>
      </c>
      <c r="N3977" s="158">
        <v>1590</v>
      </c>
      <c r="O3977" s="155" t="s">
        <v>7116</v>
      </c>
      <c r="P3977" s="138"/>
      <c r="Q3977" s="138"/>
      <c r="R3977" s="138"/>
      <c r="S3977" s="138"/>
      <c r="T3977" s="138"/>
      <c r="U3977" s="138"/>
      <c r="AB3977" s="138"/>
      <c r="AN3977" s="45" t="str">
        <f t="shared" si="58"/>
        <v/>
      </c>
    </row>
    <row r="3978" spans="1:40" s="156" customFormat="1" x14ac:dyDescent="0.2">
      <c r="A3978" s="154"/>
      <c r="B3978" s="155" t="s">
        <v>7091</v>
      </c>
      <c r="C3978" s="11"/>
      <c r="D3978" s="14"/>
      <c r="E3978" s="156" t="s">
        <v>3940</v>
      </c>
      <c r="F3978" s="157" t="s">
        <v>3100</v>
      </c>
      <c r="G3978" s="157"/>
      <c r="H3978" s="157" t="s">
        <v>7221</v>
      </c>
      <c r="I3978" s="14"/>
      <c r="J3978" s="14"/>
      <c r="K3978" s="14"/>
      <c r="L3978" s="14"/>
      <c r="M3978" s="138" t="s">
        <v>2562</v>
      </c>
      <c r="N3978" s="158">
        <v>1590</v>
      </c>
      <c r="O3978" s="155" t="s">
        <v>7117</v>
      </c>
      <c r="P3978" s="138"/>
      <c r="Q3978" s="138"/>
      <c r="R3978" s="138"/>
      <c r="S3978" s="138"/>
      <c r="T3978" s="138"/>
      <c r="U3978" s="138"/>
      <c r="AB3978" s="138"/>
      <c r="AN3978" s="45" t="str">
        <f t="shared" si="58"/>
        <v/>
      </c>
    </row>
    <row r="3979" spans="1:40" s="156" customFormat="1" x14ac:dyDescent="0.2">
      <c r="A3979" s="154"/>
      <c r="B3979" s="155" t="s">
        <v>7092</v>
      </c>
      <c r="C3979" s="11"/>
      <c r="D3979" s="14"/>
      <c r="E3979" s="156" t="s">
        <v>3940</v>
      </c>
      <c r="F3979" s="157" t="s">
        <v>3100</v>
      </c>
      <c r="G3979" s="157"/>
      <c r="H3979" s="157" t="s">
        <v>7222</v>
      </c>
      <c r="I3979" s="14"/>
      <c r="J3979" s="14"/>
      <c r="K3979" s="14"/>
      <c r="L3979" s="14"/>
      <c r="M3979" s="138" t="s">
        <v>2562</v>
      </c>
      <c r="N3979" s="158">
        <v>1590</v>
      </c>
      <c r="O3979" s="155" t="s">
        <v>7118</v>
      </c>
      <c r="P3979" s="138"/>
      <c r="Q3979" s="138"/>
      <c r="R3979" s="138"/>
      <c r="S3979" s="138"/>
      <c r="T3979" s="138"/>
      <c r="U3979" s="138"/>
      <c r="AB3979" s="138"/>
      <c r="AN3979" s="45" t="str">
        <f t="shared" si="58"/>
        <v/>
      </c>
    </row>
    <row r="3980" spans="1:40" s="156" customFormat="1" x14ac:dyDescent="0.2">
      <c r="A3980" s="154"/>
      <c r="B3980" s="155" t="s">
        <v>7139</v>
      </c>
      <c r="C3980" s="102" t="s">
        <v>3940</v>
      </c>
      <c r="D3980" s="111" t="s">
        <v>3034</v>
      </c>
      <c r="E3980" s="156" t="s">
        <v>3940</v>
      </c>
      <c r="F3980" s="157" t="s">
        <v>3034</v>
      </c>
      <c r="G3980" s="157"/>
      <c r="H3980" s="157" t="s">
        <v>7223</v>
      </c>
      <c r="I3980" s="14"/>
      <c r="J3980" s="14"/>
      <c r="K3980" s="14"/>
      <c r="L3980" s="14"/>
      <c r="M3980" s="138" t="s">
        <v>2142</v>
      </c>
      <c r="N3980" s="158">
        <v>1292</v>
      </c>
      <c r="O3980" s="138" t="s">
        <v>7122</v>
      </c>
      <c r="P3980" s="138"/>
      <c r="Q3980" s="138"/>
      <c r="R3980" s="138"/>
      <c r="S3980" s="138"/>
      <c r="T3980" s="138"/>
      <c r="U3980" s="138"/>
      <c r="AB3980" s="138"/>
      <c r="AN3980" s="45" t="str">
        <f t="shared" si="58"/>
        <v/>
      </c>
    </row>
    <row r="3981" spans="1:40" s="156" customFormat="1" x14ac:dyDescent="0.2">
      <c r="A3981" s="154"/>
      <c r="B3981" s="155" t="s">
        <v>7140</v>
      </c>
      <c r="C3981" s="102" t="s">
        <v>3940</v>
      </c>
      <c r="D3981" s="111" t="s">
        <v>3034</v>
      </c>
      <c r="E3981" s="156" t="s">
        <v>3940</v>
      </c>
      <c r="F3981" s="157" t="s">
        <v>3034</v>
      </c>
      <c r="G3981" s="157"/>
      <c r="H3981" s="157" t="s">
        <v>7224</v>
      </c>
      <c r="I3981" s="14"/>
      <c r="J3981" s="14"/>
      <c r="K3981" s="14"/>
      <c r="L3981" s="14"/>
      <c r="M3981" s="138" t="s">
        <v>2142</v>
      </c>
      <c r="N3981" s="158">
        <v>1292</v>
      </c>
      <c r="O3981" s="138" t="s">
        <v>7123</v>
      </c>
      <c r="P3981" s="138"/>
      <c r="Q3981" s="138"/>
      <c r="R3981" s="138"/>
      <c r="S3981" s="138"/>
      <c r="T3981" s="138"/>
      <c r="U3981" s="138"/>
      <c r="AB3981" s="138"/>
      <c r="AN3981" s="45" t="str">
        <f t="shared" si="58"/>
        <v/>
      </c>
    </row>
    <row r="3982" spans="1:40" s="156" customFormat="1" x14ac:dyDescent="0.2">
      <c r="A3982" s="154"/>
      <c r="B3982" s="155" t="s">
        <v>7141</v>
      </c>
      <c r="C3982" s="102" t="s">
        <v>3940</v>
      </c>
      <c r="D3982" s="111" t="s">
        <v>3103</v>
      </c>
      <c r="E3982" s="156" t="s">
        <v>3940</v>
      </c>
      <c r="F3982" s="157" t="s">
        <v>3103</v>
      </c>
      <c r="G3982" s="157"/>
      <c r="H3982" s="157" t="s">
        <v>7220</v>
      </c>
      <c r="I3982" s="14"/>
      <c r="J3982" s="14"/>
      <c r="K3982" s="14"/>
      <c r="L3982" s="14"/>
      <c r="M3982" s="138" t="s">
        <v>2142</v>
      </c>
      <c r="N3982" s="158">
        <v>1292</v>
      </c>
      <c r="O3982" s="138" t="s">
        <v>7124</v>
      </c>
      <c r="P3982" s="138"/>
      <c r="Q3982" s="138"/>
      <c r="R3982" s="138"/>
      <c r="S3982" s="138"/>
      <c r="T3982" s="138"/>
      <c r="U3982" s="138"/>
      <c r="AB3982" s="138"/>
      <c r="AN3982" s="45" t="str">
        <f t="shared" si="58"/>
        <v/>
      </c>
    </row>
    <row r="3983" spans="1:40" s="156" customFormat="1" x14ac:dyDescent="0.2">
      <c r="A3983" s="154"/>
      <c r="B3983" s="155" t="s">
        <v>7142</v>
      </c>
      <c r="C3983" s="102" t="s">
        <v>3940</v>
      </c>
      <c r="D3983" s="111" t="s">
        <v>3103</v>
      </c>
      <c r="E3983" s="156" t="s">
        <v>3940</v>
      </c>
      <c r="F3983" s="157" t="s">
        <v>3103</v>
      </c>
      <c r="G3983" s="157"/>
      <c r="H3983" s="157" t="s">
        <v>7219</v>
      </c>
      <c r="I3983" s="14"/>
      <c r="J3983" s="14"/>
      <c r="K3983" s="14"/>
      <c r="L3983" s="14"/>
      <c r="M3983" s="138" t="s">
        <v>2142</v>
      </c>
      <c r="N3983" s="158">
        <v>1292</v>
      </c>
      <c r="O3983" s="138" t="s">
        <v>7125</v>
      </c>
      <c r="P3983" s="138"/>
      <c r="Q3983" s="138"/>
      <c r="R3983" s="138"/>
      <c r="S3983" s="138"/>
      <c r="T3983" s="138"/>
      <c r="U3983" s="138"/>
      <c r="AB3983" s="138"/>
      <c r="AN3983" s="45" t="str">
        <f t="shared" si="58"/>
        <v/>
      </c>
    </row>
    <row r="3984" spans="1:40" s="156" customFormat="1" x14ac:dyDescent="0.2">
      <c r="A3984" s="154"/>
      <c r="B3984" s="155" t="s">
        <v>7143</v>
      </c>
      <c r="C3984" s="102" t="s">
        <v>3940</v>
      </c>
      <c r="D3984" s="111" t="s">
        <v>3103</v>
      </c>
      <c r="E3984" s="156" t="s">
        <v>3940</v>
      </c>
      <c r="F3984" s="157" t="s">
        <v>3103</v>
      </c>
      <c r="G3984" s="157"/>
      <c r="H3984" s="157" t="s">
        <v>7219</v>
      </c>
      <c r="I3984" s="14"/>
      <c r="J3984" s="14"/>
      <c r="K3984" s="14"/>
      <c r="L3984" s="14"/>
      <c r="M3984" s="138" t="s">
        <v>2142</v>
      </c>
      <c r="N3984" s="158">
        <v>1292</v>
      </c>
      <c r="O3984" s="138" t="s">
        <v>7126</v>
      </c>
      <c r="P3984" s="138"/>
      <c r="Q3984" s="138"/>
      <c r="R3984" s="138"/>
      <c r="S3984" s="138"/>
      <c r="T3984" s="138"/>
      <c r="U3984" s="138"/>
      <c r="AB3984" s="138"/>
      <c r="AN3984" s="45" t="str">
        <f t="shared" si="58"/>
        <v/>
      </c>
    </row>
    <row r="3985" spans="1:40" s="156" customFormat="1" x14ac:dyDescent="0.2">
      <c r="A3985" s="154"/>
      <c r="B3985" s="155" t="s">
        <v>7144</v>
      </c>
      <c r="C3985" s="102" t="s">
        <v>3940</v>
      </c>
      <c r="D3985" s="111" t="s">
        <v>3103</v>
      </c>
      <c r="E3985" s="156" t="s">
        <v>3940</v>
      </c>
      <c r="F3985" s="157" t="s">
        <v>3103</v>
      </c>
      <c r="G3985" s="157"/>
      <c r="H3985" s="157" t="s">
        <v>7219</v>
      </c>
      <c r="I3985" s="14"/>
      <c r="J3985" s="14"/>
      <c r="K3985" s="14"/>
      <c r="L3985" s="14"/>
      <c r="M3985" s="138" t="s">
        <v>2142</v>
      </c>
      <c r="N3985" s="158">
        <v>1292</v>
      </c>
      <c r="O3985" s="138" t="s">
        <v>7127</v>
      </c>
      <c r="P3985" s="138"/>
      <c r="Q3985" s="138"/>
      <c r="R3985" s="138"/>
      <c r="S3985" s="138"/>
      <c r="T3985" s="138"/>
      <c r="U3985" s="138"/>
      <c r="AB3985" s="138"/>
      <c r="AN3985" s="45" t="str">
        <f t="shared" si="58"/>
        <v/>
      </c>
    </row>
    <row r="3986" spans="1:40" s="156" customFormat="1" x14ac:dyDescent="0.2">
      <c r="A3986" s="154"/>
      <c r="B3986" s="155" t="s">
        <v>7145</v>
      </c>
      <c r="C3986" s="102" t="s">
        <v>3940</v>
      </c>
      <c r="D3986" s="111" t="s">
        <v>3103</v>
      </c>
      <c r="E3986" s="156" t="s">
        <v>3940</v>
      </c>
      <c r="F3986" s="157" t="s">
        <v>3103</v>
      </c>
      <c r="G3986" s="157"/>
      <c r="H3986" s="157" t="s">
        <v>7220</v>
      </c>
      <c r="I3986" s="14"/>
      <c r="J3986" s="14"/>
      <c r="K3986" s="14"/>
      <c r="L3986" s="14"/>
      <c r="M3986" s="138" t="s">
        <v>7162</v>
      </c>
      <c r="N3986" s="158">
        <v>1339</v>
      </c>
      <c r="O3986" s="138" t="s">
        <v>7128</v>
      </c>
      <c r="P3986" s="138"/>
      <c r="Q3986" s="138"/>
      <c r="R3986" s="138"/>
      <c r="S3986" s="138"/>
      <c r="T3986" s="138"/>
      <c r="U3986" s="138"/>
      <c r="AB3986" s="138"/>
      <c r="AN3986" s="45" t="str">
        <f t="shared" si="58"/>
        <v/>
      </c>
    </row>
    <row r="3987" spans="1:40" s="156" customFormat="1" x14ac:dyDescent="0.2">
      <c r="A3987" s="154"/>
      <c r="B3987" s="155" t="s">
        <v>7146</v>
      </c>
      <c r="C3987" s="102" t="s">
        <v>3940</v>
      </c>
      <c r="D3987" s="111" t="s">
        <v>3103</v>
      </c>
      <c r="E3987" s="156" t="s">
        <v>3940</v>
      </c>
      <c r="F3987" s="157" t="s">
        <v>3103</v>
      </c>
      <c r="G3987" s="157"/>
      <c r="H3987" s="157" t="s">
        <v>7217</v>
      </c>
      <c r="I3987" s="14"/>
      <c r="J3987" s="14"/>
      <c r="K3987" s="14"/>
      <c r="L3987" s="14"/>
      <c r="M3987" s="138" t="s">
        <v>2142</v>
      </c>
      <c r="N3987" s="158">
        <v>1292</v>
      </c>
      <c r="O3987" s="138" t="s">
        <v>7129</v>
      </c>
      <c r="P3987" s="138"/>
      <c r="Q3987" s="138"/>
      <c r="R3987" s="138"/>
      <c r="S3987" s="138"/>
      <c r="T3987" s="138"/>
      <c r="U3987" s="138"/>
      <c r="AB3987" s="138"/>
      <c r="AN3987" s="45" t="str">
        <f t="shared" si="58"/>
        <v/>
      </c>
    </row>
    <row r="3988" spans="1:40" s="156" customFormat="1" x14ac:dyDescent="0.2">
      <c r="A3988" s="154"/>
      <c r="B3988" s="155" t="s">
        <v>7147</v>
      </c>
      <c r="C3988" s="102" t="s">
        <v>3940</v>
      </c>
      <c r="D3988" s="111" t="s">
        <v>3103</v>
      </c>
      <c r="E3988" s="156" t="s">
        <v>3940</v>
      </c>
      <c r="F3988" s="157" t="s">
        <v>3103</v>
      </c>
      <c r="G3988" s="157"/>
      <c r="H3988" s="157" t="s">
        <v>7218</v>
      </c>
      <c r="I3988" s="14"/>
      <c r="J3988" s="14"/>
      <c r="K3988" s="14"/>
      <c r="L3988" s="14"/>
      <c r="M3988" s="138" t="s">
        <v>2142</v>
      </c>
      <c r="N3988" s="158">
        <v>1292</v>
      </c>
      <c r="O3988" s="138" t="s">
        <v>7130</v>
      </c>
      <c r="P3988" s="138"/>
      <c r="Q3988" s="138"/>
      <c r="R3988" s="138"/>
      <c r="S3988" s="138"/>
      <c r="T3988" s="138"/>
      <c r="U3988" s="138"/>
      <c r="AB3988" s="138"/>
      <c r="AN3988" s="45" t="str">
        <f t="shared" si="58"/>
        <v/>
      </c>
    </row>
    <row r="3989" spans="1:40" s="156" customFormat="1" x14ac:dyDescent="0.2">
      <c r="A3989" s="154"/>
      <c r="B3989" s="155" t="s">
        <v>7148</v>
      </c>
      <c r="C3989" s="102" t="s">
        <v>3940</v>
      </c>
      <c r="D3989" s="111" t="s">
        <v>3103</v>
      </c>
      <c r="E3989" s="156" t="s">
        <v>3940</v>
      </c>
      <c r="F3989" s="157" t="s">
        <v>3103</v>
      </c>
      <c r="G3989" s="157"/>
      <c r="H3989" s="157" t="s">
        <v>7218</v>
      </c>
      <c r="I3989" s="14"/>
      <c r="J3989" s="14"/>
      <c r="K3989" s="14"/>
      <c r="L3989" s="14"/>
      <c r="M3989" s="138" t="s">
        <v>2142</v>
      </c>
      <c r="N3989" s="158">
        <v>1292</v>
      </c>
      <c r="O3989" s="138" t="s">
        <v>7131</v>
      </c>
      <c r="P3989" s="138"/>
      <c r="Q3989" s="138"/>
      <c r="R3989" s="138"/>
      <c r="S3989" s="138"/>
      <c r="T3989" s="138"/>
      <c r="U3989" s="138"/>
      <c r="AB3989" s="138"/>
      <c r="AN3989" s="45" t="str">
        <f t="shared" si="58"/>
        <v/>
      </c>
    </row>
    <row r="3990" spans="1:40" s="156" customFormat="1" x14ac:dyDescent="0.2">
      <c r="A3990" s="154"/>
      <c r="B3990" s="155" t="s">
        <v>7149</v>
      </c>
      <c r="C3990" s="102" t="s">
        <v>3940</v>
      </c>
      <c r="D3990" s="111" t="s">
        <v>3103</v>
      </c>
      <c r="E3990" s="156" t="s">
        <v>3940</v>
      </c>
      <c r="F3990" s="157" t="s">
        <v>3103</v>
      </c>
      <c r="G3990" s="157"/>
      <c r="H3990" s="157" t="s">
        <v>7218</v>
      </c>
      <c r="I3990" s="14"/>
      <c r="J3990" s="14"/>
      <c r="K3990" s="14"/>
      <c r="L3990" s="14"/>
      <c r="M3990" s="138" t="s">
        <v>2142</v>
      </c>
      <c r="N3990" s="158">
        <v>1292</v>
      </c>
      <c r="O3990" s="138" t="s">
        <v>7132</v>
      </c>
      <c r="P3990" s="138"/>
      <c r="Q3990" s="138"/>
      <c r="R3990" s="138"/>
      <c r="S3990" s="138"/>
      <c r="T3990" s="138"/>
      <c r="U3990" s="138"/>
      <c r="AB3990" s="138"/>
      <c r="AN3990" s="45" t="str">
        <f t="shared" si="58"/>
        <v/>
      </c>
    </row>
    <row r="3991" spans="1:40" s="156" customFormat="1" x14ac:dyDescent="0.2">
      <c r="A3991" s="154"/>
      <c r="B3991" s="155" t="s">
        <v>7150</v>
      </c>
      <c r="C3991" s="102" t="s">
        <v>3940</v>
      </c>
      <c r="D3991" s="111" t="s">
        <v>3103</v>
      </c>
      <c r="E3991" s="156" t="s">
        <v>3940</v>
      </c>
      <c r="F3991" s="157" t="s">
        <v>3103</v>
      </c>
      <c r="G3991" s="157"/>
      <c r="H3991" s="157" t="s">
        <v>7217</v>
      </c>
      <c r="I3991" s="14"/>
      <c r="J3991" s="14"/>
      <c r="K3991" s="14"/>
      <c r="L3991" s="14"/>
      <c r="M3991" s="138" t="s">
        <v>7162</v>
      </c>
      <c r="N3991" s="158">
        <v>1339</v>
      </c>
      <c r="O3991" s="138" t="s">
        <v>7133</v>
      </c>
      <c r="P3991" s="138"/>
      <c r="Q3991" s="138"/>
      <c r="R3991" s="138"/>
      <c r="S3991" s="138"/>
      <c r="T3991" s="138"/>
      <c r="U3991" s="138"/>
      <c r="AB3991" s="138"/>
      <c r="AN3991" s="45" t="str">
        <f t="shared" si="58"/>
        <v/>
      </c>
    </row>
    <row r="3992" spans="1:40" s="156" customFormat="1" x14ac:dyDescent="0.2">
      <c r="A3992" s="154"/>
      <c r="B3992" s="155" t="s">
        <v>7151</v>
      </c>
      <c r="C3992" s="102" t="s">
        <v>3940</v>
      </c>
      <c r="D3992" s="111" t="s">
        <v>3030</v>
      </c>
      <c r="E3992" s="156" t="s">
        <v>3940</v>
      </c>
      <c r="F3992" s="157" t="s">
        <v>3030</v>
      </c>
      <c r="G3992" s="157"/>
      <c r="H3992" s="157" t="s">
        <v>7120</v>
      </c>
      <c r="I3992" s="14"/>
      <c r="J3992" s="14"/>
      <c r="K3992" s="14"/>
      <c r="L3992" s="14"/>
      <c r="M3992" s="138" t="s">
        <v>2123</v>
      </c>
      <c r="N3992" s="158">
        <v>1057</v>
      </c>
      <c r="O3992" s="138" t="s">
        <v>7134</v>
      </c>
      <c r="P3992" s="138"/>
      <c r="Q3992" s="138"/>
      <c r="R3992" s="138"/>
      <c r="S3992" s="138"/>
      <c r="T3992" s="138"/>
      <c r="U3992" s="138"/>
      <c r="AB3992" s="138"/>
      <c r="AN3992" s="45" t="str">
        <f t="shared" si="58"/>
        <v/>
      </c>
    </row>
    <row r="3993" spans="1:40" s="156" customFormat="1" x14ac:dyDescent="0.2">
      <c r="A3993" s="154"/>
      <c r="B3993" s="155" t="s">
        <v>7152</v>
      </c>
      <c r="C3993" s="102" t="s">
        <v>3940</v>
      </c>
      <c r="D3993" s="111" t="s">
        <v>3028</v>
      </c>
      <c r="E3993" s="156" t="s">
        <v>3940</v>
      </c>
      <c r="F3993" s="157" t="s">
        <v>3028</v>
      </c>
      <c r="G3993" s="157"/>
      <c r="H3993" s="157" t="s">
        <v>7165</v>
      </c>
      <c r="I3993" s="14"/>
      <c r="J3993" s="14"/>
      <c r="K3993" s="14"/>
      <c r="L3993" s="14"/>
      <c r="M3993" s="138" t="s">
        <v>2142</v>
      </c>
      <c r="N3993" s="158">
        <v>1292</v>
      </c>
      <c r="O3993" s="138" t="s">
        <v>7135</v>
      </c>
      <c r="P3993" s="138"/>
      <c r="Q3993" s="138"/>
      <c r="R3993" s="138"/>
      <c r="S3993" s="138"/>
      <c r="T3993" s="138"/>
      <c r="U3993" s="138"/>
      <c r="AB3993" s="138"/>
      <c r="AN3993" s="45" t="str">
        <f t="shared" si="58"/>
        <v/>
      </c>
    </row>
    <row r="3994" spans="1:40" s="156" customFormat="1" x14ac:dyDescent="0.2">
      <c r="A3994" s="154"/>
      <c r="B3994" s="155" t="s">
        <v>7153</v>
      </c>
      <c r="C3994" s="102" t="s">
        <v>3940</v>
      </c>
      <c r="D3994" s="111" t="s">
        <v>3660</v>
      </c>
      <c r="E3994" s="156" t="s">
        <v>3940</v>
      </c>
      <c r="F3994" s="157" t="s">
        <v>3660</v>
      </c>
      <c r="G3994" s="157"/>
      <c r="H3994" s="157" t="s">
        <v>7165</v>
      </c>
      <c r="I3994" s="14"/>
      <c r="J3994" s="14"/>
      <c r="K3994" s="14"/>
      <c r="L3994" s="14"/>
      <c r="M3994" s="138" t="s">
        <v>2532</v>
      </c>
      <c r="N3994" s="158">
        <v>1523</v>
      </c>
      <c r="O3994" s="138" t="s">
        <v>7136</v>
      </c>
      <c r="P3994" s="138"/>
      <c r="Q3994" s="138"/>
      <c r="R3994" s="138"/>
      <c r="S3994" s="138"/>
      <c r="T3994" s="138"/>
      <c r="U3994" s="138"/>
      <c r="AB3994" s="138"/>
      <c r="AN3994" s="45" t="str">
        <f t="shared" si="58"/>
        <v/>
      </c>
    </row>
    <row r="3995" spans="1:40" s="156" customFormat="1" x14ac:dyDescent="0.2">
      <c r="A3995" s="154"/>
      <c r="B3995" s="155" t="s">
        <v>7154</v>
      </c>
      <c r="C3995" s="102" t="s">
        <v>3940</v>
      </c>
      <c r="D3995" s="111" t="s">
        <v>3663</v>
      </c>
      <c r="E3995" s="156" t="s">
        <v>3940</v>
      </c>
      <c r="F3995" s="157" t="s">
        <v>3663</v>
      </c>
      <c r="G3995" s="157"/>
      <c r="H3995" s="157" t="s">
        <v>7121</v>
      </c>
      <c r="I3995" s="14"/>
      <c r="J3995" s="14"/>
      <c r="K3995" s="14"/>
      <c r="L3995" s="14"/>
      <c r="M3995" s="138" t="s">
        <v>2123</v>
      </c>
      <c r="N3995" s="158">
        <v>1057</v>
      </c>
      <c r="O3995" s="138" t="s">
        <v>7137</v>
      </c>
      <c r="P3995" s="138"/>
      <c r="Q3995" s="138"/>
      <c r="R3995" s="138"/>
      <c r="S3995" s="138"/>
      <c r="T3995" s="138"/>
      <c r="U3995" s="138"/>
      <c r="AB3995" s="138"/>
      <c r="AN3995" s="45" t="str">
        <f t="shared" si="58"/>
        <v/>
      </c>
    </row>
    <row r="3996" spans="1:40" s="156" customFormat="1" x14ac:dyDescent="0.2">
      <c r="A3996" s="154"/>
      <c r="B3996" s="155" t="s">
        <v>7155</v>
      </c>
      <c r="C3996" s="102" t="s">
        <v>3940</v>
      </c>
      <c r="D3996" s="111" t="s">
        <v>3663</v>
      </c>
      <c r="E3996" s="156" t="s">
        <v>3940</v>
      </c>
      <c r="F3996" s="157" t="s">
        <v>3663</v>
      </c>
      <c r="G3996" s="157"/>
      <c r="H3996" s="157" t="s">
        <v>7121</v>
      </c>
      <c r="I3996" s="14"/>
      <c r="J3996" s="14"/>
      <c r="K3996" s="14"/>
      <c r="L3996" s="14"/>
      <c r="M3996" s="138" t="s">
        <v>2142</v>
      </c>
      <c r="N3996" s="158">
        <v>1292</v>
      </c>
      <c r="O3996" s="138" t="s">
        <v>7138</v>
      </c>
      <c r="P3996" s="138"/>
      <c r="Q3996" s="138"/>
      <c r="R3996" s="138"/>
      <c r="S3996" s="138"/>
      <c r="T3996" s="138"/>
      <c r="U3996" s="138"/>
      <c r="AB3996" s="138"/>
      <c r="AN3996" s="45" t="str">
        <f t="shared" si="58"/>
        <v/>
      </c>
    </row>
    <row r="3997" spans="1:40" x14ac:dyDescent="0.2">
      <c r="B3997" s="155" t="s">
        <v>7195</v>
      </c>
      <c r="E3997" s="156" t="s">
        <v>3940</v>
      </c>
      <c r="F3997" s="157" t="s">
        <v>3016</v>
      </c>
      <c r="H3997" s="157" t="s">
        <v>7212</v>
      </c>
      <c r="M3997" s="138" t="s">
        <v>2294</v>
      </c>
      <c r="N3997" s="158">
        <v>1182</v>
      </c>
      <c r="O3997" s="138" t="s">
        <v>7196</v>
      </c>
      <c r="AN3997" s="45" t="str">
        <f t="shared" si="58"/>
        <v/>
      </c>
    </row>
    <row r="3998" spans="1:40" x14ac:dyDescent="0.2">
      <c r="B3998" s="155" t="s">
        <v>7197</v>
      </c>
      <c r="E3998" s="156" t="s">
        <v>3940</v>
      </c>
      <c r="F3998" s="157" t="s">
        <v>3016</v>
      </c>
      <c r="H3998" s="157" t="s">
        <v>7212</v>
      </c>
      <c r="M3998" s="138" t="s">
        <v>2375</v>
      </c>
      <c r="N3998" s="158">
        <v>1304</v>
      </c>
      <c r="O3998" s="138" t="s">
        <v>7198</v>
      </c>
      <c r="AN3998" s="45" t="str">
        <f t="shared" si="58"/>
        <v/>
      </c>
    </row>
    <row r="3999" spans="1:40" x14ac:dyDescent="0.2">
      <c r="B3999" s="155" t="s">
        <v>7199</v>
      </c>
      <c r="E3999" s="156" t="s">
        <v>3940</v>
      </c>
      <c r="F3999" s="157" t="s">
        <v>3016</v>
      </c>
      <c r="H3999" s="157" t="s">
        <v>7211</v>
      </c>
      <c r="M3999" s="138" t="s">
        <v>2964</v>
      </c>
      <c r="N3999" s="158">
        <v>2180</v>
      </c>
      <c r="O3999" s="138" t="s">
        <v>7207</v>
      </c>
      <c r="AN3999" s="45" t="str">
        <f t="shared" si="58"/>
        <v/>
      </c>
    </row>
    <row r="4000" spans="1:40" x14ac:dyDescent="0.2">
      <c r="B4000" s="155" t="s">
        <v>7200</v>
      </c>
      <c r="E4000" s="156" t="s">
        <v>3940</v>
      </c>
      <c r="F4000" s="157" t="s">
        <v>3016</v>
      </c>
      <c r="H4000" s="157" t="s">
        <v>7211</v>
      </c>
      <c r="M4000" s="138" t="s">
        <v>2964</v>
      </c>
      <c r="N4000" s="158">
        <v>2180</v>
      </c>
      <c r="O4000" s="138" t="s">
        <v>7208</v>
      </c>
      <c r="AN4000" s="45" t="str">
        <f t="shared" si="58"/>
        <v/>
      </c>
    </row>
    <row r="4001" spans="1:40" x14ac:dyDescent="0.2">
      <c r="B4001" s="155" t="s">
        <v>7202</v>
      </c>
      <c r="E4001" s="156" t="s">
        <v>3940</v>
      </c>
      <c r="F4001" s="157" t="s">
        <v>3016</v>
      </c>
      <c r="H4001" s="157" t="s">
        <v>7212</v>
      </c>
      <c r="M4001" s="138" t="s">
        <v>2964</v>
      </c>
      <c r="N4001" s="158">
        <v>2180</v>
      </c>
      <c r="O4001" s="138" t="s">
        <v>7209</v>
      </c>
      <c r="AN4001" s="45" t="str">
        <f t="shared" si="58"/>
        <v/>
      </c>
    </row>
    <row r="4002" spans="1:40" x14ac:dyDescent="0.2">
      <c r="B4002" s="155" t="s">
        <v>7201</v>
      </c>
      <c r="E4002" s="156" t="s">
        <v>3940</v>
      </c>
      <c r="F4002" s="157" t="s">
        <v>3016</v>
      </c>
      <c r="H4002" s="157" t="s">
        <v>7212</v>
      </c>
      <c r="M4002" s="138" t="s">
        <v>2964</v>
      </c>
      <c r="N4002" s="158">
        <v>2180</v>
      </c>
      <c r="O4002" s="138" t="s">
        <v>7210</v>
      </c>
      <c r="AN4002" s="45" t="str">
        <f t="shared" si="58"/>
        <v/>
      </c>
    </row>
    <row r="4003" spans="1:40" x14ac:dyDescent="0.2">
      <c r="B4003" s="155" t="s">
        <v>7205</v>
      </c>
      <c r="E4003" s="156" t="s">
        <v>3940</v>
      </c>
      <c r="F4003" s="157" t="s">
        <v>3016</v>
      </c>
      <c r="H4003" s="157" t="s">
        <v>7211</v>
      </c>
      <c r="M4003" s="138" t="s">
        <v>2294</v>
      </c>
      <c r="N4003" s="158">
        <v>1182</v>
      </c>
      <c r="O4003" s="138" t="s">
        <v>7203</v>
      </c>
      <c r="AN4003" s="45" t="str">
        <f t="shared" si="58"/>
        <v/>
      </c>
    </row>
    <row r="4004" spans="1:40" x14ac:dyDescent="0.2">
      <c r="B4004" s="155" t="s">
        <v>7206</v>
      </c>
      <c r="E4004" s="156" t="s">
        <v>3940</v>
      </c>
      <c r="F4004" s="157" t="s">
        <v>3016</v>
      </c>
      <c r="H4004" s="157" t="s">
        <v>7211</v>
      </c>
      <c r="M4004" s="138" t="s">
        <v>2375</v>
      </c>
      <c r="N4004" s="158">
        <v>1304</v>
      </c>
      <c r="O4004" s="138" t="s">
        <v>7204</v>
      </c>
      <c r="AN4004" s="45" t="str">
        <f t="shared" si="58"/>
        <v/>
      </c>
    </row>
    <row r="4005" spans="1:40" x14ac:dyDescent="0.2">
      <c r="A4005" s="154"/>
      <c r="B4005" s="155" t="s">
        <v>7256</v>
      </c>
      <c r="E4005" s="156" t="s">
        <v>3940</v>
      </c>
      <c r="F4005" s="157" t="s">
        <v>3006</v>
      </c>
      <c r="G4005" s="157"/>
      <c r="H4005" s="157" t="s">
        <v>7243</v>
      </c>
      <c r="M4005" s="138" t="s">
        <v>2121</v>
      </c>
      <c r="N4005" s="174">
        <v>1042</v>
      </c>
      <c r="O4005" s="138" t="s">
        <v>7244</v>
      </c>
      <c r="AE4005" s="156" t="s">
        <v>7176</v>
      </c>
      <c r="AF4005" s="168" t="s">
        <v>7177</v>
      </c>
      <c r="AG4005" s="142"/>
      <c r="AH4005" s="156" t="s">
        <v>7271</v>
      </c>
      <c r="AI4005" s="156" t="s">
        <v>117</v>
      </c>
      <c r="AL4005" s="156" t="s">
        <v>117</v>
      </c>
      <c r="AM4005" s="156" t="s">
        <v>71</v>
      </c>
      <c r="AN4005" s="45" t="e">
        <f t="shared" ca="1" si="58"/>
        <v>#NAME?</v>
      </c>
    </row>
    <row r="4006" spans="1:40" x14ac:dyDescent="0.2">
      <c r="A4006" s="154"/>
      <c r="B4006" s="155" t="s">
        <v>7257</v>
      </c>
      <c r="E4006" s="156" t="s">
        <v>3940</v>
      </c>
      <c r="F4006" s="157" t="s">
        <v>3006</v>
      </c>
      <c r="G4006" s="157"/>
      <c r="H4006" s="157" t="s">
        <v>7243</v>
      </c>
      <c r="M4006" s="138" t="s">
        <v>2121</v>
      </c>
      <c r="N4006" s="174">
        <v>1042</v>
      </c>
      <c r="O4006" s="138" t="s">
        <v>7244</v>
      </c>
      <c r="AE4006" s="156" t="s">
        <v>7176</v>
      </c>
      <c r="AF4006" s="168" t="s">
        <v>7177</v>
      </c>
      <c r="AG4006" s="142"/>
      <c r="AH4006" s="156" t="s">
        <v>7271</v>
      </c>
      <c r="AI4006" s="156" t="s">
        <v>117</v>
      </c>
      <c r="AL4006" s="156" t="s">
        <v>117</v>
      </c>
      <c r="AM4006" s="156" t="s">
        <v>71</v>
      </c>
      <c r="AN4006" s="45" t="e">
        <f t="shared" ca="1" si="58"/>
        <v>#NAME?</v>
      </c>
    </row>
    <row r="4007" spans="1:40" x14ac:dyDescent="0.2">
      <c r="A4007" s="154"/>
      <c r="B4007" s="155" t="s">
        <v>7258</v>
      </c>
      <c r="E4007" s="156" t="s">
        <v>3940</v>
      </c>
      <c r="F4007" s="157" t="s">
        <v>3006</v>
      </c>
      <c r="G4007" s="157"/>
      <c r="H4007" s="157" t="s">
        <v>7243</v>
      </c>
      <c r="M4007" s="138" t="s">
        <v>2121</v>
      </c>
      <c r="N4007" s="174">
        <v>1042</v>
      </c>
      <c r="O4007" s="138" t="s">
        <v>7245</v>
      </c>
      <c r="AE4007" s="156" t="s">
        <v>7176</v>
      </c>
      <c r="AF4007" s="168" t="s">
        <v>7177</v>
      </c>
      <c r="AG4007" s="142"/>
      <c r="AH4007" s="156" t="s">
        <v>7271</v>
      </c>
      <c r="AI4007" s="156" t="s">
        <v>117</v>
      </c>
      <c r="AL4007" s="156" t="s">
        <v>117</v>
      </c>
      <c r="AM4007" s="156" t="s">
        <v>71</v>
      </c>
      <c r="AN4007" s="45" t="e">
        <f t="shared" ca="1" si="58"/>
        <v>#NAME?</v>
      </c>
    </row>
    <row r="4008" spans="1:40" x14ac:dyDescent="0.2">
      <c r="A4008" s="154"/>
      <c r="B4008" s="155" t="s">
        <v>7259</v>
      </c>
      <c r="E4008" s="156" t="s">
        <v>3940</v>
      </c>
      <c r="F4008" s="157" t="s">
        <v>3006</v>
      </c>
      <c r="G4008" s="157"/>
      <c r="H4008" s="157" t="s">
        <v>7243</v>
      </c>
      <c r="M4008" s="138" t="s">
        <v>2121</v>
      </c>
      <c r="N4008" s="174">
        <v>1042</v>
      </c>
      <c r="O4008" s="138" t="s">
        <v>7246</v>
      </c>
      <c r="AE4008" s="156" t="s">
        <v>7176</v>
      </c>
      <c r="AF4008" s="168" t="s">
        <v>7177</v>
      </c>
      <c r="AG4008" s="142"/>
      <c r="AH4008" s="156" t="s">
        <v>7271</v>
      </c>
      <c r="AI4008" s="156" t="s">
        <v>117</v>
      </c>
      <c r="AL4008" s="156" t="s">
        <v>117</v>
      </c>
      <c r="AM4008" s="156" t="s">
        <v>71</v>
      </c>
      <c r="AN4008" s="45" t="e">
        <f t="shared" ca="1" si="58"/>
        <v>#NAME?</v>
      </c>
    </row>
    <row r="4009" spans="1:40" x14ac:dyDescent="0.2">
      <c r="A4009" s="154"/>
      <c r="B4009" s="155" t="s">
        <v>7260</v>
      </c>
      <c r="E4009" s="156" t="s">
        <v>3940</v>
      </c>
      <c r="F4009" s="157" t="s">
        <v>3006</v>
      </c>
      <c r="G4009" s="157"/>
      <c r="H4009" s="157" t="s">
        <v>7243</v>
      </c>
      <c r="M4009" s="138" t="s">
        <v>2121</v>
      </c>
      <c r="N4009" s="174">
        <v>1042</v>
      </c>
      <c r="O4009" s="138" t="s">
        <v>7247</v>
      </c>
      <c r="AE4009" s="156" t="s">
        <v>7176</v>
      </c>
      <c r="AF4009" s="168" t="s">
        <v>7177</v>
      </c>
      <c r="AG4009" s="142"/>
      <c r="AH4009" s="156" t="s">
        <v>7271</v>
      </c>
      <c r="AI4009" s="156" t="s">
        <v>117</v>
      </c>
      <c r="AL4009" s="156" t="s">
        <v>117</v>
      </c>
      <c r="AM4009" s="156" t="s">
        <v>71</v>
      </c>
      <c r="AN4009" s="45" t="e">
        <f t="shared" ca="1" si="58"/>
        <v>#NAME?</v>
      </c>
    </row>
    <row r="4010" spans="1:40" x14ac:dyDescent="0.2">
      <c r="A4010" s="154"/>
      <c r="B4010" s="155" t="s">
        <v>7261</v>
      </c>
      <c r="E4010" s="156" t="s">
        <v>3940</v>
      </c>
      <c r="F4010" s="157" t="s">
        <v>3006</v>
      </c>
      <c r="G4010" s="157"/>
      <c r="H4010" s="157" t="s">
        <v>7243</v>
      </c>
      <c r="M4010" s="138" t="s">
        <v>2121</v>
      </c>
      <c r="N4010" s="174">
        <v>1042</v>
      </c>
      <c r="O4010" s="138" t="s">
        <v>7248</v>
      </c>
      <c r="AE4010" s="156" t="s">
        <v>7176</v>
      </c>
      <c r="AF4010" s="168" t="s">
        <v>7177</v>
      </c>
      <c r="AG4010" s="142"/>
      <c r="AH4010" s="156" t="s">
        <v>7271</v>
      </c>
      <c r="AI4010" s="156" t="s">
        <v>117</v>
      </c>
      <c r="AL4010" s="156" t="s">
        <v>117</v>
      </c>
      <c r="AM4010" s="156" t="s">
        <v>71</v>
      </c>
      <c r="AN4010" s="45" t="e">
        <f t="shared" ca="1" si="58"/>
        <v>#NAME?</v>
      </c>
    </row>
    <row r="4011" spans="1:40" x14ac:dyDescent="0.2">
      <c r="A4011" s="154"/>
      <c r="B4011" s="155" t="s">
        <v>7262</v>
      </c>
      <c r="E4011" s="156" t="s">
        <v>3940</v>
      </c>
      <c r="F4011" s="157" t="s">
        <v>3006</v>
      </c>
      <c r="G4011" s="157"/>
      <c r="H4011" s="157" t="s">
        <v>7243</v>
      </c>
      <c r="M4011" s="138" t="s">
        <v>2121</v>
      </c>
      <c r="N4011" s="174">
        <v>1042</v>
      </c>
      <c r="O4011" s="138" t="s">
        <v>7249</v>
      </c>
      <c r="AE4011" s="156" t="s">
        <v>7176</v>
      </c>
      <c r="AF4011" s="168" t="s">
        <v>7177</v>
      </c>
      <c r="AG4011" s="142"/>
      <c r="AH4011" s="156" t="s">
        <v>7271</v>
      </c>
      <c r="AI4011" s="156" t="s">
        <v>117</v>
      </c>
      <c r="AL4011" s="156" t="s">
        <v>117</v>
      </c>
      <c r="AM4011" s="156" t="s">
        <v>71</v>
      </c>
      <c r="AN4011" s="45" t="e">
        <f t="shared" ca="1" si="58"/>
        <v>#NAME?</v>
      </c>
    </row>
    <row r="4012" spans="1:40" x14ac:dyDescent="0.2">
      <c r="A4012" s="154"/>
      <c r="B4012" s="155" t="s">
        <v>7263</v>
      </c>
      <c r="E4012" s="156" t="s">
        <v>3940</v>
      </c>
      <c r="F4012" s="157" t="s">
        <v>3006</v>
      </c>
      <c r="G4012" s="157"/>
      <c r="H4012" s="157" t="s">
        <v>7166</v>
      </c>
      <c r="M4012" s="138" t="s">
        <v>2121</v>
      </c>
      <c r="N4012" s="174">
        <v>1042</v>
      </c>
      <c r="O4012" s="138" t="s">
        <v>7250</v>
      </c>
      <c r="AE4012" s="156" t="s">
        <v>7176</v>
      </c>
      <c r="AF4012" s="168" t="s">
        <v>7177</v>
      </c>
      <c r="AG4012" s="142"/>
      <c r="AH4012" s="156" t="s">
        <v>7271</v>
      </c>
      <c r="AI4012" s="156" t="s">
        <v>143</v>
      </c>
      <c r="AL4012" s="156" t="s">
        <v>117</v>
      </c>
      <c r="AM4012" s="156" t="s">
        <v>71</v>
      </c>
      <c r="AN4012" s="45" t="e">
        <f t="shared" ca="1" si="58"/>
        <v>#NAME?</v>
      </c>
    </row>
    <row r="4013" spans="1:40" x14ac:dyDescent="0.2">
      <c r="A4013" s="154"/>
      <c r="B4013" s="155" t="s">
        <v>7264</v>
      </c>
      <c r="E4013" s="156" t="s">
        <v>3940</v>
      </c>
      <c r="F4013" s="157" t="s">
        <v>3006</v>
      </c>
      <c r="G4013" s="157"/>
      <c r="H4013" s="157" t="s">
        <v>7166</v>
      </c>
      <c r="M4013" s="138" t="s">
        <v>2121</v>
      </c>
      <c r="N4013" s="174">
        <v>1042</v>
      </c>
      <c r="O4013" s="138" t="s">
        <v>7250</v>
      </c>
      <c r="AE4013" s="156" t="s">
        <v>7176</v>
      </c>
      <c r="AF4013" s="168" t="s">
        <v>7177</v>
      </c>
      <c r="AG4013" s="142"/>
      <c r="AH4013" s="156" t="s">
        <v>7271</v>
      </c>
      <c r="AI4013" s="156" t="s">
        <v>143</v>
      </c>
      <c r="AL4013" s="156" t="s">
        <v>117</v>
      </c>
      <c r="AM4013" s="156" t="s">
        <v>71</v>
      </c>
      <c r="AN4013" s="45" t="e">
        <f t="shared" ca="1" si="58"/>
        <v>#NAME?</v>
      </c>
    </row>
    <row r="4014" spans="1:40" x14ac:dyDescent="0.2">
      <c r="A4014" s="154"/>
      <c r="B4014" s="155" t="s">
        <v>7265</v>
      </c>
      <c r="E4014" s="156" t="s">
        <v>3940</v>
      </c>
      <c r="F4014" s="157" t="s">
        <v>3006</v>
      </c>
      <c r="G4014" s="157"/>
      <c r="H4014" s="157" t="s">
        <v>7166</v>
      </c>
      <c r="M4014" s="138" t="s">
        <v>2121</v>
      </c>
      <c r="N4014" s="174">
        <v>1042</v>
      </c>
      <c r="O4014" s="138" t="s">
        <v>7251</v>
      </c>
      <c r="AE4014" s="156" t="s">
        <v>7176</v>
      </c>
      <c r="AF4014" s="168" t="s">
        <v>7177</v>
      </c>
      <c r="AG4014" s="142"/>
      <c r="AH4014" s="156" t="s">
        <v>7271</v>
      </c>
      <c r="AI4014" s="156" t="s">
        <v>143</v>
      </c>
      <c r="AL4014" s="156" t="s">
        <v>117</v>
      </c>
      <c r="AM4014" s="156" t="s">
        <v>71</v>
      </c>
      <c r="AN4014" s="45" t="e">
        <f t="shared" ca="1" si="58"/>
        <v>#NAME?</v>
      </c>
    </row>
    <row r="4015" spans="1:40" x14ac:dyDescent="0.2">
      <c r="A4015" s="154"/>
      <c r="B4015" s="155" t="s">
        <v>7266</v>
      </c>
      <c r="E4015" s="156" t="s">
        <v>3940</v>
      </c>
      <c r="F4015" s="157" t="s">
        <v>3006</v>
      </c>
      <c r="G4015" s="157"/>
      <c r="H4015" s="157" t="s">
        <v>7166</v>
      </c>
      <c r="M4015" s="138" t="s">
        <v>2121</v>
      </c>
      <c r="N4015" s="174">
        <v>1042</v>
      </c>
      <c r="O4015" s="138" t="s">
        <v>7252</v>
      </c>
      <c r="AE4015" s="156" t="s">
        <v>7176</v>
      </c>
      <c r="AF4015" s="168" t="s">
        <v>7177</v>
      </c>
      <c r="AG4015" s="142"/>
      <c r="AH4015" s="156" t="s">
        <v>7271</v>
      </c>
      <c r="AI4015" s="156" t="s">
        <v>143</v>
      </c>
      <c r="AL4015" s="156" t="s">
        <v>117</v>
      </c>
      <c r="AM4015" s="156" t="s">
        <v>71</v>
      </c>
      <c r="AN4015" s="45" t="e">
        <f t="shared" ca="1" si="58"/>
        <v>#NAME?</v>
      </c>
    </row>
    <row r="4016" spans="1:40" x14ac:dyDescent="0.2">
      <c r="A4016" s="154"/>
      <c r="B4016" s="155" t="s">
        <v>7267</v>
      </c>
      <c r="E4016" s="156" t="s">
        <v>3940</v>
      </c>
      <c r="F4016" s="157" t="s">
        <v>3006</v>
      </c>
      <c r="G4016" s="157"/>
      <c r="H4016" s="157" t="s">
        <v>7166</v>
      </c>
      <c r="M4016" s="138" t="s">
        <v>2121</v>
      </c>
      <c r="N4016" s="174">
        <v>1042</v>
      </c>
      <c r="O4016" s="138" t="s">
        <v>7253</v>
      </c>
      <c r="AE4016" s="156" t="s">
        <v>7176</v>
      </c>
      <c r="AF4016" s="168" t="s">
        <v>7177</v>
      </c>
      <c r="AG4016" s="142"/>
      <c r="AH4016" s="156" t="s">
        <v>7271</v>
      </c>
      <c r="AI4016" s="156" t="s">
        <v>143</v>
      </c>
      <c r="AL4016" s="156" t="s">
        <v>117</v>
      </c>
      <c r="AM4016" s="156" t="s">
        <v>71</v>
      </c>
      <c r="AN4016" s="45" t="e">
        <f t="shared" ca="1" si="58"/>
        <v>#NAME?</v>
      </c>
    </row>
    <row r="4017" spans="1:40" x14ac:dyDescent="0.2">
      <c r="A4017" s="154"/>
      <c r="B4017" s="155" t="s">
        <v>7268</v>
      </c>
      <c r="E4017" s="156" t="s">
        <v>3940</v>
      </c>
      <c r="F4017" s="157" t="s">
        <v>3006</v>
      </c>
      <c r="G4017" s="157"/>
      <c r="H4017" s="157" t="s">
        <v>7166</v>
      </c>
      <c r="M4017" s="138" t="s">
        <v>2121</v>
      </c>
      <c r="N4017" s="174">
        <v>1042</v>
      </c>
      <c r="O4017" s="138" t="s">
        <v>7254</v>
      </c>
      <c r="AE4017" s="156" t="s">
        <v>7176</v>
      </c>
      <c r="AF4017" s="168" t="s">
        <v>7177</v>
      </c>
      <c r="AG4017" s="142"/>
      <c r="AH4017" s="156" t="s">
        <v>7271</v>
      </c>
      <c r="AI4017" s="156" t="s">
        <v>143</v>
      </c>
      <c r="AL4017" s="156" t="s">
        <v>117</v>
      </c>
      <c r="AM4017" s="156" t="s">
        <v>71</v>
      </c>
      <c r="AN4017" s="45" t="e">
        <f t="shared" ca="1" si="58"/>
        <v>#NAME?</v>
      </c>
    </row>
    <row r="4018" spans="1:40" x14ac:dyDescent="0.2">
      <c r="A4018" s="154"/>
      <c r="B4018" s="155" t="s">
        <v>7269</v>
      </c>
      <c r="E4018" s="156" t="s">
        <v>3940</v>
      </c>
      <c r="F4018" s="157" t="s">
        <v>3006</v>
      </c>
      <c r="G4018" s="157"/>
      <c r="H4018" s="157" t="s">
        <v>7166</v>
      </c>
      <c r="M4018" s="138" t="s">
        <v>2121</v>
      </c>
      <c r="N4018" s="174">
        <v>1042</v>
      </c>
      <c r="O4018" s="138" t="s">
        <v>7255</v>
      </c>
      <c r="AE4018" s="156" t="s">
        <v>7176</v>
      </c>
      <c r="AF4018" s="168" t="s">
        <v>7177</v>
      </c>
      <c r="AG4018" s="142"/>
      <c r="AH4018" s="156" t="s">
        <v>7271</v>
      </c>
      <c r="AI4018" s="156" t="s">
        <v>143</v>
      </c>
      <c r="AL4018" s="156" t="s">
        <v>117</v>
      </c>
      <c r="AM4018" s="156" t="s">
        <v>71</v>
      </c>
      <c r="AN4018" s="45" t="e">
        <f t="shared" ca="1" si="58"/>
        <v>#NAME?</v>
      </c>
    </row>
    <row r="4019" spans="1:40" x14ac:dyDescent="0.2">
      <c r="A4019" s="154"/>
      <c r="B4019" s="155" t="s">
        <v>7270</v>
      </c>
      <c r="E4019" s="156" t="s">
        <v>3940</v>
      </c>
      <c r="F4019" s="157" t="s">
        <v>3006</v>
      </c>
      <c r="G4019" s="157"/>
      <c r="H4019" s="157" t="s">
        <v>7166</v>
      </c>
      <c r="M4019" s="138" t="s">
        <v>2121</v>
      </c>
      <c r="N4019" s="174">
        <v>1042</v>
      </c>
      <c r="O4019" s="138" t="s">
        <v>7255</v>
      </c>
      <c r="AE4019" s="156" t="s">
        <v>7176</v>
      </c>
      <c r="AF4019" s="168" t="s">
        <v>7177</v>
      </c>
      <c r="AG4019" s="142"/>
      <c r="AH4019" s="156" t="s">
        <v>7271</v>
      </c>
      <c r="AI4019" s="156" t="s">
        <v>143</v>
      </c>
      <c r="AL4019" s="156" t="s">
        <v>117</v>
      </c>
      <c r="AM4019" s="156" t="s">
        <v>71</v>
      </c>
      <c r="AN4019" s="45" t="e">
        <f t="shared" ca="1" si="58"/>
        <v>#NAME?</v>
      </c>
    </row>
    <row r="4020" spans="1:40" x14ac:dyDescent="0.2">
      <c r="A4020" s="154"/>
      <c r="B4020" s="155" t="s">
        <v>7272</v>
      </c>
      <c r="E4020" s="156" t="s">
        <v>3940</v>
      </c>
      <c r="F4020" s="157" t="s">
        <v>3006</v>
      </c>
      <c r="G4020" s="157"/>
      <c r="H4020" s="157" t="s">
        <v>7243</v>
      </c>
      <c r="M4020" s="138" t="s">
        <v>2153</v>
      </c>
      <c r="N4020" s="174">
        <v>1393</v>
      </c>
      <c r="O4020" s="138" t="s">
        <v>7244</v>
      </c>
      <c r="AN4020" s="45" t="str">
        <f t="shared" si="58"/>
        <v/>
      </c>
    </row>
    <row r="4021" spans="1:40" x14ac:dyDescent="0.2">
      <c r="A4021" s="154"/>
      <c r="B4021" s="155" t="s">
        <v>7273</v>
      </c>
      <c r="E4021" s="156" t="s">
        <v>3940</v>
      </c>
      <c r="F4021" s="157" t="s">
        <v>3006</v>
      </c>
      <c r="G4021" s="157"/>
      <c r="H4021" s="157" t="s">
        <v>7243</v>
      </c>
      <c r="M4021" s="138" t="s">
        <v>2153</v>
      </c>
      <c r="N4021" s="174">
        <v>1393</v>
      </c>
      <c r="O4021" s="138" t="s">
        <v>7245</v>
      </c>
      <c r="AN4021" s="45" t="str">
        <f t="shared" si="58"/>
        <v/>
      </c>
    </row>
    <row r="4022" spans="1:40" x14ac:dyDescent="0.2">
      <c r="A4022" s="154"/>
      <c r="B4022" s="155" t="s">
        <v>7274</v>
      </c>
      <c r="E4022" s="156" t="s">
        <v>3940</v>
      </c>
      <c r="F4022" s="157" t="s">
        <v>3006</v>
      </c>
      <c r="G4022" s="157"/>
      <c r="H4022" s="157" t="s">
        <v>7243</v>
      </c>
      <c r="M4022" s="138" t="s">
        <v>2153</v>
      </c>
      <c r="N4022" s="174">
        <v>1393</v>
      </c>
      <c r="O4022" s="138" t="s">
        <v>7246</v>
      </c>
      <c r="AN4022" s="45" t="str">
        <f t="shared" si="58"/>
        <v/>
      </c>
    </row>
    <row r="4023" spans="1:40" x14ac:dyDescent="0.2">
      <c r="A4023" s="154"/>
      <c r="B4023" s="155" t="s">
        <v>7275</v>
      </c>
      <c r="E4023" s="156" t="s">
        <v>3940</v>
      </c>
      <c r="F4023" s="157" t="s">
        <v>3006</v>
      </c>
      <c r="G4023" s="157"/>
      <c r="H4023" s="157" t="s">
        <v>7243</v>
      </c>
      <c r="M4023" s="138" t="s">
        <v>2153</v>
      </c>
      <c r="N4023" s="174">
        <v>1393</v>
      </c>
      <c r="O4023" s="138" t="s">
        <v>7247</v>
      </c>
      <c r="AN4023" s="45" t="str">
        <f t="shared" si="58"/>
        <v/>
      </c>
    </row>
    <row r="4024" spans="1:40" x14ac:dyDescent="0.2">
      <c r="A4024" s="154"/>
      <c r="B4024" s="155" t="s">
        <v>7276</v>
      </c>
      <c r="E4024" s="156" t="s">
        <v>3940</v>
      </c>
      <c r="F4024" s="157" t="s">
        <v>3006</v>
      </c>
      <c r="G4024" s="157"/>
      <c r="H4024" s="157" t="s">
        <v>7243</v>
      </c>
      <c r="M4024" s="138" t="s">
        <v>2153</v>
      </c>
      <c r="N4024" s="174">
        <v>1393</v>
      </c>
      <c r="O4024" s="138" t="s">
        <v>7248</v>
      </c>
      <c r="AN4024" s="45" t="str">
        <f t="shared" si="58"/>
        <v/>
      </c>
    </row>
    <row r="4025" spans="1:40" x14ac:dyDescent="0.2">
      <c r="A4025" s="154"/>
      <c r="B4025" s="155" t="s">
        <v>7277</v>
      </c>
      <c r="E4025" s="156" t="s">
        <v>3940</v>
      </c>
      <c r="F4025" s="157" t="s">
        <v>3006</v>
      </c>
      <c r="G4025" s="157"/>
      <c r="H4025" s="157" t="s">
        <v>7243</v>
      </c>
      <c r="M4025" s="138" t="s">
        <v>2153</v>
      </c>
      <c r="N4025" s="174">
        <v>1393</v>
      </c>
      <c r="O4025" s="138" t="s">
        <v>7249</v>
      </c>
      <c r="AN4025" s="45" t="str">
        <f t="shared" si="58"/>
        <v/>
      </c>
    </row>
    <row r="4026" spans="1:40" x14ac:dyDescent="0.2">
      <c r="A4026" s="154"/>
      <c r="B4026" s="155" t="s">
        <v>7278</v>
      </c>
      <c r="E4026" s="156" t="s">
        <v>3940</v>
      </c>
      <c r="F4026" s="157" t="s">
        <v>3006</v>
      </c>
      <c r="G4026" s="157"/>
      <c r="H4026" s="157" t="s">
        <v>7166</v>
      </c>
      <c r="M4026" s="138" t="s">
        <v>2153</v>
      </c>
      <c r="N4026" s="174">
        <v>1393</v>
      </c>
      <c r="O4026" s="138" t="s">
        <v>7250</v>
      </c>
      <c r="AN4026" s="45" t="str">
        <f t="shared" si="58"/>
        <v/>
      </c>
    </row>
    <row r="4027" spans="1:40" x14ac:dyDescent="0.2">
      <c r="A4027" s="154"/>
      <c r="B4027" s="155" t="s">
        <v>7279</v>
      </c>
      <c r="E4027" s="156" t="s">
        <v>3940</v>
      </c>
      <c r="F4027" s="157" t="s">
        <v>3006</v>
      </c>
      <c r="G4027" s="157"/>
      <c r="H4027" s="157" t="s">
        <v>7166</v>
      </c>
      <c r="M4027" s="138" t="s">
        <v>2153</v>
      </c>
      <c r="N4027" s="174">
        <v>1393</v>
      </c>
      <c r="O4027" s="138" t="s">
        <v>7251</v>
      </c>
      <c r="AN4027" s="45" t="str">
        <f t="shared" si="58"/>
        <v/>
      </c>
    </row>
    <row r="4028" spans="1:40" x14ac:dyDescent="0.2">
      <c r="A4028" s="154"/>
      <c r="B4028" s="155" t="s">
        <v>7280</v>
      </c>
      <c r="E4028" s="156" t="s">
        <v>3940</v>
      </c>
      <c r="F4028" s="157" t="s">
        <v>3006</v>
      </c>
      <c r="G4028" s="157"/>
      <c r="H4028" s="157" t="s">
        <v>7166</v>
      </c>
      <c r="M4028" s="138" t="s">
        <v>2153</v>
      </c>
      <c r="N4028" s="174">
        <v>1393</v>
      </c>
      <c r="O4028" s="138" t="s">
        <v>7252</v>
      </c>
      <c r="AN4028" s="45" t="str">
        <f t="shared" si="58"/>
        <v/>
      </c>
    </row>
    <row r="4029" spans="1:40" x14ac:dyDescent="0.2">
      <c r="A4029" s="154"/>
      <c r="B4029" s="155" t="s">
        <v>7281</v>
      </c>
      <c r="E4029" s="156" t="s">
        <v>3940</v>
      </c>
      <c r="F4029" s="157" t="s">
        <v>3006</v>
      </c>
      <c r="G4029" s="157"/>
      <c r="H4029" s="157" t="s">
        <v>7166</v>
      </c>
      <c r="M4029" s="138" t="s">
        <v>2153</v>
      </c>
      <c r="N4029" s="174">
        <v>1393</v>
      </c>
      <c r="O4029" s="138" t="s">
        <v>7253</v>
      </c>
      <c r="AN4029" s="45" t="str">
        <f t="shared" ref="AN4029:AN4071" si="59">IF(AE4029&lt;&gt;"",_xlfn.CONCAT(AE4029,AF4029," ","000,",AG4029, " ",AH4029,AI4029," ",AL4029,"-",AM4029),"")</f>
        <v/>
      </c>
    </row>
    <row r="4030" spans="1:40" x14ac:dyDescent="0.2">
      <c r="A4030" s="154"/>
      <c r="B4030" s="155" t="s">
        <v>7282</v>
      </c>
      <c r="E4030" s="156" t="s">
        <v>3940</v>
      </c>
      <c r="F4030" s="157" t="s">
        <v>3006</v>
      </c>
      <c r="G4030" s="157"/>
      <c r="H4030" s="157" t="s">
        <v>7166</v>
      </c>
      <c r="M4030" s="138" t="s">
        <v>2153</v>
      </c>
      <c r="N4030" s="174">
        <v>1393</v>
      </c>
      <c r="O4030" s="138" t="s">
        <v>7254</v>
      </c>
      <c r="AN4030" s="45" t="str">
        <f t="shared" si="59"/>
        <v/>
      </c>
    </row>
    <row r="4031" spans="1:40" x14ac:dyDescent="0.2">
      <c r="A4031" s="154"/>
      <c r="B4031" s="155" t="s">
        <v>7283</v>
      </c>
      <c r="E4031" s="156" t="s">
        <v>3940</v>
      </c>
      <c r="F4031" s="157" t="s">
        <v>3006</v>
      </c>
      <c r="G4031" s="157"/>
      <c r="H4031" s="157" t="s">
        <v>7166</v>
      </c>
      <c r="M4031" s="138" t="s">
        <v>2153</v>
      </c>
      <c r="N4031" s="174">
        <v>1393</v>
      </c>
      <c r="O4031" s="138" t="s">
        <v>7255</v>
      </c>
      <c r="AN4031" s="45" t="str">
        <f t="shared" si="59"/>
        <v/>
      </c>
    </row>
    <row r="4032" spans="1:40" ht="12.75" x14ac:dyDescent="0.2">
      <c r="B4032" s="185" t="s">
        <v>7285</v>
      </c>
      <c r="E4032" s="156" t="s">
        <v>3940</v>
      </c>
      <c r="F4032" s="157" t="s">
        <v>7284</v>
      </c>
      <c r="H4032" s="185" t="s">
        <v>7313</v>
      </c>
      <c r="I4032" s="185" t="s">
        <v>2121</v>
      </c>
      <c r="J4032" s="185">
        <v>1042</v>
      </c>
      <c r="K4032" s="185" t="s">
        <v>7314</v>
      </c>
      <c r="M4032" s="185" t="s">
        <v>2121</v>
      </c>
      <c r="N4032" s="185">
        <v>1042</v>
      </c>
      <c r="O4032" s="185" t="s">
        <v>7314</v>
      </c>
      <c r="AN4032" s="45" t="str">
        <f t="shared" si="59"/>
        <v/>
      </c>
    </row>
    <row r="4033" spans="2:40" ht="12.75" x14ac:dyDescent="0.2">
      <c r="B4033" s="185" t="s">
        <v>7286</v>
      </c>
      <c r="E4033" s="156" t="s">
        <v>3940</v>
      </c>
      <c r="F4033" s="157" t="s">
        <v>7284</v>
      </c>
      <c r="H4033" s="185" t="s">
        <v>7313</v>
      </c>
      <c r="I4033" s="185" t="s">
        <v>2121</v>
      </c>
      <c r="J4033" s="185">
        <v>1042</v>
      </c>
      <c r="K4033" s="185" t="s">
        <v>7315</v>
      </c>
      <c r="M4033" s="185" t="s">
        <v>2121</v>
      </c>
      <c r="N4033" s="185">
        <v>1042</v>
      </c>
      <c r="O4033" s="185" t="s">
        <v>7315</v>
      </c>
      <c r="AN4033" s="45" t="str">
        <f t="shared" si="59"/>
        <v/>
      </c>
    </row>
    <row r="4034" spans="2:40" ht="12.75" x14ac:dyDescent="0.2">
      <c r="B4034" s="185" t="s">
        <v>7287</v>
      </c>
      <c r="E4034" s="156" t="s">
        <v>3940</v>
      </c>
      <c r="F4034" s="157" t="s">
        <v>7284</v>
      </c>
      <c r="H4034" s="185" t="s">
        <v>7313</v>
      </c>
      <c r="I4034" s="185" t="s">
        <v>2121</v>
      </c>
      <c r="J4034" s="185">
        <v>1042</v>
      </c>
      <c r="K4034" s="185" t="s">
        <v>7316</v>
      </c>
      <c r="M4034" s="185" t="s">
        <v>2121</v>
      </c>
      <c r="N4034" s="185">
        <v>1042</v>
      </c>
      <c r="O4034" s="185" t="s">
        <v>7316</v>
      </c>
      <c r="AN4034" s="45" t="str">
        <f t="shared" si="59"/>
        <v/>
      </c>
    </row>
    <row r="4035" spans="2:40" ht="12.75" x14ac:dyDescent="0.2">
      <c r="B4035" s="185" t="s">
        <v>7288</v>
      </c>
      <c r="E4035" s="156" t="s">
        <v>3940</v>
      </c>
      <c r="F4035" s="157" t="s">
        <v>7284</v>
      </c>
      <c r="H4035" s="185" t="s">
        <v>7313</v>
      </c>
      <c r="I4035" s="185" t="s">
        <v>2121</v>
      </c>
      <c r="J4035" s="185">
        <v>1042</v>
      </c>
      <c r="K4035" s="185" t="s">
        <v>7317</v>
      </c>
      <c r="M4035" s="185" t="s">
        <v>2121</v>
      </c>
      <c r="N4035" s="185">
        <v>1042</v>
      </c>
      <c r="O4035" s="185" t="s">
        <v>7317</v>
      </c>
      <c r="AN4035" s="45" t="str">
        <f t="shared" si="59"/>
        <v/>
      </c>
    </row>
    <row r="4036" spans="2:40" ht="12.75" x14ac:dyDescent="0.2">
      <c r="B4036" s="185" t="s">
        <v>7289</v>
      </c>
      <c r="E4036" s="156" t="s">
        <v>3940</v>
      </c>
      <c r="F4036" s="157" t="s">
        <v>7284</v>
      </c>
      <c r="H4036" s="185" t="s">
        <v>7313</v>
      </c>
      <c r="I4036" s="185" t="s">
        <v>2121</v>
      </c>
      <c r="J4036" s="185">
        <v>1042</v>
      </c>
      <c r="K4036" s="185" t="s">
        <v>7318</v>
      </c>
      <c r="M4036" s="185" t="s">
        <v>2121</v>
      </c>
      <c r="N4036" s="185">
        <v>1042</v>
      </c>
      <c r="O4036" s="185" t="s">
        <v>7318</v>
      </c>
      <c r="AN4036" s="45" t="str">
        <f t="shared" si="59"/>
        <v/>
      </c>
    </row>
    <row r="4037" spans="2:40" ht="12.75" x14ac:dyDescent="0.2">
      <c r="B4037" s="185" t="s">
        <v>7290</v>
      </c>
      <c r="E4037" s="156" t="s">
        <v>3940</v>
      </c>
      <c r="F4037" s="157" t="s">
        <v>7284</v>
      </c>
      <c r="H4037" s="185" t="s">
        <v>7313</v>
      </c>
      <c r="I4037" s="185" t="s">
        <v>2121</v>
      </c>
      <c r="J4037" s="185">
        <v>1042</v>
      </c>
      <c r="K4037" s="185" t="s">
        <v>7319</v>
      </c>
      <c r="M4037" s="185" t="s">
        <v>2121</v>
      </c>
      <c r="N4037" s="185">
        <v>1042</v>
      </c>
      <c r="O4037" s="185" t="s">
        <v>7319</v>
      </c>
      <c r="AN4037" s="45" t="str">
        <f t="shared" si="59"/>
        <v/>
      </c>
    </row>
    <row r="4038" spans="2:40" ht="12.75" x14ac:dyDescent="0.2">
      <c r="B4038" s="185" t="s">
        <v>7291</v>
      </c>
      <c r="E4038" s="156" t="s">
        <v>3940</v>
      </c>
      <c r="F4038" s="157" t="s">
        <v>7284</v>
      </c>
      <c r="H4038" s="185" t="s">
        <v>7313</v>
      </c>
      <c r="I4038" s="185" t="s">
        <v>2121</v>
      </c>
      <c r="J4038" s="185">
        <v>1042</v>
      </c>
      <c r="K4038" s="185" t="s">
        <v>7320</v>
      </c>
      <c r="M4038" s="185" t="s">
        <v>2121</v>
      </c>
      <c r="N4038" s="185">
        <v>1042</v>
      </c>
      <c r="O4038" s="185" t="s">
        <v>7320</v>
      </c>
      <c r="AN4038" s="45" t="str">
        <f t="shared" si="59"/>
        <v/>
      </c>
    </row>
    <row r="4039" spans="2:40" ht="12.75" x14ac:dyDescent="0.2">
      <c r="B4039" s="185" t="s">
        <v>7292</v>
      </c>
      <c r="E4039" s="156" t="s">
        <v>3940</v>
      </c>
      <c r="F4039" s="157" t="s">
        <v>7284</v>
      </c>
      <c r="H4039" s="185" t="s">
        <v>7313</v>
      </c>
      <c r="I4039" s="185" t="s">
        <v>2121</v>
      </c>
      <c r="J4039" s="185">
        <v>1042</v>
      </c>
      <c r="K4039" s="185" t="s">
        <v>7321</v>
      </c>
      <c r="M4039" s="185" t="s">
        <v>2121</v>
      </c>
      <c r="N4039" s="185">
        <v>1042</v>
      </c>
      <c r="O4039" s="185" t="s">
        <v>7321</v>
      </c>
      <c r="AN4039" s="45" t="str">
        <f t="shared" si="59"/>
        <v/>
      </c>
    </row>
    <row r="4040" spans="2:40" ht="12.75" x14ac:dyDescent="0.2">
      <c r="B4040" s="185" t="s">
        <v>7293</v>
      </c>
      <c r="E4040" s="156" t="s">
        <v>3940</v>
      </c>
      <c r="F4040" s="157" t="s">
        <v>7284</v>
      </c>
      <c r="H4040" s="185" t="s">
        <v>7313</v>
      </c>
      <c r="I4040" s="185" t="s">
        <v>2121</v>
      </c>
      <c r="J4040" s="185">
        <v>1042</v>
      </c>
      <c r="K4040" s="185" t="s">
        <v>7322</v>
      </c>
      <c r="M4040" s="185" t="s">
        <v>2121</v>
      </c>
      <c r="N4040" s="185">
        <v>1042</v>
      </c>
      <c r="O4040" s="185" t="s">
        <v>7322</v>
      </c>
      <c r="AN4040" s="45" t="str">
        <f t="shared" si="59"/>
        <v/>
      </c>
    </row>
    <row r="4041" spans="2:40" ht="12.75" x14ac:dyDescent="0.2">
      <c r="B4041" s="185" t="s">
        <v>7294</v>
      </c>
      <c r="E4041" s="156" t="s">
        <v>3940</v>
      </c>
      <c r="F4041" s="157" t="s">
        <v>7284</v>
      </c>
      <c r="H4041" s="185" t="s">
        <v>7313</v>
      </c>
      <c r="I4041" s="185" t="s">
        <v>2121</v>
      </c>
      <c r="J4041" s="185">
        <v>1042</v>
      </c>
      <c r="K4041" s="185" t="s">
        <v>7323</v>
      </c>
      <c r="M4041" s="185" t="s">
        <v>2121</v>
      </c>
      <c r="N4041" s="185">
        <v>1042</v>
      </c>
      <c r="O4041" s="185" t="s">
        <v>7323</v>
      </c>
      <c r="AN4041" s="45" t="str">
        <f t="shared" si="59"/>
        <v/>
      </c>
    </row>
    <row r="4042" spans="2:40" ht="12.75" x14ac:dyDescent="0.2">
      <c r="B4042" s="185" t="s">
        <v>7295</v>
      </c>
      <c r="E4042" s="156" t="s">
        <v>3940</v>
      </c>
      <c r="F4042" s="157" t="s">
        <v>7284</v>
      </c>
      <c r="H4042" s="185" t="s">
        <v>7313</v>
      </c>
      <c r="I4042" s="185" t="s">
        <v>2121</v>
      </c>
      <c r="J4042" s="185">
        <v>1042</v>
      </c>
      <c r="K4042" s="185" t="s">
        <v>7324</v>
      </c>
      <c r="M4042" s="185" t="s">
        <v>2121</v>
      </c>
      <c r="N4042" s="185">
        <v>1042</v>
      </c>
      <c r="O4042" s="185" t="s">
        <v>7324</v>
      </c>
      <c r="AN4042" s="45" t="str">
        <f t="shared" si="59"/>
        <v/>
      </c>
    </row>
    <row r="4043" spans="2:40" ht="12.75" x14ac:dyDescent="0.2">
      <c r="B4043" s="185" t="s">
        <v>7296</v>
      </c>
      <c r="E4043" s="156" t="s">
        <v>3940</v>
      </c>
      <c r="F4043" s="157" t="s">
        <v>7284</v>
      </c>
      <c r="H4043" s="185" t="s">
        <v>7313</v>
      </c>
      <c r="I4043" s="185" t="s">
        <v>2121</v>
      </c>
      <c r="J4043" s="185">
        <v>1042</v>
      </c>
      <c r="K4043" s="185" t="s">
        <v>7325</v>
      </c>
      <c r="M4043" s="185" t="s">
        <v>2121</v>
      </c>
      <c r="N4043" s="185">
        <v>1042</v>
      </c>
      <c r="O4043" s="185" t="s">
        <v>7325</v>
      </c>
      <c r="AN4043" s="45" t="str">
        <f t="shared" si="59"/>
        <v/>
      </c>
    </row>
    <row r="4044" spans="2:40" ht="12.75" x14ac:dyDescent="0.2">
      <c r="B4044" s="185" t="s">
        <v>7297</v>
      </c>
      <c r="E4044" s="156" t="s">
        <v>3940</v>
      </c>
      <c r="F4044" s="157" t="s">
        <v>7284</v>
      </c>
      <c r="H4044" s="185" t="s">
        <v>7313</v>
      </c>
      <c r="I4044" s="185" t="s">
        <v>2121</v>
      </c>
      <c r="J4044" s="185">
        <v>1042</v>
      </c>
      <c r="K4044" s="185" t="s">
        <v>7326</v>
      </c>
      <c r="M4044" s="185" t="s">
        <v>2121</v>
      </c>
      <c r="N4044" s="185">
        <v>1042</v>
      </c>
      <c r="O4044" s="185" t="s">
        <v>7326</v>
      </c>
      <c r="AN4044" s="45" t="str">
        <f t="shared" si="59"/>
        <v/>
      </c>
    </row>
    <row r="4045" spans="2:40" ht="12.75" x14ac:dyDescent="0.2">
      <c r="B4045" s="185" t="s">
        <v>7298</v>
      </c>
      <c r="E4045" s="156" t="s">
        <v>3940</v>
      </c>
      <c r="F4045" s="157" t="s">
        <v>7284</v>
      </c>
      <c r="H4045" s="185" t="s">
        <v>7327</v>
      </c>
      <c r="I4045" s="185" t="s">
        <v>2121</v>
      </c>
      <c r="J4045" s="185">
        <v>1042</v>
      </c>
      <c r="K4045" s="185" t="s">
        <v>7328</v>
      </c>
      <c r="M4045" s="185" t="s">
        <v>2121</v>
      </c>
      <c r="N4045" s="185">
        <v>1042</v>
      </c>
      <c r="O4045" s="185" t="s">
        <v>7328</v>
      </c>
      <c r="AN4045" s="45" t="str">
        <f t="shared" si="59"/>
        <v/>
      </c>
    </row>
    <row r="4046" spans="2:40" ht="12.75" x14ac:dyDescent="0.2">
      <c r="B4046" s="185" t="s">
        <v>7299</v>
      </c>
      <c r="E4046" s="156" t="s">
        <v>3940</v>
      </c>
      <c r="F4046" s="157" t="s">
        <v>7284</v>
      </c>
      <c r="H4046" s="185" t="s">
        <v>7327</v>
      </c>
      <c r="I4046" s="185" t="s">
        <v>2121</v>
      </c>
      <c r="J4046" s="185">
        <v>1042</v>
      </c>
      <c r="K4046" s="185" t="s">
        <v>7329</v>
      </c>
      <c r="M4046" s="185" t="s">
        <v>2121</v>
      </c>
      <c r="N4046" s="185">
        <v>1042</v>
      </c>
      <c r="O4046" s="185" t="s">
        <v>7329</v>
      </c>
      <c r="AN4046" s="45" t="str">
        <f t="shared" si="59"/>
        <v/>
      </c>
    </row>
    <row r="4047" spans="2:40" ht="12.75" x14ac:dyDescent="0.2">
      <c r="B4047" s="185" t="s">
        <v>7300</v>
      </c>
      <c r="E4047" s="156" t="s">
        <v>3940</v>
      </c>
      <c r="F4047" s="157" t="s">
        <v>7284</v>
      </c>
      <c r="H4047" s="185" t="s">
        <v>7327</v>
      </c>
      <c r="I4047" s="185" t="s">
        <v>2121</v>
      </c>
      <c r="J4047" s="185">
        <v>1042</v>
      </c>
      <c r="K4047" s="185" t="s">
        <v>7330</v>
      </c>
      <c r="M4047" s="185" t="s">
        <v>2121</v>
      </c>
      <c r="N4047" s="185">
        <v>1042</v>
      </c>
      <c r="O4047" s="185" t="s">
        <v>7330</v>
      </c>
      <c r="AN4047" s="45" t="str">
        <f t="shared" si="59"/>
        <v/>
      </c>
    </row>
    <row r="4048" spans="2:40" ht="12.75" x14ac:dyDescent="0.2">
      <c r="B4048" s="185" t="s">
        <v>7301</v>
      </c>
      <c r="E4048" s="156" t="s">
        <v>3940</v>
      </c>
      <c r="F4048" s="157" t="s">
        <v>7284</v>
      </c>
      <c r="H4048" s="185" t="s">
        <v>7327</v>
      </c>
      <c r="I4048" s="185" t="s">
        <v>2121</v>
      </c>
      <c r="J4048" s="185">
        <v>1042</v>
      </c>
      <c r="K4048" s="185" t="s">
        <v>7331</v>
      </c>
      <c r="M4048" s="185" t="s">
        <v>2121</v>
      </c>
      <c r="N4048" s="185">
        <v>1042</v>
      </c>
      <c r="O4048" s="185" t="s">
        <v>7331</v>
      </c>
      <c r="AN4048" s="45" t="str">
        <f t="shared" si="59"/>
        <v/>
      </c>
    </row>
    <row r="4049" spans="2:40" ht="12.75" x14ac:dyDescent="0.2">
      <c r="B4049" s="185" t="s">
        <v>7302</v>
      </c>
      <c r="E4049" s="156" t="s">
        <v>3940</v>
      </c>
      <c r="F4049" s="157" t="s">
        <v>7284</v>
      </c>
      <c r="H4049" s="185" t="s">
        <v>7327</v>
      </c>
      <c r="I4049" s="185" t="s">
        <v>2121</v>
      </c>
      <c r="J4049" s="185">
        <v>1042</v>
      </c>
      <c r="K4049" s="185" t="s">
        <v>7332</v>
      </c>
      <c r="M4049" s="185" t="s">
        <v>2121</v>
      </c>
      <c r="N4049" s="185">
        <v>1042</v>
      </c>
      <c r="O4049" s="185" t="s">
        <v>7332</v>
      </c>
      <c r="AN4049" s="45" t="str">
        <f t="shared" si="59"/>
        <v/>
      </c>
    </row>
    <row r="4050" spans="2:40" ht="12.75" x14ac:dyDescent="0.2">
      <c r="B4050" s="185" t="s">
        <v>7303</v>
      </c>
      <c r="E4050" s="156" t="s">
        <v>3940</v>
      </c>
      <c r="F4050" s="157" t="s">
        <v>7284</v>
      </c>
      <c r="H4050" s="185" t="s">
        <v>7327</v>
      </c>
      <c r="I4050" s="185" t="s">
        <v>2121</v>
      </c>
      <c r="J4050" s="185">
        <v>1042</v>
      </c>
      <c r="K4050" s="185" t="s">
        <v>7333</v>
      </c>
      <c r="M4050" s="185" t="s">
        <v>2121</v>
      </c>
      <c r="N4050" s="185">
        <v>1042</v>
      </c>
      <c r="O4050" s="185" t="s">
        <v>7333</v>
      </c>
      <c r="AN4050" s="45" t="str">
        <f t="shared" si="59"/>
        <v/>
      </c>
    </row>
    <row r="4051" spans="2:40" ht="12.75" x14ac:dyDescent="0.2">
      <c r="B4051" s="185" t="s">
        <v>7304</v>
      </c>
      <c r="E4051" s="156" t="s">
        <v>3940</v>
      </c>
      <c r="F4051" s="157" t="s">
        <v>7284</v>
      </c>
      <c r="H4051" s="185" t="s">
        <v>7327</v>
      </c>
      <c r="I4051" s="185" t="s">
        <v>2121</v>
      </c>
      <c r="J4051" s="185">
        <v>1042</v>
      </c>
      <c r="K4051" s="185" t="s">
        <v>7334</v>
      </c>
      <c r="M4051" s="185" t="s">
        <v>2121</v>
      </c>
      <c r="N4051" s="185">
        <v>1042</v>
      </c>
      <c r="O4051" s="185" t="s">
        <v>7334</v>
      </c>
      <c r="AN4051" s="45" t="str">
        <f t="shared" si="59"/>
        <v/>
      </c>
    </row>
    <row r="4052" spans="2:40" ht="12.75" x14ac:dyDescent="0.2">
      <c r="B4052" s="185" t="s">
        <v>7305</v>
      </c>
      <c r="E4052" s="156" t="s">
        <v>3940</v>
      </c>
      <c r="F4052" s="157" t="s">
        <v>7284</v>
      </c>
      <c r="H4052" s="185" t="s">
        <v>7327</v>
      </c>
      <c r="I4052" s="185" t="s">
        <v>2121</v>
      </c>
      <c r="J4052" s="185">
        <v>1042</v>
      </c>
      <c r="K4052" s="185" t="s">
        <v>7335</v>
      </c>
      <c r="M4052" s="185" t="s">
        <v>2121</v>
      </c>
      <c r="N4052" s="185">
        <v>1042</v>
      </c>
      <c r="O4052" s="185" t="s">
        <v>7335</v>
      </c>
      <c r="AN4052" s="45" t="str">
        <f t="shared" si="59"/>
        <v/>
      </c>
    </row>
    <row r="4053" spans="2:40" ht="12.75" x14ac:dyDescent="0.2">
      <c r="B4053" s="185" t="s">
        <v>7306</v>
      </c>
      <c r="E4053" s="156" t="s">
        <v>3940</v>
      </c>
      <c r="F4053" s="157" t="s">
        <v>7284</v>
      </c>
      <c r="H4053" s="185" t="s">
        <v>7327</v>
      </c>
      <c r="I4053" s="185" t="s">
        <v>2121</v>
      </c>
      <c r="J4053" s="185">
        <v>1042</v>
      </c>
      <c r="K4053" s="185" t="s">
        <v>7336</v>
      </c>
      <c r="M4053" s="185" t="s">
        <v>2121</v>
      </c>
      <c r="N4053" s="185">
        <v>1042</v>
      </c>
      <c r="O4053" s="185" t="s">
        <v>7336</v>
      </c>
      <c r="AN4053" s="45" t="str">
        <f t="shared" si="59"/>
        <v/>
      </c>
    </row>
    <row r="4054" spans="2:40" ht="12.75" x14ac:dyDescent="0.2">
      <c r="B4054" s="185" t="s">
        <v>7307</v>
      </c>
      <c r="E4054" s="156" t="s">
        <v>3940</v>
      </c>
      <c r="F4054" s="157" t="s">
        <v>7284</v>
      </c>
      <c r="H4054" s="185" t="s">
        <v>7327</v>
      </c>
      <c r="I4054" s="185" t="s">
        <v>2121</v>
      </c>
      <c r="J4054" s="185">
        <v>1042</v>
      </c>
      <c r="K4054" s="185" t="s">
        <v>7337</v>
      </c>
      <c r="M4054" s="185" t="s">
        <v>2121</v>
      </c>
      <c r="N4054" s="185">
        <v>1042</v>
      </c>
      <c r="O4054" s="185" t="s">
        <v>7337</v>
      </c>
      <c r="AN4054" s="45" t="str">
        <f t="shared" si="59"/>
        <v/>
      </c>
    </row>
    <row r="4055" spans="2:40" ht="12.75" x14ac:dyDescent="0.2">
      <c r="B4055" s="185" t="s">
        <v>7308</v>
      </c>
      <c r="E4055" s="156" t="s">
        <v>3940</v>
      </c>
      <c r="F4055" s="157" t="s">
        <v>7284</v>
      </c>
      <c r="H4055" s="185" t="s">
        <v>7327</v>
      </c>
      <c r="I4055" s="185" t="s">
        <v>2121</v>
      </c>
      <c r="J4055" s="185">
        <v>1042</v>
      </c>
      <c r="K4055" s="185" t="s">
        <v>7338</v>
      </c>
      <c r="M4055" s="185" t="s">
        <v>2121</v>
      </c>
      <c r="N4055" s="185">
        <v>1042</v>
      </c>
      <c r="O4055" s="185" t="s">
        <v>7338</v>
      </c>
      <c r="AN4055" s="45" t="str">
        <f t="shared" si="59"/>
        <v/>
      </c>
    </row>
    <row r="4056" spans="2:40" ht="12.75" x14ac:dyDescent="0.2">
      <c r="B4056" s="185" t="s">
        <v>7309</v>
      </c>
      <c r="E4056" s="156" t="s">
        <v>3940</v>
      </c>
      <c r="F4056" s="157" t="s">
        <v>7284</v>
      </c>
      <c r="H4056" s="185" t="s">
        <v>7327</v>
      </c>
      <c r="I4056" s="185" t="s">
        <v>2121</v>
      </c>
      <c r="J4056" s="185">
        <v>1042</v>
      </c>
      <c r="K4056" s="185" t="s">
        <v>7339</v>
      </c>
      <c r="M4056" s="185" t="s">
        <v>2121</v>
      </c>
      <c r="N4056" s="185">
        <v>1042</v>
      </c>
      <c r="O4056" s="185" t="s">
        <v>7339</v>
      </c>
      <c r="AN4056" s="45" t="str">
        <f t="shared" si="59"/>
        <v/>
      </c>
    </row>
    <row r="4057" spans="2:40" ht="12.75" x14ac:dyDescent="0.2">
      <c r="B4057" s="185" t="s">
        <v>7310</v>
      </c>
      <c r="E4057" s="156" t="s">
        <v>3940</v>
      </c>
      <c r="F4057" s="157" t="s">
        <v>7284</v>
      </c>
      <c r="H4057" s="185" t="s">
        <v>7327</v>
      </c>
      <c r="I4057" s="185" t="s">
        <v>2121</v>
      </c>
      <c r="J4057" s="185">
        <v>1042</v>
      </c>
      <c r="K4057" s="185" t="s">
        <v>7340</v>
      </c>
      <c r="M4057" s="185" t="s">
        <v>2121</v>
      </c>
      <c r="N4057" s="185">
        <v>1042</v>
      </c>
      <c r="O4057" s="185" t="s">
        <v>7340</v>
      </c>
      <c r="AN4057" s="45" t="str">
        <f t="shared" si="59"/>
        <v/>
      </c>
    </row>
    <row r="4058" spans="2:40" ht="12.75" x14ac:dyDescent="0.2">
      <c r="B4058" s="185" t="s">
        <v>7311</v>
      </c>
      <c r="E4058" s="156" t="s">
        <v>3940</v>
      </c>
      <c r="F4058" s="157" t="s">
        <v>7284</v>
      </c>
      <c r="H4058" s="185" t="s">
        <v>7327</v>
      </c>
      <c r="I4058" s="185" t="s">
        <v>2121</v>
      </c>
      <c r="J4058" s="185">
        <v>1042</v>
      </c>
      <c r="K4058" s="185" t="s">
        <v>7341</v>
      </c>
      <c r="M4058" s="185" t="s">
        <v>2121</v>
      </c>
      <c r="N4058" s="185">
        <v>1042</v>
      </c>
      <c r="O4058" s="185" t="s">
        <v>7341</v>
      </c>
      <c r="AN4058" s="45" t="str">
        <f t="shared" si="59"/>
        <v/>
      </c>
    </row>
    <row r="4059" spans="2:40" ht="12.75" x14ac:dyDescent="0.2">
      <c r="B4059" s="185" t="s">
        <v>7312</v>
      </c>
      <c r="E4059" s="156" t="s">
        <v>3940</v>
      </c>
      <c r="F4059" s="157" t="s">
        <v>7284</v>
      </c>
      <c r="H4059" s="185" t="s">
        <v>7327</v>
      </c>
      <c r="I4059" s="185" t="s">
        <v>2121</v>
      </c>
      <c r="J4059" s="185">
        <v>1042</v>
      </c>
      <c r="K4059" s="185" t="s">
        <v>7342</v>
      </c>
      <c r="M4059" s="185" t="s">
        <v>2121</v>
      </c>
      <c r="N4059" s="185">
        <v>1042</v>
      </c>
      <c r="O4059" s="185" t="s">
        <v>7342</v>
      </c>
      <c r="AN4059" s="45" t="str">
        <f t="shared" si="59"/>
        <v/>
      </c>
    </row>
    <row r="4060" spans="2:40" ht="12.75" x14ac:dyDescent="0.2">
      <c r="B4060" s="156" t="s">
        <v>7360</v>
      </c>
      <c r="E4060" s="156" t="s">
        <v>3940</v>
      </c>
      <c r="F4060" s="157" t="s">
        <v>3016</v>
      </c>
      <c r="H4060" s="156" t="s">
        <v>7243</v>
      </c>
      <c r="M4060" s="156" t="s">
        <v>2125</v>
      </c>
      <c r="N4060" s="185">
        <v>1100</v>
      </c>
      <c r="O4060" s="185" t="s">
        <v>7361</v>
      </c>
      <c r="AE4060" s="156" t="s">
        <v>7176</v>
      </c>
      <c r="AF4060" s="168" t="s">
        <v>7177</v>
      </c>
      <c r="AG4060" s="168" t="s">
        <v>7564</v>
      </c>
      <c r="AH4060" s="156" t="s">
        <v>7178</v>
      </c>
      <c r="AI4060" s="156" t="s">
        <v>117</v>
      </c>
      <c r="AJ4060" s="156"/>
      <c r="AK4060" s="169">
        <v>1</v>
      </c>
      <c r="AL4060" s="156" t="s">
        <v>121</v>
      </c>
      <c r="AM4060" s="156" t="s">
        <v>143</v>
      </c>
      <c r="AN4060" s="45" t="e">
        <f t="shared" ca="1" si="59"/>
        <v>#NAME?</v>
      </c>
    </row>
    <row r="4061" spans="2:40" ht="12.75" x14ac:dyDescent="0.2">
      <c r="B4061" s="156" t="s">
        <v>7362</v>
      </c>
      <c r="E4061" s="156" t="s">
        <v>3940</v>
      </c>
      <c r="F4061" s="157" t="s">
        <v>3016</v>
      </c>
      <c r="H4061" s="156" t="s">
        <v>7243</v>
      </c>
      <c r="M4061" s="156" t="s">
        <v>2125</v>
      </c>
      <c r="N4061" s="185">
        <v>1100</v>
      </c>
      <c r="O4061" s="185" t="s">
        <v>7363</v>
      </c>
      <c r="AE4061" s="156" t="s">
        <v>7176</v>
      </c>
      <c r="AF4061" s="168" t="s">
        <v>7177</v>
      </c>
      <c r="AG4061" s="168" t="s">
        <v>7351</v>
      </c>
      <c r="AH4061" s="156" t="s">
        <v>7178</v>
      </c>
      <c r="AI4061" s="156" t="s">
        <v>117</v>
      </c>
      <c r="AJ4061" s="156"/>
      <c r="AK4061" s="169">
        <v>1</v>
      </c>
      <c r="AL4061" s="156" t="s">
        <v>121</v>
      </c>
      <c r="AM4061" s="156" t="s">
        <v>143</v>
      </c>
      <c r="AN4061" s="45" t="e">
        <f t="shared" ca="1" si="59"/>
        <v>#NAME?</v>
      </c>
    </row>
    <row r="4062" spans="2:40" ht="12.75" x14ac:dyDescent="0.2">
      <c r="B4062" s="156" t="s">
        <v>7364</v>
      </c>
      <c r="E4062" s="156" t="s">
        <v>3940</v>
      </c>
      <c r="F4062" s="157" t="s">
        <v>3016</v>
      </c>
      <c r="H4062" s="156" t="s">
        <v>7243</v>
      </c>
      <c r="M4062" s="156" t="s">
        <v>2125</v>
      </c>
      <c r="N4062" s="185">
        <v>1100</v>
      </c>
      <c r="O4062" s="185" t="s">
        <v>7365</v>
      </c>
      <c r="AE4062" s="156" t="s">
        <v>7176</v>
      </c>
      <c r="AF4062" s="168" t="s">
        <v>7177</v>
      </c>
      <c r="AG4062" s="168" t="s">
        <v>7352</v>
      </c>
      <c r="AH4062" s="156" t="s">
        <v>7178</v>
      </c>
      <c r="AI4062" s="156" t="s">
        <v>117</v>
      </c>
      <c r="AJ4062" s="156"/>
      <c r="AK4062" s="169">
        <v>1</v>
      </c>
      <c r="AL4062" s="156" t="s">
        <v>121</v>
      </c>
      <c r="AM4062" s="156" t="s">
        <v>143</v>
      </c>
      <c r="AN4062" s="45" t="e">
        <f t="shared" ca="1" si="59"/>
        <v>#NAME?</v>
      </c>
    </row>
    <row r="4063" spans="2:40" ht="12.75" x14ac:dyDescent="0.2">
      <c r="B4063" s="156" t="s">
        <v>7366</v>
      </c>
      <c r="E4063" s="156" t="s">
        <v>3940</v>
      </c>
      <c r="F4063" s="157" t="s">
        <v>3016</v>
      </c>
      <c r="H4063" s="156" t="s">
        <v>7243</v>
      </c>
      <c r="M4063" s="156" t="s">
        <v>2125</v>
      </c>
      <c r="N4063" s="185">
        <v>1100</v>
      </c>
      <c r="O4063" s="185" t="s">
        <v>7367</v>
      </c>
      <c r="AE4063" s="156" t="s">
        <v>7176</v>
      </c>
      <c r="AF4063" s="168" t="s">
        <v>7177</v>
      </c>
      <c r="AG4063" s="168" t="s">
        <v>7353</v>
      </c>
      <c r="AH4063" s="156" t="s">
        <v>7178</v>
      </c>
      <c r="AI4063" s="156" t="s">
        <v>117</v>
      </c>
      <c r="AJ4063" s="156"/>
      <c r="AK4063" s="169">
        <v>1</v>
      </c>
      <c r="AL4063" s="156" t="s">
        <v>121</v>
      </c>
      <c r="AM4063" s="156" t="s">
        <v>143</v>
      </c>
      <c r="AN4063" s="45" t="e">
        <f t="shared" ca="1" si="59"/>
        <v>#NAME?</v>
      </c>
    </row>
    <row r="4064" spans="2:40" ht="12.75" x14ac:dyDescent="0.2">
      <c r="B4064" s="156" t="s">
        <v>7368</v>
      </c>
      <c r="E4064" s="156" t="s">
        <v>3940</v>
      </c>
      <c r="F4064" s="157" t="s">
        <v>3016</v>
      </c>
      <c r="H4064" s="156" t="s">
        <v>7243</v>
      </c>
      <c r="M4064" s="156" t="s">
        <v>2125</v>
      </c>
      <c r="N4064" s="185">
        <v>1100</v>
      </c>
      <c r="O4064" s="185" t="s">
        <v>7369</v>
      </c>
      <c r="AE4064" s="156" t="s">
        <v>7176</v>
      </c>
      <c r="AF4064" s="168" t="s">
        <v>7177</v>
      </c>
      <c r="AG4064" s="168" t="s">
        <v>7354</v>
      </c>
      <c r="AH4064" s="156" t="s">
        <v>7178</v>
      </c>
      <c r="AI4064" s="156" t="s">
        <v>117</v>
      </c>
      <c r="AJ4064" s="156"/>
      <c r="AK4064" s="169">
        <v>1</v>
      </c>
      <c r="AL4064" s="156" t="s">
        <v>121</v>
      </c>
      <c r="AM4064" s="156" t="s">
        <v>143</v>
      </c>
      <c r="AN4064" s="45" t="e">
        <f t="shared" ca="1" si="59"/>
        <v>#NAME?</v>
      </c>
    </row>
    <row r="4065" spans="2:40" ht="12.75" x14ac:dyDescent="0.2">
      <c r="B4065" s="156" t="s">
        <v>7370</v>
      </c>
      <c r="E4065" s="156" t="s">
        <v>3940</v>
      </c>
      <c r="F4065" s="157" t="s">
        <v>3016</v>
      </c>
      <c r="H4065" s="156" t="s">
        <v>7243</v>
      </c>
      <c r="M4065" s="156" t="s">
        <v>2125</v>
      </c>
      <c r="N4065" s="185">
        <v>1100</v>
      </c>
      <c r="O4065" s="185" t="s">
        <v>7371</v>
      </c>
      <c r="AE4065" s="156" t="s">
        <v>7176</v>
      </c>
      <c r="AF4065" s="168" t="s">
        <v>7177</v>
      </c>
      <c r="AG4065" s="168" t="s">
        <v>7355</v>
      </c>
      <c r="AH4065" s="156" t="s">
        <v>7178</v>
      </c>
      <c r="AI4065" s="156" t="s">
        <v>117</v>
      </c>
      <c r="AJ4065" s="156"/>
      <c r="AK4065" s="169">
        <v>1</v>
      </c>
      <c r="AL4065" s="156" t="s">
        <v>121</v>
      </c>
      <c r="AM4065" s="156" t="s">
        <v>143</v>
      </c>
      <c r="AN4065" s="45" t="e">
        <f t="shared" ca="1" si="59"/>
        <v>#NAME?</v>
      </c>
    </row>
    <row r="4066" spans="2:40" ht="12.75" x14ac:dyDescent="0.2">
      <c r="B4066" s="156" t="s">
        <v>7372</v>
      </c>
      <c r="E4066" s="156" t="s">
        <v>3940</v>
      </c>
      <c r="F4066" s="157" t="s">
        <v>3016</v>
      </c>
      <c r="H4066" s="156" t="s">
        <v>7166</v>
      </c>
      <c r="M4066" s="156" t="s">
        <v>2125</v>
      </c>
      <c r="N4066" s="185">
        <v>1100</v>
      </c>
      <c r="O4066" s="185" t="s">
        <v>7373</v>
      </c>
      <c r="AE4066" s="156" t="s">
        <v>7176</v>
      </c>
      <c r="AF4066" s="168" t="s">
        <v>7177</v>
      </c>
      <c r="AG4066" s="168" t="s">
        <v>7564</v>
      </c>
      <c r="AH4066" s="156" t="s">
        <v>1393</v>
      </c>
      <c r="AI4066" s="156" t="s">
        <v>143</v>
      </c>
      <c r="AJ4066" s="156"/>
      <c r="AK4066" s="169">
        <v>1</v>
      </c>
      <c r="AL4066" s="156" t="s">
        <v>117</v>
      </c>
      <c r="AM4066" s="156" t="s">
        <v>117</v>
      </c>
      <c r="AN4066" s="45" t="e">
        <f t="shared" ca="1" si="59"/>
        <v>#NAME?</v>
      </c>
    </row>
    <row r="4067" spans="2:40" ht="12.75" x14ac:dyDescent="0.2">
      <c r="B4067" s="156" t="s">
        <v>7374</v>
      </c>
      <c r="E4067" s="156" t="s">
        <v>3940</v>
      </c>
      <c r="F4067" s="157" t="s">
        <v>3016</v>
      </c>
      <c r="H4067" s="156" t="s">
        <v>7166</v>
      </c>
      <c r="M4067" s="156" t="s">
        <v>2125</v>
      </c>
      <c r="N4067" s="185">
        <v>1100</v>
      </c>
      <c r="O4067" s="185" t="s">
        <v>7375</v>
      </c>
      <c r="AE4067" s="156" t="s">
        <v>7176</v>
      </c>
      <c r="AF4067" s="168" t="s">
        <v>7177</v>
      </c>
      <c r="AG4067" s="168" t="s">
        <v>7351</v>
      </c>
      <c r="AH4067" s="156" t="s">
        <v>1393</v>
      </c>
      <c r="AI4067" s="156" t="s">
        <v>143</v>
      </c>
      <c r="AJ4067" s="156"/>
      <c r="AK4067" s="169">
        <v>1</v>
      </c>
      <c r="AL4067" s="156" t="s">
        <v>117</v>
      </c>
      <c r="AM4067" s="156" t="s">
        <v>117</v>
      </c>
      <c r="AN4067" s="45" t="e">
        <f t="shared" ca="1" si="59"/>
        <v>#NAME?</v>
      </c>
    </row>
    <row r="4068" spans="2:40" ht="12.75" x14ac:dyDescent="0.2">
      <c r="B4068" s="156" t="s">
        <v>7376</v>
      </c>
      <c r="E4068" s="156" t="s">
        <v>3940</v>
      </c>
      <c r="F4068" s="157" t="s">
        <v>3016</v>
      </c>
      <c r="H4068" s="156" t="s">
        <v>7166</v>
      </c>
      <c r="M4068" s="156" t="s">
        <v>2125</v>
      </c>
      <c r="N4068" s="185">
        <v>1100</v>
      </c>
      <c r="O4068" s="185" t="s">
        <v>7377</v>
      </c>
      <c r="AE4068" s="156" t="s">
        <v>7176</v>
      </c>
      <c r="AF4068" s="168" t="s">
        <v>7177</v>
      </c>
      <c r="AG4068" s="168" t="s">
        <v>7352</v>
      </c>
      <c r="AH4068" s="156" t="s">
        <v>1393</v>
      </c>
      <c r="AI4068" s="156" t="s">
        <v>143</v>
      </c>
      <c r="AJ4068" s="156"/>
      <c r="AK4068" s="169">
        <v>1</v>
      </c>
      <c r="AL4068" s="156" t="s">
        <v>117</v>
      </c>
      <c r="AM4068" s="156" t="s">
        <v>117</v>
      </c>
      <c r="AN4068" s="45" t="e">
        <f t="shared" ca="1" si="59"/>
        <v>#NAME?</v>
      </c>
    </row>
    <row r="4069" spans="2:40" ht="12.75" x14ac:dyDescent="0.2">
      <c r="B4069" s="156" t="s">
        <v>7378</v>
      </c>
      <c r="E4069" s="156" t="s">
        <v>3940</v>
      </c>
      <c r="F4069" s="157" t="s">
        <v>3016</v>
      </c>
      <c r="H4069" s="156" t="s">
        <v>7166</v>
      </c>
      <c r="M4069" s="156" t="s">
        <v>2125</v>
      </c>
      <c r="N4069" s="185">
        <v>1100</v>
      </c>
      <c r="O4069" s="185" t="s">
        <v>7379</v>
      </c>
      <c r="AE4069" s="156" t="s">
        <v>7176</v>
      </c>
      <c r="AF4069" s="168" t="s">
        <v>7177</v>
      </c>
      <c r="AG4069" s="168" t="s">
        <v>7353</v>
      </c>
      <c r="AH4069" s="156" t="s">
        <v>1393</v>
      </c>
      <c r="AI4069" s="156" t="s">
        <v>143</v>
      </c>
      <c r="AJ4069" s="156"/>
      <c r="AK4069" s="169">
        <v>1</v>
      </c>
      <c r="AL4069" s="156" t="s">
        <v>117</v>
      </c>
      <c r="AM4069" s="156" t="s">
        <v>117</v>
      </c>
      <c r="AN4069" s="45" t="e">
        <f t="shared" ca="1" si="59"/>
        <v>#NAME?</v>
      </c>
    </row>
    <row r="4070" spans="2:40" ht="12.75" x14ac:dyDescent="0.2">
      <c r="B4070" s="156" t="s">
        <v>7380</v>
      </c>
      <c r="E4070" s="156" t="s">
        <v>3940</v>
      </c>
      <c r="F4070" s="157" t="s">
        <v>3016</v>
      </c>
      <c r="H4070" s="156" t="s">
        <v>7166</v>
      </c>
      <c r="M4070" s="156" t="s">
        <v>2125</v>
      </c>
      <c r="N4070" s="185">
        <v>1100</v>
      </c>
      <c r="O4070" s="185" t="s">
        <v>7381</v>
      </c>
      <c r="AE4070" s="156" t="s">
        <v>7176</v>
      </c>
      <c r="AF4070" s="168" t="s">
        <v>7177</v>
      </c>
      <c r="AG4070" s="168" t="s">
        <v>7354</v>
      </c>
      <c r="AH4070" s="156" t="s">
        <v>1393</v>
      </c>
      <c r="AI4070" s="156" t="s">
        <v>143</v>
      </c>
      <c r="AJ4070" s="156"/>
      <c r="AK4070" s="169">
        <v>1</v>
      </c>
      <c r="AL4070" s="156" t="s">
        <v>117</v>
      </c>
      <c r="AM4070" s="156" t="s">
        <v>117</v>
      </c>
      <c r="AN4070" s="45" t="e">
        <f t="shared" ca="1" si="59"/>
        <v>#NAME?</v>
      </c>
    </row>
    <row r="4071" spans="2:40" ht="12.75" x14ac:dyDescent="0.2">
      <c r="B4071" s="156" t="s">
        <v>7382</v>
      </c>
      <c r="E4071" s="156" t="s">
        <v>3940</v>
      </c>
      <c r="F4071" s="157" t="s">
        <v>3016</v>
      </c>
      <c r="H4071" s="156" t="s">
        <v>7166</v>
      </c>
      <c r="M4071" s="156" t="s">
        <v>2125</v>
      </c>
      <c r="N4071" s="185">
        <v>1100</v>
      </c>
      <c r="O4071" s="185" t="s">
        <v>7383</v>
      </c>
      <c r="AE4071" s="156" t="s">
        <v>7176</v>
      </c>
      <c r="AF4071" s="168" t="s">
        <v>7177</v>
      </c>
      <c r="AG4071" s="168" t="s">
        <v>7355</v>
      </c>
      <c r="AH4071" s="156" t="s">
        <v>1393</v>
      </c>
      <c r="AI4071" s="156" t="s">
        <v>143</v>
      </c>
      <c r="AJ4071" s="156"/>
      <c r="AK4071" s="169">
        <v>1</v>
      </c>
      <c r="AL4071" s="156" t="s">
        <v>117</v>
      </c>
      <c r="AM4071" s="156" t="s">
        <v>117</v>
      </c>
      <c r="AN4071" s="45" t="e">
        <f t="shared" ca="1" si="59"/>
        <v>#NAME?</v>
      </c>
    </row>
    <row r="4072" spans="2:40" ht="12.75" x14ac:dyDescent="0.2">
      <c r="B4072" s="156" t="s">
        <v>7486</v>
      </c>
      <c r="E4072" s="156" t="s">
        <v>3940</v>
      </c>
      <c r="F4072" s="157" t="s">
        <v>7485</v>
      </c>
      <c r="H4072" s="173" t="s">
        <v>7243</v>
      </c>
      <c r="M4072" s="156" t="s">
        <v>2141</v>
      </c>
      <c r="N4072" s="185">
        <v>1282</v>
      </c>
      <c r="O4072" s="185" t="s">
        <v>7488</v>
      </c>
    </row>
    <row r="4073" spans="2:40" ht="12.75" x14ac:dyDescent="0.2">
      <c r="B4073" s="156" t="s">
        <v>7487</v>
      </c>
      <c r="E4073" s="156" t="s">
        <v>3940</v>
      </c>
      <c r="F4073" s="157" t="s">
        <v>7485</v>
      </c>
      <c r="H4073" s="173" t="s">
        <v>7166</v>
      </c>
      <c r="M4073" s="156" t="s">
        <v>2141</v>
      </c>
      <c r="N4073" s="185">
        <v>1282</v>
      </c>
      <c r="O4073" s="185" t="s">
        <v>7489</v>
      </c>
    </row>
    <row r="4074" spans="2:40" x14ac:dyDescent="0.2">
      <c r="B4074" s="155" t="s">
        <v>7490</v>
      </c>
      <c r="E4074" s="156" t="s">
        <v>3940</v>
      </c>
      <c r="F4074" s="157" t="s">
        <v>3024</v>
      </c>
      <c r="H4074" s="157" t="s">
        <v>7520</v>
      </c>
      <c r="M4074" s="138" t="s">
        <v>2131</v>
      </c>
      <c r="N4074" s="138">
        <v>1146</v>
      </c>
      <c r="O4074" s="155" t="s">
        <v>7530</v>
      </c>
    </row>
    <row r="4075" spans="2:40" x14ac:dyDescent="0.2">
      <c r="B4075" s="155" t="s">
        <v>7491</v>
      </c>
      <c r="E4075" s="156" t="s">
        <v>3940</v>
      </c>
      <c r="F4075" s="157" t="s">
        <v>3024</v>
      </c>
      <c r="H4075" s="157" t="s">
        <v>7224</v>
      </c>
      <c r="M4075" s="138" t="s">
        <v>2131</v>
      </c>
      <c r="N4075" s="138">
        <v>1146</v>
      </c>
      <c r="O4075" s="155" t="s">
        <v>7531</v>
      </c>
    </row>
    <row r="4076" spans="2:40" x14ac:dyDescent="0.2">
      <c r="B4076" s="155" t="s">
        <v>7492</v>
      </c>
      <c r="E4076" s="156" t="s">
        <v>3940</v>
      </c>
      <c r="F4076" s="157" t="s">
        <v>3024</v>
      </c>
      <c r="H4076" s="157" t="s">
        <v>7224</v>
      </c>
      <c r="M4076" s="138" t="s">
        <v>2131</v>
      </c>
      <c r="N4076" s="138">
        <v>1146</v>
      </c>
      <c r="O4076" s="155" t="s">
        <v>7532</v>
      </c>
    </row>
    <row r="4077" spans="2:40" x14ac:dyDescent="0.2">
      <c r="B4077" s="155" t="s">
        <v>7493</v>
      </c>
      <c r="E4077" s="156" t="s">
        <v>3940</v>
      </c>
      <c r="F4077" s="157" t="s">
        <v>3024</v>
      </c>
      <c r="H4077" s="157" t="s">
        <v>7224</v>
      </c>
      <c r="M4077" s="138" t="s">
        <v>2136</v>
      </c>
      <c r="N4077" s="138">
        <v>2005</v>
      </c>
      <c r="O4077" s="155" t="s">
        <v>7533</v>
      </c>
    </row>
    <row r="4078" spans="2:40" x14ac:dyDescent="0.2">
      <c r="B4078" s="155" t="s">
        <v>7494</v>
      </c>
      <c r="E4078" s="156" t="s">
        <v>3940</v>
      </c>
      <c r="F4078" s="157" t="s">
        <v>3024</v>
      </c>
      <c r="H4078" s="157" t="s">
        <v>7217</v>
      </c>
      <c r="M4078" s="138" t="s">
        <v>2131</v>
      </c>
      <c r="N4078" s="138">
        <v>1146</v>
      </c>
      <c r="O4078" s="155" t="s">
        <v>7535</v>
      </c>
    </row>
    <row r="4079" spans="2:40" x14ac:dyDescent="0.2">
      <c r="B4079" s="155" t="s">
        <v>7495</v>
      </c>
      <c r="E4079" s="156" t="s">
        <v>3940</v>
      </c>
      <c r="F4079" s="157" t="s">
        <v>3024</v>
      </c>
      <c r="H4079" s="157" t="s">
        <v>7522</v>
      </c>
      <c r="M4079" s="138" t="s">
        <v>2131</v>
      </c>
      <c r="N4079" s="138">
        <v>1146</v>
      </c>
      <c r="O4079" s="155" t="s">
        <v>7534</v>
      </c>
    </row>
    <row r="4080" spans="2:40" x14ac:dyDescent="0.2">
      <c r="B4080" s="155" t="s">
        <v>7496</v>
      </c>
      <c r="E4080" s="156" t="s">
        <v>3940</v>
      </c>
      <c r="F4080" s="157" t="s">
        <v>3024</v>
      </c>
      <c r="H4080" s="157" t="s">
        <v>7522</v>
      </c>
      <c r="M4080" s="138" t="s">
        <v>2131</v>
      </c>
      <c r="N4080" s="138">
        <v>1146</v>
      </c>
      <c r="O4080" s="155" t="s">
        <v>7537</v>
      </c>
    </row>
    <row r="4081" spans="2:15" x14ac:dyDescent="0.2">
      <c r="B4081" s="155" t="s">
        <v>7497</v>
      </c>
      <c r="E4081" s="156" t="s">
        <v>3940</v>
      </c>
      <c r="F4081" s="157" t="s">
        <v>3024</v>
      </c>
      <c r="H4081" s="157" t="s">
        <v>7522</v>
      </c>
      <c r="M4081" s="138" t="s">
        <v>2131</v>
      </c>
      <c r="N4081" s="138">
        <v>1146</v>
      </c>
      <c r="O4081" s="155" t="s">
        <v>7536</v>
      </c>
    </row>
    <row r="4082" spans="2:15" x14ac:dyDescent="0.2">
      <c r="B4082" s="155" t="s">
        <v>7498</v>
      </c>
      <c r="E4082" s="156" t="s">
        <v>3940</v>
      </c>
      <c r="F4082" s="157" t="s">
        <v>3024</v>
      </c>
      <c r="H4082" s="157" t="s">
        <v>7523</v>
      </c>
      <c r="M4082" s="138" t="s">
        <v>2131</v>
      </c>
      <c r="N4082" s="138">
        <v>1146</v>
      </c>
      <c r="O4082" s="155" t="s">
        <v>7539</v>
      </c>
    </row>
    <row r="4083" spans="2:15" x14ac:dyDescent="0.2">
      <c r="B4083" s="155" t="s">
        <v>7499</v>
      </c>
      <c r="E4083" s="156" t="s">
        <v>3940</v>
      </c>
      <c r="F4083" s="157" t="s">
        <v>3024</v>
      </c>
      <c r="H4083" s="157" t="s">
        <v>7524</v>
      </c>
      <c r="M4083" s="138" t="s">
        <v>2131</v>
      </c>
      <c r="N4083" s="138">
        <v>1146</v>
      </c>
      <c r="O4083" s="155" t="s">
        <v>7538</v>
      </c>
    </row>
    <row r="4084" spans="2:15" x14ac:dyDescent="0.2">
      <c r="B4084" s="155" t="s">
        <v>7500</v>
      </c>
      <c r="E4084" s="156" t="s">
        <v>3940</v>
      </c>
      <c r="F4084" s="157" t="s">
        <v>3024</v>
      </c>
      <c r="H4084" s="157" t="s">
        <v>7524</v>
      </c>
      <c r="M4084" s="138" t="s">
        <v>2131</v>
      </c>
      <c r="N4084" s="138">
        <v>1146</v>
      </c>
      <c r="O4084" s="155" t="s">
        <v>7542</v>
      </c>
    </row>
    <row r="4085" spans="2:15" x14ac:dyDescent="0.2">
      <c r="B4085" s="155" t="s">
        <v>7501</v>
      </c>
      <c r="E4085" s="156" t="s">
        <v>3940</v>
      </c>
      <c r="F4085" s="157" t="s">
        <v>3024</v>
      </c>
      <c r="H4085" s="157" t="s">
        <v>7524</v>
      </c>
      <c r="M4085" s="138" t="s">
        <v>2131</v>
      </c>
      <c r="N4085" s="138">
        <v>1146</v>
      </c>
      <c r="O4085" s="155" t="s">
        <v>7541</v>
      </c>
    </row>
    <row r="4086" spans="2:15" x14ac:dyDescent="0.2">
      <c r="B4086" s="155" t="s">
        <v>7502</v>
      </c>
      <c r="E4086" s="156" t="s">
        <v>3940</v>
      </c>
      <c r="F4086" s="157" t="s">
        <v>3024</v>
      </c>
      <c r="H4086" s="157" t="s">
        <v>7525</v>
      </c>
      <c r="M4086" s="138" t="s">
        <v>2131</v>
      </c>
      <c r="N4086" s="138">
        <v>1146</v>
      </c>
      <c r="O4086" s="155" t="s">
        <v>7540</v>
      </c>
    </row>
    <row r="4087" spans="2:15" x14ac:dyDescent="0.2">
      <c r="B4087" s="155" t="s">
        <v>7503</v>
      </c>
      <c r="E4087" s="156" t="s">
        <v>3940</v>
      </c>
      <c r="F4087" s="157" t="s">
        <v>3024</v>
      </c>
      <c r="H4087" s="157" t="s">
        <v>7242</v>
      </c>
      <c r="M4087" s="138" t="s">
        <v>2131</v>
      </c>
      <c r="N4087" s="138">
        <v>1146</v>
      </c>
      <c r="O4087" s="155" t="s">
        <v>7544</v>
      </c>
    </row>
    <row r="4088" spans="2:15" x14ac:dyDescent="0.2">
      <c r="B4088" s="155" t="s">
        <v>7504</v>
      </c>
      <c r="E4088" s="156" t="s">
        <v>3940</v>
      </c>
      <c r="F4088" s="157" t="s">
        <v>3024</v>
      </c>
      <c r="H4088" s="157" t="s">
        <v>7224</v>
      </c>
      <c r="M4088" s="138" t="s">
        <v>2126</v>
      </c>
      <c r="N4088" s="138">
        <v>1102</v>
      </c>
      <c r="O4088" s="155" t="s">
        <v>7543</v>
      </c>
    </row>
    <row r="4089" spans="2:15" x14ac:dyDescent="0.2">
      <c r="B4089" s="155" t="s">
        <v>7505</v>
      </c>
      <c r="E4089" s="156" t="s">
        <v>3940</v>
      </c>
      <c r="F4089" s="157" t="s">
        <v>3024</v>
      </c>
      <c r="H4089" s="157" t="s">
        <v>7521</v>
      </c>
      <c r="M4089" s="138" t="s">
        <v>2131</v>
      </c>
      <c r="N4089" s="138">
        <v>1146</v>
      </c>
      <c r="O4089" s="155" t="s">
        <v>7547</v>
      </c>
    </row>
    <row r="4090" spans="2:15" x14ac:dyDescent="0.2">
      <c r="B4090" s="155" t="s">
        <v>7506</v>
      </c>
      <c r="E4090" s="156" t="s">
        <v>3940</v>
      </c>
      <c r="F4090" s="157" t="s">
        <v>3024</v>
      </c>
      <c r="H4090" s="157" t="s">
        <v>7521</v>
      </c>
      <c r="M4090" s="138" t="s">
        <v>2131</v>
      </c>
      <c r="N4090" s="138">
        <v>1146</v>
      </c>
      <c r="O4090" s="155" t="s">
        <v>7546</v>
      </c>
    </row>
    <row r="4091" spans="2:15" x14ac:dyDescent="0.2">
      <c r="B4091" s="155" t="s">
        <v>7507</v>
      </c>
      <c r="E4091" s="156" t="s">
        <v>3940</v>
      </c>
      <c r="F4091" s="157" t="s">
        <v>3024</v>
      </c>
      <c r="H4091" s="157" t="s">
        <v>7521</v>
      </c>
      <c r="M4091" s="138" t="s">
        <v>2131</v>
      </c>
      <c r="N4091" s="138">
        <v>1146</v>
      </c>
      <c r="O4091" s="155" t="s">
        <v>7545</v>
      </c>
    </row>
    <row r="4092" spans="2:15" x14ac:dyDescent="0.2">
      <c r="B4092" s="155" t="s">
        <v>7508</v>
      </c>
      <c r="E4092" s="156" t="s">
        <v>3940</v>
      </c>
      <c r="F4092" s="157" t="s">
        <v>3024</v>
      </c>
      <c r="H4092" s="157" t="s">
        <v>7241</v>
      </c>
      <c r="M4092" s="138" t="s">
        <v>2131</v>
      </c>
      <c r="N4092" s="138">
        <v>1146</v>
      </c>
      <c r="O4092" s="155" t="s">
        <v>7548</v>
      </c>
    </row>
    <row r="4093" spans="2:15" x14ac:dyDescent="0.2">
      <c r="B4093" s="155" t="s">
        <v>7509</v>
      </c>
      <c r="E4093" s="156" t="s">
        <v>3940</v>
      </c>
      <c r="F4093" s="157" t="s">
        <v>3024</v>
      </c>
      <c r="H4093" s="157" t="s">
        <v>7526</v>
      </c>
      <c r="M4093" s="138" t="s">
        <v>2131</v>
      </c>
      <c r="N4093" s="138">
        <v>1146</v>
      </c>
      <c r="O4093" s="155" t="s">
        <v>7551</v>
      </c>
    </row>
    <row r="4094" spans="2:15" x14ac:dyDescent="0.2">
      <c r="B4094" s="155" t="s">
        <v>7510</v>
      </c>
      <c r="E4094" s="156" t="s">
        <v>3940</v>
      </c>
      <c r="F4094" s="157" t="s">
        <v>3024</v>
      </c>
      <c r="H4094" s="157" t="s">
        <v>7527</v>
      </c>
      <c r="M4094" s="138" t="s">
        <v>2131</v>
      </c>
      <c r="N4094" s="138">
        <v>1146</v>
      </c>
      <c r="O4094" s="155" t="s">
        <v>7550</v>
      </c>
    </row>
    <row r="4095" spans="2:15" x14ac:dyDescent="0.2">
      <c r="B4095" s="155" t="s">
        <v>7511</v>
      </c>
      <c r="E4095" s="156" t="s">
        <v>3940</v>
      </c>
      <c r="F4095" s="157" t="s">
        <v>3024</v>
      </c>
      <c r="H4095" s="157" t="s">
        <v>7527</v>
      </c>
      <c r="M4095" s="138" t="s">
        <v>2131</v>
      </c>
      <c r="N4095" s="138">
        <v>1146</v>
      </c>
      <c r="O4095" s="155" t="s">
        <v>7553</v>
      </c>
    </row>
    <row r="4096" spans="2:15" x14ac:dyDescent="0.2">
      <c r="B4096" s="155" t="s">
        <v>7512</v>
      </c>
      <c r="E4096" s="156" t="s">
        <v>3940</v>
      </c>
      <c r="F4096" s="157" t="s">
        <v>3024</v>
      </c>
      <c r="H4096" s="157" t="s">
        <v>7527</v>
      </c>
      <c r="M4096" s="138" t="s">
        <v>2131</v>
      </c>
      <c r="N4096" s="138">
        <v>1146</v>
      </c>
      <c r="O4096" s="155" t="s">
        <v>7552</v>
      </c>
    </row>
    <row r="4097" spans="2:15" x14ac:dyDescent="0.2">
      <c r="B4097" s="155" t="s">
        <v>7513</v>
      </c>
      <c r="E4097" s="156" t="s">
        <v>3940</v>
      </c>
      <c r="F4097" s="157" t="s">
        <v>3024</v>
      </c>
      <c r="H4097" s="157" t="s">
        <v>7223</v>
      </c>
      <c r="M4097" s="138" t="s">
        <v>2131</v>
      </c>
      <c r="N4097" s="138">
        <v>1146</v>
      </c>
      <c r="O4097" s="155" t="s">
        <v>7549</v>
      </c>
    </row>
    <row r="4098" spans="2:15" x14ac:dyDescent="0.2">
      <c r="B4098" s="155" t="s">
        <v>7514</v>
      </c>
      <c r="E4098" s="156" t="s">
        <v>3940</v>
      </c>
      <c r="F4098" s="157" t="s">
        <v>3024</v>
      </c>
      <c r="H4098" s="157" t="s">
        <v>7223</v>
      </c>
      <c r="M4098" s="138" t="s">
        <v>2131</v>
      </c>
      <c r="N4098" s="138">
        <v>1146</v>
      </c>
      <c r="O4098" s="155" t="s">
        <v>7555</v>
      </c>
    </row>
    <row r="4099" spans="2:15" x14ac:dyDescent="0.2">
      <c r="B4099" s="155" t="s">
        <v>7515</v>
      </c>
      <c r="E4099" s="156" t="s">
        <v>3940</v>
      </c>
      <c r="F4099" s="157" t="s">
        <v>3024</v>
      </c>
      <c r="H4099" s="157" t="s">
        <v>7223</v>
      </c>
      <c r="M4099" s="138" t="s">
        <v>2136</v>
      </c>
      <c r="N4099" s="138">
        <v>2005</v>
      </c>
      <c r="O4099" s="155" t="s">
        <v>7554</v>
      </c>
    </row>
    <row r="4100" spans="2:15" x14ac:dyDescent="0.2">
      <c r="B4100" s="155" t="s">
        <v>7516</v>
      </c>
      <c r="E4100" s="156" t="s">
        <v>3940</v>
      </c>
      <c r="F4100" s="157" t="s">
        <v>3024</v>
      </c>
      <c r="H4100" s="157" t="s">
        <v>7223</v>
      </c>
      <c r="M4100" s="138" t="s">
        <v>2126</v>
      </c>
      <c r="N4100" s="138">
        <v>1102</v>
      </c>
      <c r="O4100" s="155" t="s">
        <v>7557</v>
      </c>
    </row>
    <row r="4101" spans="2:15" x14ac:dyDescent="0.2">
      <c r="B4101" s="155" t="s">
        <v>7517</v>
      </c>
      <c r="E4101" s="156" t="s">
        <v>3940</v>
      </c>
      <c r="F4101" s="157" t="s">
        <v>3024</v>
      </c>
      <c r="H4101" s="157" t="s">
        <v>7528</v>
      </c>
      <c r="M4101" s="138" t="s">
        <v>2131</v>
      </c>
      <c r="N4101" s="138">
        <v>1146</v>
      </c>
      <c r="O4101" s="155" t="s">
        <v>7556</v>
      </c>
    </row>
    <row r="4102" spans="2:15" x14ac:dyDescent="0.2">
      <c r="B4102" s="155" t="s">
        <v>7518</v>
      </c>
      <c r="E4102" s="156" t="s">
        <v>3940</v>
      </c>
      <c r="F4102" s="157" t="s">
        <v>3024</v>
      </c>
      <c r="H4102" s="157" t="s">
        <v>7220</v>
      </c>
      <c r="M4102" s="138" t="s">
        <v>2131</v>
      </c>
      <c r="N4102" s="138">
        <v>1146</v>
      </c>
      <c r="O4102" s="155" t="s">
        <v>7558</v>
      </c>
    </row>
    <row r="4103" spans="2:15" x14ac:dyDescent="0.2">
      <c r="B4103" s="155" t="s">
        <v>7519</v>
      </c>
      <c r="E4103" s="156" t="s">
        <v>3940</v>
      </c>
      <c r="F4103" s="157" t="s">
        <v>3024</v>
      </c>
      <c r="H4103" s="157" t="s">
        <v>7529</v>
      </c>
      <c r="M4103" s="138" t="s">
        <v>2131</v>
      </c>
      <c r="N4103" s="138">
        <v>1146</v>
      </c>
      <c r="O4103" s="155" t="s">
        <v>7559</v>
      </c>
    </row>
  </sheetData>
  <autoFilter ref="A3:ABA4103"/>
  <mergeCells count="1">
    <mergeCell ref="A1:C1"/>
  </mergeCells>
  <pageMargins left="0.75" right="0.75" top="1" bottom="1" header="0.5" footer="0.5"/>
  <pageSetup paperSize="9" orientation="portrait" horizontalDpi="4294967293" verticalDpi="4294967293"/>
  <headerFooter alignWithMargins="0"/>
  <legacy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G701"/>
  <sheetViews>
    <sheetView topLeftCell="A88" zoomScale="90" zoomScaleNormal="90" zoomScalePageLayoutView="90" workbookViewId="0">
      <selection activeCell="C26" sqref="C26"/>
    </sheetView>
  </sheetViews>
  <sheetFormatPr defaultColWidth="8.85546875" defaultRowHeight="12.75" x14ac:dyDescent="0.2"/>
  <cols>
    <col min="2" max="2" width="48.140625" bestFit="1" customWidth="1"/>
    <col min="3" max="3" width="44.140625" bestFit="1" customWidth="1"/>
    <col min="4" max="4" width="32.42578125" bestFit="1" customWidth="1"/>
    <col min="5" max="5" width="61.140625" bestFit="1" customWidth="1"/>
    <col min="6" max="6" width="27.140625" bestFit="1" customWidth="1"/>
    <col min="7" max="7" width="24" bestFit="1" customWidth="1"/>
  </cols>
  <sheetData>
    <row r="1" spans="2:7" x14ac:dyDescent="0.2">
      <c r="B1" s="189" t="s">
        <v>7567</v>
      </c>
      <c r="C1" t="s">
        <v>7573</v>
      </c>
    </row>
    <row r="3" spans="2:7" x14ac:dyDescent="0.2">
      <c r="B3" s="189" t="s">
        <v>3914</v>
      </c>
      <c r="C3" s="189" t="s">
        <v>3915</v>
      </c>
      <c r="D3" s="189" t="s">
        <v>7574</v>
      </c>
      <c r="E3" s="189" t="s">
        <v>3654</v>
      </c>
      <c r="F3" s="189" t="s">
        <v>1867</v>
      </c>
      <c r="G3" s="189" t="s">
        <v>7562</v>
      </c>
    </row>
    <row r="4" spans="2:7" x14ac:dyDescent="0.2">
      <c r="B4" t="s">
        <v>3940</v>
      </c>
      <c r="C4" t="s">
        <v>3003</v>
      </c>
      <c r="D4" t="s">
        <v>7224</v>
      </c>
      <c r="E4" t="s">
        <v>5291</v>
      </c>
      <c r="F4" t="s">
        <v>3998</v>
      </c>
    </row>
    <row r="5" spans="2:7" x14ac:dyDescent="0.2">
      <c r="D5" t="s">
        <v>7223</v>
      </c>
      <c r="E5" t="s">
        <v>5290</v>
      </c>
      <c r="F5" t="s">
        <v>3997</v>
      </c>
    </row>
    <row r="6" spans="2:7" x14ac:dyDescent="0.2">
      <c r="C6" t="s">
        <v>3036</v>
      </c>
      <c r="D6" t="s">
        <v>7242</v>
      </c>
      <c r="E6" t="s">
        <v>5297</v>
      </c>
      <c r="F6" t="s">
        <v>4004</v>
      </c>
    </row>
    <row r="7" spans="2:7" x14ac:dyDescent="0.2">
      <c r="E7" t="s">
        <v>5296</v>
      </c>
      <c r="F7" t="s">
        <v>4003</v>
      </c>
    </row>
    <row r="8" spans="2:7" x14ac:dyDescent="0.2">
      <c r="E8" t="s">
        <v>5294</v>
      </c>
      <c r="F8" t="s">
        <v>4005</v>
      </c>
    </row>
    <row r="9" spans="2:7" x14ac:dyDescent="0.2">
      <c r="E9" t="s">
        <v>5295</v>
      </c>
      <c r="F9" t="s">
        <v>4006</v>
      </c>
    </row>
    <row r="10" spans="2:7" x14ac:dyDescent="0.2">
      <c r="D10" t="s">
        <v>7241</v>
      </c>
      <c r="E10" t="s">
        <v>5299</v>
      </c>
      <c r="F10" t="s">
        <v>4000</v>
      </c>
    </row>
    <row r="11" spans="2:7" x14ac:dyDescent="0.2">
      <c r="E11" t="s">
        <v>5298</v>
      </c>
      <c r="F11" t="s">
        <v>3999</v>
      </c>
    </row>
    <row r="12" spans="2:7" x14ac:dyDescent="0.2">
      <c r="E12" t="s">
        <v>5292</v>
      </c>
      <c r="F12" t="s">
        <v>3999</v>
      </c>
    </row>
    <row r="13" spans="2:7" x14ac:dyDescent="0.2">
      <c r="E13" t="s">
        <v>5293</v>
      </c>
      <c r="F13" t="s">
        <v>4000</v>
      </c>
    </row>
    <row r="14" spans="2:7" x14ac:dyDescent="0.2">
      <c r="C14" t="s">
        <v>3661</v>
      </c>
      <c r="D14" t="s">
        <v>7571</v>
      </c>
      <c r="E14" t="s">
        <v>2870</v>
      </c>
      <c r="F14" t="s">
        <v>7571</v>
      </c>
      <c r="G14" t="s">
        <v>7571</v>
      </c>
    </row>
    <row r="15" spans="2:7" x14ac:dyDescent="0.2">
      <c r="E15" t="s">
        <v>2137</v>
      </c>
      <c r="F15" t="s">
        <v>7571</v>
      </c>
      <c r="G15" t="s">
        <v>7571</v>
      </c>
    </row>
    <row r="16" spans="2:7" x14ac:dyDescent="0.2">
      <c r="E16" t="s">
        <v>2142</v>
      </c>
      <c r="F16" t="s">
        <v>7571</v>
      </c>
      <c r="G16" t="s">
        <v>7571</v>
      </c>
    </row>
    <row r="17" spans="3:7" x14ac:dyDescent="0.2">
      <c r="E17" t="s">
        <v>2389</v>
      </c>
      <c r="F17" t="s">
        <v>7571</v>
      </c>
      <c r="G17" t="s">
        <v>7571</v>
      </c>
    </row>
    <row r="18" spans="3:7" x14ac:dyDescent="0.2">
      <c r="E18" t="s">
        <v>2390</v>
      </c>
      <c r="F18" t="s">
        <v>7571</v>
      </c>
      <c r="G18" t="s">
        <v>7571</v>
      </c>
    </row>
    <row r="19" spans="3:7" x14ac:dyDescent="0.2">
      <c r="E19" t="s">
        <v>2146</v>
      </c>
      <c r="F19" t="s">
        <v>7571</v>
      </c>
      <c r="G19" t="s">
        <v>7571</v>
      </c>
    </row>
    <row r="20" spans="3:7" x14ac:dyDescent="0.2">
      <c r="E20" t="s">
        <v>2153</v>
      </c>
      <c r="F20" t="s">
        <v>7571</v>
      </c>
      <c r="G20" t="s">
        <v>7571</v>
      </c>
    </row>
    <row r="21" spans="3:7" x14ac:dyDescent="0.2">
      <c r="C21" t="s">
        <v>3006</v>
      </c>
    </row>
    <row r="22" spans="3:7" x14ac:dyDescent="0.2">
      <c r="C22" t="s">
        <v>7284</v>
      </c>
    </row>
    <row r="23" spans="3:7" x14ac:dyDescent="0.2">
      <c r="C23" t="s">
        <v>3662</v>
      </c>
    </row>
    <row r="24" spans="3:7" x14ac:dyDescent="0.2">
      <c r="C24" t="s">
        <v>3009</v>
      </c>
    </row>
    <row r="25" spans="3:7" x14ac:dyDescent="0.2">
      <c r="C25" t="s">
        <v>3010</v>
      </c>
    </row>
    <row r="26" spans="3:7" x14ac:dyDescent="0.2">
      <c r="C26" t="s">
        <v>3088</v>
      </c>
    </row>
    <row r="27" spans="3:7" x14ac:dyDescent="0.2">
      <c r="C27" t="s">
        <v>3035</v>
      </c>
      <c r="D27" t="s">
        <v>5268</v>
      </c>
      <c r="E27" t="s">
        <v>3556</v>
      </c>
      <c r="F27" t="s">
        <v>5287</v>
      </c>
      <c r="G27" t="s">
        <v>7575</v>
      </c>
    </row>
    <row r="28" spans="3:7" x14ac:dyDescent="0.2">
      <c r="D28" t="s">
        <v>5269</v>
      </c>
      <c r="E28" t="s">
        <v>3557</v>
      </c>
      <c r="F28" t="s">
        <v>5286</v>
      </c>
      <c r="G28" t="s">
        <v>7576</v>
      </c>
    </row>
    <row r="29" spans="3:7" x14ac:dyDescent="0.2">
      <c r="D29" t="s">
        <v>5270</v>
      </c>
      <c r="E29" t="s">
        <v>3558</v>
      </c>
      <c r="F29" t="s">
        <v>5285</v>
      </c>
      <c r="G29" t="s">
        <v>7577</v>
      </c>
    </row>
    <row r="30" spans="3:7" x14ac:dyDescent="0.2">
      <c r="D30" t="s">
        <v>5271</v>
      </c>
      <c r="E30" t="s">
        <v>3559</v>
      </c>
      <c r="F30" t="s">
        <v>5284</v>
      </c>
      <c r="G30" t="s">
        <v>7578</v>
      </c>
    </row>
    <row r="31" spans="3:7" x14ac:dyDescent="0.2">
      <c r="D31" t="s">
        <v>5272</v>
      </c>
      <c r="E31" t="s">
        <v>3560</v>
      </c>
      <c r="F31" t="s">
        <v>5282</v>
      </c>
      <c r="G31" t="s">
        <v>7579</v>
      </c>
    </row>
    <row r="32" spans="3:7" x14ac:dyDescent="0.2">
      <c r="D32" t="s">
        <v>5273</v>
      </c>
      <c r="E32" t="s">
        <v>3561</v>
      </c>
      <c r="F32" t="s">
        <v>5283</v>
      </c>
      <c r="G32" t="s">
        <v>7580</v>
      </c>
    </row>
    <row r="33" spans="3:7" x14ac:dyDescent="0.2">
      <c r="D33" t="s">
        <v>5267</v>
      </c>
      <c r="E33" t="s">
        <v>5263</v>
      </c>
      <c r="F33" t="s">
        <v>5266</v>
      </c>
    </row>
    <row r="34" spans="3:7" x14ac:dyDescent="0.2">
      <c r="E34" t="s">
        <v>5264</v>
      </c>
      <c r="F34" t="s">
        <v>5265</v>
      </c>
    </row>
    <row r="35" spans="3:7" x14ac:dyDescent="0.2">
      <c r="D35" t="s">
        <v>5288</v>
      </c>
      <c r="E35" t="s">
        <v>5274</v>
      </c>
      <c r="F35" t="s">
        <v>5278</v>
      </c>
      <c r="G35" t="s">
        <v>7581</v>
      </c>
    </row>
    <row r="36" spans="3:7" x14ac:dyDescent="0.2">
      <c r="E36" t="s">
        <v>5275</v>
      </c>
      <c r="F36" t="s">
        <v>5279</v>
      </c>
      <c r="G36" t="s">
        <v>7582</v>
      </c>
    </row>
    <row r="37" spans="3:7" x14ac:dyDescent="0.2">
      <c r="D37" t="s">
        <v>5289</v>
      </c>
      <c r="E37" t="s">
        <v>5277</v>
      </c>
      <c r="F37" t="s">
        <v>5280</v>
      </c>
      <c r="G37" t="s">
        <v>7583</v>
      </c>
    </row>
    <row r="38" spans="3:7" x14ac:dyDescent="0.2">
      <c r="E38" t="s">
        <v>5276</v>
      </c>
      <c r="F38" t="s">
        <v>5281</v>
      </c>
      <c r="G38" t="s">
        <v>7584</v>
      </c>
    </row>
    <row r="39" spans="3:7" x14ac:dyDescent="0.2">
      <c r="C39" t="s">
        <v>3014</v>
      </c>
      <c r="D39" t="s">
        <v>3478</v>
      </c>
      <c r="E39" t="s">
        <v>3562</v>
      </c>
      <c r="F39" t="s">
        <v>7571</v>
      </c>
    </row>
    <row r="40" spans="3:7" x14ac:dyDescent="0.2">
      <c r="E40" t="s">
        <v>3563</v>
      </c>
      <c r="F40" t="s">
        <v>7571</v>
      </c>
    </row>
    <row r="41" spans="3:7" x14ac:dyDescent="0.2">
      <c r="E41" t="s">
        <v>3564</v>
      </c>
      <c r="F41" t="s">
        <v>7571</v>
      </c>
      <c r="G41" t="s">
        <v>7581</v>
      </c>
    </row>
    <row r="42" spans="3:7" x14ac:dyDescent="0.2">
      <c r="D42" t="s">
        <v>3479</v>
      </c>
      <c r="E42" t="s">
        <v>3566</v>
      </c>
      <c r="F42" t="s">
        <v>7571</v>
      </c>
      <c r="G42" t="s">
        <v>7583</v>
      </c>
    </row>
    <row r="43" spans="3:7" x14ac:dyDescent="0.2">
      <c r="E43" t="s">
        <v>3567</v>
      </c>
      <c r="F43" t="s">
        <v>7571</v>
      </c>
      <c r="G43" t="s">
        <v>7584</v>
      </c>
    </row>
    <row r="44" spans="3:7" x14ac:dyDescent="0.2">
      <c r="E44" t="s">
        <v>3568</v>
      </c>
      <c r="F44" t="s">
        <v>7571</v>
      </c>
    </row>
    <row r="45" spans="3:7" x14ac:dyDescent="0.2">
      <c r="E45" t="s">
        <v>3562</v>
      </c>
      <c r="F45" t="s">
        <v>7571</v>
      </c>
    </row>
    <row r="46" spans="3:7" x14ac:dyDescent="0.2">
      <c r="E46" t="s">
        <v>3569</v>
      </c>
      <c r="F46" t="s">
        <v>7571</v>
      </c>
    </row>
    <row r="47" spans="3:7" x14ac:dyDescent="0.2">
      <c r="E47" t="s">
        <v>3570</v>
      </c>
      <c r="F47" t="s">
        <v>7571</v>
      </c>
    </row>
    <row r="48" spans="3:7" x14ac:dyDescent="0.2">
      <c r="E48" t="s">
        <v>3571</v>
      </c>
      <c r="F48" t="s">
        <v>7571</v>
      </c>
    </row>
    <row r="49" spans="3:7" x14ac:dyDescent="0.2">
      <c r="E49" t="s">
        <v>3563</v>
      </c>
      <c r="F49" t="s">
        <v>7571</v>
      </c>
    </row>
    <row r="50" spans="3:7" x14ac:dyDescent="0.2">
      <c r="E50" t="s">
        <v>3572</v>
      </c>
      <c r="F50" t="s">
        <v>7571</v>
      </c>
    </row>
    <row r="51" spans="3:7" x14ac:dyDescent="0.2">
      <c r="E51" t="s">
        <v>3573</v>
      </c>
      <c r="F51" t="s">
        <v>7571</v>
      </c>
    </row>
    <row r="52" spans="3:7" x14ac:dyDescent="0.2">
      <c r="E52" t="s">
        <v>3564</v>
      </c>
      <c r="F52" t="s">
        <v>7571</v>
      </c>
    </row>
    <row r="53" spans="3:7" x14ac:dyDescent="0.2">
      <c r="E53" t="s">
        <v>3565</v>
      </c>
      <c r="F53" t="s">
        <v>7571</v>
      </c>
      <c r="G53" t="s">
        <v>7582</v>
      </c>
    </row>
    <row r="54" spans="3:7" x14ac:dyDescent="0.2">
      <c r="E54" t="s">
        <v>3574</v>
      </c>
      <c r="F54" t="s">
        <v>7571</v>
      </c>
    </row>
    <row r="55" spans="3:7" x14ac:dyDescent="0.2">
      <c r="E55" t="s">
        <v>3575</v>
      </c>
      <c r="F55" t="s">
        <v>7571</v>
      </c>
    </row>
    <row r="56" spans="3:7" x14ac:dyDescent="0.2">
      <c r="D56" t="s">
        <v>3480</v>
      </c>
      <c r="E56" t="s">
        <v>3562</v>
      </c>
      <c r="F56" t="s">
        <v>7571</v>
      </c>
    </row>
    <row r="57" spans="3:7" x14ac:dyDescent="0.2">
      <c r="E57" t="s">
        <v>3570</v>
      </c>
      <c r="F57" t="s">
        <v>7571</v>
      </c>
    </row>
    <row r="58" spans="3:7" x14ac:dyDescent="0.2">
      <c r="E58" t="s">
        <v>3563</v>
      </c>
      <c r="F58" t="s">
        <v>7571</v>
      </c>
    </row>
    <row r="59" spans="3:7" x14ac:dyDescent="0.2">
      <c r="E59" t="s">
        <v>3564</v>
      </c>
      <c r="F59" t="s">
        <v>7571</v>
      </c>
    </row>
    <row r="60" spans="3:7" x14ac:dyDescent="0.2">
      <c r="C60" t="s">
        <v>3090</v>
      </c>
      <c r="D60" t="s">
        <v>3936</v>
      </c>
      <c r="E60" t="s">
        <v>7190</v>
      </c>
      <c r="F60" t="s">
        <v>7183</v>
      </c>
      <c r="G60" t="s">
        <v>7585</v>
      </c>
    </row>
    <row r="61" spans="3:7" x14ac:dyDescent="0.2">
      <c r="E61" t="s">
        <v>7189</v>
      </c>
      <c r="F61" t="s">
        <v>7184</v>
      </c>
      <c r="G61" t="s">
        <v>7585</v>
      </c>
    </row>
    <row r="62" spans="3:7" x14ac:dyDescent="0.2">
      <c r="E62" t="s">
        <v>7156</v>
      </c>
      <c r="F62" t="s">
        <v>6468</v>
      </c>
    </row>
    <row r="63" spans="3:7" x14ac:dyDescent="0.2">
      <c r="E63" t="s">
        <v>7157</v>
      </c>
      <c r="F63" t="s">
        <v>6469</v>
      </c>
    </row>
    <row r="64" spans="3:7" x14ac:dyDescent="0.2">
      <c r="E64" t="s">
        <v>6467</v>
      </c>
      <c r="F64" t="s">
        <v>6464</v>
      </c>
    </row>
    <row r="65" spans="3:7" x14ac:dyDescent="0.2">
      <c r="E65" t="s">
        <v>7188</v>
      </c>
      <c r="F65" t="s">
        <v>7185</v>
      </c>
      <c r="G65" t="s">
        <v>7585</v>
      </c>
    </row>
    <row r="66" spans="3:7" x14ac:dyDescent="0.2">
      <c r="E66" t="s">
        <v>7187</v>
      </c>
      <c r="F66" t="s">
        <v>7186</v>
      </c>
      <c r="G66" t="s">
        <v>7585</v>
      </c>
    </row>
    <row r="67" spans="3:7" x14ac:dyDescent="0.2">
      <c r="D67" t="s">
        <v>3937</v>
      </c>
      <c r="E67" t="s">
        <v>7194</v>
      </c>
      <c r="F67" t="s">
        <v>7179</v>
      </c>
      <c r="G67" t="s">
        <v>7585</v>
      </c>
    </row>
    <row r="68" spans="3:7" x14ac:dyDescent="0.2">
      <c r="E68" t="s">
        <v>7193</v>
      </c>
      <c r="F68" t="s">
        <v>7180</v>
      </c>
      <c r="G68" t="s">
        <v>7585</v>
      </c>
    </row>
    <row r="69" spans="3:7" x14ac:dyDescent="0.2">
      <c r="E69" t="s">
        <v>7158</v>
      </c>
      <c r="F69" t="s">
        <v>6470</v>
      </c>
    </row>
    <row r="70" spans="3:7" x14ac:dyDescent="0.2">
      <c r="E70" t="s">
        <v>7159</v>
      </c>
      <c r="F70" t="s">
        <v>6471</v>
      </c>
    </row>
    <row r="71" spans="3:7" x14ac:dyDescent="0.2">
      <c r="E71" t="s">
        <v>6466</v>
      </c>
      <c r="F71" t="s">
        <v>6465</v>
      </c>
    </row>
    <row r="72" spans="3:7" x14ac:dyDescent="0.2">
      <c r="E72" t="s">
        <v>7192</v>
      </c>
      <c r="F72" t="s">
        <v>7181</v>
      </c>
      <c r="G72" t="s">
        <v>7585</v>
      </c>
    </row>
    <row r="73" spans="3:7" x14ac:dyDescent="0.2">
      <c r="E73" t="s">
        <v>7191</v>
      </c>
      <c r="F73" t="s">
        <v>7182</v>
      </c>
      <c r="G73" t="s">
        <v>7585</v>
      </c>
    </row>
    <row r="74" spans="3:7" x14ac:dyDescent="0.2">
      <c r="C74" t="s">
        <v>3016</v>
      </c>
      <c r="D74" t="s">
        <v>7212</v>
      </c>
      <c r="E74" t="s">
        <v>6473</v>
      </c>
      <c r="F74" t="s">
        <v>6475</v>
      </c>
    </row>
    <row r="75" spans="3:7" x14ac:dyDescent="0.2">
      <c r="E75" t="s">
        <v>7197</v>
      </c>
      <c r="F75" t="s">
        <v>7198</v>
      </c>
    </row>
    <row r="76" spans="3:7" x14ac:dyDescent="0.2">
      <c r="E76" t="s">
        <v>7195</v>
      </c>
      <c r="F76" t="s">
        <v>7196</v>
      </c>
    </row>
    <row r="77" spans="3:7" x14ac:dyDescent="0.2">
      <c r="E77" t="s">
        <v>7202</v>
      </c>
      <c r="F77" t="s">
        <v>7209</v>
      </c>
    </row>
    <row r="78" spans="3:7" x14ac:dyDescent="0.2">
      <c r="E78" t="s">
        <v>7201</v>
      </c>
      <c r="F78" t="s">
        <v>7210</v>
      </c>
    </row>
    <row r="79" spans="3:7" x14ac:dyDescent="0.2">
      <c r="D79" t="s">
        <v>7211</v>
      </c>
      <c r="E79" t="s">
        <v>6472</v>
      </c>
      <c r="F79" t="s">
        <v>6474</v>
      </c>
    </row>
    <row r="80" spans="3:7" x14ac:dyDescent="0.2">
      <c r="E80" t="s">
        <v>7206</v>
      </c>
      <c r="F80" t="s">
        <v>7204</v>
      </c>
    </row>
    <row r="81" spans="3:6" x14ac:dyDescent="0.2">
      <c r="E81" t="s">
        <v>7205</v>
      </c>
      <c r="F81" t="s">
        <v>7203</v>
      </c>
    </row>
    <row r="82" spans="3:6" x14ac:dyDescent="0.2">
      <c r="E82" t="s">
        <v>7199</v>
      </c>
      <c r="F82" t="s">
        <v>7207</v>
      </c>
    </row>
    <row r="83" spans="3:6" x14ac:dyDescent="0.2">
      <c r="E83" t="s">
        <v>7200</v>
      </c>
      <c r="F83" t="s">
        <v>7208</v>
      </c>
    </row>
    <row r="84" spans="3:6" x14ac:dyDescent="0.2">
      <c r="D84" t="s">
        <v>7243</v>
      </c>
    </row>
    <row r="85" spans="3:6" x14ac:dyDescent="0.2">
      <c r="D85" t="s">
        <v>7166</v>
      </c>
    </row>
    <row r="86" spans="3:6" x14ac:dyDescent="0.2">
      <c r="C86" t="s">
        <v>3018</v>
      </c>
      <c r="D86" t="s">
        <v>6536</v>
      </c>
      <c r="E86" t="s">
        <v>6530</v>
      </c>
      <c r="F86" t="s">
        <v>6542</v>
      </c>
    </row>
    <row r="87" spans="3:6" x14ac:dyDescent="0.2">
      <c r="D87" t="s">
        <v>6538</v>
      </c>
      <c r="E87" t="s">
        <v>6531</v>
      </c>
      <c r="F87" t="s">
        <v>6543</v>
      </c>
    </row>
    <row r="88" spans="3:6" x14ac:dyDescent="0.2">
      <c r="D88" t="s">
        <v>6537</v>
      </c>
      <c r="E88" t="s">
        <v>6532</v>
      </c>
      <c r="F88" t="s">
        <v>6544</v>
      </c>
    </row>
    <row r="89" spans="3:6" x14ac:dyDescent="0.2">
      <c r="D89" t="s">
        <v>6494</v>
      </c>
      <c r="E89" t="s">
        <v>6482</v>
      </c>
      <c r="F89" t="s">
        <v>6511</v>
      </c>
    </row>
    <row r="90" spans="3:6" x14ac:dyDescent="0.2">
      <c r="D90" t="s">
        <v>6495</v>
      </c>
      <c r="E90" t="s">
        <v>6483</v>
      </c>
      <c r="F90" t="s">
        <v>6506</v>
      </c>
    </row>
    <row r="91" spans="3:6" x14ac:dyDescent="0.2">
      <c r="D91" t="s">
        <v>6496</v>
      </c>
      <c r="E91" t="s">
        <v>6484</v>
      </c>
      <c r="F91" t="s">
        <v>6507</v>
      </c>
    </row>
    <row r="92" spans="3:6" x14ac:dyDescent="0.2">
      <c r="D92" t="s">
        <v>6539</v>
      </c>
      <c r="E92" t="s">
        <v>6533</v>
      </c>
      <c r="F92" t="s">
        <v>6545</v>
      </c>
    </row>
    <row r="93" spans="3:6" x14ac:dyDescent="0.2">
      <c r="D93" t="s">
        <v>6540</v>
      </c>
      <c r="E93" t="s">
        <v>6534</v>
      </c>
      <c r="F93" t="s">
        <v>6546</v>
      </c>
    </row>
    <row r="94" spans="3:6" x14ac:dyDescent="0.2">
      <c r="D94" t="s">
        <v>6541</v>
      </c>
      <c r="E94" t="s">
        <v>6535</v>
      </c>
      <c r="F94" t="s">
        <v>6547</v>
      </c>
    </row>
    <row r="95" spans="3:6" x14ac:dyDescent="0.2">
      <c r="D95" t="s">
        <v>6497</v>
      </c>
      <c r="E95" t="s">
        <v>6485</v>
      </c>
      <c r="F95" t="s">
        <v>6508</v>
      </c>
    </row>
    <row r="96" spans="3:6" x14ac:dyDescent="0.2">
      <c r="D96" t="s">
        <v>6498</v>
      </c>
      <c r="E96" t="s">
        <v>6486</v>
      </c>
      <c r="F96" t="s">
        <v>6509</v>
      </c>
    </row>
    <row r="97" spans="4:7" x14ac:dyDescent="0.2">
      <c r="D97" t="s">
        <v>6499</v>
      </c>
      <c r="E97" t="s">
        <v>6487</v>
      </c>
      <c r="F97" t="s">
        <v>6510</v>
      </c>
    </row>
    <row r="98" spans="4:7" x14ac:dyDescent="0.2">
      <c r="D98" t="s">
        <v>6566</v>
      </c>
      <c r="E98" t="s">
        <v>6554</v>
      </c>
      <c r="F98" t="s">
        <v>6578</v>
      </c>
    </row>
    <row r="99" spans="4:7" x14ac:dyDescent="0.2">
      <c r="D99" t="s">
        <v>6567</v>
      </c>
      <c r="E99" t="s">
        <v>6555</v>
      </c>
      <c r="F99" t="s">
        <v>6579</v>
      </c>
    </row>
    <row r="100" spans="4:7" x14ac:dyDescent="0.2">
      <c r="D100" t="s">
        <v>6568</v>
      </c>
      <c r="E100" t="s">
        <v>6556</v>
      </c>
      <c r="F100" t="s">
        <v>6580</v>
      </c>
    </row>
    <row r="101" spans="4:7" x14ac:dyDescent="0.2">
      <c r="D101" t="s">
        <v>6569</v>
      </c>
      <c r="E101" t="s">
        <v>6557</v>
      </c>
      <c r="F101" t="s">
        <v>6581</v>
      </c>
    </row>
    <row r="102" spans="4:7" x14ac:dyDescent="0.2">
      <c r="D102" t="s">
        <v>6570</v>
      </c>
      <c r="E102" t="s">
        <v>6558</v>
      </c>
      <c r="F102" t="s">
        <v>6582</v>
      </c>
    </row>
    <row r="103" spans="4:7" x14ac:dyDescent="0.2">
      <c r="D103" t="s">
        <v>6571</v>
      </c>
      <c r="E103" t="s">
        <v>6559</v>
      </c>
      <c r="F103" t="s">
        <v>6583</v>
      </c>
    </row>
    <row r="104" spans="4:7" x14ac:dyDescent="0.2">
      <c r="D104" t="s">
        <v>6560</v>
      </c>
      <c r="E104" t="s">
        <v>6548</v>
      </c>
      <c r="F104" t="s">
        <v>6572</v>
      </c>
    </row>
    <row r="105" spans="4:7" x14ac:dyDescent="0.2">
      <c r="D105" t="s">
        <v>6561</v>
      </c>
      <c r="E105" t="s">
        <v>6549</v>
      </c>
      <c r="F105" t="s">
        <v>6573</v>
      </c>
    </row>
    <row r="106" spans="4:7" x14ac:dyDescent="0.2">
      <c r="D106" t="s">
        <v>6562</v>
      </c>
      <c r="E106" t="s">
        <v>6550</v>
      </c>
      <c r="F106" t="s">
        <v>6574</v>
      </c>
    </row>
    <row r="107" spans="4:7" x14ac:dyDescent="0.2">
      <c r="D107" t="s">
        <v>6563</v>
      </c>
      <c r="E107" t="s">
        <v>6551</v>
      </c>
      <c r="F107" t="s">
        <v>6575</v>
      </c>
    </row>
    <row r="108" spans="4:7" x14ac:dyDescent="0.2">
      <c r="D108" t="s">
        <v>6564</v>
      </c>
      <c r="E108" t="s">
        <v>6552</v>
      </c>
      <c r="F108" t="s">
        <v>6576</v>
      </c>
    </row>
    <row r="109" spans="4:7" x14ac:dyDescent="0.2">
      <c r="D109" t="s">
        <v>6565</v>
      </c>
      <c r="E109" t="s">
        <v>6553</v>
      </c>
      <c r="F109" t="s">
        <v>6577</v>
      </c>
    </row>
    <row r="110" spans="4:7" x14ac:dyDescent="0.2">
      <c r="D110" t="s">
        <v>6515</v>
      </c>
      <c r="E110" t="s">
        <v>6512</v>
      </c>
      <c r="F110" t="s">
        <v>6521</v>
      </c>
      <c r="G110" t="s">
        <v>7586</v>
      </c>
    </row>
    <row r="111" spans="4:7" x14ac:dyDescent="0.2">
      <c r="D111" t="s">
        <v>6516</v>
      </c>
      <c r="E111" t="s">
        <v>6513</v>
      </c>
      <c r="F111" t="s">
        <v>6522</v>
      </c>
      <c r="G111" t="s">
        <v>7587</v>
      </c>
    </row>
    <row r="112" spans="4:7" x14ac:dyDescent="0.2">
      <c r="D112" t="s">
        <v>6517</v>
      </c>
      <c r="E112" t="s">
        <v>6514</v>
      </c>
      <c r="F112" t="s">
        <v>6523</v>
      </c>
      <c r="G112" t="s">
        <v>7588</v>
      </c>
    </row>
    <row r="113" spans="3:7" x14ac:dyDescent="0.2">
      <c r="D113" t="s">
        <v>6488</v>
      </c>
      <c r="E113" t="s">
        <v>6476</v>
      </c>
      <c r="F113" t="s">
        <v>6505</v>
      </c>
      <c r="G113" t="s">
        <v>7589</v>
      </c>
    </row>
    <row r="114" spans="3:7" x14ac:dyDescent="0.2">
      <c r="D114" t="s">
        <v>6489</v>
      </c>
      <c r="E114" t="s">
        <v>6477</v>
      </c>
      <c r="F114" t="s">
        <v>6500</v>
      </c>
      <c r="G114" t="s">
        <v>7590</v>
      </c>
    </row>
    <row r="115" spans="3:7" x14ac:dyDescent="0.2">
      <c r="D115" t="s">
        <v>6490</v>
      </c>
      <c r="E115" t="s">
        <v>6478</v>
      </c>
      <c r="F115" t="s">
        <v>6501</v>
      </c>
      <c r="G115" t="s">
        <v>7591</v>
      </c>
    </row>
    <row r="116" spans="3:7" x14ac:dyDescent="0.2">
      <c r="D116" t="s">
        <v>6524</v>
      </c>
      <c r="E116" t="s">
        <v>6518</v>
      </c>
      <c r="F116" t="s">
        <v>6527</v>
      </c>
      <c r="G116" t="s">
        <v>7592</v>
      </c>
    </row>
    <row r="117" spans="3:7" x14ac:dyDescent="0.2">
      <c r="D117" t="s">
        <v>6525</v>
      </c>
      <c r="E117" t="s">
        <v>6519</v>
      </c>
      <c r="F117" t="s">
        <v>6528</v>
      </c>
      <c r="G117" t="s">
        <v>7593</v>
      </c>
    </row>
    <row r="118" spans="3:7" x14ac:dyDescent="0.2">
      <c r="D118" t="s">
        <v>6526</v>
      </c>
      <c r="E118" t="s">
        <v>6520</v>
      </c>
      <c r="F118" t="s">
        <v>6529</v>
      </c>
      <c r="G118" t="s">
        <v>7594</v>
      </c>
    </row>
    <row r="119" spans="3:7" x14ac:dyDescent="0.2">
      <c r="D119" t="s">
        <v>6491</v>
      </c>
      <c r="E119" t="s">
        <v>6479</v>
      </c>
      <c r="F119" t="s">
        <v>6502</v>
      </c>
      <c r="G119" t="s">
        <v>7595</v>
      </c>
    </row>
    <row r="120" spans="3:7" x14ac:dyDescent="0.2">
      <c r="D120" t="s">
        <v>6492</v>
      </c>
      <c r="E120" t="s">
        <v>6480</v>
      </c>
      <c r="F120" t="s">
        <v>6503</v>
      </c>
      <c r="G120" t="s">
        <v>7596</v>
      </c>
    </row>
    <row r="121" spans="3:7" x14ac:dyDescent="0.2">
      <c r="D121" t="s">
        <v>6493</v>
      </c>
      <c r="E121" t="s">
        <v>6481</v>
      </c>
      <c r="F121" t="s">
        <v>6504</v>
      </c>
      <c r="G121" t="s">
        <v>7597</v>
      </c>
    </row>
    <row r="122" spans="3:7" x14ac:dyDescent="0.2">
      <c r="C122" t="s">
        <v>3098</v>
      </c>
      <c r="D122" t="s">
        <v>6650</v>
      </c>
      <c r="E122" t="s">
        <v>7392</v>
      </c>
      <c r="F122" t="s">
        <v>6605</v>
      </c>
    </row>
    <row r="123" spans="3:7" x14ac:dyDescent="0.2">
      <c r="E123" t="s">
        <v>7388</v>
      </c>
      <c r="F123" t="s">
        <v>6601</v>
      </c>
    </row>
    <row r="124" spans="3:7" x14ac:dyDescent="0.2">
      <c r="E124" t="s">
        <v>7387</v>
      </c>
      <c r="F124" t="s">
        <v>6600</v>
      </c>
    </row>
    <row r="125" spans="3:7" x14ac:dyDescent="0.2">
      <c r="E125" t="s">
        <v>7393</v>
      </c>
      <c r="F125" t="s">
        <v>6606</v>
      </c>
    </row>
    <row r="126" spans="3:7" x14ac:dyDescent="0.2">
      <c r="E126" t="s">
        <v>7385</v>
      </c>
      <c r="F126" t="s">
        <v>6598</v>
      </c>
    </row>
    <row r="127" spans="3:7" x14ac:dyDescent="0.2">
      <c r="E127" t="s">
        <v>7386</v>
      </c>
      <c r="F127" t="s">
        <v>6599</v>
      </c>
    </row>
    <row r="128" spans="3:7" x14ac:dyDescent="0.2">
      <c r="E128" t="s">
        <v>7391</v>
      </c>
      <c r="F128" t="s">
        <v>6604</v>
      </c>
    </row>
    <row r="129" spans="4:7" x14ac:dyDescent="0.2">
      <c r="E129" t="s">
        <v>7384</v>
      </c>
      <c r="F129" t="s">
        <v>6597</v>
      </c>
    </row>
    <row r="130" spans="4:7" x14ac:dyDescent="0.2">
      <c r="E130" t="s">
        <v>7390</v>
      </c>
      <c r="F130" t="s">
        <v>6603</v>
      </c>
    </row>
    <row r="131" spans="4:7" x14ac:dyDescent="0.2">
      <c r="E131" t="s">
        <v>7389</v>
      </c>
      <c r="F131" t="s">
        <v>6602</v>
      </c>
    </row>
    <row r="132" spans="4:7" x14ac:dyDescent="0.2">
      <c r="D132" t="s">
        <v>6649</v>
      </c>
      <c r="E132" t="s">
        <v>7428</v>
      </c>
      <c r="F132" t="s">
        <v>6641</v>
      </c>
    </row>
    <row r="133" spans="4:7" x14ac:dyDescent="0.2">
      <c r="E133" t="s">
        <v>7425</v>
      </c>
      <c r="F133" t="s">
        <v>6638</v>
      </c>
    </row>
    <row r="134" spans="4:7" x14ac:dyDescent="0.2">
      <c r="E134" t="s">
        <v>7424</v>
      </c>
      <c r="F134" t="s">
        <v>6637</v>
      </c>
    </row>
    <row r="135" spans="4:7" x14ac:dyDescent="0.2">
      <c r="E135" t="s">
        <v>7427</v>
      </c>
      <c r="F135" t="s">
        <v>6640</v>
      </c>
    </row>
    <row r="136" spans="4:7" x14ac:dyDescent="0.2">
      <c r="E136" t="s">
        <v>7430</v>
      </c>
      <c r="F136" t="s">
        <v>6643</v>
      </c>
    </row>
    <row r="137" spans="4:7" x14ac:dyDescent="0.2">
      <c r="E137" t="s">
        <v>7429</v>
      </c>
      <c r="F137" t="s">
        <v>6642</v>
      </c>
    </row>
    <row r="138" spans="4:7" x14ac:dyDescent="0.2">
      <c r="E138" t="s">
        <v>7422</v>
      </c>
      <c r="F138" t="s">
        <v>6635</v>
      </c>
    </row>
    <row r="139" spans="4:7" x14ac:dyDescent="0.2">
      <c r="E139" t="s">
        <v>7431</v>
      </c>
      <c r="F139" t="s">
        <v>6644</v>
      </c>
    </row>
    <row r="140" spans="4:7" x14ac:dyDescent="0.2">
      <c r="E140" t="s">
        <v>7423</v>
      </c>
      <c r="F140" t="s">
        <v>6636</v>
      </c>
    </row>
    <row r="141" spans="4:7" x14ac:dyDescent="0.2">
      <c r="E141" t="s">
        <v>7426</v>
      </c>
      <c r="F141" t="s">
        <v>6639</v>
      </c>
    </row>
    <row r="142" spans="4:7" x14ac:dyDescent="0.2">
      <c r="D142" t="s">
        <v>6585</v>
      </c>
      <c r="E142" t="s">
        <v>7395</v>
      </c>
      <c r="F142" t="s">
        <v>6608</v>
      </c>
      <c r="G142" t="s">
        <v>7598</v>
      </c>
    </row>
    <row r="143" spans="4:7" x14ac:dyDescent="0.2">
      <c r="E143" t="s">
        <v>7396</v>
      </c>
      <c r="F143" t="s">
        <v>6609</v>
      </c>
      <c r="G143" t="s">
        <v>7599</v>
      </c>
    </row>
    <row r="144" spans="4:7" x14ac:dyDescent="0.2">
      <c r="E144" t="s">
        <v>7394</v>
      </c>
      <c r="F144" t="s">
        <v>6607</v>
      </c>
      <c r="G144" t="s">
        <v>7600</v>
      </c>
    </row>
    <row r="145" spans="4:7" x14ac:dyDescent="0.2">
      <c r="D145" t="s">
        <v>6587</v>
      </c>
      <c r="E145" t="s">
        <v>7397</v>
      </c>
      <c r="F145" t="s">
        <v>6610</v>
      </c>
      <c r="G145" t="s">
        <v>7601</v>
      </c>
    </row>
    <row r="146" spans="4:7" x14ac:dyDescent="0.2">
      <c r="E146" t="s">
        <v>7398</v>
      </c>
      <c r="F146" t="s">
        <v>6611</v>
      </c>
      <c r="G146" t="s">
        <v>7602</v>
      </c>
    </row>
    <row r="147" spans="4:7" x14ac:dyDescent="0.2">
      <c r="D147" t="s">
        <v>6589</v>
      </c>
      <c r="E147" t="s">
        <v>7399</v>
      </c>
      <c r="F147" t="s">
        <v>6612</v>
      </c>
      <c r="G147" t="s">
        <v>7603</v>
      </c>
    </row>
    <row r="148" spans="4:7" x14ac:dyDescent="0.2">
      <c r="E148" t="s">
        <v>7400</v>
      </c>
      <c r="F148" t="s">
        <v>6613</v>
      </c>
      <c r="G148" t="s">
        <v>7604</v>
      </c>
    </row>
    <row r="149" spans="4:7" x14ac:dyDescent="0.2">
      <c r="D149" t="s">
        <v>6596</v>
      </c>
      <c r="E149" t="s">
        <v>7401</v>
      </c>
      <c r="F149" t="s">
        <v>6614</v>
      </c>
      <c r="G149" t="s">
        <v>7605</v>
      </c>
    </row>
    <row r="150" spans="4:7" x14ac:dyDescent="0.2">
      <c r="E150" t="s">
        <v>7402</v>
      </c>
      <c r="F150" t="s">
        <v>6615</v>
      </c>
      <c r="G150" t="s">
        <v>7606</v>
      </c>
    </row>
    <row r="151" spans="4:7" x14ac:dyDescent="0.2">
      <c r="D151" t="s">
        <v>6590</v>
      </c>
      <c r="E151" t="s">
        <v>7403</v>
      </c>
      <c r="F151" t="s">
        <v>6616</v>
      </c>
      <c r="G151" t="s">
        <v>7607</v>
      </c>
    </row>
    <row r="152" spans="4:7" x14ac:dyDescent="0.2">
      <c r="E152" t="s">
        <v>7404</v>
      </c>
      <c r="F152" t="s">
        <v>6617</v>
      </c>
      <c r="G152" t="s">
        <v>7608</v>
      </c>
    </row>
    <row r="153" spans="4:7" x14ac:dyDescent="0.2">
      <c r="D153" t="s">
        <v>6591</v>
      </c>
      <c r="E153" t="s">
        <v>7405</v>
      </c>
      <c r="F153" t="s">
        <v>6618</v>
      </c>
      <c r="G153" t="s">
        <v>7609</v>
      </c>
    </row>
    <row r="154" spans="4:7" x14ac:dyDescent="0.2">
      <c r="E154" t="s">
        <v>7406</v>
      </c>
      <c r="F154" t="s">
        <v>6619</v>
      </c>
      <c r="G154" t="s">
        <v>7610</v>
      </c>
    </row>
    <row r="155" spans="4:7" x14ac:dyDescent="0.2">
      <c r="E155" t="s">
        <v>7408</v>
      </c>
      <c r="F155" t="s">
        <v>6621</v>
      </c>
      <c r="G155" t="s">
        <v>7611</v>
      </c>
    </row>
    <row r="156" spans="4:7" x14ac:dyDescent="0.2">
      <c r="E156" t="s">
        <v>7421</v>
      </c>
      <c r="F156" t="s">
        <v>6634</v>
      </c>
      <c r="G156" t="s">
        <v>7612</v>
      </c>
    </row>
    <row r="157" spans="4:7" x14ac:dyDescent="0.2">
      <c r="E157" t="s">
        <v>7407</v>
      </c>
      <c r="F157" t="s">
        <v>6620</v>
      </c>
      <c r="G157" t="s">
        <v>7613</v>
      </c>
    </row>
    <row r="158" spans="4:7" x14ac:dyDescent="0.2">
      <c r="D158" t="s">
        <v>6586</v>
      </c>
      <c r="E158" t="s">
        <v>7409</v>
      </c>
      <c r="F158" t="s">
        <v>6622</v>
      </c>
      <c r="G158" t="s">
        <v>7614</v>
      </c>
    </row>
    <row r="159" spans="4:7" x14ac:dyDescent="0.2">
      <c r="E159" t="s">
        <v>7410</v>
      </c>
      <c r="F159" t="s">
        <v>6623</v>
      </c>
      <c r="G159" t="s">
        <v>7615</v>
      </c>
    </row>
    <row r="160" spans="4:7" x14ac:dyDescent="0.2">
      <c r="E160" t="s">
        <v>7411</v>
      </c>
      <c r="F160" t="s">
        <v>6624</v>
      </c>
      <c r="G160" t="s">
        <v>7616</v>
      </c>
    </row>
    <row r="161" spans="3:7" x14ac:dyDescent="0.2">
      <c r="D161" t="s">
        <v>6588</v>
      </c>
      <c r="E161" t="s">
        <v>7412</v>
      </c>
      <c r="F161" t="s">
        <v>6625</v>
      </c>
      <c r="G161" t="s">
        <v>7617</v>
      </c>
    </row>
    <row r="162" spans="3:7" x14ac:dyDescent="0.2">
      <c r="E162" t="s">
        <v>7413</v>
      </c>
      <c r="F162" t="s">
        <v>6626</v>
      </c>
      <c r="G162" t="s">
        <v>7618</v>
      </c>
    </row>
    <row r="163" spans="3:7" x14ac:dyDescent="0.2">
      <c r="D163" t="s">
        <v>6592</v>
      </c>
      <c r="E163" t="s">
        <v>7414</v>
      </c>
      <c r="F163" t="s">
        <v>6627</v>
      </c>
      <c r="G163" t="s">
        <v>7619</v>
      </c>
    </row>
    <row r="164" spans="3:7" x14ac:dyDescent="0.2">
      <c r="E164" t="s">
        <v>7415</v>
      </c>
      <c r="F164" t="s">
        <v>6628</v>
      </c>
      <c r="G164" t="s">
        <v>7620</v>
      </c>
    </row>
    <row r="165" spans="3:7" x14ac:dyDescent="0.2">
      <c r="D165" t="s">
        <v>6593</v>
      </c>
      <c r="E165" t="s">
        <v>7416</v>
      </c>
      <c r="F165" t="s">
        <v>6629</v>
      </c>
      <c r="G165" t="s">
        <v>7621</v>
      </c>
    </row>
    <row r="166" spans="3:7" x14ac:dyDescent="0.2">
      <c r="E166" t="s">
        <v>7417</v>
      </c>
      <c r="F166" t="s">
        <v>6630</v>
      </c>
      <c r="G166" t="s">
        <v>7622</v>
      </c>
    </row>
    <row r="167" spans="3:7" x14ac:dyDescent="0.2">
      <c r="D167" t="s">
        <v>6594</v>
      </c>
      <c r="E167" t="s">
        <v>7418</v>
      </c>
      <c r="F167" t="s">
        <v>6631</v>
      </c>
      <c r="G167" t="s">
        <v>7623</v>
      </c>
    </row>
    <row r="168" spans="3:7" x14ac:dyDescent="0.2">
      <c r="E168" t="s">
        <v>7419</v>
      </c>
      <c r="F168" t="s">
        <v>6632</v>
      </c>
      <c r="G168" t="s">
        <v>7624</v>
      </c>
    </row>
    <row r="169" spans="3:7" x14ac:dyDescent="0.2">
      <c r="D169" t="s">
        <v>6595</v>
      </c>
      <c r="E169" t="s">
        <v>7420</v>
      </c>
      <c r="F169" t="s">
        <v>6633</v>
      </c>
      <c r="G169" t="s">
        <v>7625</v>
      </c>
    </row>
    <row r="170" spans="3:7" x14ac:dyDescent="0.2">
      <c r="D170" t="s">
        <v>6645</v>
      </c>
      <c r="E170" t="s">
        <v>6584</v>
      </c>
      <c r="F170" t="s">
        <v>6646</v>
      </c>
    </row>
    <row r="171" spans="3:7" x14ac:dyDescent="0.2">
      <c r="C171" t="s">
        <v>3019</v>
      </c>
      <c r="D171" t="s">
        <v>6645</v>
      </c>
      <c r="E171" t="s">
        <v>6647</v>
      </c>
      <c r="F171" t="s">
        <v>6648</v>
      </c>
    </row>
    <row r="172" spans="3:7" x14ac:dyDescent="0.2">
      <c r="D172" t="s">
        <v>6877</v>
      </c>
      <c r="E172" t="s">
        <v>6865</v>
      </c>
      <c r="F172" t="s">
        <v>6872</v>
      </c>
    </row>
    <row r="173" spans="3:7" x14ac:dyDescent="0.2">
      <c r="E173" t="s">
        <v>6866</v>
      </c>
      <c r="F173" t="s">
        <v>6873</v>
      </c>
    </row>
    <row r="174" spans="3:7" x14ac:dyDescent="0.2">
      <c r="E174" t="s">
        <v>6867</v>
      </c>
      <c r="F174" t="s">
        <v>6874</v>
      </c>
    </row>
    <row r="175" spans="3:7" x14ac:dyDescent="0.2">
      <c r="E175" t="s">
        <v>6868</v>
      </c>
      <c r="F175" t="s">
        <v>6875</v>
      </c>
    </row>
    <row r="176" spans="3:7" x14ac:dyDescent="0.2">
      <c r="E176" t="s">
        <v>6863</v>
      </c>
      <c r="F176" t="s">
        <v>6870</v>
      </c>
    </row>
    <row r="177" spans="4:6" x14ac:dyDescent="0.2">
      <c r="E177" t="s">
        <v>6864</v>
      </c>
      <c r="F177" t="s">
        <v>6871</v>
      </c>
    </row>
    <row r="178" spans="4:6" x14ac:dyDescent="0.2">
      <c r="D178" t="s">
        <v>6848</v>
      </c>
      <c r="E178" t="s">
        <v>6833</v>
      </c>
      <c r="F178" t="s">
        <v>6846</v>
      </c>
    </row>
    <row r="179" spans="4:6" x14ac:dyDescent="0.2">
      <c r="E179" t="s">
        <v>6829</v>
      </c>
      <c r="F179" t="s">
        <v>6842</v>
      </c>
    </row>
    <row r="180" spans="4:6" x14ac:dyDescent="0.2">
      <c r="E180" t="s">
        <v>6830</v>
      </c>
      <c r="F180" t="s">
        <v>6843</v>
      </c>
    </row>
    <row r="181" spans="4:6" x14ac:dyDescent="0.2">
      <c r="E181" t="s">
        <v>6831</v>
      </c>
      <c r="F181" t="s">
        <v>6844</v>
      </c>
    </row>
    <row r="182" spans="4:6" x14ac:dyDescent="0.2">
      <c r="E182" t="s">
        <v>6832</v>
      </c>
      <c r="F182" t="s">
        <v>6845</v>
      </c>
    </row>
    <row r="183" spans="4:6" x14ac:dyDescent="0.2">
      <c r="E183" t="s">
        <v>6827</v>
      </c>
      <c r="F183" t="s">
        <v>6847</v>
      </c>
    </row>
    <row r="184" spans="4:6" x14ac:dyDescent="0.2">
      <c r="E184" t="s">
        <v>6828</v>
      </c>
      <c r="F184" t="s">
        <v>6841</v>
      </c>
    </row>
    <row r="185" spans="4:6" x14ac:dyDescent="0.2">
      <c r="D185" t="s">
        <v>6719</v>
      </c>
      <c r="E185" t="s">
        <v>6711</v>
      </c>
      <c r="F185" t="s">
        <v>6755</v>
      </c>
    </row>
    <row r="186" spans="4:6" x14ac:dyDescent="0.2">
      <c r="E186" t="s">
        <v>6712</v>
      </c>
      <c r="F186" t="s">
        <v>6756</v>
      </c>
    </row>
    <row r="187" spans="4:6" x14ac:dyDescent="0.2">
      <c r="E187" t="s">
        <v>6713</v>
      </c>
      <c r="F187" t="s">
        <v>6757</v>
      </c>
    </row>
    <row r="188" spans="4:6" x14ac:dyDescent="0.2">
      <c r="E188" t="s">
        <v>6816</v>
      </c>
      <c r="F188" t="s">
        <v>6795</v>
      </c>
    </row>
    <row r="189" spans="4:6" x14ac:dyDescent="0.2">
      <c r="E189" t="s">
        <v>6817</v>
      </c>
      <c r="F189" t="s">
        <v>6796</v>
      </c>
    </row>
    <row r="190" spans="4:6" x14ac:dyDescent="0.2">
      <c r="E190" t="s">
        <v>6818</v>
      </c>
      <c r="F190" t="s">
        <v>6797</v>
      </c>
    </row>
    <row r="191" spans="4:6" x14ac:dyDescent="0.2">
      <c r="D191" t="s">
        <v>6718</v>
      </c>
      <c r="E191" t="s">
        <v>6708</v>
      </c>
      <c r="F191" t="s">
        <v>6752</v>
      </c>
    </row>
    <row r="192" spans="4:6" x14ac:dyDescent="0.2">
      <c r="E192" t="s">
        <v>6709</v>
      </c>
      <c r="F192" t="s">
        <v>6753</v>
      </c>
    </row>
    <row r="193" spans="4:6" x14ac:dyDescent="0.2">
      <c r="E193" t="s">
        <v>6710</v>
      </c>
      <c r="F193" t="s">
        <v>6754</v>
      </c>
    </row>
    <row r="194" spans="4:6" x14ac:dyDescent="0.2">
      <c r="E194" t="s">
        <v>6813</v>
      </c>
      <c r="F194" t="s">
        <v>6792</v>
      </c>
    </row>
    <row r="195" spans="4:6" x14ac:dyDescent="0.2">
      <c r="E195" t="s">
        <v>6814</v>
      </c>
      <c r="F195" t="s">
        <v>6793</v>
      </c>
    </row>
    <row r="196" spans="4:6" x14ac:dyDescent="0.2">
      <c r="E196" t="s">
        <v>6815</v>
      </c>
      <c r="F196" t="s">
        <v>6794</v>
      </c>
    </row>
    <row r="197" spans="4:6" x14ac:dyDescent="0.2">
      <c r="D197" t="s">
        <v>6717</v>
      </c>
      <c r="E197" t="s">
        <v>6704</v>
      </c>
      <c r="F197" t="s">
        <v>6748</v>
      </c>
    </row>
    <row r="198" spans="4:6" x14ac:dyDescent="0.2">
      <c r="E198" t="s">
        <v>6705</v>
      </c>
      <c r="F198" t="s">
        <v>6749</v>
      </c>
    </row>
    <row r="199" spans="4:6" x14ac:dyDescent="0.2">
      <c r="E199" t="s">
        <v>6706</v>
      </c>
      <c r="F199" t="s">
        <v>6750</v>
      </c>
    </row>
    <row r="200" spans="4:6" x14ac:dyDescent="0.2">
      <c r="E200" t="s">
        <v>6707</v>
      </c>
      <c r="F200" t="s">
        <v>6751</v>
      </c>
    </row>
    <row r="201" spans="4:6" x14ac:dyDescent="0.2">
      <c r="E201" t="s">
        <v>6809</v>
      </c>
      <c r="F201" t="s">
        <v>6788</v>
      </c>
    </row>
    <row r="202" spans="4:6" x14ac:dyDescent="0.2">
      <c r="E202" t="s">
        <v>6810</v>
      </c>
      <c r="F202" t="s">
        <v>6789</v>
      </c>
    </row>
    <row r="203" spans="4:6" x14ac:dyDescent="0.2">
      <c r="E203" t="s">
        <v>6811</v>
      </c>
      <c r="F203" t="s">
        <v>6790</v>
      </c>
    </row>
    <row r="204" spans="4:6" x14ac:dyDescent="0.2">
      <c r="E204" t="s">
        <v>6812</v>
      </c>
      <c r="F204" t="s">
        <v>6791</v>
      </c>
    </row>
    <row r="205" spans="4:6" x14ac:dyDescent="0.2">
      <c r="D205" t="s">
        <v>6716</v>
      </c>
      <c r="E205" t="s">
        <v>6701</v>
      </c>
      <c r="F205" t="s">
        <v>6745</v>
      </c>
    </row>
    <row r="206" spans="4:6" x14ac:dyDescent="0.2">
      <c r="E206" t="s">
        <v>6702</v>
      </c>
      <c r="F206" t="s">
        <v>6746</v>
      </c>
    </row>
    <row r="207" spans="4:6" x14ac:dyDescent="0.2">
      <c r="E207" t="s">
        <v>6703</v>
      </c>
      <c r="F207" t="s">
        <v>6747</v>
      </c>
    </row>
    <row r="208" spans="4:6" x14ac:dyDescent="0.2">
      <c r="E208" t="s">
        <v>6806</v>
      </c>
      <c r="F208" t="s">
        <v>6785</v>
      </c>
    </row>
    <row r="209" spans="4:6" x14ac:dyDescent="0.2">
      <c r="E209" t="s">
        <v>6807</v>
      </c>
      <c r="F209" t="s">
        <v>6786</v>
      </c>
    </row>
    <row r="210" spans="4:6" x14ac:dyDescent="0.2">
      <c r="E210" t="s">
        <v>6808</v>
      </c>
      <c r="F210" t="s">
        <v>6787</v>
      </c>
    </row>
    <row r="211" spans="4:6" x14ac:dyDescent="0.2">
      <c r="D211" t="s">
        <v>6715</v>
      </c>
      <c r="E211" t="s">
        <v>6698</v>
      </c>
      <c r="F211" t="s">
        <v>6742</v>
      </c>
    </row>
    <row r="212" spans="4:6" x14ac:dyDescent="0.2">
      <c r="E212" t="s">
        <v>6699</v>
      </c>
      <c r="F212" t="s">
        <v>6743</v>
      </c>
    </row>
    <row r="213" spans="4:6" x14ac:dyDescent="0.2">
      <c r="E213" t="s">
        <v>6700</v>
      </c>
      <c r="F213" t="s">
        <v>6744</v>
      </c>
    </row>
    <row r="214" spans="4:6" x14ac:dyDescent="0.2">
      <c r="E214" t="s">
        <v>6803</v>
      </c>
      <c r="F214" t="s">
        <v>6782</v>
      </c>
    </row>
    <row r="215" spans="4:6" x14ac:dyDescent="0.2">
      <c r="E215" t="s">
        <v>6804</v>
      </c>
      <c r="F215" t="s">
        <v>6783</v>
      </c>
    </row>
    <row r="216" spans="4:6" x14ac:dyDescent="0.2">
      <c r="E216" t="s">
        <v>6805</v>
      </c>
      <c r="F216" t="s">
        <v>6784</v>
      </c>
    </row>
    <row r="217" spans="4:6" x14ac:dyDescent="0.2">
      <c r="D217" t="s">
        <v>6714</v>
      </c>
      <c r="E217" t="s">
        <v>6695</v>
      </c>
      <c r="F217" t="s">
        <v>6758</v>
      </c>
    </row>
    <row r="218" spans="4:6" x14ac:dyDescent="0.2">
      <c r="E218" t="s">
        <v>6696</v>
      </c>
      <c r="F218" t="s">
        <v>6740</v>
      </c>
    </row>
    <row r="219" spans="4:6" x14ac:dyDescent="0.2">
      <c r="E219" t="s">
        <v>6697</v>
      </c>
      <c r="F219" t="s">
        <v>6741</v>
      </c>
    </row>
    <row r="220" spans="4:6" x14ac:dyDescent="0.2">
      <c r="E220" t="s">
        <v>6799</v>
      </c>
      <c r="F220" t="s">
        <v>6798</v>
      </c>
    </row>
    <row r="221" spans="4:6" x14ac:dyDescent="0.2">
      <c r="E221" t="s">
        <v>6800</v>
      </c>
      <c r="F221" t="s">
        <v>6779</v>
      </c>
    </row>
    <row r="222" spans="4:6" x14ac:dyDescent="0.2">
      <c r="E222" t="s">
        <v>6801</v>
      </c>
      <c r="F222" t="s">
        <v>6780</v>
      </c>
    </row>
    <row r="223" spans="4:6" x14ac:dyDescent="0.2">
      <c r="E223" t="s">
        <v>6802</v>
      </c>
      <c r="F223" t="s">
        <v>6781</v>
      </c>
    </row>
    <row r="224" spans="4:6" x14ac:dyDescent="0.2">
      <c r="D224" t="s">
        <v>6878</v>
      </c>
      <c r="E224" t="s">
        <v>6869</v>
      </c>
      <c r="F224" t="s">
        <v>6876</v>
      </c>
    </row>
    <row r="225" spans="4:7" x14ac:dyDescent="0.2">
      <c r="E225" t="s">
        <v>6855</v>
      </c>
      <c r="F225" t="s">
        <v>6856</v>
      </c>
      <c r="G225" t="s">
        <v>7626</v>
      </c>
    </row>
    <row r="226" spans="4:7" x14ac:dyDescent="0.2">
      <c r="E226" t="s">
        <v>6851</v>
      </c>
      <c r="F226" t="s">
        <v>6859</v>
      </c>
      <c r="G226" t="s">
        <v>7626</v>
      </c>
    </row>
    <row r="227" spans="4:7" x14ac:dyDescent="0.2">
      <c r="E227" t="s">
        <v>6852</v>
      </c>
      <c r="F227" t="s">
        <v>6860</v>
      </c>
      <c r="G227" t="s">
        <v>7626</v>
      </c>
    </row>
    <row r="228" spans="4:7" x14ac:dyDescent="0.2">
      <c r="E228" t="s">
        <v>6853</v>
      </c>
      <c r="F228" t="s">
        <v>6861</v>
      </c>
      <c r="G228" t="s">
        <v>7626</v>
      </c>
    </row>
    <row r="229" spans="4:7" x14ac:dyDescent="0.2">
      <c r="E229" t="s">
        <v>6854</v>
      </c>
      <c r="F229" t="s">
        <v>6862</v>
      </c>
      <c r="G229" t="s">
        <v>7626</v>
      </c>
    </row>
    <row r="230" spans="4:7" x14ac:dyDescent="0.2">
      <c r="E230" t="s">
        <v>6849</v>
      </c>
      <c r="F230" t="s">
        <v>6857</v>
      </c>
      <c r="G230" t="s">
        <v>7626</v>
      </c>
    </row>
    <row r="231" spans="4:7" x14ac:dyDescent="0.2">
      <c r="E231" t="s">
        <v>6850</v>
      </c>
      <c r="F231" t="s">
        <v>6858</v>
      </c>
      <c r="G231" t="s">
        <v>7626</v>
      </c>
    </row>
    <row r="232" spans="4:7" x14ac:dyDescent="0.2">
      <c r="D232" t="s">
        <v>6826</v>
      </c>
      <c r="E232" t="s">
        <v>6819</v>
      </c>
      <c r="F232" t="s">
        <v>6840</v>
      </c>
      <c r="G232" t="s">
        <v>7626</v>
      </c>
    </row>
    <row r="233" spans="4:7" x14ac:dyDescent="0.2">
      <c r="E233" t="s">
        <v>6822</v>
      </c>
      <c r="F233" t="s">
        <v>6836</v>
      </c>
      <c r="G233" t="s">
        <v>7626</v>
      </c>
    </row>
    <row r="234" spans="4:7" x14ac:dyDescent="0.2">
      <c r="E234" t="s">
        <v>6823</v>
      </c>
      <c r="F234" t="s">
        <v>6837</v>
      </c>
      <c r="G234" t="s">
        <v>7626</v>
      </c>
    </row>
    <row r="235" spans="4:7" x14ac:dyDescent="0.2">
      <c r="E235" t="s">
        <v>6824</v>
      </c>
      <c r="F235" t="s">
        <v>6838</v>
      </c>
      <c r="G235" t="s">
        <v>7626</v>
      </c>
    </row>
    <row r="236" spans="4:7" x14ac:dyDescent="0.2">
      <c r="E236" t="s">
        <v>6825</v>
      </c>
      <c r="F236" t="s">
        <v>6839</v>
      </c>
      <c r="G236" t="s">
        <v>7626</v>
      </c>
    </row>
    <row r="237" spans="4:7" x14ac:dyDescent="0.2">
      <c r="E237" t="s">
        <v>6820</v>
      </c>
      <c r="F237" t="s">
        <v>6834</v>
      </c>
      <c r="G237" t="s">
        <v>7626</v>
      </c>
    </row>
    <row r="238" spans="4:7" x14ac:dyDescent="0.2">
      <c r="E238" t="s">
        <v>6821</v>
      </c>
      <c r="F238" t="s">
        <v>6835</v>
      </c>
      <c r="G238" t="s">
        <v>7626</v>
      </c>
    </row>
    <row r="239" spans="4:7" x14ac:dyDescent="0.2">
      <c r="D239" t="s">
        <v>6694</v>
      </c>
      <c r="E239" t="s">
        <v>6667</v>
      </c>
      <c r="F239" t="s">
        <v>6686</v>
      </c>
      <c r="G239" t="s">
        <v>7627</v>
      </c>
    </row>
    <row r="240" spans="4:7" x14ac:dyDescent="0.2">
      <c r="E240" t="s">
        <v>6668</v>
      </c>
      <c r="F240" t="s">
        <v>6687</v>
      </c>
      <c r="G240" t="s">
        <v>7628</v>
      </c>
    </row>
    <row r="241" spans="4:7" x14ac:dyDescent="0.2">
      <c r="E241" t="s">
        <v>6669</v>
      </c>
      <c r="F241" t="s">
        <v>6688</v>
      </c>
      <c r="G241" t="s">
        <v>7629</v>
      </c>
    </row>
    <row r="242" spans="4:7" x14ac:dyDescent="0.2">
      <c r="E242" t="s">
        <v>6737</v>
      </c>
      <c r="F242" t="s">
        <v>6776</v>
      </c>
      <c r="G242" t="s">
        <v>7630</v>
      </c>
    </row>
    <row r="243" spans="4:7" x14ac:dyDescent="0.2">
      <c r="E243" t="s">
        <v>6738</v>
      </c>
      <c r="F243" t="s">
        <v>6777</v>
      </c>
      <c r="G243" t="s">
        <v>7631</v>
      </c>
    </row>
    <row r="244" spans="4:7" x14ac:dyDescent="0.2">
      <c r="E244" t="s">
        <v>6739</v>
      </c>
      <c r="F244" t="s">
        <v>6778</v>
      </c>
      <c r="G244" t="s">
        <v>7632</v>
      </c>
    </row>
    <row r="245" spans="4:7" x14ac:dyDescent="0.2">
      <c r="D245" t="s">
        <v>6693</v>
      </c>
      <c r="E245" t="s">
        <v>6664</v>
      </c>
      <c r="F245" t="s">
        <v>6683</v>
      </c>
      <c r="G245" t="s">
        <v>7633</v>
      </c>
    </row>
    <row r="246" spans="4:7" x14ac:dyDescent="0.2">
      <c r="E246" t="s">
        <v>6665</v>
      </c>
      <c r="F246" t="s">
        <v>6684</v>
      </c>
      <c r="G246" t="s">
        <v>7634</v>
      </c>
    </row>
    <row r="247" spans="4:7" x14ac:dyDescent="0.2">
      <c r="E247" t="s">
        <v>6666</v>
      </c>
      <c r="F247" t="s">
        <v>6685</v>
      </c>
      <c r="G247" t="s">
        <v>7635</v>
      </c>
    </row>
    <row r="248" spans="4:7" x14ac:dyDescent="0.2">
      <c r="E248" t="s">
        <v>6734</v>
      </c>
      <c r="F248" t="s">
        <v>6773</v>
      </c>
      <c r="G248" t="s">
        <v>7636</v>
      </c>
    </row>
    <row r="249" spans="4:7" x14ac:dyDescent="0.2">
      <c r="E249" t="s">
        <v>6735</v>
      </c>
      <c r="F249" t="s">
        <v>6774</v>
      </c>
      <c r="G249" t="s">
        <v>7637</v>
      </c>
    </row>
    <row r="250" spans="4:7" x14ac:dyDescent="0.2">
      <c r="E250" t="s">
        <v>6736</v>
      </c>
      <c r="F250" t="s">
        <v>6775</v>
      </c>
      <c r="G250" t="s">
        <v>7638</v>
      </c>
    </row>
    <row r="251" spans="4:7" x14ac:dyDescent="0.2">
      <c r="D251" t="s">
        <v>6692</v>
      </c>
      <c r="E251" t="s">
        <v>6660</v>
      </c>
      <c r="F251" t="s">
        <v>6679</v>
      </c>
      <c r="G251" t="s">
        <v>7639</v>
      </c>
    </row>
    <row r="252" spans="4:7" x14ac:dyDescent="0.2">
      <c r="E252" t="s">
        <v>6661</v>
      </c>
      <c r="F252" t="s">
        <v>6680</v>
      </c>
      <c r="G252" t="s">
        <v>7640</v>
      </c>
    </row>
    <row r="253" spans="4:7" x14ac:dyDescent="0.2">
      <c r="E253" t="s">
        <v>6662</v>
      </c>
      <c r="F253" t="s">
        <v>6681</v>
      </c>
      <c r="G253" t="s">
        <v>7641</v>
      </c>
    </row>
    <row r="254" spans="4:7" x14ac:dyDescent="0.2">
      <c r="E254" t="s">
        <v>6663</v>
      </c>
      <c r="F254" t="s">
        <v>6682</v>
      </c>
      <c r="G254" t="s">
        <v>7628</v>
      </c>
    </row>
    <row r="255" spans="4:7" x14ac:dyDescent="0.2">
      <c r="E255" t="s">
        <v>6730</v>
      </c>
      <c r="F255" t="s">
        <v>6769</v>
      </c>
      <c r="G255" t="s">
        <v>7642</v>
      </c>
    </row>
    <row r="256" spans="4:7" x14ac:dyDescent="0.2">
      <c r="E256" t="s">
        <v>6731</v>
      </c>
      <c r="F256" t="s">
        <v>6770</v>
      </c>
      <c r="G256" t="s">
        <v>7643</v>
      </c>
    </row>
    <row r="257" spans="4:7" x14ac:dyDescent="0.2">
      <c r="E257" t="s">
        <v>6732</v>
      </c>
      <c r="F257" t="s">
        <v>6771</v>
      </c>
      <c r="G257" t="s">
        <v>7644</v>
      </c>
    </row>
    <row r="258" spans="4:7" x14ac:dyDescent="0.2">
      <c r="E258" t="s">
        <v>6733</v>
      </c>
      <c r="F258" t="s">
        <v>6772</v>
      </c>
      <c r="G258" t="s">
        <v>7630</v>
      </c>
    </row>
    <row r="259" spans="4:7" x14ac:dyDescent="0.2">
      <c r="D259" t="s">
        <v>6691</v>
      </c>
      <c r="E259" t="s">
        <v>6657</v>
      </c>
      <c r="F259" t="s">
        <v>6676</v>
      </c>
      <c r="G259" t="s">
        <v>7645</v>
      </c>
    </row>
    <row r="260" spans="4:7" x14ac:dyDescent="0.2">
      <c r="E260" t="s">
        <v>6658</v>
      </c>
      <c r="F260" t="s">
        <v>6677</v>
      </c>
      <c r="G260" t="s">
        <v>7646</v>
      </c>
    </row>
    <row r="261" spans="4:7" x14ac:dyDescent="0.2">
      <c r="E261" t="s">
        <v>6659</v>
      </c>
      <c r="F261" t="s">
        <v>6678</v>
      </c>
      <c r="G261" t="s">
        <v>7647</v>
      </c>
    </row>
    <row r="262" spans="4:7" x14ac:dyDescent="0.2">
      <c r="E262" t="s">
        <v>6727</v>
      </c>
      <c r="F262" t="s">
        <v>6766</v>
      </c>
      <c r="G262" t="s">
        <v>7648</v>
      </c>
    </row>
    <row r="263" spans="4:7" x14ac:dyDescent="0.2">
      <c r="E263" t="s">
        <v>6728</v>
      </c>
      <c r="F263" t="s">
        <v>6767</v>
      </c>
      <c r="G263" t="s">
        <v>7649</v>
      </c>
    </row>
    <row r="264" spans="4:7" x14ac:dyDescent="0.2">
      <c r="E264" t="s">
        <v>6729</v>
      </c>
      <c r="F264" t="s">
        <v>6768</v>
      </c>
      <c r="G264" t="s">
        <v>7650</v>
      </c>
    </row>
    <row r="265" spans="4:7" x14ac:dyDescent="0.2">
      <c r="D265" t="s">
        <v>6690</v>
      </c>
      <c r="E265" t="s">
        <v>6654</v>
      </c>
      <c r="F265" t="s">
        <v>6673</v>
      </c>
      <c r="G265" t="s">
        <v>7651</v>
      </c>
    </row>
    <row r="266" spans="4:7" x14ac:dyDescent="0.2">
      <c r="E266" t="s">
        <v>6655</v>
      </c>
      <c r="F266" t="s">
        <v>6674</v>
      </c>
      <c r="G266" t="s">
        <v>7652</v>
      </c>
    </row>
    <row r="267" spans="4:7" x14ac:dyDescent="0.2">
      <c r="E267" t="s">
        <v>6656</v>
      </c>
      <c r="F267" t="s">
        <v>6675</v>
      </c>
      <c r="G267" t="s">
        <v>7653</v>
      </c>
    </row>
    <row r="268" spans="4:7" x14ac:dyDescent="0.2">
      <c r="E268" t="s">
        <v>6724</v>
      </c>
      <c r="F268" t="s">
        <v>6763</v>
      </c>
      <c r="G268" t="s">
        <v>7654</v>
      </c>
    </row>
    <row r="269" spans="4:7" x14ac:dyDescent="0.2">
      <c r="E269" t="s">
        <v>6725</v>
      </c>
      <c r="F269" t="s">
        <v>6764</v>
      </c>
      <c r="G269" t="s">
        <v>7655</v>
      </c>
    </row>
    <row r="270" spans="4:7" x14ac:dyDescent="0.2">
      <c r="E270" t="s">
        <v>6726</v>
      </c>
      <c r="F270" t="s">
        <v>6765</v>
      </c>
      <c r="G270" t="s">
        <v>7656</v>
      </c>
    </row>
    <row r="271" spans="4:7" x14ac:dyDescent="0.2">
      <c r="D271" t="s">
        <v>6689</v>
      </c>
      <c r="E271" t="s">
        <v>6651</v>
      </c>
      <c r="F271" t="s">
        <v>6670</v>
      </c>
      <c r="G271" t="s">
        <v>7657</v>
      </c>
    </row>
    <row r="272" spans="4:7" x14ac:dyDescent="0.2">
      <c r="E272" t="s">
        <v>6652</v>
      </c>
      <c r="F272" t="s">
        <v>6671</v>
      </c>
      <c r="G272" t="s">
        <v>7658</v>
      </c>
    </row>
    <row r="273" spans="3:7" x14ac:dyDescent="0.2">
      <c r="E273" t="s">
        <v>6653</v>
      </c>
      <c r="F273" t="s">
        <v>6672</v>
      </c>
      <c r="G273" t="s">
        <v>7659</v>
      </c>
    </row>
    <row r="274" spans="3:7" x14ac:dyDescent="0.2">
      <c r="E274" t="s">
        <v>6720</v>
      </c>
      <c r="F274" t="s">
        <v>6759</v>
      </c>
      <c r="G274" t="s">
        <v>7660</v>
      </c>
    </row>
    <row r="275" spans="3:7" x14ac:dyDescent="0.2">
      <c r="E275" t="s">
        <v>6721</v>
      </c>
      <c r="F275" t="s">
        <v>6760</v>
      </c>
      <c r="G275" t="s">
        <v>7661</v>
      </c>
    </row>
    <row r="276" spans="3:7" x14ac:dyDescent="0.2">
      <c r="E276" t="s">
        <v>6722</v>
      </c>
      <c r="F276" t="s">
        <v>6761</v>
      </c>
      <c r="G276" t="s">
        <v>7662</v>
      </c>
    </row>
    <row r="277" spans="3:7" x14ac:dyDescent="0.2">
      <c r="E277" t="s">
        <v>6723</v>
      </c>
      <c r="F277" t="s">
        <v>6762</v>
      </c>
      <c r="G277" t="s">
        <v>7663</v>
      </c>
    </row>
    <row r="278" spans="3:7" x14ac:dyDescent="0.2">
      <c r="C278" t="s">
        <v>3020</v>
      </c>
      <c r="D278" t="s">
        <v>6935</v>
      </c>
      <c r="E278" t="s">
        <v>6930</v>
      </c>
      <c r="F278" t="s">
        <v>6941</v>
      </c>
      <c r="G278" t="s">
        <v>7664</v>
      </c>
    </row>
    <row r="279" spans="3:7" x14ac:dyDescent="0.2">
      <c r="E279" t="s">
        <v>6932</v>
      </c>
      <c r="F279" t="s">
        <v>6943</v>
      </c>
      <c r="G279" t="s">
        <v>7664</v>
      </c>
    </row>
    <row r="280" spans="3:7" x14ac:dyDescent="0.2">
      <c r="E280" t="s">
        <v>6931</v>
      </c>
      <c r="F280" t="s">
        <v>6942</v>
      </c>
      <c r="G280" t="s">
        <v>7665</v>
      </c>
    </row>
    <row r="281" spans="3:7" x14ac:dyDescent="0.2">
      <c r="E281" t="s">
        <v>6934</v>
      </c>
      <c r="F281" t="s">
        <v>6948</v>
      </c>
      <c r="G281" t="s">
        <v>7666</v>
      </c>
    </row>
    <row r="282" spans="3:7" x14ac:dyDescent="0.2">
      <c r="E282" t="s">
        <v>6928</v>
      </c>
      <c r="F282" t="s">
        <v>6945</v>
      </c>
      <c r="G282" t="s">
        <v>7666</v>
      </c>
    </row>
    <row r="283" spans="3:7" x14ac:dyDescent="0.2">
      <c r="E283" t="s">
        <v>6929</v>
      </c>
      <c r="F283" t="s">
        <v>6946</v>
      </c>
      <c r="G283" t="s">
        <v>7664</v>
      </c>
    </row>
    <row r="284" spans="3:7" x14ac:dyDescent="0.2">
      <c r="E284" t="s">
        <v>6933</v>
      </c>
      <c r="F284" t="s">
        <v>6947</v>
      </c>
      <c r="G284" t="s">
        <v>7665</v>
      </c>
    </row>
    <row r="285" spans="3:7" x14ac:dyDescent="0.2">
      <c r="D285" t="s">
        <v>6902</v>
      </c>
      <c r="E285" t="s">
        <v>6884</v>
      </c>
      <c r="F285" t="s">
        <v>6889</v>
      </c>
      <c r="G285" t="s">
        <v>7664</v>
      </c>
    </row>
    <row r="286" spans="3:7" x14ac:dyDescent="0.2">
      <c r="E286" t="s">
        <v>6883</v>
      </c>
      <c r="F286" t="s">
        <v>6888</v>
      </c>
      <c r="G286" t="s">
        <v>7664</v>
      </c>
    </row>
    <row r="287" spans="3:7" x14ac:dyDescent="0.2">
      <c r="E287" t="s">
        <v>6882</v>
      </c>
      <c r="F287" t="s">
        <v>6887</v>
      </c>
      <c r="G287" t="s">
        <v>7665</v>
      </c>
    </row>
    <row r="288" spans="3:7" x14ac:dyDescent="0.2">
      <c r="E288" t="s">
        <v>6880</v>
      </c>
      <c r="F288" t="s">
        <v>6893</v>
      </c>
      <c r="G288" t="s">
        <v>7666</v>
      </c>
    </row>
    <row r="289" spans="4:7" x14ac:dyDescent="0.2">
      <c r="E289" t="s">
        <v>6885</v>
      </c>
      <c r="F289" t="s">
        <v>6891</v>
      </c>
      <c r="G289" t="s">
        <v>7666</v>
      </c>
    </row>
    <row r="290" spans="4:7" x14ac:dyDescent="0.2">
      <c r="E290" t="s">
        <v>6886</v>
      </c>
      <c r="F290" t="s">
        <v>6892</v>
      </c>
      <c r="G290" t="s">
        <v>7664</v>
      </c>
    </row>
    <row r="291" spans="4:7" x14ac:dyDescent="0.2">
      <c r="E291" t="s">
        <v>6881</v>
      </c>
      <c r="F291" t="s">
        <v>6890</v>
      </c>
      <c r="G291" t="s">
        <v>7665</v>
      </c>
    </row>
    <row r="292" spans="4:7" x14ac:dyDescent="0.2">
      <c r="D292" t="s">
        <v>6908</v>
      </c>
      <c r="E292" t="s">
        <v>6901</v>
      </c>
      <c r="F292" t="s">
        <v>6914</v>
      </c>
      <c r="G292" t="s">
        <v>7667</v>
      </c>
    </row>
    <row r="293" spans="4:7" x14ac:dyDescent="0.2">
      <c r="D293" t="s">
        <v>6907</v>
      </c>
      <c r="E293" t="s">
        <v>6900</v>
      </c>
      <c r="F293" t="s">
        <v>6913</v>
      </c>
      <c r="G293" t="s">
        <v>7667</v>
      </c>
    </row>
    <row r="294" spans="4:7" x14ac:dyDescent="0.2">
      <c r="D294" t="s">
        <v>6906</v>
      </c>
      <c r="E294" t="s">
        <v>6899</v>
      </c>
      <c r="F294" t="s">
        <v>6912</v>
      </c>
      <c r="G294" t="s">
        <v>7667</v>
      </c>
    </row>
    <row r="295" spans="4:7" x14ac:dyDescent="0.2">
      <c r="D295" t="s">
        <v>6905</v>
      </c>
      <c r="E295" t="s">
        <v>6897</v>
      </c>
      <c r="F295" t="s">
        <v>6910</v>
      </c>
      <c r="G295" t="s">
        <v>7667</v>
      </c>
    </row>
    <row r="296" spans="4:7" x14ac:dyDescent="0.2">
      <c r="E296" t="s">
        <v>6898</v>
      </c>
      <c r="F296" t="s">
        <v>6911</v>
      </c>
      <c r="G296" t="s">
        <v>7667</v>
      </c>
    </row>
    <row r="297" spans="4:7" x14ac:dyDescent="0.2">
      <c r="D297" t="s">
        <v>6904</v>
      </c>
      <c r="E297" t="s">
        <v>6896</v>
      </c>
      <c r="F297" t="s">
        <v>6909</v>
      </c>
      <c r="G297" t="s">
        <v>7667</v>
      </c>
    </row>
    <row r="298" spans="4:7" x14ac:dyDescent="0.2">
      <c r="D298" t="s">
        <v>6903</v>
      </c>
      <c r="E298" t="s">
        <v>6895</v>
      </c>
      <c r="F298" t="s">
        <v>6915</v>
      </c>
      <c r="G298" t="s">
        <v>7667</v>
      </c>
    </row>
    <row r="299" spans="4:7" x14ac:dyDescent="0.2">
      <c r="D299" t="s">
        <v>6927</v>
      </c>
      <c r="E299" t="s">
        <v>6921</v>
      </c>
      <c r="F299" t="s">
        <v>6940</v>
      </c>
      <c r="G299" t="s">
        <v>7665</v>
      </c>
    </row>
    <row r="300" spans="4:7" x14ac:dyDescent="0.2">
      <c r="D300" t="s">
        <v>6926</v>
      </c>
      <c r="E300" t="s">
        <v>6920</v>
      </c>
      <c r="F300" t="s">
        <v>6939</v>
      </c>
      <c r="G300" t="s">
        <v>7665</v>
      </c>
    </row>
    <row r="301" spans="4:7" x14ac:dyDescent="0.2">
      <c r="D301" t="s">
        <v>6925</v>
      </c>
      <c r="E301" t="s">
        <v>6919</v>
      </c>
      <c r="F301" t="s">
        <v>6938</v>
      </c>
      <c r="G301" t="s">
        <v>7665</v>
      </c>
    </row>
    <row r="302" spans="4:7" x14ac:dyDescent="0.2">
      <c r="D302" t="s">
        <v>6924</v>
      </c>
      <c r="E302" t="s">
        <v>6918</v>
      </c>
      <c r="F302" t="s">
        <v>6937</v>
      </c>
      <c r="G302" t="s">
        <v>7665</v>
      </c>
    </row>
    <row r="303" spans="4:7" x14ac:dyDescent="0.2">
      <c r="D303" t="s">
        <v>6923</v>
      </c>
      <c r="E303" t="s">
        <v>6917</v>
      </c>
      <c r="F303" t="s">
        <v>6936</v>
      </c>
      <c r="G303" t="s">
        <v>7665</v>
      </c>
    </row>
    <row r="304" spans="4:7" x14ac:dyDescent="0.2">
      <c r="D304" t="s">
        <v>6922</v>
      </c>
      <c r="E304" t="s">
        <v>6916</v>
      </c>
      <c r="F304" t="s">
        <v>6944</v>
      </c>
      <c r="G304" t="s">
        <v>7665</v>
      </c>
    </row>
    <row r="305" spans="3:7" x14ac:dyDescent="0.2">
      <c r="D305" t="s">
        <v>7240</v>
      </c>
      <c r="E305" t="s">
        <v>6879</v>
      </c>
      <c r="F305" t="s">
        <v>6894</v>
      </c>
    </row>
    <row r="306" spans="3:7" x14ac:dyDescent="0.2">
      <c r="C306" t="s">
        <v>3037</v>
      </c>
      <c r="D306" t="s">
        <v>7560</v>
      </c>
      <c r="E306" t="s">
        <v>6949</v>
      </c>
      <c r="F306" t="s">
        <v>6956</v>
      </c>
      <c r="G306" t="s">
        <v>7571</v>
      </c>
    </row>
    <row r="307" spans="3:7" x14ac:dyDescent="0.2">
      <c r="D307" t="s">
        <v>7239</v>
      </c>
      <c r="E307" t="s">
        <v>6954</v>
      </c>
      <c r="F307" t="s">
        <v>6959</v>
      </c>
    </row>
    <row r="308" spans="3:7" x14ac:dyDescent="0.2">
      <c r="E308" t="s">
        <v>6952</v>
      </c>
      <c r="F308" t="s">
        <v>6958</v>
      </c>
    </row>
    <row r="309" spans="3:7" x14ac:dyDescent="0.2">
      <c r="E309" t="s">
        <v>6955</v>
      </c>
      <c r="F309" t="s">
        <v>6957</v>
      </c>
    </row>
    <row r="310" spans="3:7" x14ac:dyDescent="0.2">
      <c r="D310" t="s">
        <v>7238</v>
      </c>
      <c r="E310" t="s">
        <v>6953</v>
      </c>
      <c r="F310" t="s">
        <v>6961</v>
      </c>
    </row>
    <row r="311" spans="3:7" x14ac:dyDescent="0.2">
      <c r="E311" t="s">
        <v>6950</v>
      </c>
      <c r="F311" t="s">
        <v>6960</v>
      </c>
    </row>
    <row r="312" spans="3:7" x14ac:dyDescent="0.2">
      <c r="C312" t="s">
        <v>3023</v>
      </c>
      <c r="D312" t="s">
        <v>7561</v>
      </c>
      <c r="E312" t="s">
        <v>6962</v>
      </c>
      <c r="F312" t="s">
        <v>6986</v>
      </c>
      <c r="G312" t="s">
        <v>7571</v>
      </c>
    </row>
    <row r="313" spans="3:7" x14ac:dyDescent="0.2">
      <c r="D313" t="s">
        <v>7239</v>
      </c>
      <c r="E313" t="s">
        <v>6966</v>
      </c>
      <c r="F313" t="s">
        <v>6994</v>
      </c>
    </row>
    <row r="314" spans="3:7" x14ac:dyDescent="0.2">
      <c r="E314" t="s">
        <v>6970</v>
      </c>
      <c r="F314" t="s">
        <v>7002</v>
      </c>
    </row>
    <row r="315" spans="3:7" x14ac:dyDescent="0.2">
      <c r="D315" t="s">
        <v>7225</v>
      </c>
      <c r="E315" t="s">
        <v>6967</v>
      </c>
      <c r="F315" t="s">
        <v>6995</v>
      </c>
    </row>
    <row r="316" spans="3:7" x14ac:dyDescent="0.2">
      <c r="E316" t="s">
        <v>6971</v>
      </c>
      <c r="F316" t="s">
        <v>7003</v>
      </c>
    </row>
    <row r="317" spans="3:7" x14ac:dyDescent="0.2">
      <c r="E317" t="s">
        <v>6963</v>
      </c>
      <c r="F317" t="s">
        <v>6993</v>
      </c>
    </row>
    <row r="318" spans="3:7" x14ac:dyDescent="0.2">
      <c r="D318" t="s">
        <v>7221</v>
      </c>
      <c r="E318" t="s">
        <v>6968</v>
      </c>
      <c r="F318" t="s">
        <v>6996</v>
      </c>
    </row>
    <row r="319" spans="3:7" x14ac:dyDescent="0.2">
      <c r="E319" t="s">
        <v>6972</v>
      </c>
      <c r="F319" t="s">
        <v>7004</v>
      </c>
    </row>
    <row r="320" spans="3:7" x14ac:dyDescent="0.2">
      <c r="E320" t="s">
        <v>6964</v>
      </c>
      <c r="F320" t="s">
        <v>6987</v>
      </c>
    </row>
    <row r="321" spans="3:6" x14ac:dyDescent="0.2">
      <c r="D321" t="s">
        <v>7230</v>
      </c>
      <c r="E321" t="s">
        <v>6969</v>
      </c>
      <c r="F321" t="s">
        <v>6997</v>
      </c>
    </row>
    <row r="322" spans="3:6" x14ac:dyDescent="0.2">
      <c r="E322" t="s">
        <v>6973</v>
      </c>
      <c r="F322" t="s">
        <v>7005</v>
      </c>
    </row>
    <row r="323" spans="3:6" x14ac:dyDescent="0.2">
      <c r="E323" t="s">
        <v>6965</v>
      </c>
      <c r="F323" t="s">
        <v>6988</v>
      </c>
    </row>
    <row r="324" spans="3:6" x14ac:dyDescent="0.2">
      <c r="D324" t="s">
        <v>7238</v>
      </c>
      <c r="E324" t="s">
        <v>6977</v>
      </c>
      <c r="F324" t="s">
        <v>6998</v>
      </c>
    </row>
    <row r="325" spans="3:6" x14ac:dyDescent="0.2">
      <c r="E325" t="s">
        <v>6982</v>
      </c>
      <c r="F325" t="s">
        <v>7006</v>
      </c>
    </row>
    <row r="326" spans="3:6" x14ac:dyDescent="0.2">
      <c r="E326" t="s">
        <v>6981</v>
      </c>
      <c r="F326" t="s">
        <v>6989</v>
      </c>
    </row>
    <row r="327" spans="3:6" x14ac:dyDescent="0.2">
      <c r="D327" t="s">
        <v>7232</v>
      </c>
      <c r="E327" t="s">
        <v>6978</v>
      </c>
      <c r="F327" t="s">
        <v>6999</v>
      </c>
    </row>
    <row r="328" spans="3:6" x14ac:dyDescent="0.2">
      <c r="E328" t="s">
        <v>6983</v>
      </c>
      <c r="F328" t="s">
        <v>7007</v>
      </c>
    </row>
    <row r="329" spans="3:6" x14ac:dyDescent="0.2">
      <c r="E329" t="s">
        <v>6974</v>
      </c>
      <c r="F329" t="s">
        <v>6990</v>
      </c>
    </row>
    <row r="330" spans="3:6" x14ac:dyDescent="0.2">
      <c r="D330" t="s">
        <v>7234</v>
      </c>
      <c r="E330" t="s">
        <v>6979</v>
      </c>
      <c r="F330" t="s">
        <v>7000</v>
      </c>
    </row>
    <row r="331" spans="3:6" x14ac:dyDescent="0.2">
      <c r="E331" t="s">
        <v>6984</v>
      </c>
      <c r="F331" t="s">
        <v>7008</v>
      </c>
    </row>
    <row r="332" spans="3:6" x14ac:dyDescent="0.2">
      <c r="E332" t="s">
        <v>6975</v>
      </c>
      <c r="F332" t="s">
        <v>6991</v>
      </c>
    </row>
    <row r="333" spans="3:6" x14ac:dyDescent="0.2">
      <c r="D333" t="s">
        <v>7237</v>
      </c>
      <c r="E333" t="s">
        <v>6980</v>
      </c>
      <c r="F333" t="s">
        <v>7001</v>
      </c>
    </row>
    <row r="334" spans="3:6" x14ac:dyDescent="0.2">
      <c r="E334" t="s">
        <v>6985</v>
      </c>
      <c r="F334" t="s">
        <v>7009</v>
      </c>
    </row>
    <row r="335" spans="3:6" x14ac:dyDescent="0.2">
      <c r="E335" t="s">
        <v>6976</v>
      </c>
      <c r="F335" t="s">
        <v>6992</v>
      </c>
    </row>
    <row r="336" spans="3:6" x14ac:dyDescent="0.2">
      <c r="C336" t="s">
        <v>3100</v>
      </c>
      <c r="D336" t="s">
        <v>7239</v>
      </c>
      <c r="E336" t="s">
        <v>7093</v>
      </c>
      <c r="F336" t="s">
        <v>7119</v>
      </c>
    </row>
    <row r="337" spans="4:6" x14ac:dyDescent="0.2">
      <c r="E337" t="s">
        <v>7068</v>
      </c>
      <c r="F337" t="s">
        <v>7094</v>
      </c>
    </row>
    <row r="338" spans="4:6" x14ac:dyDescent="0.2">
      <c r="E338" t="s">
        <v>7084</v>
      </c>
      <c r="F338" t="s">
        <v>7110</v>
      </c>
    </row>
    <row r="339" spans="4:6" x14ac:dyDescent="0.2">
      <c r="E339" t="s">
        <v>7085</v>
      </c>
      <c r="F339" t="s">
        <v>7111</v>
      </c>
    </row>
    <row r="340" spans="4:6" x14ac:dyDescent="0.2">
      <c r="E340" t="s">
        <v>7086</v>
      </c>
      <c r="F340" t="s">
        <v>7112</v>
      </c>
    </row>
    <row r="341" spans="4:6" x14ac:dyDescent="0.2">
      <c r="E341" t="s">
        <v>7087</v>
      </c>
      <c r="F341" t="s">
        <v>7113</v>
      </c>
    </row>
    <row r="342" spans="4:6" x14ac:dyDescent="0.2">
      <c r="E342" t="s">
        <v>7088</v>
      </c>
      <c r="F342" t="s">
        <v>7114</v>
      </c>
    </row>
    <row r="343" spans="4:6" x14ac:dyDescent="0.2">
      <c r="E343" t="s">
        <v>7089</v>
      </c>
      <c r="F343" t="s">
        <v>7115</v>
      </c>
    </row>
    <row r="344" spans="4:6" x14ac:dyDescent="0.2">
      <c r="E344" t="s">
        <v>7069</v>
      </c>
      <c r="F344" t="s">
        <v>7095</v>
      </c>
    </row>
    <row r="345" spans="4:6" x14ac:dyDescent="0.2">
      <c r="D345" t="s">
        <v>7221</v>
      </c>
      <c r="E345" t="s">
        <v>7090</v>
      </c>
      <c r="F345" t="s">
        <v>7116</v>
      </c>
    </row>
    <row r="346" spans="4:6" x14ac:dyDescent="0.2">
      <c r="E346" t="s">
        <v>7091</v>
      </c>
      <c r="F346" t="s">
        <v>7117</v>
      </c>
    </row>
    <row r="347" spans="4:6" x14ac:dyDescent="0.2">
      <c r="D347" t="s">
        <v>7227</v>
      </c>
      <c r="E347" t="s">
        <v>7070</v>
      </c>
      <c r="F347" t="s">
        <v>7096</v>
      </c>
    </row>
    <row r="348" spans="4:6" x14ac:dyDescent="0.2">
      <c r="D348" t="s">
        <v>7230</v>
      </c>
      <c r="E348" t="s">
        <v>7071</v>
      </c>
      <c r="F348" t="s">
        <v>7097</v>
      </c>
    </row>
    <row r="349" spans="4:6" x14ac:dyDescent="0.2">
      <c r="E349" t="s">
        <v>7072</v>
      </c>
      <c r="F349" t="s">
        <v>7098</v>
      </c>
    </row>
    <row r="350" spans="4:6" x14ac:dyDescent="0.2">
      <c r="E350" t="s">
        <v>7073</v>
      </c>
      <c r="F350" t="s">
        <v>7099</v>
      </c>
    </row>
    <row r="351" spans="4:6" x14ac:dyDescent="0.2">
      <c r="E351" t="s">
        <v>7074</v>
      </c>
      <c r="F351" t="s">
        <v>7100</v>
      </c>
    </row>
    <row r="352" spans="4:6" x14ac:dyDescent="0.2">
      <c r="D352" t="s">
        <v>7212</v>
      </c>
      <c r="E352" t="s">
        <v>7075</v>
      </c>
      <c r="F352" t="s">
        <v>7101</v>
      </c>
    </row>
    <row r="353" spans="4:6" x14ac:dyDescent="0.2">
      <c r="E353" t="s">
        <v>7076</v>
      </c>
      <c r="F353" t="s">
        <v>7102</v>
      </c>
    </row>
    <row r="354" spans="4:6" x14ac:dyDescent="0.2">
      <c r="E354" t="s">
        <v>7077</v>
      </c>
      <c r="F354" t="s">
        <v>7103</v>
      </c>
    </row>
    <row r="355" spans="4:6" x14ac:dyDescent="0.2">
      <c r="D355" t="s">
        <v>7228</v>
      </c>
      <c r="E355" t="s">
        <v>7078</v>
      </c>
      <c r="F355" t="s">
        <v>7104</v>
      </c>
    </row>
    <row r="356" spans="4:6" x14ac:dyDescent="0.2">
      <c r="E356" t="s">
        <v>7079</v>
      </c>
      <c r="F356" t="s">
        <v>7105</v>
      </c>
    </row>
    <row r="357" spans="4:6" x14ac:dyDescent="0.2">
      <c r="E357" t="s">
        <v>7080</v>
      </c>
      <c r="F357" t="s">
        <v>7106</v>
      </c>
    </row>
    <row r="358" spans="4:6" x14ac:dyDescent="0.2">
      <c r="E358" t="s">
        <v>7081</v>
      </c>
      <c r="F358" t="s">
        <v>7107</v>
      </c>
    </row>
    <row r="359" spans="4:6" x14ac:dyDescent="0.2">
      <c r="E359" t="s">
        <v>7082</v>
      </c>
      <c r="F359" t="s">
        <v>7108</v>
      </c>
    </row>
    <row r="360" spans="4:6" x14ac:dyDescent="0.2">
      <c r="E360" t="s">
        <v>7083</v>
      </c>
      <c r="F360" t="s">
        <v>7109</v>
      </c>
    </row>
    <row r="361" spans="4:6" x14ac:dyDescent="0.2">
      <c r="D361" t="s">
        <v>7222</v>
      </c>
      <c r="E361" t="s">
        <v>7092</v>
      </c>
      <c r="F361" t="s">
        <v>7118</v>
      </c>
    </row>
    <row r="362" spans="4:6" x14ac:dyDescent="0.2">
      <c r="D362" t="s">
        <v>7238</v>
      </c>
      <c r="E362" t="s">
        <v>7016</v>
      </c>
      <c r="F362" t="s">
        <v>7067</v>
      </c>
    </row>
    <row r="363" spans="4:6" x14ac:dyDescent="0.2">
      <c r="E363" t="s">
        <v>7017</v>
      </c>
      <c r="F363" t="s">
        <v>7042</v>
      </c>
    </row>
    <row r="364" spans="4:6" x14ac:dyDescent="0.2">
      <c r="E364" t="s">
        <v>7019</v>
      </c>
      <c r="F364" t="s">
        <v>7058</v>
      </c>
    </row>
    <row r="365" spans="4:6" x14ac:dyDescent="0.2">
      <c r="E365" t="s">
        <v>7020</v>
      </c>
      <c r="F365" t="s">
        <v>7059</v>
      </c>
    </row>
    <row r="366" spans="4:6" x14ac:dyDescent="0.2">
      <c r="E366" t="s">
        <v>7021</v>
      </c>
      <c r="F366" t="s">
        <v>7060</v>
      </c>
    </row>
    <row r="367" spans="4:6" x14ac:dyDescent="0.2">
      <c r="E367" t="s">
        <v>7037</v>
      </c>
      <c r="F367" t="s">
        <v>7061</v>
      </c>
    </row>
    <row r="368" spans="4:6" x14ac:dyDescent="0.2">
      <c r="E368" t="s">
        <v>7022</v>
      </c>
      <c r="F368" t="s">
        <v>7062</v>
      </c>
    </row>
    <row r="369" spans="4:6" x14ac:dyDescent="0.2">
      <c r="E369" t="s">
        <v>7038</v>
      </c>
      <c r="F369" t="s">
        <v>7063</v>
      </c>
    </row>
    <row r="370" spans="4:6" x14ac:dyDescent="0.2">
      <c r="E370" t="s">
        <v>7018</v>
      </c>
      <c r="F370" t="s">
        <v>7043</v>
      </c>
    </row>
    <row r="371" spans="4:6" x14ac:dyDescent="0.2">
      <c r="D371" t="s">
        <v>7232</v>
      </c>
      <c r="E371" t="s">
        <v>7036</v>
      </c>
      <c r="F371" t="s">
        <v>7064</v>
      </c>
    </row>
    <row r="372" spans="4:6" x14ac:dyDescent="0.2">
      <c r="E372" t="s">
        <v>7039</v>
      </c>
      <c r="F372" t="s">
        <v>7065</v>
      </c>
    </row>
    <row r="373" spans="4:6" x14ac:dyDescent="0.2">
      <c r="D373" t="s">
        <v>7234</v>
      </c>
      <c r="E373" t="s">
        <v>7023</v>
      </c>
      <c r="F373" t="s">
        <v>7044</v>
      </c>
    </row>
    <row r="374" spans="4:6" x14ac:dyDescent="0.2">
      <c r="D374" t="s">
        <v>7237</v>
      </c>
      <c r="E374" t="s">
        <v>7041</v>
      </c>
      <c r="F374" t="s">
        <v>7045</v>
      </c>
    </row>
    <row r="375" spans="4:6" x14ac:dyDescent="0.2">
      <c r="E375" t="s">
        <v>7024</v>
      </c>
      <c r="F375" t="s">
        <v>7046</v>
      </c>
    </row>
    <row r="376" spans="4:6" x14ac:dyDescent="0.2">
      <c r="E376" t="s">
        <v>7025</v>
      </c>
      <c r="F376" t="s">
        <v>7047</v>
      </c>
    </row>
    <row r="377" spans="4:6" x14ac:dyDescent="0.2">
      <c r="E377" t="s">
        <v>7026</v>
      </c>
      <c r="F377" t="s">
        <v>7048</v>
      </c>
    </row>
    <row r="378" spans="4:6" x14ac:dyDescent="0.2">
      <c r="D378" t="s">
        <v>7211</v>
      </c>
      <c r="E378" t="s">
        <v>7027</v>
      </c>
      <c r="F378" t="s">
        <v>7049</v>
      </c>
    </row>
    <row r="379" spans="4:6" x14ac:dyDescent="0.2">
      <c r="E379" t="s">
        <v>7028</v>
      </c>
      <c r="F379" t="s">
        <v>7050</v>
      </c>
    </row>
    <row r="380" spans="4:6" x14ac:dyDescent="0.2">
      <c r="E380" t="s">
        <v>7029</v>
      </c>
      <c r="F380" t="s">
        <v>7051</v>
      </c>
    </row>
    <row r="381" spans="4:6" x14ac:dyDescent="0.2">
      <c r="D381" t="s">
        <v>7235</v>
      </c>
      <c r="E381" t="s">
        <v>7030</v>
      </c>
      <c r="F381" t="s">
        <v>7052</v>
      </c>
    </row>
    <row r="382" spans="4:6" x14ac:dyDescent="0.2">
      <c r="E382" t="s">
        <v>7031</v>
      </c>
      <c r="F382" t="s">
        <v>7053</v>
      </c>
    </row>
    <row r="383" spans="4:6" x14ac:dyDescent="0.2">
      <c r="E383" t="s">
        <v>7032</v>
      </c>
      <c r="F383" t="s">
        <v>7054</v>
      </c>
    </row>
    <row r="384" spans="4:6" x14ac:dyDescent="0.2">
      <c r="E384" t="s">
        <v>7033</v>
      </c>
      <c r="F384" t="s">
        <v>7055</v>
      </c>
    </row>
    <row r="385" spans="3:7" x14ac:dyDescent="0.2">
      <c r="E385" t="s">
        <v>7034</v>
      </c>
      <c r="F385" t="s">
        <v>7056</v>
      </c>
    </row>
    <row r="386" spans="3:7" x14ac:dyDescent="0.2">
      <c r="E386" t="s">
        <v>7035</v>
      </c>
      <c r="F386" t="s">
        <v>7057</v>
      </c>
    </row>
    <row r="387" spans="3:7" x14ac:dyDescent="0.2">
      <c r="D387" t="s">
        <v>7231</v>
      </c>
      <c r="E387" t="s">
        <v>7040</v>
      </c>
      <c r="F387" t="s">
        <v>7066</v>
      </c>
    </row>
    <row r="388" spans="3:7" x14ac:dyDescent="0.2">
      <c r="D388" t="s">
        <v>7012</v>
      </c>
      <c r="E388" t="s">
        <v>7014</v>
      </c>
      <c r="F388" t="s">
        <v>7015</v>
      </c>
    </row>
    <row r="389" spans="3:7" x14ac:dyDescent="0.2">
      <c r="D389" t="s">
        <v>7011</v>
      </c>
      <c r="E389" t="s">
        <v>7010</v>
      </c>
      <c r="F389" t="s">
        <v>7013</v>
      </c>
    </row>
    <row r="390" spans="3:7" x14ac:dyDescent="0.2">
      <c r="C390" t="s">
        <v>3024</v>
      </c>
      <c r="D390" t="s">
        <v>7224</v>
      </c>
      <c r="E390" t="s">
        <v>7504</v>
      </c>
      <c r="F390" t="s">
        <v>7543</v>
      </c>
      <c r="G390" t="s">
        <v>7571</v>
      </c>
    </row>
    <row r="391" spans="3:7" x14ac:dyDescent="0.2">
      <c r="E391" t="s">
        <v>7493</v>
      </c>
      <c r="F391" t="s">
        <v>7533</v>
      </c>
      <c r="G391" t="s">
        <v>7571</v>
      </c>
    </row>
    <row r="392" spans="3:7" x14ac:dyDescent="0.2">
      <c r="E392" t="s">
        <v>7491</v>
      </c>
      <c r="F392" t="s">
        <v>7531</v>
      </c>
      <c r="G392" t="s">
        <v>7571</v>
      </c>
    </row>
    <row r="393" spans="3:7" x14ac:dyDescent="0.2">
      <c r="E393" t="s">
        <v>7492</v>
      </c>
      <c r="F393" t="s">
        <v>7532</v>
      </c>
      <c r="G393" t="s">
        <v>7571</v>
      </c>
    </row>
    <row r="394" spans="3:7" x14ac:dyDescent="0.2">
      <c r="D394" t="s">
        <v>7217</v>
      </c>
      <c r="E394" t="s">
        <v>7494</v>
      </c>
      <c r="F394" t="s">
        <v>7535</v>
      </c>
      <c r="G394" t="s">
        <v>7571</v>
      </c>
    </row>
    <row r="395" spans="3:7" x14ac:dyDescent="0.2">
      <c r="D395" t="s">
        <v>7525</v>
      </c>
      <c r="E395" t="s">
        <v>7502</v>
      </c>
      <c r="F395" t="s">
        <v>7540</v>
      </c>
      <c r="G395" t="s">
        <v>7571</v>
      </c>
    </row>
    <row r="396" spans="3:7" x14ac:dyDescent="0.2">
      <c r="D396" t="s">
        <v>7524</v>
      </c>
      <c r="E396" t="s">
        <v>7499</v>
      </c>
      <c r="F396" t="s">
        <v>7538</v>
      </c>
      <c r="G396" t="s">
        <v>7571</v>
      </c>
    </row>
    <row r="397" spans="3:7" x14ac:dyDescent="0.2">
      <c r="E397" t="s">
        <v>7500</v>
      </c>
      <c r="F397" t="s">
        <v>7542</v>
      </c>
      <c r="G397" t="s">
        <v>7571</v>
      </c>
    </row>
    <row r="398" spans="3:7" x14ac:dyDescent="0.2">
      <c r="E398" t="s">
        <v>7501</v>
      </c>
      <c r="F398" t="s">
        <v>7541</v>
      </c>
      <c r="G398" t="s">
        <v>7571</v>
      </c>
    </row>
    <row r="399" spans="3:7" x14ac:dyDescent="0.2">
      <c r="D399" t="s">
        <v>7523</v>
      </c>
      <c r="E399" t="s">
        <v>7498</v>
      </c>
      <c r="F399" t="s">
        <v>7539</v>
      </c>
      <c r="G399" t="s">
        <v>7571</v>
      </c>
    </row>
    <row r="400" spans="3:7" x14ac:dyDescent="0.2">
      <c r="D400" t="s">
        <v>7242</v>
      </c>
      <c r="E400" t="s">
        <v>7503</v>
      </c>
      <c r="F400" t="s">
        <v>7544</v>
      </c>
      <c r="G400" t="s">
        <v>7571</v>
      </c>
    </row>
    <row r="401" spans="4:7" x14ac:dyDescent="0.2">
      <c r="D401" t="s">
        <v>7520</v>
      </c>
      <c r="E401" t="s">
        <v>7490</v>
      </c>
      <c r="F401" t="s">
        <v>7530</v>
      </c>
      <c r="G401" t="s">
        <v>7571</v>
      </c>
    </row>
    <row r="402" spans="4:7" x14ac:dyDescent="0.2">
      <c r="D402" t="s">
        <v>7522</v>
      </c>
      <c r="E402" t="s">
        <v>7495</v>
      </c>
      <c r="F402" t="s">
        <v>7534</v>
      </c>
      <c r="G402" t="s">
        <v>7571</v>
      </c>
    </row>
    <row r="403" spans="4:7" x14ac:dyDescent="0.2">
      <c r="E403" t="s">
        <v>7496</v>
      </c>
      <c r="F403" t="s">
        <v>7537</v>
      </c>
      <c r="G403" t="s">
        <v>7571</v>
      </c>
    </row>
    <row r="404" spans="4:7" x14ac:dyDescent="0.2">
      <c r="E404" t="s">
        <v>7497</v>
      </c>
      <c r="F404" t="s">
        <v>7536</v>
      </c>
      <c r="G404" t="s">
        <v>7571</v>
      </c>
    </row>
    <row r="405" spans="4:7" x14ac:dyDescent="0.2">
      <c r="D405" t="s">
        <v>7223</v>
      </c>
      <c r="E405" t="s">
        <v>7516</v>
      </c>
      <c r="F405" t="s">
        <v>7557</v>
      </c>
      <c r="G405" t="s">
        <v>7571</v>
      </c>
    </row>
    <row r="406" spans="4:7" x14ac:dyDescent="0.2">
      <c r="E406" t="s">
        <v>7515</v>
      </c>
      <c r="F406" t="s">
        <v>7554</v>
      </c>
      <c r="G406" t="s">
        <v>7571</v>
      </c>
    </row>
    <row r="407" spans="4:7" x14ac:dyDescent="0.2">
      <c r="E407" t="s">
        <v>7513</v>
      </c>
      <c r="F407" t="s">
        <v>7549</v>
      </c>
      <c r="G407" t="s">
        <v>7571</v>
      </c>
    </row>
    <row r="408" spans="4:7" x14ac:dyDescent="0.2">
      <c r="E408" t="s">
        <v>7514</v>
      </c>
      <c r="F408" t="s">
        <v>7555</v>
      </c>
      <c r="G408" t="s">
        <v>7571</v>
      </c>
    </row>
    <row r="409" spans="4:7" x14ac:dyDescent="0.2">
      <c r="D409" t="s">
        <v>7220</v>
      </c>
      <c r="E409" t="s">
        <v>7518</v>
      </c>
      <c r="F409" t="s">
        <v>7558</v>
      </c>
      <c r="G409" t="s">
        <v>7571</v>
      </c>
    </row>
    <row r="410" spans="4:7" x14ac:dyDescent="0.2">
      <c r="D410" t="s">
        <v>7528</v>
      </c>
      <c r="E410" t="s">
        <v>7517</v>
      </c>
      <c r="F410" t="s">
        <v>7556</v>
      </c>
      <c r="G410" t="s">
        <v>7571</v>
      </c>
    </row>
    <row r="411" spans="4:7" x14ac:dyDescent="0.2">
      <c r="D411" t="s">
        <v>7527</v>
      </c>
      <c r="E411" t="s">
        <v>7510</v>
      </c>
      <c r="F411" t="s">
        <v>7550</v>
      </c>
      <c r="G411" t="s">
        <v>7571</v>
      </c>
    </row>
    <row r="412" spans="4:7" x14ac:dyDescent="0.2">
      <c r="E412" t="s">
        <v>7511</v>
      </c>
      <c r="F412" t="s">
        <v>7553</v>
      </c>
      <c r="G412" t="s">
        <v>7571</v>
      </c>
    </row>
    <row r="413" spans="4:7" x14ac:dyDescent="0.2">
      <c r="E413" t="s">
        <v>7512</v>
      </c>
      <c r="F413" t="s">
        <v>7552</v>
      </c>
      <c r="G413" t="s">
        <v>7571</v>
      </c>
    </row>
    <row r="414" spans="4:7" x14ac:dyDescent="0.2">
      <c r="D414" t="s">
        <v>7529</v>
      </c>
      <c r="E414" t="s">
        <v>7519</v>
      </c>
      <c r="F414" t="s">
        <v>7559</v>
      </c>
      <c r="G414" t="s">
        <v>7571</v>
      </c>
    </row>
    <row r="415" spans="4:7" x14ac:dyDescent="0.2">
      <c r="D415" t="s">
        <v>7241</v>
      </c>
      <c r="E415" t="s">
        <v>7508</v>
      </c>
      <c r="F415" t="s">
        <v>7548</v>
      </c>
      <c r="G415" t="s">
        <v>7571</v>
      </c>
    </row>
    <row r="416" spans="4:7" x14ac:dyDescent="0.2">
      <c r="D416" t="s">
        <v>7526</v>
      </c>
      <c r="E416" t="s">
        <v>7509</v>
      </c>
      <c r="F416" t="s">
        <v>7551</v>
      </c>
      <c r="G416" t="s">
        <v>7571</v>
      </c>
    </row>
    <row r="417" spans="3:7" x14ac:dyDescent="0.2">
      <c r="D417" t="s">
        <v>7521</v>
      </c>
      <c r="E417" t="s">
        <v>7505</v>
      </c>
      <c r="F417" t="s">
        <v>7547</v>
      </c>
      <c r="G417" t="s">
        <v>7571</v>
      </c>
    </row>
    <row r="418" spans="3:7" x14ac:dyDescent="0.2">
      <c r="E418" t="s">
        <v>7506</v>
      </c>
      <c r="F418" t="s">
        <v>7546</v>
      </c>
      <c r="G418" t="s">
        <v>7571</v>
      </c>
    </row>
    <row r="419" spans="3:7" x14ac:dyDescent="0.2">
      <c r="E419" t="s">
        <v>7507</v>
      </c>
      <c r="F419" t="s">
        <v>7545</v>
      </c>
      <c r="G419" t="s">
        <v>7571</v>
      </c>
    </row>
    <row r="420" spans="3:7" x14ac:dyDescent="0.2">
      <c r="D420" t="s">
        <v>3505</v>
      </c>
      <c r="E420" t="s">
        <v>3635</v>
      </c>
      <c r="F420" t="s">
        <v>6954</v>
      </c>
      <c r="G420" t="s">
        <v>7571</v>
      </c>
    </row>
    <row r="421" spans="3:7" x14ac:dyDescent="0.2">
      <c r="E421" t="s">
        <v>3636</v>
      </c>
      <c r="F421" t="s">
        <v>7571</v>
      </c>
      <c r="G421" t="s">
        <v>7571</v>
      </c>
    </row>
    <row r="422" spans="3:7" x14ac:dyDescent="0.2">
      <c r="E422" t="s">
        <v>3637</v>
      </c>
      <c r="F422" t="s">
        <v>7571</v>
      </c>
      <c r="G422" t="s">
        <v>7571</v>
      </c>
    </row>
    <row r="423" spans="3:7" x14ac:dyDescent="0.2">
      <c r="E423" t="s">
        <v>3638</v>
      </c>
      <c r="F423" t="s">
        <v>7571</v>
      </c>
      <c r="G423" t="s">
        <v>7571</v>
      </c>
    </row>
    <row r="424" spans="3:7" x14ac:dyDescent="0.2">
      <c r="E424" t="s">
        <v>3639</v>
      </c>
      <c r="F424" t="s">
        <v>7571</v>
      </c>
      <c r="G424" t="s">
        <v>7571</v>
      </c>
    </row>
    <row r="425" spans="3:7" x14ac:dyDescent="0.2">
      <c r="E425" t="s">
        <v>3640</v>
      </c>
      <c r="F425" t="s">
        <v>7571</v>
      </c>
      <c r="G425" t="s">
        <v>7571</v>
      </c>
    </row>
    <row r="426" spans="3:7" x14ac:dyDescent="0.2">
      <c r="E426" t="s">
        <v>3641</v>
      </c>
      <c r="F426" t="s">
        <v>7571</v>
      </c>
      <c r="G426" t="s">
        <v>7571</v>
      </c>
    </row>
    <row r="427" spans="3:7" x14ac:dyDescent="0.2">
      <c r="D427" t="s">
        <v>3504</v>
      </c>
      <c r="E427" t="s">
        <v>3633</v>
      </c>
      <c r="F427" t="s">
        <v>6952</v>
      </c>
      <c r="G427" t="s">
        <v>7571</v>
      </c>
    </row>
    <row r="428" spans="3:7" x14ac:dyDescent="0.2">
      <c r="E428" t="s">
        <v>3634</v>
      </c>
      <c r="F428" t="s">
        <v>6953</v>
      </c>
      <c r="G428" t="s">
        <v>7571</v>
      </c>
    </row>
    <row r="429" spans="3:7" x14ac:dyDescent="0.2">
      <c r="C429" t="s">
        <v>3025</v>
      </c>
      <c r="D429" t="s">
        <v>3508</v>
      </c>
      <c r="E429" t="s">
        <v>3648</v>
      </c>
      <c r="F429" t="s">
        <v>7571</v>
      </c>
      <c r="G429" t="s">
        <v>7571</v>
      </c>
    </row>
    <row r="430" spans="3:7" x14ac:dyDescent="0.2">
      <c r="D430" t="s">
        <v>3506</v>
      </c>
      <c r="E430" t="s">
        <v>3506</v>
      </c>
      <c r="F430" t="s">
        <v>7571</v>
      </c>
      <c r="G430" t="s">
        <v>7571</v>
      </c>
    </row>
    <row r="431" spans="3:7" x14ac:dyDescent="0.2">
      <c r="D431" t="s">
        <v>3507</v>
      </c>
      <c r="E431" t="s">
        <v>3645</v>
      </c>
      <c r="F431" t="s">
        <v>7571</v>
      </c>
      <c r="G431" t="s">
        <v>7571</v>
      </c>
    </row>
    <row r="432" spans="3:7" x14ac:dyDescent="0.2">
      <c r="D432" t="s">
        <v>3462</v>
      </c>
      <c r="E432" t="s">
        <v>3646</v>
      </c>
      <c r="F432" t="s">
        <v>7571</v>
      </c>
      <c r="G432" t="s">
        <v>7571</v>
      </c>
    </row>
    <row r="433" spans="3:7" x14ac:dyDescent="0.2">
      <c r="E433" t="s">
        <v>3647</v>
      </c>
      <c r="F433" t="s">
        <v>7571</v>
      </c>
      <c r="G433" t="s">
        <v>7571</v>
      </c>
    </row>
    <row r="434" spans="3:7" x14ac:dyDescent="0.2">
      <c r="E434" t="s">
        <v>3642</v>
      </c>
      <c r="F434" t="s">
        <v>7571</v>
      </c>
      <c r="G434" t="s">
        <v>7571</v>
      </c>
    </row>
    <row r="435" spans="3:7" x14ac:dyDescent="0.2">
      <c r="E435" t="s">
        <v>3643</v>
      </c>
      <c r="F435" t="s">
        <v>7571</v>
      </c>
      <c r="G435" t="s">
        <v>7571</v>
      </c>
    </row>
    <row r="436" spans="3:7" x14ac:dyDescent="0.2">
      <c r="E436" t="s">
        <v>3644</v>
      </c>
      <c r="F436" t="s">
        <v>7571</v>
      </c>
      <c r="G436" t="s">
        <v>7571</v>
      </c>
    </row>
    <row r="437" spans="3:7" x14ac:dyDescent="0.2">
      <c r="C437" t="s">
        <v>3663</v>
      </c>
      <c r="D437" t="s">
        <v>7121</v>
      </c>
      <c r="E437" t="s">
        <v>7155</v>
      </c>
      <c r="F437" t="s">
        <v>7138</v>
      </c>
    </row>
    <row r="438" spans="3:7" x14ac:dyDescent="0.2">
      <c r="E438" t="s">
        <v>7154</v>
      </c>
      <c r="F438" t="s">
        <v>7137</v>
      </c>
    </row>
    <row r="439" spans="3:7" x14ac:dyDescent="0.2">
      <c r="C439" t="s">
        <v>3660</v>
      </c>
      <c r="D439" t="s">
        <v>7224</v>
      </c>
      <c r="E439" t="s">
        <v>7153</v>
      </c>
      <c r="F439" t="s">
        <v>7136</v>
      </c>
    </row>
    <row r="440" spans="3:7" x14ac:dyDescent="0.2">
      <c r="C440" t="s">
        <v>3028</v>
      </c>
      <c r="D440" t="s">
        <v>7224</v>
      </c>
      <c r="E440" t="s">
        <v>7152</v>
      </c>
      <c r="F440" t="s">
        <v>7135</v>
      </c>
    </row>
    <row r="441" spans="3:7" x14ac:dyDescent="0.2">
      <c r="C441" t="s">
        <v>3030</v>
      </c>
      <c r="D441" t="s">
        <v>7120</v>
      </c>
      <c r="E441" t="s">
        <v>7151</v>
      </c>
      <c r="F441" t="s">
        <v>7134</v>
      </c>
    </row>
    <row r="442" spans="3:7" x14ac:dyDescent="0.2">
      <c r="C442" t="s">
        <v>7485</v>
      </c>
      <c r="D442" t="s">
        <v>7243</v>
      </c>
    </row>
    <row r="443" spans="3:7" x14ac:dyDescent="0.2">
      <c r="D443" t="s">
        <v>7166</v>
      </c>
    </row>
    <row r="444" spans="3:7" x14ac:dyDescent="0.2">
      <c r="C444" t="s">
        <v>3103</v>
      </c>
      <c r="D444" t="s">
        <v>7217</v>
      </c>
      <c r="E444" t="s">
        <v>7146</v>
      </c>
      <c r="F444" t="s">
        <v>7129</v>
      </c>
    </row>
    <row r="445" spans="3:7" x14ac:dyDescent="0.2">
      <c r="E445" t="s">
        <v>7150</v>
      </c>
      <c r="F445" t="s">
        <v>7133</v>
      </c>
    </row>
    <row r="446" spans="3:7" x14ac:dyDescent="0.2">
      <c r="D446" t="s">
        <v>7218</v>
      </c>
      <c r="E446" t="s">
        <v>7147</v>
      </c>
      <c r="F446" t="s">
        <v>7130</v>
      </c>
    </row>
    <row r="447" spans="3:7" x14ac:dyDescent="0.2">
      <c r="E447" t="s">
        <v>7148</v>
      </c>
      <c r="F447" t="s">
        <v>7131</v>
      </c>
    </row>
    <row r="448" spans="3:7" x14ac:dyDescent="0.2">
      <c r="E448" t="s">
        <v>7149</v>
      </c>
      <c r="F448" t="s">
        <v>7132</v>
      </c>
    </row>
    <row r="449" spans="3:7" x14ac:dyDescent="0.2">
      <c r="D449" t="s">
        <v>7220</v>
      </c>
      <c r="E449" t="s">
        <v>7141</v>
      </c>
      <c r="F449" t="s">
        <v>7124</v>
      </c>
    </row>
    <row r="450" spans="3:7" x14ac:dyDescent="0.2">
      <c r="E450" t="s">
        <v>7145</v>
      </c>
      <c r="F450" t="s">
        <v>7128</v>
      </c>
    </row>
    <row r="451" spans="3:7" x14ac:dyDescent="0.2">
      <c r="D451" t="s">
        <v>7219</v>
      </c>
      <c r="E451" t="s">
        <v>7142</v>
      </c>
      <c r="F451" t="s">
        <v>7125</v>
      </c>
    </row>
    <row r="452" spans="3:7" x14ac:dyDescent="0.2">
      <c r="E452" t="s">
        <v>7143</v>
      </c>
      <c r="F452" t="s">
        <v>7126</v>
      </c>
    </row>
    <row r="453" spans="3:7" x14ac:dyDescent="0.2">
      <c r="E453" t="s">
        <v>7144</v>
      </c>
      <c r="F453" t="s">
        <v>7127</v>
      </c>
    </row>
    <row r="454" spans="3:7" x14ac:dyDescent="0.2">
      <c r="C454" t="s">
        <v>3034</v>
      </c>
      <c r="D454" t="s">
        <v>7224</v>
      </c>
      <c r="E454" t="s">
        <v>7140</v>
      </c>
      <c r="F454" t="s">
        <v>7123</v>
      </c>
    </row>
    <row r="455" spans="3:7" x14ac:dyDescent="0.2">
      <c r="D455" t="s">
        <v>7223</v>
      </c>
      <c r="E455" t="s">
        <v>7139</v>
      </c>
      <c r="F455" t="s">
        <v>7122</v>
      </c>
    </row>
    <row r="456" spans="3:7" x14ac:dyDescent="0.2">
      <c r="C456" t="s">
        <v>1885</v>
      </c>
      <c r="D456" t="s">
        <v>7571</v>
      </c>
      <c r="E456" t="s">
        <v>2176</v>
      </c>
      <c r="F456" t="s">
        <v>7571</v>
      </c>
      <c r="G456" t="s">
        <v>7571</v>
      </c>
    </row>
    <row r="457" spans="3:7" x14ac:dyDescent="0.2">
      <c r="E457" t="s">
        <v>2870</v>
      </c>
      <c r="F457" t="s">
        <v>7571</v>
      </c>
      <c r="G457" t="s">
        <v>7571</v>
      </c>
    </row>
    <row r="458" spans="3:7" x14ac:dyDescent="0.2">
      <c r="C458" t="s">
        <v>2043</v>
      </c>
      <c r="D458" t="s">
        <v>7571</v>
      </c>
      <c r="E458" t="s">
        <v>2871</v>
      </c>
      <c r="F458" t="s">
        <v>7571</v>
      </c>
      <c r="G458" t="s">
        <v>7571</v>
      </c>
    </row>
    <row r="459" spans="3:7" x14ac:dyDescent="0.2">
      <c r="E459" t="s">
        <v>2234</v>
      </c>
      <c r="F459" t="s">
        <v>7571</v>
      </c>
      <c r="G459" t="s">
        <v>7571</v>
      </c>
    </row>
    <row r="460" spans="3:7" x14ac:dyDescent="0.2">
      <c r="E460" t="s">
        <v>2870</v>
      </c>
      <c r="F460" t="s">
        <v>7571</v>
      </c>
      <c r="G460" t="s">
        <v>7571</v>
      </c>
    </row>
    <row r="461" spans="3:7" x14ac:dyDescent="0.2">
      <c r="E461" t="s">
        <v>2676</v>
      </c>
      <c r="F461" t="s">
        <v>7571</v>
      </c>
      <c r="G461" t="s">
        <v>7571</v>
      </c>
    </row>
    <row r="462" spans="3:7" x14ac:dyDescent="0.2">
      <c r="E462" t="s">
        <v>2836</v>
      </c>
      <c r="F462" t="s">
        <v>7571</v>
      </c>
      <c r="G462" t="s">
        <v>7571</v>
      </c>
    </row>
    <row r="463" spans="3:7" x14ac:dyDescent="0.2">
      <c r="E463" t="s">
        <v>2686</v>
      </c>
      <c r="F463" t="s">
        <v>7571</v>
      </c>
      <c r="G463" t="s">
        <v>7571</v>
      </c>
    </row>
    <row r="464" spans="3:7" x14ac:dyDescent="0.2">
      <c r="E464" t="s">
        <v>2338</v>
      </c>
      <c r="F464" t="s">
        <v>7571</v>
      </c>
      <c r="G464" t="s">
        <v>7571</v>
      </c>
    </row>
    <row r="465" spans="3:7" x14ac:dyDescent="0.2">
      <c r="E465" t="s">
        <v>2838</v>
      </c>
      <c r="F465" t="s">
        <v>7571</v>
      </c>
      <c r="G465" t="s">
        <v>7571</v>
      </c>
    </row>
    <row r="466" spans="3:7" x14ac:dyDescent="0.2">
      <c r="E466" t="s">
        <v>2458</v>
      </c>
      <c r="F466" t="s">
        <v>7571</v>
      </c>
      <c r="G466" t="s">
        <v>7571</v>
      </c>
    </row>
    <row r="467" spans="3:7" x14ac:dyDescent="0.2">
      <c r="E467" t="s">
        <v>2837</v>
      </c>
      <c r="F467" t="s">
        <v>7571</v>
      </c>
      <c r="G467" t="s">
        <v>7571</v>
      </c>
    </row>
    <row r="468" spans="3:7" x14ac:dyDescent="0.2">
      <c r="E468" t="s">
        <v>2796</v>
      </c>
      <c r="F468" t="s">
        <v>7571</v>
      </c>
      <c r="G468" t="s">
        <v>7571</v>
      </c>
    </row>
    <row r="469" spans="3:7" x14ac:dyDescent="0.2">
      <c r="E469" t="s">
        <v>2754</v>
      </c>
      <c r="F469" t="s">
        <v>7571</v>
      </c>
      <c r="G469" t="s">
        <v>7571</v>
      </c>
    </row>
    <row r="470" spans="3:7" x14ac:dyDescent="0.2">
      <c r="E470" t="s">
        <v>2765</v>
      </c>
      <c r="F470" t="s">
        <v>7571</v>
      </c>
      <c r="G470" t="s">
        <v>7571</v>
      </c>
    </row>
    <row r="471" spans="3:7" x14ac:dyDescent="0.2">
      <c r="E471" t="s">
        <v>2774</v>
      </c>
      <c r="F471" t="s">
        <v>7571</v>
      </c>
      <c r="G471" t="s">
        <v>7571</v>
      </c>
    </row>
    <row r="472" spans="3:7" x14ac:dyDescent="0.2">
      <c r="E472" t="s">
        <v>2778</v>
      </c>
      <c r="F472" t="s">
        <v>7571</v>
      </c>
      <c r="G472" t="s">
        <v>7571</v>
      </c>
    </row>
    <row r="473" spans="3:7" x14ac:dyDescent="0.2">
      <c r="C473" t="s">
        <v>1890</v>
      </c>
      <c r="D473" t="s">
        <v>7571</v>
      </c>
      <c r="E473" t="s">
        <v>2180</v>
      </c>
      <c r="F473" t="s">
        <v>7571</v>
      </c>
      <c r="G473" t="s">
        <v>7571</v>
      </c>
    </row>
    <row r="474" spans="3:7" x14ac:dyDescent="0.2">
      <c r="E474" t="s">
        <v>2121</v>
      </c>
      <c r="F474" t="s">
        <v>7571</v>
      </c>
      <c r="G474" t="s">
        <v>7571</v>
      </c>
    </row>
    <row r="475" spans="3:7" x14ac:dyDescent="0.2">
      <c r="E475" t="s">
        <v>2204</v>
      </c>
      <c r="F475" t="s">
        <v>7571</v>
      </c>
      <c r="G475" t="s">
        <v>7571</v>
      </c>
    </row>
    <row r="476" spans="3:7" x14ac:dyDescent="0.2">
      <c r="E476" t="s">
        <v>2870</v>
      </c>
      <c r="F476" t="s">
        <v>7571</v>
      </c>
      <c r="G476" t="s">
        <v>7571</v>
      </c>
    </row>
    <row r="477" spans="3:7" x14ac:dyDescent="0.2">
      <c r="E477" t="s">
        <v>2213</v>
      </c>
      <c r="F477" t="s">
        <v>7571</v>
      </c>
      <c r="G477" t="s">
        <v>7571</v>
      </c>
    </row>
    <row r="478" spans="3:7" x14ac:dyDescent="0.2">
      <c r="E478" t="s">
        <v>2215</v>
      </c>
      <c r="F478" t="s">
        <v>7571</v>
      </c>
      <c r="G478" t="s">
        <v>7571</v>
      </c>
    </row>
    <row r="479" spans="3:7" x14ac:dyDescent="0.2">
      <c r="E479" t="s">
        <v>2307</v>
      </c>
      <c r="F479" t="s">
        <v>7571</v>
      </c>
      <c r="G479" t="s">
        <v>7571</v>
      </c>
    </row>
    <row r="480" spans="3:7" x14ac:dyDescent="0.2">
      <c r="E480" t="s">
        <v>2334</v>
      </c>
      <c r="F480" t="s">
        <v>7571</v>
      </c>
      <c r="G480" t="s">
        <v>7571</v>
      </c>
    </row>
    <row r="481" spans="3:7" x14ac:dyDescent="0.2">
      <c r="E481" t="s">
        <v>2709</v>
      </c>
      <c r="F481" t="s">
        <v>7571</v>
      </c>
      <c r="G481" t="s">
        <v>7571</v>
      </c>
    </row>
    <row r="482" spans="3:7" x14ac:dyDescent="0.2">
      <c r="E482" t="s">
        <v>2142</v>
      </c>
      <c r="F482" t="s">
        <v>7571</v>
      </c>
      <c r="G482" t="s">
        <v>7571</v>
      </c>
    </row>
    <row r="483" spans="3:7" x14ac:dyDescent="0.2">
      <c r="E483" t="s">
        <v>2414</v>
      </c>
      <c r="F483" t="s">
        <v>7571</v>
      </c>
      <c r="G483" t="s">
        <v>7571</v>
      </c>
    </row>
    <row r="484" spans="3:7" x14ac:dyDescent="0.2">
      <c r="E484" t="s">
        <v>2460</v>
      </c>
      <c r="F484" t="s">
        <v>7571</v>
      </c>
      <c r="G484" t="s">
        <v>7571</v>
      </c>
    </row>
    <row r="485" spans="3:7" x14ac:dyDescent="0.2">
      <c r="E485" t="s">
        <v>2509</v>
      </c>
      <c r="F485" t="s">
        <v>7571</v>
      </c>
      <c r="G485" t="s">
        <v>7571</v>
      </c>
    </row>
    <row r="486" spans="3:7" x14ac:dyDescent="0.2">
      <c r="E486" t="s">
        <v>2757</v>
      </c>
      <c r="F486" t="s">
        <v>7571</v>
      </c>
      <c r="G486" t="s">
        <v>7571</v>
      </c>
    </row>
    <row r="487" spans="3:7" x14ac:dyDescent="0.2">
      <c r="E487" t="s">
        <v>2558</v>
      </c>
      <c r="F487" t="s">
        <v>7571</v>
      </c>
      <c r="G487" t="s">
        <v>7571</v>
      </c>
    </row>
    <row r="488" spans="3:7" x14ac:dyDescent="0.2">
      <c r="E488" t="s">
        <v>2603</v>
      </c>
      <c r="F488" t="s">
        <v>7571</v>
      </c>
      <c r="G488" t="s">
        <v>7571</v>
      </c>
    </row>
    <row r="489" spans="3:7" x14ac:dyDescent="0.2">
      <c r="C489" t="s">
        <v>2112</v>
      </c>
      <c r="D489" t="s">
        <v>7571</v>
      </c>
      <c r="E489" t="s">
        <v>2120</v>
      </c>
      <c r="F489" t="s">
        <v>7571</v>
      </c>
      <c r="G489" t="s">
        <v>7571</v>
      </c>
    </row>
    <row r="490" spans="3:7" x14ac:dyDescent="0.2">
      <c r="E490" t="s">
        <v>2251</v>
      </c>
      <c r="F490" t="s">
        <v>7571</v>
      </c>
      <c r="G490" t="s">
        <v>7571</v>
      </c>
    </row>
    <row r="491" spans="3:7" x14ac:dyDescent="0.2">
      <c r="E491" t="s">
        <v>2611</v>
      </c>
      <c r="F491" t="s">
        <v>7571</v>
      </c>
      <c r="G491" t="s">
        <v>7571</v>
      </c>
    </row>
    <row r="492" spans="3:7" x14ac:dyDescent="0.2">
      <c r="E492" t="s">
        <v>2985</v>
      </c>
      <c r="F492" t="s">
        <v>7571</v>
      </c>
      <c r="G492" t="s">
        <v>7571</v>
      </c>
    </row>
    <row r="493" spans="3:7" x14ac:dyDescent="0.2">
      <c r="E493" t="s">
        <v>2142</v>
      </c>
      <c r="F493" t="s">
        <v>7571</v>
      </c>
      <c r="G493" t="s">
        <v>7571</v>
      </c>
    </row>
    <row r="494" spans="3:7" x14ac:dyDescent="0.2">
      <c r="E494" t="s">
        <v>2986</v>
      </c>
      <c r="F494" t="s">
        <v>7571</v>
      </c>
      <c r="G494" t="s">
        <v>7571</v>
      </c>
    </row>
    <row r="495" spans="3:7" x14ac:dyDescent="0.2">
      <c r="E495" t="s">
        <v>2898</v>
      </c>
      <c r="F495" t="s">
        <v>7571</v>
      </c>
      <c r="G495" t="s">
        <v>7571</v>
      </c>
    </row>
    <row r="496" spans="3:7" x14ac:dyDescent="0.2">
      <c r="E496" t="s">
        <v>2162</v>
      </c>
      <c r="F496" t="s">
        <v>7571</v>
      </c>
      <c r="G496" t="s">
        <v>7571</v>
      </c>
    </row>
    <row r="497" spans="3:7" x14ac:dyDescent="0.2">
      <c r="C497" t="s">
        <v>1978</v>
      </c>
      <c r="D497" t="s">
        <v>7571</v>
      </c>
      <c r="E497" t="s">
        <v>2438</v>
      </c>
      <c r="F497" t="s">
        <v>7571</v>
      </c>
      <c r="G497" t="s">
        <v>7571</v>
      </c>
    </row>
    <row r="498" spans="3:7" x14ac:dyDescent="0.2">
      <c r="E498" t="s">
        <v>2398</v>
      </c>
      <c r="F498" t="s">
        <v>7571</v>
      </c>
      <c r="G498" t="s">
        <v>7571</v>
      </c>
    </row>
    <row r="499" spans="3:7" x14ac:dyDescent="0.2">
      <c r="E499" t="s">
        <v>2538</v>
      </c>
      <c r="F499" t="s">
        <v>7571</v>
      </c>
      <c r="G499" t="s">
        <v>7571</v>
      </c>
    </row>
    <row r="500" spans="3:7" x14ac:dyDescent="0.2">
      <c r="E500" t="s">
        <v>2930</v>
      </c>
      <c r="F500" t="s">
        <v>7571</v>
      </c>
      <c r="G500" t="s">
        <v>7571</v>
      </c>
    </row>
    <row r="501" spans="3:7" x14ac:dyDescent="0.2">
      <c r="C501" t="s">
        <v>1913</v>
      </c>
      <c r="D501" t="s">
        <v>7571</v>
      </c>
      <c r="E501" t="s">
        <v>2844</v>
      </c>
      <c r="F501" t="s">
        <v>7571</v>
      </c>
      <c r="G501" t="s">
        <v>7571</v>
      </c>
    </row>
    <row r="502" spans="3:7" x14ac:dyDescent="0.2">
      <c r="E502" t="s">
        <v>2870</v>
      </c>
      <c r="F502" t="s">
        <v>7571</v>
      </c>
      <c r="G502" t="s">
        <v>7571</v>
      </c>
    </row>
    <row r="503" spans="3:7" x14ac:dyDescent="0.2">
      <c r="E503" t="s">
        <v>2203</v>
      </c>
      <c r="F503" t="s">
        <v>7571</v>
      </c>
      <c r="G503" t="s">
        <v>7571</v>
      </c>
    </row>
    <row r="504" spans="3:7" x14ac:dyDescent="0.2">
      <c r="E504" t="s">
        <v>2312</v>
      </c>
      <c r="F504" t="s">
        <v>7571</v>
      </c>
      <c r="G504" t="s">
        <v>7571</v>
      </c>
    </row>
    <row r="505" spans="3:7" x14ac:dyDescent="0.2">
      <c r="E505" t="s">
        <v>2430</v>
      </c>
      <c r="F505" t="s">
        <v>7571</v>
      </c>
      <c r="G505" t="s">
        <v>7571</v>
      </c>
    </row>
    <row r="506" spans="3:7" x14ac:dyDescent="0.2">
      <c r="E506" t="s">
        <v>2458</v>
      </c>
      <c r="F506" t="s">
        <v>7571</v>
      </c>
      <c r="G506" t="s">
        <v>7571</v>
      </c>
    </row>
    <row r="507" spans="3:7" x14ac:dyDescent="0.2">
      <c r="E507" t="s">
        <v>2465</v>
      </c>
      <c r="F507" t="s">
        <v>7571</v>
      </c>
      <c r="G507" t="s">
        <v>7571</v>
      </c>
    </row>
    <row r="508" spans="3:7" x14ac:dyDescent="0.2">
      <c r="E508" t="s">
        <v>2502</v>
      </c>
      <c r="F508" t="s">
        <v>7571</v>
      </c>
      <c r="G508" t="s">
        <v>7571</v>
      </c>
    </row>
    <row r="509" spans="3:7" x14ac:dyDescent="0.2">
      <c r="E509" t="s">
        <v>2509</v>
      </c>
      <c r="F509" t="s">
        <v>7571</v>
      </c>
      <c r="G509" t="s">
        <v>7571</v>
      </c>
    </row>
    <row r="510" spans="3:7" x14ac:dyDescent="0.2">
      <c r="E510" t="s">
        <v>2652</v>
      </c>
      <c r="F510" t="s">
        <v>7571</v>
      </c>
      <c r="G510" t="s">
        <v>7571</v>
      </c>
    </row>
    <row r="511" spans="3:7" x14ac:dyDescent="0.2">
      <c r="C511" t="s">
        <v>1920</v>
      </c>
      <c r="D511" t="s">
        <v>7571</v>
      </c>
      <c r="E511" t="s">
        <v>2179</v>
      </c>
      <c r="F511" t="s">
        <v>7571</v>
      </c>
      <c r="G511" t="s">
        <v>7571</v>
      </c>
    </row>
    <row r="512" spans="3:7" x14ac:dyDescent="0.2">
      <c r="E512" t="s">
        <v>2187</v>
      </c>
      <c r="F512" t="s">
        <v>7571</v>
      </c>
      <c r="G512" t="s">
        <v>7571</v>
      </c>
    </row>
    <row r="513" spans="3:7" x14ac:dyDescent="0.2">
      <c r="E513" t="s">
        <v>2120</v>
      </c>
      <c r="F513" t="s">
        <v>7571</v>
      </c>
      <c r="G513" t="s">
        <v>7571</v>
      </c>
    </row>
    <row r="514" spans="3:7" x14ac:dyDescent="0.2">
      <c r="E514" t="s">
        <v>2321</v>
      </c>
      <c r="F514" t="s">
        <v>7571</v>
      </c>
      <c r="G514" t="s">
        <v>7571</v>
      </c>
    </row>
    <row r="515" spans="3:7" x14ac:dyDescent="0.2">
      <c r="E515" t="s">
        <v>2340</v>
      </c>
      <c r="F515" t="s">
        <v>7571</v>
      </c>
      <c r="G515" t="s">
        <v>7571</v>
      </c>
    </row>
    <row r="516" spans="3:7" x14ac:dyDescent="0.2">
      <c r="E516" t="s">
        <v>2382</v>
      </c>
      <c r="F516" t="s">
        <v>7571</v>
      </c>
      <c r="G516" t="s">
        <v>7571</v>
      </c>
    </row>
    <row r="517" spans="3:7" x14ac:dyDescent="0.2">
      <c r="E517" t="s">
        <v>2156</v>
      </c>
      <c r="F517" t="s">
        <v>7571</v>
      </c>
      <c r="G517" t="s">
        <v>7571</v>
      </c>
    </row>
    <row r="518" spans="3:7" x14ac:dyDescent="0.2">
      <c r="E518" t="s">
        <v>2498</v>
      </c>
      <c r="F518" t="s">
        <v>7571</v>
      </c>
      <c r="G518" t="s">
        <v>7571</v>
      </c>
    </row>
    <row r="519" spans="3:7" x14ac:dyDescent="0.2">
      <c r="C519" t="s">
        <v>1892</v>
      </c>
      <c r="D519" t="s">
        <v>7571</v>
      </c>
      <c r="E519" t="s">
        <v>2870</v>
      </c>
      <c r="F519" t="s">
        <v>7571</v>
      </c>
      <c r="G519" t="s">
        <v>7571</v>
      </c>
    </row>
    <row r="520" spans="3:7" x14ac:dyDescent="0.2">
      <c r="E520" t="s">
        <v>2132</v>
      </c>
      <c r="F520" t="s">
        <v>7571</v>
      </c>
      <c r="G520" t="s">
        <v>7571</v>
      </c>
    </row>
    <row r="521" spans="3:7" x14ac:dyDescent="0.2">
      <c r="E521" t="s">
        <v>2318</v>
      </c>
      <c r="F521" t="s">
        <v>7571</v>
      </c>
      <c r="G521" t="s">
        <v>7571</v>
      </c>
    </row>
    <row r="522" spans="3:7" x14ac:dyDescent="0.2">
      <c r="E522" t="s">
        <v>2610</v>
      </c>
      <c r="F522" t="s">
        <v>7571</v>
      </c>
      <c r="G522" t="s">
        <v>7571</v>
      </c>
    </row>
    <row r="523" spans="3:7" x14ac:dyDescent="0.2">
      <c r="E523" t="s">
        <v>2514</v>
      </c>
      <c r="F523" t="s">
        <v>7571</v>
      </c>
      <c r="G523" t="s">
        <v>7571</v>
      </c>
    </row>
    <row r="524" spans="3:7" x14ac:dyDescent="0.2">
      <c r="C524" t="s">
        <v>2011</v>
      </c>
      <c r="D524" t="s">
        <v>7571</v>
      </c>
      <c r="E524" t="s">
        <v>2849</v>
      </c>
      <c r="F524" t="s">
        <v>7571</v>
      </c>
      <c r="G524" t="s">
        <v>7571</v>
      </c>
    </row>
    <row r="525" spans="3:7" x14ac:dyDescent="0.2">
      <c r="E525" t="s">
        <v>2870</v>
      </c>
      <c r="F525" t="s">
        <v>7571</v>
      </c>
      <c r="G525" t="s">
        <v>7571</v>
      </c>
    </row>
    <row r="526" spans="3:7" x14ac:dyDescent="0.2">
      <c r="E526" t="s">
        <v>2235</v>
      </c>
      <c r="F526" t="s">
        <v>7571</v>
      </c>
      <c r="G526" t="s">
        <v>7571</v>
      </c>
    </row>
    <row r="527" spans="3:7" x14ac:dyDescent="0.2">
      <c r="E527" t="s">
        <v>2624</v>
      </c>
      <c r="F527" t="s">
        <v>7571</v>
      </c>
      <c r="G527" t="s">
        <v>7571</v>
      </c>
    </row>
    <row r="528" spans="3:7" x14ac:dyDescent="0.2">
      <c r="E528" t="s">
        <v>2619</v>
      </c>
      <c r="F528" t="s">
        <v>7571</v>
      </c>
      <c r="G528" t="s">
        <v>7571</v>
      </c>
    </row>
    <row r="529" spans="3:7" x14ac:dyDescent="0.2">
      <c r="E529" t="s">
        <v>2391</v>
      </c>
      <c r="F529" t="s">
        <v>7571</v>
      </c>
      <c r="G529" t="s">
        <v>7571</v>
      </c>
    </row>
    <row r="530" spans="3:7" x14ac:dyDescent="0.2">
      <c r="E530" t="s">
        <v>2408</v>
      </c>
      <c r="F530" t="s">
        <v>7571</v>
      </c>
      <c r="G530" t="s">
        <v>7571</v>
      </c>
    </row>
    <row r="531" spans="3:7" x14ac:dyDescent="0.2">
      <c r="E531" t="s">
        <v>2398</v>
      </c>
      <c r="F531" t="s">
        <v>7571</v>
      </c>
      <c r="G531" t="s">
        <v>7571</v>
      </c>
    </row>
    <row r="532" spans="3:7" x14ac:dyDescent="0.2">
      <c r="E532" t="s">
        <v>2538</v>
      </c>
      <c r="F532" t="s">
        <v>7571</v>
      </c>
      <c r="G532" t="s">
        <v>7571</v>
      </c>
    </row>
    <row r="533" spans="3:7" x14ac:dyDescent="0.2">
      <c r="E533" t="s">
        <v>2930</v>
      </c>
      <c r="F533" t="s">
        <v>7571</v>
      </c>
      <c r="G533" t="s">
        <v>7571</v>
      </c>
    </row>
    <row r="534" spans="3:7" x14ac:dyDescent="0.2">
      <c r="C534" t="s">
        <v>2097</v>
      </c>
      <c r="D534" t="s">
        <v>7571</v>
      </c>
      <c r="E534" t="s">
        <v>3664</v>
      </c>
      <c r="F534" t="s">
        <v>7571</v>
      </c>
      <c r="G534" t="s">
        <v>7571</v>
      </c>
    </row>
    <row r="535" spans="3:7" x14ac:dyDescent="0.2">
      <c r="C535" t="s">
        <v>2081</v>
      </c>
      <c r="D535" t="s">
        <v>7571</v>
      </c>
      <c r="E535" t="s">
        <v>2119</v>
      </c>
      <c r="F535" t="s">
        <v>7571</v>
      </c>
      <c r="G535" t="s">
        <v>7571</v>
      </c>
    </row>
    <row r="536" spans="3:7" x14ac:dyDescent="0.2">
      <c r="E536" t="s">
        <v>2120</v>
      </c>
      <c r="F536" t="s">
        <v>7571</v>
      </c>
      <c r="G536" t="s">
        <v>7571</v>
      </c>
    </row>
    <row r="537" spans="3:7" x14ac:dyDescent="0.2">
      <c r="E537" t="s">
        <v>2870</v>
      </c>
      <c r="F537" t="s">
        <v>7571</v>
      </c>
      <c r="G537" t="s">
        <v>7571</v>
      </c>
    </row>
    <row r="538" spans="3:7" x14ac:dyDescent="0.2">
      <c r="E538" t="s">
        <v>2127</v>
      </c>
      <c r="F538" t="s">
        <v>7571</v>
      </c>
      <c r="G538" t="s">
        <v>7571</v>
      </c>
    </row>
    <row r="539" spans="3:7" x14ac:dyDescent="0.2">
      <c r="E539" t="s">
        <v>2251</v>
      </c>
      <c r="F539" t="s">
        <v>7571</v>
      </c>
      <c r="G539" t="s">
        <v>7571</v>
      </c>
    </row>
    <row r="540" spans="3:7" x14ac:dyDescent="0.2">
      <c r="E540" t="s">
        <v>2131</v>
      </c>
      <c r="F540" t="s">
        <v>7571</v>
      </c>
      <c r="G540" t="s">
        <v>7571</v>
      </c>
    </row>
    <row r="541" spans="3:7" x14ac:dyDescent="0.2">
      <c r="E541" t="s">
        <v>2277</v>
      </c>
      <c r="F541" t="s">
        <v>7571</v>
      </c>
      <c r="G541" t="s">
        <v>7571</v>
      </c>
    </row>
    <row r="542" spans="3:7" x14ac:dyDescent="0.2">
      <c r="E542" t="s">
        <v>2307</v>
      </c>
      <c r="F542" t="s">
        <v>7571</v>
      </c>
      <c r="G542" t="s">
        <v>7571</v>
      </c>
    </row>
    <row r="543" spans="3:7" x14ac:dyDescent="0.2">
      <c r="E543" t="s">
        <v>2348</v>
      </c>
      <c r="F543" t="s">
        <v>7571</v>
      </c>
      <c r="G543" t="s">
        <v>7571</v>
      </c>
    </row>
    <row r="544" spans="3:7" x14ac:dyDescent="0.2">
      <c r="E544" t="s">
        <v>2142</v>
      </c>
      <c r="F544" t="s">
        <v>7571</v>
      </c>
      <c r="G544" t="s">
        <v>7571</v>
      </c>
    </row>
    <row r="545" spans="3:7" x14ac:dyDescent="0.2">
      <c r="E545" t="s">
        <v>2407</v>
      </c>
      <c r="F545" t="s">
        <v>7571</v>
      </c>
      <c r="G545" t="s">
        <v>7571</v>
      </c>
    </row>
    <row r="546" spans="3:7" x14ac:dyDescent="0.2">
      <c r="E546" t="s">
        <v>2414</v>
      </c>
      <c r="F546" t="s">
        <v>7571</v>
      </c>
      <c r="G546" t="s">
        <v>7571</v>
      </c>
    </row>
    <row r="547" spans="3:7" x14ac:dyDescent="0.2">
      <c r="E547" t="s">
        <v>2883</v>
      </c>
      <c r="F547" t="s">
        <v>7571</v>
      </c>
      <c r="G547" t="s">
        <v>7571</v>
      </c>
    </row>
    <row r="548" spans="3:7" x14ac:dyDescent="0.2">
      <c r="E548" t="s">
        <v>2898</v>
      </c>
      <c r="F548" t="s">
        <v>7571</v>
      </c>
      <c r="G548" t="s">
        <v>7571</v>
      </c>
    </row>
    <row r="549" spans="3:7" x14ac:dyDescent="0.2">
      <c r="E549" t="s">
        <v>2150</v>
      </c>
      <c r="F549" t="s">
        <v>7571</v>
      </c>
      <c r="G549" t="s">
        <v>7571</v>
      </c>
    </row>
    <row r="550" spans="3:7" x14ac:dyDescent="0.2">
      <c r="E550" t="s">
        <v>2911</v>
      </c>
      <c r="F550" t="s">
        <v>7571</v>
      </c>
      <c r="G550" t="s">
        <v>7571</v>
      </c>
    </row>
    <row r="551" spans="3:7" x14ac:dyDescent="0.2">
      <c r="E551" t="s">
        <v>2159</v>
      </c>
      <c r="F551" t="s">
        <v>7571</v>
      </c>
      <c r="G551" t="s">
        <v>7571</v>
      </c>
    </row>
    <row r="552" spans="3:7" x14ac:dyDescent="0.2">
      <c r="E552" t="s">
        <v>2165</v>
      </c>
      <c r="F552" t="s">
        <v>7571</v>
      </c>
      <c r="G552" t="s">
        <v>7571</v>
      </c>
    </row>
    <row r="553" spans="3:7" x14ac:dyDescent="0.2">
      <c r="E553" t="s">
        <v>2167</v>
      </c>
      <c r="F553" t="s">
        <v>7571</v>
      </c>
      <c r="G553" t="s">
        <v>7571</v>
      </c>
    </row>
    <row r="554" spans="3:7" x14ac:dyDescent="0.2">
      <c r="E554" t="s">
        <v>2588</v>
      </c>
      <c r="F554" t="s">
        <v>7571</v>
      </c>
      <c r="G554" t="s">
        <v>7571</v>
      </c>
    </row>
    <row r="555" spans="3:7" x14ac:dyDescent="0.2">
      <c r="C555" t="s">
        <v>1954</v>
      </c>
      <c r="D555" t="s">
        <v>7571</v>
      </c>
      <c r="E555" t="s">
        <v>2870</v>
      </c>
      <c r="F555" t="s">
        <v>7571</v>
      </c>
      <c r="G555" t="s">
        <v>7571</v>
      </c>
    </row>
    <row r="556" spans="3:7" x14ac:dyDescent="0.2">
      <c r="E556" t="s">
        <v>2235</v>
      </c>
      <c r="F556" t="s">
        <v>7571</v>
      </c>
      <c r="G556" t="s">
        <v>7571</v>
      </c>
    </row>
    <row r="557" spans="3:7" x14ac:dyDescent="0.2">
      <c r="E557" t="s">
        <v>2257</v>
      </c>
      <c r="F557" t="s">
        <v>7571</v>
      </c>
      <c r="G557" t="s">
        <v>7571</v>
      </c>
    </row>
    <row r="558" spans="3:7" x14ac:dyDescent="0.2">
      <c r="E558" t="s">
        <v>2355</v>
      </c>
      <c r="F558" t="s">
        <v>7571</v>
      </c>
      <c r="G558" t="s">
        <v>7571</v>
      </c>
    </row>
    <row r="559" spans="3:7" x14ac:dyDescent="0.2">
      <c r="E559" t="s">
        <v>2391</v>
      </c>
      <c r="F559" t="s">
        <v>7571</v>
      </c>
      <c r="G559" t="s">
        <v>7571</v>
      </c>
    </row>
    <row r="560" spans="3:7" x14ac:dyDescent="0.2">
      <c r="E560" t="s">
        <v>2976</v>
      </c>
      <c r="F560" t="s">
        <v>7571</v>
      </c>
      <c r="G560" t="s">
        <v>7571</v>
      </c>
    </row>
    <row r="561" spans="3:7" x14ac:dyDescent="0.2">
      <c r="E561" t="s">
        <v>2933</v>
      </c>
      <c r="F561" t="s">
        <v>7571</v>
      </c>
      <c r="G561" t="s">
        <v>7571</v>
      </c>
    </row>
    <row r="562" spans="3:7" x14ac:dyDescent="0.2">
      <c r="E562" t="s">
        <v>2408</v>
      </c>
      <c r="F562" t="s">
        <v>7571</v>
      </c>
      <c r="G562" t="s">
        <v>7571</v>
      </c>
    </row>
    <row r="563" spans="3:7" x14ac:dyDescent="0.2">
      <c r="E563" t="s">
        <v>2656</v>
      </c>
      <c r="F563" t="s">
        <v>7571</v>
      </c>
      <c r="G563" t="s">
        <v>7571</v>
      </c>
    </row>
    <row r="564" spans="3:7" x14ac:dyDescent="0.2">
      <c r="E564" t="s">
        <v>2454</v>
      </c>
      <c r="F564" t="s">
        <v>7571</v>
      </c>
      <c r="G564" t="s">
        <v>7571</v>
      </c>
    </row>
    <row r="565" spans="3:7" x14ac:dyDescent="0.2">
      <c r="E565" t="s">
        <v>2480</v>
      </c>
      <c r="F565" t="s">
        <v>7571</v>
      </c>
      <c r="G565" t="s">
        <v>7571</v>
      </c>
    </row>
    <row r="566" spans="3:7" x14ac:dyDescent="0.2">
      <c r="E566" t="s">
        <v>2398</v>
      </c>
      <c r="F566" t="s">
        <v>7571</v>
      </c>
      <c r="G566" t="s">
        <v>7571</v>
      </c>
    </row>
    <row r="567" spans="3:7" x14ac:dyDescent="0.2">
      <c r="E567" t="s">
        <v>2498</v>
      </c>
      <c r="F567" t="s">
        <v>7571</v>
      </c>
      <c r="G567" t="s">
        <v>7571</v>
      </c>
    </row>
    <row r="568" spans="3:7" x14ac:dyDescent="0.2">
      <c r="E568" t="s">
        <v>2538</v>
      </c>
      <c r="F568" t="s">
        <v>7571</v>
      </c>
      <c r="G568" t="s">
        <v>7571</v>
      </c>
    </row>
    <row r="569" spans="3:7" x14ac:dyDescent="0.2">
      <c r="E569" t="s">
        <v>2930</v>
      </c>
      <c r="F569" t="s">
        <v>7571</v>
      </c>
      <c r="G569" t="s">
        <v>7571</v>
      </c>
    </row>
    <row r="570" spans="3:7" x14ac:dyDescent="0.2">
      <c r="E570" t="s">
        <v>2547</v>
      </c>
      <c r="F570" t="s">
        <v>7571</v>
      </c>
      <c r="G570" t="s">
        <v>7571</v>
      </c>
    </row>
    <row r="571" spans="3:7" x14ac:dyDescent="0.2">
      <c r="E571" t="s">
        <v>2572</v>
      </c>
      <c r="F571" t="s">
        <v>7571</v>
      </c>
      <c r="G571" t="s">
        <v>7571</v>
      </c>
    </row>
    <row r="572" spans="3:7" x14ac:dyDescent="0.2">
      <c r="E572" t="s">
        <v>2929</v>
      </c>
      <c r="F572" t="s">
        <v>7571</v>
      </c>
      <c r="G572" t="s">
        <v>7571</v>
      </c>
    </row>
    <row r="573" spans="3:7" x14ac:dyDescent="0.2">
      <c r="E573" t="s">
        <v>2582</v>
      </c>
      <c r="F573" t="s">
        <v>7571</v>
      </c>
      <c r="G573" t="s">
        <v>7571</v>
      </c>
    </row>
    <row r="574" spans="3:7" x14ac:dyDescent="0.2">
      <c r="E574" t="s">
        <v>2928</v>
      </c>
      <c r="F574" t="s">
        <v>7571</v>
      </c>
      <c r="G574" t="s">
        <v>7571</v>
      </c>
    </row>
    <row r="575" spans="3:7" x14ac:dyDescent="0.2">
      <c r="C575" t="s">
        <v>1956</v>
      </c>
      <c r="D575" t="s">
        <v>7571</v>
      </c>
      <c r="E575" t="s">
        <v>2187</v>
      </c>
      <c r="F575" t="s">
        <v>7571</v>
      </c>
      <c r="G575" t="s">
        <v>7571</v>
      </c>
    </row>
    <row r="576" spans="3:7" x14ac:dyDescent="0.2">
      <c r="E576" t="s">
        <v>2191</v>
      </c>
      <c r="F576" t="s">
        <v>7571</v>
      </c>
      <c r="G576" t="s">
        <v>7571</v>
      </c>
    </row>
    <row r="577" spans="3:7" x14ac:dyDescent="0.2">
      <c r="E577" t="s">
        <v>2870</v>
      </c>
      <c r="F577" t="s">
        <v>7571</v>
      </c>
      <c r="G577" t="s">
        <v>7571</v>
      </c>
    </row>
    <row r="578" spans="3:7" x14ac:dyDescent="0.2">
      <c r="E578" t="s">
        <v>2271</v>
      </c>
      <c r="F578" t="s">
        <v>7571</v>
      </c>
      <c r="G578" t="s">
        <v>7571</v>
      </c>
    </row>
    <row r="579" spans="3:7" x14ac:dyDescent="0.2">
      <c r="E579" t="s">
        <v>2276</v>
      </c>
      <c r="F579" t="s">
        <v>7571</v>
      </c>
      <c r="G579" t="s">
        <v>7571</v>
      </c>
    </row>
    <row r="580" spans="3:7" x14ac:dyDescent="0.2">
      <c r="E580" t="s">
        <v>2322</v>
      </c>
      <c r="F580" t="s">
        <v>7571</v>
      </c>
      <c r="G580" t="s">
        <v>7571</v>
      </c>
    </row>
    <row r="581" spans="3:7" x14ac:dyDescent="0.2">
      <c r="E581" t="s">
        <v>2456</v>
      </c>
      <c r="F581" t="s">
        <v>7571</v>
      </c>
      <c r="G581" t="s">
        <v>7571</v>
      </c>
    </row>
    <row r="582" spans="3:7" x14ac:dyDescent="0.2">
      <c r="E582" t="s">
        <v>2517</v>
      </c>
      <c r="F582" t="s">
        <v>7571</v>
      </c>
      <c r="G582" t="s">
        <v>7571</v>
      </c>
    </row>
    <row r="583" spans="3:7" x14ac:dyDescent="0.2">
      <c r="C583" t="s">
        <v>1960</v>
      </c>
      <c r="D583" t="s">
        <v>7571</v>
      </c>
      <c r="E583" t="s">
        <v>2870</v>
      </c>
      <c r="F583" t="s">
        <v>7571</v>
      </c>
      <c r="G583" t="s">
        <v>7571</v>
      </c>
    </row>
    <row r="584" spans="3:7" x14ac:dyDescent="0.2">
      <c r="E584" t="s">
        <v>2272</v>
      </c>
      <c r="F584" t="s">
        <v>7571</v>
      </c>
      <c r="G584" t="s">
        <v>7571</v>
      </c>
    </row>
    <row r="585" spans="3:7" x14ac:dyDescent="0.2">
      <c r="E585" t="s">
        <v>2307</v>
      </c>
      <c r="F585" t="s">
        <v>7571</v>
      </c>
      <c r="G585" t="s">
        <v>7571</v>
      </c>
    </row>
    <row r="586" spans="3:7" x14ac:dyDescent="0.2">
      <c r="E586" t="s">
        <v>2310</v>
      </c>
      <c r="F586" t="s">
        <v>7571</v>
      </c>
      <c r="G586" t="s">
        <v>7571</v>
      </c>
    </row>
    <row r="587" spans="3:7" x14ac:dyDescent="0.2">
      <c r="E587" t="s">
        <v>2458</v>
      </c>
      <c r="F587" t="s">
        <v>7571</v>
      </c>
      <c r="G587" t="s">
        <v>7571</v>
      </c>
    </row>
    <row r="588" spans="3:7" x14ac:dyDescent="0.2">
      <c r="E588" t="s">
        <v>2470</v>
      </c>
      <c r="F588" t="s">
        <v>7571</v>
      </c>
      <c r="G588" t="s">
        <v>7571</v>
      </c>
    </row>
    <row r="589" spans="3:7" x14ac:dyDescent="0.2">
      <c r="E589" t="s">
        <v>2927</v>
      </c>
      <c r="F589" t="s">
        <v>7571</v>
      </c>
      <c r="G589" t="s">
        <v>7571</v>
      </c>
    </row>
    <row r="590" spans="3:7" x14ac:dyDescent="0.2">
      <c r="C590" t="s">
        <v>1963</v>
      </c>
      <c r="D590" t="s">
        <v>7571</v>
      </c>
      <c r="E590" t="s">
        <v>2800</v>
      </c>
      <c r="F590" t="s">
        <v>7571</v>
      </c>
      <c r="G590" t="s">
        <v>7571</v>
      </c>
    </row>
    <row r="591" spans="3:7" x14ac:dyDescent="0.2">
      <c r="E591" t="s">
        <v>2870</v>
      </c>
      <c r="F591" t="s">
        <v>7571</v>
      </c>
      <c r="G591" t="s">
        <v>7571</v>
      </c>
    </row>
    <row r="592" spans="3:7" x14ac:dyDescent="0.2">
      <c r="E592" t="s">
        <v>2214</v>
      </c>
      <c r="F592" t="s">
        <v>7571</v>
      </c>
      <c r="G592" t="s">
        <v>7571</v>
      </c>
    </row>
    <row r="593" spans="3:7" x14ac:dyDescent="0.2">
      <c r="E593" t="s">
        <v>2131</v>
      </c>
      <c r="F593" t="s">
        <v>7571</v>
      </c>
      <c r="G593" t="s">
        <v>7571</v>
      </c>
    </row>
    <row r="594" spans="3:7" x14ac:dyDescent="0.2">
      <c r="E594" t="s">
        <v>2294</v>
      </c>
      <c r="F594" t="s">
        <v>7571</v>
      </c>
      <c r="G594" t="s">
        <v>7571</v>
      </c>
    </row>
    <row r="595" spans="3:7" x14ac:dyDescent="0.2">
      <c r="E595" t="s">
        <v>2311</v>
      </c>
      <c r="F595" t="s">
        <v>7571</v>
      </c>
      <c r="G595" t="s">
        <v>7571</v>
      </c>
    </row>
    <row r="596" spans="3:7" x14ac:dyDescent="0.2">
      <c r="E596" t="s">
        <v>2142</v>
      </c>
      <c r="F596" t="s">
        <v>7571</v>
      </c>
      <c r="G596" t="s">
        <v>7571</v>
      </c>
    </row>
    <row r="597" spans="3:7" x14ac:dyDescent="0.2">
      <c r="E597" t="s">
        <v>2371</v>
      </c>
      <c r="F597" t="s">
        <v>7571</v>
      </c>
      <c r="G597" t="s">
        <v>7571</v>
      </c>
    </row>
    <row r="598" spans="3:7" x14ac:dyDescent="0.2">
      <c r="E598" t="s">
        <v>2391</v>
      </c>
      <c r="F598" t="s">
        <v>7571</v>
      </c>
      <c r="G598" t="s">
        <v>7571</v>
      </c>
    </row>
    <row r="599" spans="3:7" x14ac:dyDescent="0.2">
      <c r="E599" t="s">
        <v>2399</v>
      </c>
      <c r="F599" t="s">
        <v>7571</v>
      </c>
      <c r="G599" t="s">
        <v>7571</v>
      </c>
    </row>
    <row r="600" spans="3:7" x14ac:dyDescent="0.2">
      <c r="E600" t="s">
        <v>2408</v>
      </c>
      <c r="F600" t="s">
        <v>7571</v>
      </c>
      <c r="G600" t="s">
        <v>7571</v>
      </c>
    </row>
    <row r="601" spans="3:7" x14ac:dyDescent="0.2">
      <c r="E601" t="s">
        <v>2427</v>
      </c>
      <c r="F601" t="s">
        <v>7571</v>
      </c>
      <c r="G601" t="s">
        <v>7571</v>
      </c>
    </row>
    <row r="602" spans="3:7" x14ac:dyDescent="0.2">
      <c r="E602" t="s">
        <v>2489</v>
      </c>
      <c r="F602" t="s">
        <v>7571</v>
      </c>
      <c r="G602" t="s">
        <v>7571</v>
      </c>
    </row>
    <row r="603" spans="3:7" x14ac:dyDescent="0.2">
      <c r="E603" t="s">
        <v>2494</v>
      </c>
      <c r="F603" t="s">
        <v>7571</v>
      </c>
      <c r="G603" t="s">
        <v>7571</v>
      </c>
    </row>
    <row r="604" spans="3:7" x14ac:dyDescent="0.2">
      <c r="E604" t="s">
        <v>2529</v>
      </c>
      <c r="F604" t="s">
        <v>7571</v>
      </c>
      <c r="G604" t="s">
        <v>7571</v>
      </c>
    </row>
    <row r="605" spans="3:7" x14ac:dyDescent="0.2">
      <c r="E605" t="s">
        <v>2539</v>
      </c>
      <c r="F605" t="s">
        <v>7571</v>
      </c>
      <c r="G605" t="s">
        <v>7571</v>
      </c>
    </row>
    <row r="606" spans="3:7" x14ac:dyDescent="0.2">
      <c r="C606" t="s">
        <v>2098</v>
      </c>
      <c r="D606" t="s">
        <v>7571</v>
      </c>
      <c r="E606" t="s">
        <v>2944</v>
      </c>
      <c r="F606" t="s">
        <v>7571</v>
      </c>
      <c r="G606" t="s">
        <v>7571</v>
      </c>
    </row>
    <row r="607" spans="3:7" x14ac:dyDescent="0.2">
      <c r="E607" t="s">
        <v>2127</v>
      </c>
      <c r="F607" t="s">
        <v>7571</v>
      </c>
      <c r="G607" t="s">
        <v>7571</v>
      </c>
    </row>
    <row r="608" spans="3:7" x14ac:dyDescent="0.2">
      <c r="E608" t="s">
        <v>2943</v>
      </c>
      <c r="F608" t="s">
        <v>7571</v>
      </c>
      <c r="G608" t="s">
        <v>7571</v>
      </c>
    </row>
    <row r="609" spans="3:7" x14ac:dyDescent="0.2">
      <c r="E609" t="s">
        <v>2945</v>
      </c>
      <c r="F609" t="s">
        <v>7571</v>
      </c>
      <c r="G609" t="s">
        <v>7571</v>
      </c>
    </row>
    <row r="610" spans="3:7" x14ac:dyDescent="0.2">
      <c r="E610" t="s">
        <v>2766</v>
      </c>
      <c r="F610" t="s">
        <v>7571</v>
      </c>
      <c r="G610" t="s">
        <v>7571</v>
      </c>
    </row>
    <row r="611" spans="3:7" x14ac:dyDescent="0.2">
      <c r="E611" t="s">
        <v>2941</v>
      </c>
      <c r="F611" t="s">
        <v>7571</v>
      </c>
      <c r="G611" t="s">
        <v>7571</v>
      </c>
    </row>
    <row r="612" spans="3:7" x14ac:dyDescent="0.2">
      <c r="E612" t="s">
        <v>2942</v>
      </c>
      <c r="F612" t="s">
        <v>7571</v>
      </c>
      <c r="G612" t="s">
        <v>7571</v>
      </c>
    </row>
    <row r="613" spans="3:7" x14ac:dyDescent="0.2">
      <c r="C613" t="s">
        <v>1964</v>
      </c>
      <c r="D613" t="s">
        <v>7571</v>
      </c>
      <c r="E613" t="s">
        <v>2187</v>
      </c>
      <c r="F613" t="s">
        <v>7571</v>
      </c>
      <c r="G613" t="s">
        <v>7571</v>
      </c>
    </row>
    <row r="614" spans="3:7" x14ac:dyDescent="0.2">
      <c r="E614" t="s">
        <v>2870</v>
      </c>
      <c r="F614" t="s">
        <v>7571</v>
      </c>
      <c r="G614" t="s">
        <v>7571</v>
      </c>
    </row>
    <row r="615" spans="3:7" x14ac:dyDescent="0.2">
      <c r="E615" t="s">
        <v>2485</v>
      </c>
      <c r="F615" t="s">
        <v>7571</v>
      </c>
      <c r="G615" t="s">
        <v>7571</v>
      </c>
    </row>
    <row r="616" spans="3:7" x14ac:dyDescent="0.2">
      <c r="E616" t="s">
        <v>2498</v>
      </c>
      <c r="F616" t="s">
        <v>7571</v>
      </c>
      <c r="G616" t="s">
        <v>7571</v>
      </c>
    </row>
    <row r="617" spans="3:7" x14ac:dyDescent="0.2">
      <c r="E617" t="s">
        <v>2501</v>
      </c>
      <c r="F617" t="s">
        <v>7571</v>
      </c>
      <c r="G617" t="s">
        <v>7571</v>
      </c>
    </row>
    <row r="618" spans="3:7" x14ac:dyDescent="0.2">
      <c r="E618" t="s">
        <v>2502</v>
      </c>
      <c r="F618" t="s">
        <v>7571</v>
      </c>
      <c r="G618" t="s">
        <v>7571</v>
      </c>
    </row>
    <row r="619" spans="3:7" x14ac:dyDescent="0.2">
      <c r="E619" t="s">
        <v>2803</v>
      </c>
      <c r="F619" t="s">
        <v>7571</v>
      </c>
      <c r="G619" t="s">
        <v>7571</v>
      </c>
    </row>
    <row r="620" spans="3:7" x14ac:dyDescent="0.2">
      <c r="C620" t="s">
        <v>1977</v>
      </c>
      <c r="D620" t="s">
        <v>7571</v>
      </c>
      <c r="E620" t="s">
        <v>2870</v>
      </c>
      <c r="F620" t="s">
        <v>7571</v>
      </c>
      <c r="G620" t="s">
        <v>7571</v>
      </c>
    </row>
    <row r="621" spans="3:7" x14ac:dyDescent="0.2">
      <c r="E621" t="s">
        <v>2142</v>
      </c>
      <c r="F621" t="s">
        <v>7571</v>
      </c>
      <c r="G621" t="s">
        <v>7571</v>
      </c>
    </row>
    <row r="622" spans="3:7" x14ac:dyDescent="0.2">
      <c r="E622" t="s">
        <v>2437</v>
      </c>
      <c r="F622" t="s">
        <v>7571</v>
      </c>
      <c r="G622" t="s">
        <v>7571</v>
      </c>
    </row>
    <row r="623" spans="3:7" x14ac:dyDescent="0.2">
      <c r="E623" t="s">
        <v>2532</v>
      </c>
      <c r="F623" t="s">
        <v>7571</v>
      </c>
      <c r="G623" t="s">
        <v>7571</v>
      </c>
    </row>
    <row r="624" spans="3:7" x14ac:dyDescent="0.2">
      <c r="E624" t="s">
        <v>2598</v>
      </c>
      <c r="F624" t="s">
        <v>7571</v>
      </c>
      <c r="G624" t="s">
        <v>7571</v>
      </c>
    </row>
    <row r="625" spans="3:7" x14ac:dyDescent="0.2">
      <c r="C625" t="s">
        <v>1979</v>
      </c>
      <c r="D625" t="s">
        <v>7571</v>
      </c>
      <c r="E625" t="s">
        <v>2171</v>
      </c>
      <c r="F625" t="s">
        <v>7571</v>
      </c>
      <c r="G625" t="s">
        <v>7571</v>
      </c>
    </row>
    <row r="626" spans="3:7" x14ac:dyDescent="0.2">
      <c r="E626" t="s">
        <v>2123</v>
      </c>
      <c r="F626" t="s">
        <v>7571</v>
      </c>
      <c r="G626" t="s">
        <v>7571</v>
      </c>
    </row>
    <row r="627" spans="3:7" x14ac:dyDescent="0.2">
      <c r="E627" t="s">
        <v>2870</v>
      </c>
      <c r="F627" t="s">
        <v>7571</v>
      </c>
      <c r="G627" t="s">
        <v>7571</v>
      </c>
    </row>
    <row r="628" spans="3:7" x14ac:dyDescent="0.2">
      <c r="E628" t="s">
        <v>2130</v>
      </c>
      <c r="F628" t="s">
        <v>7571</v>
      </c>
      <c r="G628" t="s">
        <v>7571</v>
      </c>
    </row>
    <row r="629" spans="3:7" x14ac:dyDescent="0.2">
      <c r="E629" t="s">
        <v>2307</v>
      </c>
      <c r="F629" t="s">
        <v>7571</v>
      </c>
      <c r="G629" t="s">
        <v>7571</v>
      </c>
    </row>
    <row r="630" spans="3:7" x14ac:dyDescent="0.2">
      <c r="E630" t="s">
        <v>2338</v>
      </c>
      <c r="F630" t="s">
        <v>7571</v>
      </c>
      <c r="G630" t="s">
        <v>7571</v>
      </c>
    </row>
    <row r="631" spans="3:7" x14ac:dyDescent="0.2">
      <c r="E631" t="s">
        <v>2142</v>
      </c>
      <c r="F631" t="s">
        <v>7571</v>
      </c>
      <c r="G631" t="s">
        <v>7571</v>
      </c>
    </row>
    <row r="632" spans="3:7" x14ac:dyDescent="0.2">
      <c r="E632" t="s">
        <v>2380</v>
      </c>
      <c r="F632" t="s">
        <v>7571</v>
      </c>
      <c r="G632" t="s">
        <v>7571</v>
      </c>
    </row>
    <row r="633" spans="3:7" x14ac:dyDescent="0.2">
      <c r="C633" t="s">
        <v>1980</v>
      </c>
      <c r="D633" t="s">
        <v>7571</v>
      </c>
      <c r="E633" t="s">
        <v>2870</v>
      </c>
      <c r="F633" t="s">
        <v>7571</v>
      </c>
      <c r="G633" t="s">
        <v>7571</v>
      </c>
    </row>
    <row r="634" spans="3:7" x14ac:dyDescent="0.2">
      <c r="E634" t="s">
        <v>2895</v>
      </c>
      <c r="F634" t="s">
        <v>7571</v>
      </c>
      <c r="G634" t="s">
        <v>7571</v>
      </c>
    </row>
    <row r="635" spans="3:7" x14ac:dyDescent="0.2">
      <c r="E635" t="s">
        <v>2142</v>
      </c>
      <c r="F635" t="s">
        <v>7571</v>
      </c>
      <c r="G635" t="s">
        <v>7571</v>
      </c>
    </row>
    <row r="636" spans="3:7" x14ac:dyDescent="0.2">
      <c r="E636" t="s">
        <v>2534</v>
      </c>
      <c r="F636" t="s">
        <v>7571</v>
      </c>
      <c r="G636" t="s">
        <v>7571</v>
      </c>
    </row>
    <row r="637" spans="3:7" x14ac:dyDescent="0.2">
      <c r="E637" t="s">
        <v>2564</v>
      </c>
      <c r="F637" t="s">
        <v>7571</v>
      </c>
      <c r="G637" t="s">
        <v>7571</v>
      </c>
    </row>
    <row r="638" spans="3:7" x14ac:dyDescent="0.2">
      <c r="E638" t="s">
        <v>2166</v>
      </c>
      <c r="F638" t="s">
        <v>7571</v>
      </c>
      <c r="G638" t="s">
        <v>7571</v>
      </c>
    </row>
    <row r="639" spans="3:7" x14ac:dyDescent="0.2">
      <c r="C639" t="s">
        <v>1903</v>
      </c>
      <c r="D639" t="s">
        <v>7571</v>
      </c>
      <c r="E639" t="s">
        <v>2870</v>
      </c>
      <c r="F639" t="s">
        <v>7571</v>
      </c>
      <c r="G639" t="s">
        <v>7571</v>
      </c>
    </row>
    <row r="640" spans="3:7" x14ac:dyDescent="0.2">
      <c r="E640" t="s">
        <v>2127</v>
      </c>
      <c r="F640" t="s">
        <v>7571</v>
      </c>
      <c r="G640" t="s">
        <v>7571</v>
      </c>
    </row>
    <row r="641" spans="3:7" x14ac:dyDescent="0.2">
      <c r="E641" t="s">
        <v>2319</v>
      </c>
      <c r="F641" t="s">
        <v>7571</v>
      </c>
      <c r="G641" t="s">
        <v>7571</v>
      </c>
    </row>
    <row r="642" spans="3:7" x14ac:dyDescent="0.2">
      <c r="E642" t="s">
        <v>2142</v>
      </c>
      <c r="F642" t="s">
        <v>7571</v>
      </c>
      <c r="G642" t="s">
        <v>7571</v>
      </c>
    </row>
    <row r="643" spans="3:7" x14ac:dyDescent="0.2">
      <c r="E643" t="s">
        <v>2537</v>
      </c>
      <c r="F643" t="s">
        <v>7571</v>
      </c>
      <c r="G643" t="s">
        <v>7571</v>
      </c>
    </row>
    <row r="644" spans="3:7" x14ac:dyDescent="0.2">
      <c r="E644" t="s">
        <v>2262</v>
      </c>
      <c r="F644" t="s">
        <v>7571</v>
      </c>
      <c r="G644" t="s">
        <v>7571</v>
      </c>
    </row>
    <row r="645" spans="3:7" x14ac:dyDescent="0.2">
      <c r="C645" t="s">
        <v>1982</v>
      </c>
      <c r="D645" t="s">
        <v>7571</v>
      </c>
      <c r="E645" t="s">
        <v>2870</v>
      </c>
      <c r="F645" t="s">
        <v>7571</v>
      </c>
      <c r="G645" t="s">
        <v>7571</v>
      </c>
    </row>
    <row r="646" spans="3:7" x14ac:dyDescent="0.2">
      <c r="E646" t="s">
        <v>2235</v>
      </c>
      <c r="F646" t="s">
        <v>7571</v>
      </c>
      <c r="G646" t="s">
        <v>7571</v>
      </c>
    </row>
    <row r="647" spans="3:7" x14ac:dyDescent="0.2">
      <c r="E647" t="s">
        <v>2257</v>
      </c>
      <c r="F647" t="s">
        <v>7571</v>
      </c>
      <c r="G647" t="s">
        <v>7571</v>
      </c>
    </row>
    <row r="648" spans="3:7" x14ac:dyDescent="0.2">
      <c r="E648" t="s">
        <v>2267</v>
      </c>
      <c r="F648" t="s">
        <v>7571</v>
      </c>
      <c r="G648" t="s">
        <v>7571</v>
      </c>
    </row>
    <row r="649" spans="3:7" x14ac:dyDescent="0.2">
      <c r="E649" t="s">
        <v>2275</v>
      </c>
      <c r="F649" t="s">
        <v>7571</v>
      </c>
      <c r="G649" t="s">
        <v>7571</v>
      </c>
    </row>
    <row r="650" spans="3:7" x14ac:dyDescent="0.2">
      <c r="E650" t="s">
        <v>2338</v>
      </c>
      <c r="F650" t="s">
        <v>7571</v>
      </c>
      <c r="G650" t="s">
        <v>7571</v>
      </c>
    </row>
    <row r="651" spans="3:7" x14ac:dyDescent="0.2">
      <c r="E651" t="s">
        <v>2716</v>
      </c>
      <c r="F651" t="s">
        <v>7571</v>
      </c>
      <c r="G651" t="s">
        <v>7571</v>
      </c>
    </row>
    <row r="652" spans="3:7" x14ac:dyDescent="0.2">
      <c r="E652" t="s">
        <v>2408</v>
      </c>
      <c r="F652" t="s">
        <v>7571</v>
      </c>
      <c r="G652" t="s">
        <v>7571</v>
      </c>
    </row>
    <row r="653" spans="3:7" x14ac:dyDescent="0.2">
      <c r="E653" t="s">
        <v>2490</v>
      </c>
      <c r="F653" t="s">
        <v>7571</v>
      </c>
      <c r="G653" t="s">
        <v>7571</v>
      </c>
    </row>
    <row r="654" spans="3:7" x14ac:dyDescent="0.2">
      <c r="E654" t="s">
        <v>2498</v>
      </c>
      <c r="F654" t="s">
        <v>7571</v>
      </c>
      <c r="G654" t="s">
        <v>7571</v>
      </c>
    </row>
    <row r="655" spans="3:7" x14ac:dyDescent="0.2">
      <c r="E655" t="s">
        <v>2522</v>
      </c>
      <c r="F655" t="s">
        <v>7571</v>
      </c>
      <c r="G655" t="s">
        <v>7571</v>
      </c>
    </row>
    <row r="656" spans="3:7" x14ac:dyDescent="0.2">
      <c r="E656" t="s">
        <v>2538</v>
      </c>
      <c r="F656" t="s">
        <v>7571</v>
      </c>
      <c r="G656" t="s">
        <v>7571</v>
      </c>
    </row>
    <row r="657" spans="3:7" x14ac:dyDescent="0.2">
      <c r="E657" t="s">
        <v>2930</v>
      </c>
      <c r="F657" t="s">
        <v>7571</v>
      </c>
      <c r="G657" t="s">
        <v>7571</v>
      </c>
    </row>
    <row r="658" spans="3:7" x14ac:dyDescent="0.2">
      <c r="E658" t="s">
        <v>2572</v>
      </c>
      <c r="F658" t="s">
        <v>7571</v>
      </c>
      <c r="G658" t="s">
        <v>7571</v>
      </c>
    </row>
    <row r="659" spans="3:7" x14ac:dyDescent="0.2">
      <c r="E659" t="s">
        <v>2929</v>
      </c>
      <c r="F659" t="s">
        <v>7571</v>
      </c>
      <c r="G659" t="s">
        <v>7571</v>
      </c>
    </row>
    <row r="660" spans="3:7" x14ac:dyDescent="0.2">
      <c r="E660" t="s">
        <v>2582</v>
      </c>
      <c r="F660" t="s">
        <v>7571</v>
      </c>
      <c r="G660" t="s">
        <v>7571</v>
      </c>
    </row>
    <row r="661" spans="3:7" x14ac:dyDescent="0.2">
      <c r="E661" t="s">
        <v>2928</v>
      </c>
      <c r="F661" t="s">
        <v>7571</v>
      </c>
      <c r="G661" t="s">
        <v>7571</v>
      </c>
    </row>
    <row r="662" spans="3:7" x14ac:dyDescent="0.2">
      <c r="E662" t="s">
        <v>2604</v>
      </c>
      <c r="F662" t="s">
        <v>7571</v>
      </c>
      <c r="G662" t="s">
        <v>7571</v>
      </c>
    </row>
    <row r="663" spans="3:7" x14ac:dyDescent="0.2">
      <c r="C663" t="s">
        <v>1988</v>
      </c>
      <c r="D663" t="s">
        <v>7571</v>
      </c>
      <c r="E663" t="s">
        <v>2981</v>
      </c>
      <c r="F663" t="s">
        <v>7571</v>
      </c>
      <c r="G663" t="s">
        <v>7571</v>
      </c>
    </row>
    <row r="664" spans="3:7" x14ac:dyDescent="0.2">
      <c r="E664" t="s">
        <v>2212</v>
      </c>
      <c r="F664" t="s">
        <v>7571</v>
      </c>
      <c r="G664" t="s">
        <v>7571</v>
      </c>
    </row>
    <row r="665" spans="3:7" x14ac:dyDescent="0.2">
      <c r="E665" t="s">
        <v>2957</v>
      </c>
      <c r="F665" t="s">
        <v>7571</v>
      </c>
      <c r="G665" t="s">
        <v>7571</v>
      </c>
    </row>
    <row r="666" spans="3:7" x14ac:dyDescent="0.2">
      <c r="E666" t="s">
        <v>2958</v>
      </c>
      <c r="F666" t="s">
        <v>7571</v>
      </c>
      <c r="G666" t="s">
        <v>7571</v>
      </c>
    </row>
    <row r="667" spans="3:7" x14ac:dyDescent="0.2">
      <c r="E667" t="s">
        <v>2307</v>
      </c>
      <c r="F667" t="s">
        <v>7571</v>
      </c>
      <c r="G667" t="s">
        <v>7571</v>
      </c>
    </row>
    <row r="668" spans="3:7" x14ac:dyDescent="0.2">
      <c r="E668" t="s">
        <v>2960</v>
      </c>
      <c r="F668" t="s">
        <v>7571</v>
      </c>
      <c r="G668" t="s">
        <v>7571</v>
      </c>
    </row>
    <row r="669" spans="3:7" x14ac:dyDescent="0.2">
      <c r="E669" t="s">
        <v>2961</v>
      </c>
      <c r="F669" t="s">
        <v>7571</v>
      </c>
      <c r="G669" t="s">
        <v>7571</v>
      </c>
    </row>
    <row r="670" spans="3:7" x14ac:dyDescent="0.2">
      <c r="E670" t="s">
        <v>2316</v>
      </c>
      <c r="F670" t="s">
        <v>7571</v>
      </c>
      <c r="G670" t="s">
        <v>7571</v>
      </c>
    </row>
    <row r="671" spans="3:7" x14ac:dyDescent="0.2">
      <c r="E671" t="s">
        <v>2962</v>
      </c>
      <c r="F671" t="s">
        <v>7571</v>
      </c>
      <c r="G671" t="s">
        <v>7571</v>
      </c>
    </row>
    <row r="672" spans="3:7" x14ac:dyDescent="0.2">
      <c r="E672" t="s">
        <v>2959</v>
      </c>
      <c r="F672" t="s">
        <v>7571</v>
      </c>
      <c r="G672" t="s">
        <v>7571</v>
      </c>
    </row>
    <row r="673" spans="3:7" x14ac:dyDescent="0.2">
      <c r="E673" t="s">
        <v>2443</v>
      </c>
      <c r="F673" t="s">
        <v>7571</v>
      </c>
      <c r="G673" t="s">
        <v>7571</v>
      </c>
    </row>
    <row r="674" spans="3:7" x14ac:dyDescent="0.2">
      <c r="E674" t="s">
        <v>2963</v>
      </c>
      <c r="F674" t="s">
        <v>7571</v>
      </c>
      <c r="G674" t="s">
        <v>7571</v>
      </c>
    </row>
    <row r="675" spans="3:7" x14ac:dyDescent="0.2">
      <c r="E675" t="s">
        <v>2621</v>
      </c>
      <c r="F675" t="s">
        <v>7571</v>
      </c>
      <c r="G675" t="s">
        <v>7571</v>
      </c>
    </row>
    <row r="676" spans="3:7" x14ac:dyDescent="0.2">
      <c r="C676" t="s">
        <v>2001</v>
      </c>
      <c r="D676" t="s">
        <v>7571</v>
      </c>
      <c r="E676" t="s">
        <v>2188</v>
      </c>
      <c r="F676" t="s">
        <v>7571</v>
      </c>
      <c r="G676" t="s">
        <v>7571</v>
      </c>
    </row>
    <row r="677" spans="3:7" x14ac:dyDescent="0.2">
      <c r="E677" t="s">
        <v>2205</v>
      </c>
      <c r="F677" t="s">
        <v>7571</v>
      </c>
      <c r="G677" t="s">
        <v>7571</v>
      </c>
    </row>
    <row r="678" spans="3:7" x14ac:dyDescent="0.2">
      <c r="E678" t="s">
        <v>2870</v>
      </c>
      <c r="F678" t="s">
        <v>7571</v>
      </c>
      <c r="G678" t="s">
        <v>7571</v>
      </c>
    </row>
    <row r="679" spans="3:7" x14ac:dyDescent="0.2">
      <c r="E679" t="s">
        <v>2632</v>
      </c>
      <c r="F679" t="s">
        <v>7571</v>
      </c>
      <c r="G679" t="s">
        <v>7571</v>
      </c>
    </row>
    <row r="680" spans="3:7" x14ac:dyDescent="0.2">
      <c r="E680" t="s">
        <v>2576</v>
      </c>
      <c r="F680" t="s">
        <v>7571</v>
      </c>
      <c r="G680" t="s">
        <v>7571</v>
      </c>
    </row>
    <row r="681" spans="3:7" x14ac:dyDescent="0.2">
      <c r="C681" t="s">
        <v>1942</v>
      </c>
      <c r="D681" t="s">
        <v>7571</v>
      </c>
      <c r="E681" t="s">
        <v>2184</v>
      </c>
      <c r="F681" t="s">
        <v>7571</v>
      </c>
      <c r="G681" t="s">
        <v>7571</v>
      </c>
    </row>
    <row r="682" spans="3:7" x14ac:dyDescent="0.2">
      <c r="E682" t="s">
        <v>2123</v>
      </c>
      <c r="F682" t="s">
        <v>7571</v>
      </c>
      <c r="G682" t="s">
        <v>7571</v>
      </c>
    </row>
    <row r="683" spans="3:7" x14ac:dyDescent="0.2">
      <c r="E683" t="s">
        <v>2870</v>
      </c>
      <c r="F683" t="s">
        <v>7571</v>
      </c>
      <c r="G683" t="s">
        <v>7571</v>
      </c>
    </row>
    <row r="684" spans="3:7" x14ac:dyDescent="0.2">
      <c r="E684" t="s">
        <v>2130</v>
      </c>
      <c r="F684" t="s">
        <v>7571</v>
      </c>
      <c r="G684" t="s">
        <v>7571</v>
      </c>
    </row>
    <row r="685" spans="3:7" x14ac:dyDescent="0.2">
      <c r="E685" t="s">
        <v>2131</v>
      </c>
      <c r="F685" t="s">
        <v>7571</v>
      </c>
      <c r="G685" t="s">
        <v>7571</v>
      </c>
    </row>
    <row r="686" spans="3:7" x14ac:dyDescent="0.2">
      <c r="E686" t="s">
        <v>2307</v>
      </c>
      <c r="F686" t="s">
        <v>7571</v>
      </c>
      <c r="G686" t="s">
        <v>7571</v>
      </c>
    </row>
    <row r="687" spans="3:7" x14ac:dyDescent="0.2">
      <c r="E687" t="s">
        <v>2142</v>
      </c>
      <c r="F687" t="s">
        <v>7571</v>
      </c>
      <c r="G687" t="s">
        <v>7571</v>
      </c>
    </row>
    <row r="688" spans="3:7" x14ac:dyDescent="0.2">
      <c r="E688" t="s">
        <v>2414</v>
      </c>
      <c r="F688" t="s">
        <v>7571</v>
      </c>
      <c r="G688" t="s">
        <v>7571</v>
      </c>
    </row>
    <row r="689" spans="2:7" x14ac:dyDescent="0.2">
      <c r="E689" t="s">
        <v>2416</v>
      </c>
      <c r="F689" t="s">
        <v>7571</v>
      </c>
      <c r="G689" t="s">
        <v>7571</v>
      </c>
    </row>
    <row r="690" spans="2:7" x14ac:dyDescent="0.2">
      <c r="E690" t="s">
        <v>2513</v>
      </c>
      <c r="F690" t="s">
        <v>7571</v>
      </c>
      <c r="G690" t="s">
        <v>7571</v>
      </c>
    </row>
    <row r="691" spans="2:7" x14ac:dyDescent="0.2">
      <c r="E691" t="s">
        <v>2167</v>
      </c>
      <c r="F691" t="s">
        <v>7571</v>
      </c>
      <c r="G691" t="s">
        <v>7571</v>
      </c>
    </row>
    <row r="692" spans="2:7" x14ac:dyDescent="0.2">
      <c r="E692" t="s">
        <v>2423</v>
      </c>
      <c r="F692" t="s">
        <v>7571</v>
      </c>
      <c r="G692" t="s">
        <v>7571</v>
      </c>
    </row>
    <row r="693" spans="2:7" x14ac:dyDescent="0.2">
      <c r="C693" t="s">
        <v>2003</v>
      </c>
      <c r="D693" t="s">
        <v>7571</v>
      </c>
      <c r="E693" t="s">
        <v>2585</v>
      </c>
      <c r="F693" t="s">
        <v>7571</v>
      </c>
      <c r="G693" t="s">
        <v>7571</v>
      </c>
    </row>
    <row r="694" spans="2:7" x14ac:dyDescent="0.2">
      <c r="C694" t="s">
        <v>2005</v>
      </c>
      <c r="D694" t="s">
        <v>7571</v>
      </c>
      <c r="E694" t="s">
        <v>2870</v>
      </c>
      <c r="F694" t="s">
        <v>7571</v>
      </c>
      <c r="G694" t="s">
        <v>7571</v>
      </c>
    </row>
    <row r="695" spans="2:7" x14ac:dyDescent="0.2">
      <c r="E695" t="s">
        <v>2142</v>
      </c>
      <c r="F695" t="s">
        <v>7571</v>
      </c>
      <c r="G695" t="s">
        <v>7571</v>
      </c>
    </row>
    <row r="696" spans="2:7" x14ac:dyDescent="0.2">
      <c r="E696" t="s">
        <v>2148</v>
      </c>
      <c r="F696" t="s">
        <v>7571</v>
      </c>
      <c r="G696" t="s">
        <v>7571</v>
      </c>
    </row>
    <row r="697" spans="2:7" x14ac:dyDescent="0.2">
      <c r="E697" t="s">
        <v>2422</v>
      </c>
      <c r="F697" t="s">
        <v>7571</v>
      </c>
      <c r="G697" t="s">
        <v>7571</v>
      </c>
    </row>
    <row r="698" spans="2:7" x14ac:dyDescent="0.2">
      <c r="E698" t="s">
        <v>2165</v>
      </c>
      <c r="F698" t="s">
        <v>7571</v>
      </c>
      <c r="G698" t="s">
        <v>7571</v>
      </c>
    </row>
    <row r="699" spans="2:7" x14ac:dyDescent="0.2">
      <c r="B699" t="s">
        <v>7571</v>
      </c>
      <c r="C699" t="s">
        <v>7571</v>
      </c>
      <c r="D699" t="s">
        <v>7571</v>
      </c>
      <c r="E699" t="s">
        <v>7571</v>
      </c>
      <c r="F699" t="s">
        <v>7571</v>
      </c>
    </row>
    <row r="700" spans="2:7" x14ac:dyDescent="0.2">
      <c r="G700" t="s">
        <v>7571</v>
      </c>
    </row>
    <row r="701" spans="2:7" x14ac:dyDescent="0.2">
      <c r="B701" t="s">
        <v>7572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E5272364826F064790241E76BC534B2B" ma:contentTypeVersion="4" ma:contentTypeDescription="Een nieuw document maken." ma:contentTypeScope="" ma:versionID="f25ce14a2aad297515b6708fbb52dc6a">
  <xsd:schema xmlns:xsd="http://www.w3.org/2001/XMLSchema" xmlns:xs="http://www.w3.org/2001/XMLSchema" xmlns:p="http://schemas.microsoft.com/office/2006/metadata/properties" xmlns:ns2="cdbda4dd-2c3f-4769-bae4-f52b387caf1b" targetNamespace="http://schemas.microsoft.com/office/2006/metadata/properties" ma:root="true" ma:fieldsID="c1ca1682142e44aea9d56b25c3222269" ns2:_="">
    <xsd:import namespace="cdbda4dd-2c3f-4769-bae4-f52b387caf1b"/>
    <xsd:element name="properties">
      <xsd:complexType>
        <xsd:sequence>
          <xsd:element name="documentManagement">
            <xsd:complexType>
              <xsd:all>
                <xsd:element ref="ns2:SharedWithUsers" minOccurs="0"/>
                <xsd:element ref="ns2:SharedWithDetails" minOccurs="0"/>
                <xsd:element ref="ns2:LastSharedByUser" minOccurs="0"/>
                <xsd:element ref="ns2:LastSharedByTi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dbda4dd-2c3f-4769-bae4-f52b387caf1b" elementFormDefault="qualified">
    <xsd:import namespace="http://schemas.microsoft.com/office/2006/documentManagement/types"/>
    <xsd:import namespace="http://schemas.microsoft.com/office/infopath/2007/PartnerControls"/>
    <xsd:element name="SharedWithUsers" ma:index="8" nillable="true" ma:displayName="Gedeeld met"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Gedeeld met details" ma:description="" ma:internalName="SharedWithDetails" ma:readOnly="true">
      <xsd:simpleType>
        <xsd:restriction base="dms:Note">
          <xsd:maxLength value="255"/>
        </xsd:restriction>
      </xsd:simpleType>
    </xsd:element>
    <xsd:element name="LastSharedByUser" ma:index="10" nillable="true" ma:displayName="Laatst gedeeld, per gebruiker" ma:description="" ma:internalName="LastSharedByUser" ma:readOnly="true">
      <xsd:simpleType>
        <xsd:restriction base="dms:Note">
          <xsd:maxLength value="255"/>
        </xsd:restriction>
      </xsd:simpleType>
    </xsd:element>
    <xsd:element name="LastSharedByTime" ma:index="11" nillable="true" ma:displayName="Laatst gedeeld, per tijdstip" ma:description="" ma:internalName="LastSharedByTime" ma:readOnly="true">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4.xml><?xml version="1.0" encoding="utf-8"?>
<?mso-contentType ?>
<FormTemplates>
  <Display>DocumentLibraryForm</Display>
  <Edit>DocumentLibraryForm</Edit>
  <New>DocumentLibraryForm</New>
  <MobileDisplayFormUrl/>
  <MobileEditFormUrl/>
  <MobileNewFormUrl/>
</FormTemplates>
</file>

<file path=customXml/item5.xml><?xml version="1.0" encoding="utf-8"?>
<?mso-contentType ?>
<FormUrls xmlns="http://schemas.microsoft.com/sharepoint/v3/contenttype/forms/url">
  <MobileDisplay>_layouts/15/NintexForms/Mobile/DispForm.aspx</MobileDisplay>
  <MobileEdit>_layouts/15/NintexForms/Mobile/EditForm.aspx</MobileEdit>
  <MobileNew>_layouts/15/NintexForms/Mobile/NewForm.aspx</MobileNew>
</FormUrls>
</file>

<file path=customXml/item6.xml><?xml version="1.0" encoding="utf-8"?>
<?mso-contentType ?>
<SharedContentType xmlns="Microsoft.SharePoint.Taxonomy.ContentTypeSync" SourceId="ddaed1af-af8b-43a3-bd42-010614ea2b92" ContentTypeId="0x010100B86E448B3E691544B11E2D671D7649D701" PreviousValue="false"/>
</file>

<file path=customXml/itemProps1.xml><?xml version="1.0" encoding="utf-8"?>
<ds:datastoreItem xmlns:ds="http://schemas.openxmlformats.org/officeDocument/2006/customXml" ds:itemID="{95ABEA8E-38D2-479A-9590-20B6A9DF2E70}">
  <ds:schemaRefs>
    <ds:schemaRef ds:uri="http://purl.org/dc/dcmitype/"/>
    <ds:schemaRef ds:uri="http://purl.org/dc/terms/"/>
    <ds:schemaRef ds:uri="http://www.w3.org/XML/1998/namespace"/>
    <ds:schemaRef ds:uri="http://schemas.microsoft.com/office/2006/documentManagement/types"/>
    <ds:schemaRef ds:uri="http://schemas.microsoft.com/office/infopath/2007/PartnerControls"/>
    <ds:schemaRef ds:uri="http://purl.org/dc/elements/1.1/"/>
    <ds:schemaRef ds:uri="http://schemas.openxmlformats.org/package/2006/metadata/core-properties"/>
    <ds:schemaRef ds:uri="cdbda4dd-2c3f-4769-bae4-f52b387caf1b"/>
    <ds:schemaRef ds:uri="http://schemas.microsoft.com/office/2006/metadata/properties"/>
  </ds:schemaRefs>
</ds:datastoreItem>
</file>

<file path=customXml/itemProps2.xml><?xml version="1.0" encoding="utf-8"?>
<ds:datastoreItem xmlns:ds="http://schemas.openxmlformats.org/officeDocument/2006/customXml" ds:itemID="{AEF977B6-D439-43F2-B4C2-33EAF267C41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dbda4dd-2c3f-4769-bae4-f52b387caf1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291DD63-63D5-4A6F-890C-AA82527B70BA}">
  <ds:schemaRefs>
    <ds:schemaRef ds:uri="http://schemas.microsoft.com/sharepoint/events"/>
  </ds:schemaRefs>
</ds:datastoreItem>
</file>

<file path=customXml/itemProps4.xml><?xml version="1.0" encoding="utf-8"?>
<ds:datastoreItem xmlns:ds="http://schemas.openxmlformats.org/officeDocument/2006/customXml" ds:itemID="{DFF3C7DE-8FDA-43AA-AE12-FCF992BE37E9}">
  <ds:schemaRefs/>
</ds:datastoreItem>
</file>

<file path=customXml/itemProps5.xml><?xml version="1.0" encoding="utf-8"?>
<ds:datastoreItem xmlns:ds="http://schemas.openxmlformats.org/officeDocument/2006/customXml" ds:itemID="{D96E42FA-E5F5-4D9E-AFEF-F8D09AA83519}">
  <ds:schemaRefs>
    <ds:schemaRef ds:uri="http://schemas.microsoft.com/sharepoint/v3/contenttype/forms/url"/>
  </ds:schemaRefs>
</ds:datastoreItem>
</file>

<file path=customXml/itemProps6.xml><?xml version="1.0" encoding="utf-8"?>
<ds:datastoreItem xmlns:ds="http://schemas.openxmlformats.org/officeDocument/2006/customXml" ds:itemID="{0912DF87-4AF7-4F77-8724-5F3B02A35E4C}">
  <ds:schemaRefs>
    <ds:schemaRef ds:uri="Microsoft.SharePoint.Taxonomy.ContentTypeSyn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37</vt:i4>
      </vt:variant>
      <vt:variant>
        <vt:lpstr>Benoemde bereiken</vt:lpstr>
      </vt:variant>
      <vt:variant>
        <vt:i4>25</vt:i4>
      </vt:variant>
    </vt:vector>
  </HeadingPairs>
  <TitlesOfParts>
    <vt:vector size="62" baseType="lpstr">
      <vt:lpstr>Vestiging</vt:lpstr>
      <vt:lpstr>Vestigingsoort</vt:lpstr>
      <vt:lpstr>Trajecten</vt:lpstr>
      <vt:lpstr>Trajectsoort</vt:lpstr>
      <vt:lpstr>Trajectsoort_Kenmerk</vt:lpstr>
      <vt:lpstr>Complexen</vt:lpstr>
      <vt:lpstr>Complexsoort</vt:lpstr>
      <vt:lpstr>Complexsoort_Kenmerk</vt:lpstr>
      <vt:lpstr>Objecten</vt:lpstr>
      <vt:lpstr>Objectsoort</vt:lpstr>
      <vt:lpstr>Objectsoort_Kenmerk</vt:lpstr>
      <vt:lpstr>Objectcategorie</vt:lpstr>
      <vt:lpstr>Tussenniveau 5A</vt:lpstr>
      <vt:lpstr>Elementen</vt:lpstr>
      <vt:lpstr>Elementsoort</vt:lpstr>
      <vt:lpstr>Elementsoort_Kenmerk</vt:lpstr>
      <vt:lpstr>Blad1</vt:lpstr>
      <vt:lpstr>Blad2</vt:lpstr>
      <vt:lpstr>Blad3</vt:lpstr>
      <vt:lpstr>Blad4</vt:lpstr>
      <vt:lpstr>Blad5</vt:lpstr>
      <vt:lpstr>Blad6</vt:lpstr>
      <vt:lpstr>Tussenniveau6A</vt:lpstr>
      <vt:lpstr>Bouwdelen</vt:lpstr>
      <vt:lpstr>Bouwdeelsoort</vt:lpstr>
      <vt:lpstr>Bouwdeelsoort_Kenmerk</vt:lpstr>
      <vt:lpstr>Kenmerk</vt:lpstr>
      <vt:lpstr>Eenheden</vt:lpstr>
      <vt:lpstr>Grootheden</vt:lpstr>
      <vt:lpstr>Storingsoorzaken</vt:lpstr>
      <vt:lpstr>Functie</vt:lpstr>
      <vt:lpstr>Functieverlies</vt:lpstr>
      <vt:lpstr>Documentatie</vt:lpstr>
      <vt:lpstr>Documentsoort</vt:lpstr>
      <vt:lpstr>Asset_Documentatie</vt:lpstr>
      <vt:lpstr>Bron draaitabel</vt:lpstr>
      <vt:lpstr>Draaitabel</vt:lpstr>
      <vt:lpstr>Complexen!COMPLEX</vt:lpstr>
      <vt:lpstr>Trajecten!COMPLEX</vt:lpstr>
      <vt:lpstr>COMPLEX</vt:lpstr>
      <vt:lpstr>Complexen!COMPLEX1</vt:lpstr>
      <vt:lpstr>Trajecten!COMPLEX1</vt:lpstr>
      <vt:lpstr>COMPLEX1</vt:lpstr>
      <vt:lpstr>DECOMPOSITION</vt:lpstr>
      <vt:lpstr>DOCUMENT</vt:lpstr>
      <vt:lpstr>DOCUMENTTYPE</vt:lpstr>
      <vt:lpstr>Bouwdelen!EQUIPMENT</vt:lpstr>
      <vt:lpstr>'Bron draaitabel'!EQUIPMENT</vt:lpstr>
      <vt:lpstr>Elementen!EQUIPMENT</vt:lpstr>
      <vt:lpstr>FEATURE</vt:lpstr>
      <vt:lpstr>Complexen!OBJECT</vt:lpstr>
      <vt:lpstr>Trajecten!OBJECT</vt:lpstr>
      <vt:lpstr>OBJECT</vt:lpstr>
      <vt:lpstr>Bouwdeelsoort!OBJECTSOORT</vt:lpstr>
      <vt:lpstr>Complexsoort!OBJECTSOORT</vt:lpstr>
      <vt:lpstr>Elementsoort!OBJECTSOORT</vt:lpstr>
      <vt:lpstr>Trajectsoort!OBJECTSOORT</vt:lpstr>
      <vt:lpstr>'Tussenniveau 5A'!OBJECTSOORT</vt:lpstr>
      <vt:lpstr>Tussenniveau6A!OBJECTSOORT</vt:lpstr>
      <vt:lpstr>OBJECTSOORT</vt:lpstr>
      <vt:lpstr>SITE</vt:lpstr>
      <vt:lpstr>SITETYPE</vt:lpstr>
    </vt:vector>
  </TitlesOfParts>
  <Company>ULTIMO Software Solutions BV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Format Decompositie 2e Heinenoordtunnel</dc:title>
  <dc:creator>Arnoud Baardemans</dc:creator>
  <cp:lastModifiedBy>Verbrugge, Jan (GPO)</cp:lastModifiedBy>
  <cp:lastPrinted>2005-09-14T11:13:45Z</cp:lastPrinted>
  <dcterms:created xsi:type="dcterms:W3CDTF">1996-11-27T13:48:17Z</dcterms:created>
  <dcterms:modified xsi:type="dcterms:W3CDTF">2020-06-11T14:07:40Z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0x010100E5272364826F064790241E76BC534B2B</vt:lpwstr>
  </property>
  <property fmtid="{D5CDD505-2E9C-101B-9397-08002B2CF9AE}" pid="3" name="_dlc_DocIdItemGuid">
    <vt:lpwstr>bb3c3485-70f5-4117-bbe1-d08efe4aac00</vt:lpwstr>
  </property>
  <property fmtid="{D5CDD505-2E9C-101B-9397-08002B2CF9AE}" pid="4" name="VIWorkPackageTax">
    <vt:lpwstr>80;#WP-00103 - Nulinspectie en NEN2767-4 decompositie|e9ec8667-2f90-4b5f-8c8c-7309a3d21386</vt:lpwstr>
  </property>
  <property fmtid="{D5CDD505-2E9C-101B-9397-08002B2CF9AE}" pid="5" name="VIActivityTax">
    <vt:lpwstr>10;#2.1 - Mobilisatiemanagement|a26f17e6-d2cd-4262-bb58-393a3d297cd4</vt:lpwstr>
  </property>
  <property fmtid="{D5CDD505-2E9C-101B-9397-08002B2CF9AE}" pid="6" name="VIObjectTax">
    <vt:lpwstr>106;#O-00051 - Areaal 2e Heinenoordtunnel - Weginfrasysteem|02e42a97-4305-4832-a52b-6fcea0e8abad</vt:lpwstr>
  </property>
  <property fmtid="{D5CDD505-2E9C-101B-9397-08002B2CF9AE}" pid="7" name="WorkflowChangePath">
    <vt:lpwstr>37ebb565-eef5-4b97-8ab9-087adcec553b,4;e39aa355-00ec-437d-a9ec-1884f2d9b7fc,5;</vt:lpwstr>
  </property>
</Properties>
</file>